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amyong Terminal\2026\Q1'2026\"/>
    </mc:Choice>
  </mc:AlternateContent>
  <xr:revisionPtr revIDLastSave="0" documentId="13_ncr:1_{FF823B88-6776-4C38-A565-6961A504E516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 " sheetId="13" r:id="rId1"/>
    <sheet name="PL" sheetId="12" r:id="rId2"/>
    <sheet name="Consolidate " sheetId="14" r:id="rId3"/>
    <sheet name="Company" sheetId="6" r:id="rId4"/>
    <sheet name="CF" sheetId="15" r:id="rId5"/>
  </sheets>
  <externalReferences>
    <externalReference r:id="rId6"/>
  </externalReferences>
  <definedNames>
    <definedName name="_xlnm.Print_Area" localSheetId="0">'BS '!$A$1:$N$106</definedName>
    <definedName name="_xlnm.Print_Area" localSheetId="4">CF!$A$1:$O$83</definedName>
    <definedName name="_xlnm.Print_Area" localSheetId="3">Company!$A$1:$N$27</definedName>
    <definedName name="_xlnm.Print_Area" localSheetId="2">'Consolidate '!$A$1:$S$27</definedName>
    <definedName name="_xlnm.Print_Area" localSheetId="1">PL!$A$1:$M$55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8" i="15" l="1"/>
  <c r="K68" i="15"/>
  <c r="I68" i="15"/>
  <c r="G68" i="15"/>
  <c r="O66" i="15"/>
  <c r="O63" i="15"/>
  <c r="M61" i="15"/>
  <c r="K61" i="15"/>
  <c r="I61" i="15"/>
  <c r="G61" i="15"/>
  <c r="O58" i="15"/>
  <c r="O34" i="15"/>
  <c r="O32" i="15"/>
  <c r="O31" i="15"/>
  <c r="O28" i="15"/>
  <c r="O27" i="15"/>
  <c r="O25" i="15"/>
  <c r="M9" i="15"/>
  <c r="M23" i="15" s="1"/>
  <c r="M36" i="15" s="1"/>
  <c r="M38" i="15" s="1"/>
  <c r="M69" i="15" s="1"/>
  <c r="M71" i="15" s="1"/>
  <c r="K9" i="15"/>
  <c r="K23" i="15" s="1"/>
  <c r="K36" i="15" s="1"/>
  <c r="K38" i="15" s="1"/>
  <c r="I9" i="15"/>
  <c r="I23" i="15" s="1"/>
  <c r="I36" i="15" s="1"/>
  <c r="I38" i="15" s="1"/>
  <c r="I69" i="15" s="1"/>
  <c r="I71" i="15" s="1"/>
  <c r="G9" i="15"/>
  <c r="G23" i="15" s="1"/>
  <c r="G36" i="15" s="1"/>
  <c r="G38" i="15" s="1"/>
  <c r="G69" i="15" s="1"/>
  <c r="G71" i="15" s="1"/>
  <c r="G72" i="15" s="1"/>
  <c r="K69" i="15" l="1"/>
  <c r="K71" i="15" s="1"/>
  <c r="K72" i="15" s="1"/>
  <c r="N10" i="14"/>
  <c r="M22" i="12"/>
  <c r="K22" i="12"/>
  <c r="G22" i="12"/>
  <c r="I22" i="12"/>
  <c r="I70" i="13" l="1"/>
  <c r="K70" i="13"/>
  <c r="M70" i="13"/>
  <c r="P45" i="12" l="1"/>
  <c r="P40" i="12"/>
  <c r="P35" i="12"/>
  <c r="R35" i="12"/>
  <c r="O24" i="12"/>
  <c r="Q24" i="12"/>
  <c r="P26" i="12"/>
  <c r="R26" i="12"/>
  <c r="P27" i="12"/>
  <c r="R27" i="12"/>
  <c r="P29" i="12"/>
  <c r="R29" i="12"/>
  <c r="P31" i="12"/>
  <c r="R31" i="12"/>
  <c r="P18" i="12"/>
  <c r="R18" i="12"/>
  <c r="P19" i="12"/>
  <c r="R19" i="12"/>
  <c r="P20" i="12"/>
  <c r="R20" i="12"/>
  <c r="O16" i="12"/>
  <c r="O25" i="12" s="1"/>
  <c r="O30" i="12" s="1"/>
  <c r="O32" i="12" s="1"/>
  <c r="Q16" i="12"/>
  <c r="Q25" i="12" s="1"/>
  <c r="Q30" i="12" s="1"/>
  <c r="Q32" i="12" s="1"/>
  <c r="P11" i="12"/>
  <c r="R11" i="12"/>
  <c r="P12" i="12"/>
  <c r="R12" i="12"/>
  <c r="P13" i="12"/>
  <c r="R13" i="12"/>
  <c r="O36" i="12" l="1"/>
  <c r="O44" i="12" s="1"/>
  <c r="O46" i="12" s="1"/>
  <c r="O39" i="12"/>
  <c r="O41" i="12" s="1"/>
  <c r="Q36" i="12"/>
  <c r="Q44" i="12" s="1"/>
  <c r="Q39" i="12"/>
  <c r="K31" i="13" l="1"/>
  <c r="M15" i="12"/>
  <c r="I15" i="12"/>
  <c r="I23" i="12" l="1"/>
  <c r="I28" i="12" s="1"/>
  <c r="M23" i="12"/>
  <c r="M28" i="12" s="1"/>
  <c r="M30" i="12" s="1"/>
  <c r="M37" i="12" s="1"/>
  <c r="M49" i="12" s="1"/>
  <c r="M96" i="13"/>
  <c r="M98" i="13" s="1"/>
  <c r="K96" i="13"/>
  <c r="K98" i="13" s="1"/>
  <c r="I96" i="13"/>
  <c r="I98" i="13" s="1"/>
  <c r="M60" i="13"/>
  <c r="K60" i="13"/>
  <c r="I60" i="13"/>
  <c r="M31" i="13"/>
  <c r="I31" i="13"/>
  <c r="M17" i="13"/>
  <c r="K17" i="13"/>
  <c r="K32" i="13" s="1"/>
  <c r="I17" i="13"/>
  <c r="I32" i="13" l="1"/>
  <c r="M71" i="13"/>
  <c r="M99" i="13" s="1"/>
  <c r="I30" i="12"/>
  <c r="I34" i="12" s="1"/>
  <c r="I42" i="12" s="1"/>
  <c r="I44" i="12" s="1"/>
  <c r="M34" i="12"/>
  <c r="M42" i="12" s="1"/>
  <c r="I71" i="13"/>
  <c r="I99" i="13" s="1"/>
  <c r="K71" i="13"/>
  <c r="K99" i="13" s="1"/>
  <c r="M32" i="13"/>
  <c r="I37" i="12" l="1"/>
  <c r="I39" i="12" s="1"/>
  <c r="R22" i="12"/>
  <c r="R24" i="12" s="1"/>
  <c r="P22" i="12"/>
  <c r="P24" i="12" s="1"/>
  <c r="K15" i="12"/>
  <c r="R15" i="12" s="1"/>
  <c r="R16" i="12" s="1"/>
  <c r="G15" i="12"/>
  <c r="P15" i="12" s="1"/>
  <c r="P16" i="12" s="1"/>
  <c r="G96" i="13"/>
  <c r="G98" i="13" s="1"/>
  <c r="G70" i="13"/>
  <c r="G60" i="13"/>
  <c r="G31" i="13"/>
  <c r="G17" i="13"/>
  <c r="R25" i="12" l="1"/>
  <c r="P25" i="12"/>
  <c r="I49" i="12"/>
  <c r="G71" i="13"/>
  <c r="G99" i="13" s="1"/>
  <c r="G32" i="13"/>
  <c r="K23" i="12"/>
  <c r="K28" i="12" s="1"/>
  <c r="G23" i="12"/>
  <c r="G28" i="12" s="1"/>
  <c r="K30" i="12" l="1"/>
  <c r="K34" i="12" s="1"/>
  <c r="R28" i="12"/>
  <c r="R30" i="12" s="1"/>
  <c r="R32" i="12" s="1"/>
  <c r="G30" i="12"/>
  <c r="G34" i="12" s="1"/>
  <c r="P28" i="12"/>
  <c r="P30" i="12" s="1"/>
  <c r="P32" i="12" s="1"/>
  <c r="M100" i="13"/>
  <c r="I100" i="13"/>
  <c r="K100" i="13"/>
  <c r="R39" i="12" l="1"/>
  <c r="R51" i="12" s="1"/>
  <c r="R36" i="12"/>
  <c r="R44" i="12" s="1"/>
  <c r="P36" i="12"/>
  <c r="P44" i="12" s="1"/>
  <c r="P46" i="12" s="1"/>
  <c r="P39" i="12"/>
  <c r="N30" i="13"/>
  <c r="N29" i="13"/>
  <c r="N28" i="13"/>
  <c r="N27" i="13"/>
  <c r="N26" i="13"/>
  <c r="N25" i="13"/>
  <c r="N23" i="13"/>
  <c r="N22" i="13"/>
  <c r="N20" i="13"/>
  <c r="N19" i="13"/>
  <c r="P41" i="12" l="1"/>
  <c r="P51" i="12"/>
  <c r="L12" i="14"/>
  <c r="N12" i="14" s="1"/>
  <c r="R12" i="14" s="1"/>
  <c r="P17" i="14"/>
  <c r="P11" i="14"/>
  <c r="P13" i="14" s="1"/>
  <c r="P14" i="14" s="1"/>
  <c r="J13" i="14"/>
  <c r="J14" i="14" s="1"/>
  <c r="H13" i="14"/>
  <c r="H14" i="14" s="1"/>
  <c r="F13" i="14"/>
  <c r="F14" i="14" s="1"/>
  <c r="R10" i="14" l="1"/>
  <c r="F21" i="14" l="1"/>
  <c r="J21" i="14"/>
  <c r="H21" i="14"/>
  <c r="L11" i="14" l="1"/>
  <c r="N11" i="14" l="1"/>
  <c r="L13" i="14"/>
  <c r="L14" i="14" s="1"/>
  <c r="L21" i="6"/>
  <c r="N13" i="14" l="1"/>
  <c r="N14" i="14" s="1"/>
  <c r="R11" i="14"/>
  <c r="R13" i="14" s="1"/>
  <c r="R14" i="14" s="1"/>
  <c r="L21" i="14" l="1"/>
  <c r="N10" i="6" l="1"/>
  <c r="P21" i="14" l="1"/>
  <c r="L18" i="14"/>
  <c r="J19" i="14" l="1"/>
  <c r="J20" i="14" s="1"/>
  <c r="H19" i="14"/>
  <c r="H20" i="14" s="1"/>
  <c r="F19" i="14"/>
  <c r="F20" i="14" s="1"/>
  <c r="N18" i="14"/>
  <c r="R18" i="14" s="1"/>
  <c r="P19" i="14"/>
  <c r="P20" i="14" s="1"/>
  <c r="P22" i="14" l="1"/>
  <c r="H22" i="14" l="1"/>
  <c r="J22" i="14"/>
  <c r="F22" i="14"/>
  <c r="N16" i="14"/>
  <c r="L12" i="6"/>
  <c r="N12" i="6" s="1"/>
  <c r="N21" i="14" l="1"/>
  <c r="L11" i="6" l="1"/>
  <c r="N11" i="6" s="1"/>
  <c r="R16" i="14" l="1"/>
  <c r="G100" i="13"/>
  <c r="R21" i="14" l="1"/>
  <c r="L18" i="6" l="1"/>
  <c r="G37" i="12" l="1"/>
  <c r="G49" i="12" s="1"/>
  <c r="L17" i="6" l="1"/>
  <c r="K37" i="12"/>
  <c r="K49" i="12" s="1"/>
  <c r="G42" i="12"/>
  <c r="L17" i="14" s="1"/>
  <c r="G39" i="12"/>
  <c r="K42" i="12"/>
  <c r="J19" i="6"/>
  <c r="H19" i="6"/>
  <c r="F19" i="6"/>
  <c r="J13" i="6"/>
  <c r="H13" i="6"/>
  <c r="F13" i="6"/>
  <c r="J14" i="6" l="1"/>
  <c r="J20" i="6" s="1"/>
  <c r="F14" i="6"/>
  <c r="F20" i="6" s="1"/>
  <c r="H14" i="6"/>
  <c r="H20" i="6" s="1"/>
  <c r="G44" i="12"/>
  <c r="L19" i="14"/>
  <c r="L20" i="14" s="1"/>
  <c r="N17" i="14"/>
  <c r="H21" i="6" l="1"/>
  <c r="H22" i="6"/>
  <c r="F21" i="6"/>
  <c r="N16" i="6"/>
  <c r="N21" i="6" s="1"/>
  <c r="F22" i="6"/>
  <c r="J22" i="6"/>
  <c r="J21" i="6"/>
  <c r="L22" i="14"/>
  <c r="N19" i="14"/>
  <c r="N20" i="14" s="1"/>
  <c r="R17" i="14"/>
  <c r="R19" i="14" s="1"/>
  <c r="R20" i="14" s="1"/>
  <c r="N22" i="14" l="1"/>
  <c r="R22" i="14"/>
  <c r="L13" i="6"/>
  <c r="L14" i="6" s="1"/>
  <c r="L19" i="6"/>
  <c r="L20" i="6" s="1"/>
  <c r="N17" i="6"/>
  <c r="L22" i="6" l="1"/>
  <c r="N13" i="6"/>
  <c r="N14" i="6" s="1"/>
  <c r="N18" i="6" l="1"/>
  <c r="N19" i="6" l="1"/>
  <c r="N20" i="6" s="1"/>
  <c r="N22" i="6" l="1"/>
</calcChain>
</file>

<file path=xl/sharedStrings.xml><?xml version="1.0" encoding="utf-8"?>
<sst xmlns="http://schemas.openxmlformats.org/spreadsheetml/2006/main" count="341" uniqueCount="201">
  <si>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</si>
  <si>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</si>
  <si>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</si>
  <si>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</si>
  <si>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</si>
  <si>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</si>
  <si>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</si>
  <si>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</si>
  <si>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</si>
  <si>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</si>
  <si>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</si>
  <si>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</si>
  <si>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</si>
  <si>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</si>
  <si>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</si>
  <si>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เงินประกันรับ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</si>
  <si>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</si>
  <si>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</si>
  <si>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</si>
  <si>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</si>
  <si>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</si>
  <si>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</si>
  <si>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</si>
  <si>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</si>
  <si>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</si>
  <si>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</si>
  <si>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</si>
  <si>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</si>
  <si>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</si>
  <si>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</si>
  <si>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</si>
  <si>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</si>
  <si>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</si>
  <si>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</si>
  <si>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</si>
  <si>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</si>
  <si>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</si>
  <si>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</si>
  <si>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</si>
  <si>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</si>
  <si>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</si>
  <si>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</si>
  <si>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</si>
  <si>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</si>
  <si>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</si>
  <si>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</si>
  <si>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ค่าใช้จ่ายจ่ายล่วงหน้า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</si>
  <si>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</si>
  <si>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</si>
  <si>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</si>
  <si>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เงินประกันรับ</t>
  </si>
  <si>
    <t xml:space="preserve">   หนี้สินหมุนเวียนอื่น</t>
  </si>
  <si>
    <t>เงินสดจากกิจกรรมดำเนินงาน</t>
  </si>
  <si>
    <t>กระแสเงินสดจากกิจกรรมลงทุน</t>
  </si>
  <si>
    <t>จ่ายค่าก่อสร้างท่าเทียบเรือและอาคาร และค่าซื้ออุปกรณ์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</si>
  <si>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</si>
  <si>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</si>
  <si>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</si>
  <si>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ทุนเรือนหุ้นที่ออก</t>
  </si>
  <si>
    <t xml:space="preserve">จัดสรรแล้ว </t>
  </si>
  <si>
    <t>ยังไม่ได้</t>
  </si>
  <si>
    <t>และชำระแล้ว</t>
  </si>
  <si>
    <t>สำรองตามกฎหมาย</t>
  </si>
  <si>
    <t>จัดสรร</t>
  </si>
  <si>
    <t xml:space="preserve">สินทรัพย์ไม่มีตัวตน </t>
  </si>
  <si>
    <t>กำไรต่อหุ้น</t>
  </si>
  <si>
    <t>รายการปรับกระทบกำไรก่อนภาษีเป็นเงินสดรับ (จ่าย)</t>
  </si>
  <si>
    <t>รายได้จากการบริการอื่น</t>
  </si>
  <si>
    <t>กำไรขาดทุนเบ็ดเสร็จอื่น:</t>
  </si>
  <si>
    <t>เงินสดสุทธิจากกิจกรรมดำเนินงาน</t>
  </si>
  <si>
    <t>รวมส่วนของ</t>
  </si>
  <si>
    <t>ผู้ถือหุ้น</t>
  </si>
  <si>
    <t>งบการเงินเฉพาะกิจการ</t>
  </si>
  <si>
    <t>เงินลงทุนในบริษัทร่วม</t>
  </si>
  <si>
    <t>(หน่วย: พันบาท)</t>
  </si>
  <si>
    <t>(ยังไม่ได้ตรวจสอบ แต่สอบทานแล้ว)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</si>
  <si>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</si>
  <si>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</si>
  <si>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</si>
  <si>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</si>
  <si>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จ่ายภาษีเงินได้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</si>
  <si>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</si>
  <si>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</si>
  <si>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ค่าใช้จ่ายภาษีเงินได้</t>
  </si>
  <si>
    <t>งบกระแสเงินสด (ต่อ)</t>
  </si>
  <si>
    <t>กำไรก่อนค่าใช้จ่ายภาษีเงินได้</t>
  </si>
  <si>
    <t xml:space="preserve">   ค่าใช้จ่ายผลประโยชน์ระยะยาวของพนักงาน</t>
  </si>
  <si>
    <t>กำไรขาดทุน:</t>
  </si>
  <si>
    <t>(เทพรักษ์ เหลืองสุวรรณ)</t>
  </si>
  <si>
    <t>(พิมพ์กาญจน์ เหลืองสุวรรณ)</t>
  </si>
  <si>
    <t>ส่วนเกินมูลค่าหุ้นสามัญ</t>
  </si>
  <si>
    <t>ส่วนเกินมูลค่า</t>
  </si>
  <si>
    <t>หุ้นสามัญ</t>
  </si>
  <si>
    <t xml:space="preserve">  กรรมการ</t>
  </si>
  <si>
    <t>สิทธิตามสัญญาสัมปทานบริการท่าเทียบเรือ</t>
  </si>
  <si>
    <t xml:space="preserve">กำไรขาดทุนเบ็ดเสร็จอื่นสำหรับงวด </t>
  </si>
  <si>
    <t>ค่าใช้จ่ายในการขาย</t>
  </si>
  <si>
    <t>ต้นทุนการให้บริการ</t>
  </si>
  <si>
    <t>เงินสดสุทธิใช้ไปในกิจกรรมจัดหาเงิน</t>
  </si>
  <si>
    <t>ประมาณการหนี้สินสำหรับต้นทุนในการรื้อถอน</t>
  </si>
  <si>
    <t xml:space="preserve">      หุ้นสามัญ 1,240,000,000 หุ้น มูลค่าหุ้นละ 0.50 บาท</t>
  </si>
  <si>
    <t xml:space="preserve">   สินทรัพย์ไม่หมุนเวียนอื่น</t>
  </si>
  <si>
    <t>(ยังไม่ได้ตรวจสอบ</t>
  </si>
  <si>
    <t>แต่สอบทานแล้ว)</t>
  </si>
  <si>
    <t>(ตรวจสอบแล้ว)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</si>
  <si>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</si>
  <si>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</si>
  <si>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</si>
  <si>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</si>
  <si>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</si>
  <si>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สินทรัพย์สิทธิการใช้</t>
  </si>
  <si>
    <t>หนี้สินไม่หมุนเวียนอื่น</t>
  </si>
  <si>
    <t>จ่ายชำระหนี้สินตามสัญญาเช่า</t>
  </si>
  <si>
    <t>เงินสดรับจากการขายอุปกรณ์</t>
  </si>
  <si>
    <t xml:space="preserve">   เงินสดจ่ายผลประโยชน์ระยะยาวของพนักงาน</t>
  </si>
  <si>
    <t>สินค้าคงเหลือ</t>
  </si>
  <si>
    <t>สินทรัพย์ทางการเงินหมุนเวียนอื่น</t>
  </si>
  <si>
    <t>เงินลงทุนในบริษัทย่อย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</si>
  <si>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</si>
  <si>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</si>
  <si>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</si>
  <si>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</si>
  <si>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งบการเงินรวม</t>
  </si>
  <si>
    <t>รายได้ทางการเงิน</t>
  </si>
  <si>
    <t>ต้นทุนทางการเงิน</t>
  </si>
  <si>
    <t xml:space="preserve">การแบ่งปันกำไร (ขาดทุน)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</si>
  <si>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</si>
  <si>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</si>
  <si>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</si>
  <si>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กำไรส่วนที่เป็นของผู้ถือหุ้นของบริษัทฯ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</si>
  <si>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</si>
  <si>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</si>
  <si>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</si>
  <si>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รายได้ทางการเงิน</t>
  </si>
  <si>
    <t xml:space="preserve">   ต้นทุนทางการเงิน</t>
  </si>
  <si>
    <t xml:space="preserve">   สินค้าคงเหลือ</t>
  </si>
  <si>
    <t>เงินสดรับจากดอกเบี้ยรับ</t>
  </si>
  <si>
    <t>บริษัท นามยง เทอร์มินัล จำกัด (มหาชน) และบริษัทย่อย</t>
  </si>
  <si>
    <t xml:space="preserve">      ของสินทรัพย์ทางการเงิน</t>
  </si>
  <si>
    <t>กำไรจากการดำเนินงาน</t>
  </si>
  <si>
    <t>ผู้ถือหุ้นของบริษัทฯ</t>
  </si>
  <si>
    <t>เงินสดจ่ายจากดอกเบี้ยจ่าย</t>
  </si>
  <si>
    <t xml:space="preserve">   หนี้สินตามสัญญาเช่าเพิ่มขึ้น</t>
  </si>
  <si>
    <t>(หน่วย: บาทต่อหุ้น)</t>
  </si>
  <si>
    <t>เงินกู้ยืมระยะสั้นจากกิจการที่เกี่ยวข้องกัน</t>
  </si>
  <si>
    <t>เงินกู้ยืมระยะสั้นจากกิจการที่เกี่ยวข้องกันเพิ่มขึ้น</t>
  </si>
  <si>
    <t>อสังหาริมทรัพย์เพื่อการลงทุน</t>
  </si>
  <si>
    <t>2, 3</t>
  </si>
  <si>
    <t>2, 5</t>
  </si>
  <si>
    <t>เงินสดจ่ายคืนเงินกู้ยืมระยะยาว</t>
  </si>
  <si>
    <t>จ่ายค่าก่อสร้างอสังหาริมทรัพย์เพื่อการลงทุน</t>
  </si>
  <si>
    <t>เงินจ่ายล่วงหน้าค่างานก่อสร้าง</t>
  </si>
  <si>
    <t>เงินเบิกเกินบัญชีและเงินกู้ยืมระยะสั้นจากสถาบันการเงิน</t>
  </si>
  <si>
    <t>งบฐานะการเงิน</t>
  </si>
  <si>
    <t>งบฐานะการเงิน (ต่อ)</t>
  </si>
  <si>
    <t>รายได้จากการให้เช่า</t>
  </si>
  <si>
    <t>รายได้จากการให้บริการท่าเทียบเรือและบริการเกี่ยวเนื่อง</t>
  </si>
  <si>
    <t>ต้นทุนการให้เช่า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</si>
  <si>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</si>
  <si>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</si>
  <si>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เงินลงทุนในการร่วมค้า</t>
  </si>
  <si>
    <t>ยอดคงเหลือ ณ วันที่ 1 มกราคม 2568</t>
  </si>
  <si>
    <t>เงินสดรับจากการขายเงินลงทุนในการร่วมค้า</t>
  </si>
  <si>
    <t xml:space="preserve">   ส่วนแบ่งขาดทุนจากเงินลงทุนในการร่วมค้า</t>
  </si>
  <si>
    <t xml:space="preserve">   กำไรจากการขายเงินลงทุนในการร่วมค้า</t>
  </si>
  <si>
    <t xml:space="preserve">   กำไรจากการจำหน่ายอุปกรณ์</t>
  </si>
  <si>
    <t>สินทรัพย์ทางการเงินไม่หมุนเวียนอื่นลดลง (เพิ่มขึ้น)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</si>
  <si>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</si>
  <si>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</si>
  <si>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</si>
  <si>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</si>
  <si>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</si>
  <si>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</si>
  <si>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สินทรัพย์สิทธิการใช้เพิ่มขึ้น</t>
  </si>
  <si>
    <t>สินทรัพย์ภาษีเงินได้รอการตัดบัญชี</t>
  </si>
  <si>
    <t>ส่วนแบ่งขาดทุนจากเงินลงทุนในการร่วมค้า</t>
  </si>
  <si>
    <t>ผลกำไรจากการลงทุน</t>
  </si>
  <si>
    <t xml:space="preserve">      อสังหาริมทรัพย์เพื่อการลงทุน</t>
  </si>
  <si>
    <t xml:space="preserve">   เงินค้างจ่ายค่าก่อสร้างและซื้ออุปกรณ์และ</t>
  </si>
  <si>
    <t>รวม</t>
  </si>
  <si>
    <t>เฉพาะ</t>
  </si>
  <si>
    <t>Q2'25</t>
  </si>
  <si>
    <t>3M</t>
  </si>
  <si>
    <t>ณ วันที่ 31 มีนาคม 2569</t>
  </si>
  <si>
    <t>31 มีนาคม 2569</t>
  </si>
  <si>
    <t>ยอดคงเหลือ ณ วันที่ 31 มีนาคม 2569</t>
  </si>
  <si>
    <t>สำหรับงวดสามเดือนสิ้นสุดวันที่ 31 มีนาคม 2569</t>
  </si>
  <si>
    <t>31 ธันวาคม 2568</t>
  </si>
  <si>
    <t>2568</t>
  </si>
  <si>
    <t>ผลขาดทุนจากการลงทุน</t>
  </si>
  <si>
    <t>ยอดคงเหลือ ณ วันที่ 31 มีนาคม 2568</t>
  </si>
  <si>
    <t>ยอดคงเหลือ ณ วันที่ 1 มกราคม 2569</t>
  </si>
  <si>
    <t xml:space="preserve">ที่ดิน อาคารและอุปกรณ์ </t>
  </si>
  <si>
    <t xml:space="preserve">   ขาดทุน (กำไร) จากการเปลี่ยนแปลงมูลค่ายุติธรรม</t>
  </si>
  <si>
    <t>เงินสดจ่ายซื้อสินทรัพย์ไม่มีตัวตน</t>
  </si>
  <si>
    <t>ส่วนแบ่งกำไร (ขาดทุน) จากเงินลงทุนในบริษัทร่วม</t>
  </si>
  <si>
    <t>สินทรัพย์ทางการเงินหมุนเวียนอื่นลดลง (เพิ่มขึ้น)</t>
  </si>
  <si>
    <t>เงินสดสุทธิใช้ไปในกิจกรรมลงทุน</t>
  </si>
  <si>
    <t>เงินกู้ยืมระยะสั้นจากสถาบันการเงินเพิ่มขึ้น</t>
  </si>
  <si>
    <t>เงินสดและรายการเทียบเท่าเงินสดเพิ่มขึ้น (ลดลง) สุทธิ</t>
  </si>
  <si>
    <t xml:space="preserve">   ส่วนแบ่งขาดทุน (กำไร) 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</si>
</sst>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\(#,##0.0\)"/>
    <numFmt numFmtId="167" formatCode="#,##0;\(#,##0\)"/>
    <numFmt numFmtId="168" formatCode="_(* #,##0_);_(* \(#,##0\);_(* &quot;-&quot;??_);_(@_)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[$-409]d\-mmm\-yy;@"/>
    <numFmt numFmtId="172" formatCode="#,##0.0_);[Red]\(#,##0.0\)"/>
    <numFmt numFmtId="173" formatCode="0.0%"/>
    <numFmt numFmtId="174" formatCode="[$-409]mmmm\-yy;@"/>
    <numFmt numFmtId="175" formatCode="&quot;$&quot;#,##0;\-&quot;$&quot;#,##0"/>
    <numFmt numFmtId="176" formatCode="_(* #,##0.0_);_(* \(#,##0.0\);_(* &quot;-&quot;?_);@_)"/>
    <numFmt numFmtId="177" formatCode="_(&quot;N$&quot;* #,##0.00_);_(&quot;N$&quot;* \(#,##0.00\);_(&quot;N$&quot;* &quot;-&quot;??_);_(@_)"/>
    <numFmt numFmtId="178" formatCode="#,##0.0"/>
    <numFmt numFmtId="179" formatCode="mmmm\ d\,\ yyyy"/>
    <numFmt numFmtId="180" formatCode="mm/dd/yy"/>
    <numFmt numFmtId="181" formatCode="_-&quot;$&quot;* #,##0.00_-;\-&quot;$&quot;* #,##0.00_-;_-&quot;$&quot;* &quot;-&quot;??_-;_-@_-"/>
    <numFmt numFmtId="182" formatCode="#,##0.00000"/>
    <numFmt numFmtId="183" formatCode="General_)"/>
    <numFmt numFmtId="184" formatCode="_(* #,##0_);[Red]_(* \(#,##0\);_(* &quot;-&quot;_);_(@_)"/>
    <numFmt numFmtId="185" formatCode="&quot;วันที่&quot;\ ว\ ดดดด\ ปปปป"/>
    <numFmt numFmtId="186" formatCode="_-* #,##0.000000000_-;\-* #,##0.000000000_-;_-* &quot;-&quot;??_-;_-@_-"/>
    <numFmt numFmtId="187" formatCode="dd\-mmm\-yy_)"/>
    <numFmt numFmtId="188" formatCode="#,##0.00,,_)_);[Red]\(\ #,##0.00,,\ \);[Green]_-* &quot;-&quot;??_-;_-@_-"/>
    <numFmt numFmtId="189" formatCode="\ #,##0.00,_)_);[Red]\(\ #,##0.00,\ \);[Green]_-* &quot;-&quot;??_-;_-@_-"/>
    <numFmt numFmtId="190" formatCode="#,##0.00\ &quot;F&quot;;\-#,##0.00\ &quot;F&quot;"/>
    <numFmt numFmtId="191" formatCode="d\ ดดด\ bb"/>
    <numFmt numFmtId="192" formatCode="#,##0_);[Red]\(#,##0\);"/>
    <numFmt numFmtId="193" formatCode="dd/mm/yy"/>
    <numFmt numFmtId="194" formatCode="dd/mm/\_x0000_\_x0000_"/>
    <numFmt numFmtId="195" formatCode="_ * #,##0.00_ ;_ * \-#,##0.00_ ;_ * &quot;-&quot;??_ ;_ @_ "/>
    <numFmt numFmtId="196" formatCode="##,##0.00"/>
    <numFmt numFmtId="197" formatCode="#,##0.00;\(#,##0.00\)"/>
    <numFmt numFmtId="198" formatCode="_-[$€-2]* #,##0.00_-;\-[$€-2]* #,##0.00_-;_-[$€-2]* &quot;-&quot;??_-"/>
    <numFmt numFmtId="199" formatCode="0_);[Red]\(0\)"/>
    <numFmt numFmtId="200" formatCode="##,##0.000"/>
    <numFmt numFmtId="201" formatCode="#,##0\ &quot; &quot;;\(#,##0\)\ ;&quot;—&quot;&quot; &quot;&quot; &quot;&quot; &quot;&quot; &quot;"/>
    <numFmt numFmtId="202" formatCode=";;;"/>
    <numFmt numFmtId="203" formatCode="_-&quot;$&quot;* #,##0_-;\-&quot;$&quot;* #,##0_-;_-&quot;$&quot;* &quot;-&quot;_-;_-@_-"/>
    <numFmt numFmtId="204" formatCode="ดดดด\-bbbb"/>
    <numFmt numFmtId="205" formatCode="ดดด\-bb"/>
    <numFmt numFmtId="206" formatCode="ดดด\-bbbb"/>
    <numFmt numFmtId="207" formatCode="0.00_)"/>
    <numFmt numFmtId="208" formatCode="#,##0.00_ ;[Red]\-#,##0.00\ "/>
    <numFmt numFmtId="209" formatCode="_(* #,##0_)_);[Red]_(* \(\ #,##0\ \);_(* &quot;-&quot;??_);_(@_)"/>
    <numFmt numFmtId="210" formatCode="_(* #,##0.00,,_)_);[Red]_(* \(\ #,##0.00,,\ \);_(* &quot;-&quot;??_);_(@_)"/>
    <numFmt numFmtId="211" formatCode="_(* #,##0.00,_)_);[Red]_(* \(\ #,##0.00,\ \);_(* &quot;-&quot;??_);_(@_)"/>
    <numFmt numFmtId="212" formatCode="_-* #,##0.00_-;[Red]\(\ #,##0.00_-\);_-* &quot;-&quot;_-;_-@_-"/>
    <numFmt numFmtId="213" formatCode="0."/>
    <numFmt numFmtId="214" formatCode="ว\ ดดด\ ปป"/>
    <numFmt numFmtId="215" formatCode="0%_);\(0%\)"/>
    <numFmt numFmtId="216" formatCode="#,##0.00;[Red]\(#,##0.00\)"/>
    <numFmt numFmtId="217" formatCode="_(&quot;$&quot;* #,##0.0000_);_(&quot;$&quot;* \(#,##0.0000\);_(&quot;$&quot;* &quot;-&quot;??_);_(@_)"/>
    <numFmt numFmtId="218" formatCode="##,##0.0"/>
    <numFmt numFmtId="219" formatCode="##,###"/>
    <numFmt numFmtId="220" formatCode="&quot;$&quot;#,##0.000_);\(&quot;$&quot;#,##0.00\)"/>
    <numFmt numFmtId="221" formatCode="&quot;$&quot;#,##0.0000_);\(&quot;$&quot;#,##0.000\)"/>
    <numFmt numFmtId="222" formatCode="[Blue]_*0.00%;[Red]\(_*0.00%\);[Black]0.00%"/>
    <numFmt numFmtId="223" formatCode="&quot;\&quot;#,##0;[Red]&quot;\&quot;\-#,##0"/>
    <numFmt numFmtId="224" formatCode="#,##0_);\(#,##0\);&quot; - &quot;_);@_)"/>
    <numFmt numFmtId="225" formatCode="_(* #,##0.0_);_(* \(#,##0.0\);_(* &quot; - &quot;_);_(@_)"/>
    <numFmt numFmtId="226" formatCode="#,##0;\(#,##0\);&quot;-&quot;"/>
    <numFmt numFmtId="227" formatCode="_-* #,##0.00\ _€_-;\-* #,##0.00\ _€_-;_-* &quot;-&quot;??\ _€_-;_-@_-"/>
  </numFmts>
  <fonts count="234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63"/>
      <name val="Angsana New"/>
      <family val="1"/>
    </font>
    <font>
      <i/>
      <sz val="16"/>
      <color indexed="63"/>
      <name val="Angsana New"/>
      <family val="1"/>
    </font>
    <font>
      <sz val="10"/>
      <name val="ApFont"/>
      <charset val="222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6"/>
      <color rgb="FF000000"/>
      <name val="Angsana New"/>
      <family val="1"/>
    </font>
    <font>
      <sz val="16"/>
      <color theme="1"/>
      <name val="Angsana New"/>
      <family val="1"/>
    </font>
    <font>
      <sz val="16"/>
      <color rgb="FF333333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Arial Narrow"/>
      <family val="2"/>
    </font>
    <font>
      <sz val="12"/>
      <name val="Tms Rmn"/>
    </font>
    <font>
      <b/>
      <sz val="10"/>
      <name val="Arial Narrow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EYInterstate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4"/>
      <name val="CordiaUPC"/>
      <family val="2"/>
    </font>
    <font>
      <sz val="11"/>
      <color rgb="FFFF0000"/>
      <name val="Calibri"/>
      <family val="2"/>
      <scheme val="minor"/>
    </font>
    <font>
      <sz val="14"/>
      <name val="AngsanaUPC"/>
      <family val="1"/>
    </font>
    <font>
      <sz val="11"/>
      <color rgb="FF0000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name val="Arial"/>
      <family val="2"/>
    </font>
    <font>
      <sz val="12"/>
      <name val="Helv"/>
      <charset val="222"/>
    </font>
    <font>
      <sz val="10"/>
      <name val="Helv"/>
      <family val="2"/>
    </font>
    <font>
      <sz val="12"/>
      <color theme="1"/>
      <name val="CordiaUPC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color theme="0"/>
      <name val="CordiaUPC"/>
      <family val="2"/>
      <charset val="222"/>
    </font>
    <font>
      <sz val="11"/>
      <color rgb="FF9C0006"/>
      <name val="Calibri"/>
      <family val="2"/>
      <charset val="222"/>
    </font>
    <font>
      <sz val="11"/>
      <color indexed="20"/>
      <name val="Tahoma"/>
      <family val="2"/>
      <charset val="222"/>
    </font>
    <font>
      <sz val="12"/>
      <color rgb="FF9C0006"/>
      <name val="CordiaUPC"/>
      <family val="2"/>
      <charset val="222"/>
    </font>
    <font>
      <b/>
      <sz val="10"/>
      <name val="MS Sans Serif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Courier"/>
      <family val="3"/>
    </font>
    <font>
      <sz val="10"/>
      <name val="Helv"/>
    </font>
    <font>
      <b/>
      <sz val="11"/>
      <color rgb="FFFA7D0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2"/>
      <color rgb="FFFA7D00"/>
      <name val="CordiaUPC"/>
      <family val="2"/>
      <charset val="222"/>
    </font>
    <font>
      <b/>
      <sz val="11"/>
      <color theme="0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2"/>
      <color theme="0"/>
      <name val="CordiaUPC"/>
      <family val="2"/>
      <charset val="222"/>
    </font>
    <font>
      <sz val="10"/>
      <name val="Comic Sans MS"/>
      <family val="4"/>
    </font>
    <font>
      <sz val="12"/>
      <name val="Helv"/>
    </font>
    <font>
      <sz val="10"/>
      <name val="Helv"/>
      <charset val="222"/>
    </font>
    <font>
      <sz val="10"/>
      <name val="Tms Rmn"/>
      <charset val="222"/>
    </font>
    <font>
      <sz val="14"/>
      <name val="Cordia New"/>
      <family val="2"/>
    </font>
    <font>
      <sz val="10"/>
      <name val="Times New Roman"/>
      <family val="1"/>
    </font>
    <font>
      <sz val="11"/>
      <color theme="1"/>
      <name val="Calibri"/>
      <family val="2"/>
    </font>
    <font>
      <sz val="14"/>
      <name val="EucrosiaUPC"/>
      <family val="1"/>
    </font>
    <font>
      <sz val="11"/>
      <color indexed="8"/>
      <name val="Tahoma"/>
      <family val="2"/>
    </font>
    <font>
      <sz val="10"/>
      <color theme="1"/>
      <name val="eyinterstate"/>
      <family val="2"/>
    </font>
    <font>
      <sz val="14"/>
      <name val="EucrosiaUPC"/>
      <family val="1"/>
      <charset val="222"/>
    </font>
    <font>
      <sz val="9"/>
      <name val="Arial"/>
      <family val="2"/>
      <charset val="222"/>
    </font>
    <font>
      <sz val="14"/>
      <name val="AngsanaUPC"/>
      <family val="1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10"/>
      <name val="Arial"/>
      <family val="2"/>
    </font>
    <font>
      <b/>
      <sz val="12"/>
      <name val="Cordia New"/>
      <family val="2"/>
      <charset val="222"/>
    </font>
    <font>
      <b/>
      <sz val="9"/>
      <name val="Arial"/>
      <family val="2"/>
      <charset val="222"/>
    </font>
    <font>
      <sz val="11"/>
      <name val="Arial"/>
      <family val="2"/>
    </font>
    <font>
      <sz val="12"/>
      <name val="Palatino"/>
      <family val="1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</font>
    <font>
      <i/>
      <sz val="11"/>
      <color indexed="23"/>
      <name val="Tahoma"/>
      <family val="2"/>
      <charset val="222"/>
    </font>
    <font>
      <i/>
      <sz val="12"/>
      <color rgb="FF7F7F7F"/>
      <name val="CordiaUPC"/>
      <family val="2"/>
      <charset val="222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color indexed="8"/>
      <name val="Arial"/>
      <family val="2"/>
    </font>
    <font>
      <sz val="11"/>
      <name val="Times New Roman"/>
      <family val="1"/>
    </font>
    <font>
      <b/>
      <sz val="14"/>
      <name val="Cordia New"/>
      <family val="2"/>
      <charset val="222"/>
    </font>
    <font>
      <sz val="11"/>
      <color rgb="FF006100"/>
      <name val="Calibri"/>
      <family val="2"/>
      <charset val="222"/>
    </font>
    <font>
      <sz val="11"/>
      <color indexed="17"/>
      <name val="Tahoma"/>
      <family val="2"/>
      <charset val="222"/>
    </font>
    <font>
      <sz val="12"/>
      <color rgb="FF006100"/>
      <name val="CordiaUPC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5"/>
      <color theme="3"/>
      <name val="Calibri"/>
      <family val="2"/>
      <charset val="222"/>
    </font>
    <font>
      <sz val="28"/>
      <name val="Helvetica-Black"/>
      <charset val="222"/>
    </font>
    <font>
      <b/>
      <sz val="15"/>
      <color theme="3"/>
      <name val="CordiaUPC"/>
      <family val="2"/>
      <charset val="222"/>
    </font>
    <font>
      <sz val="10"/>
      <name val="Helvetica-Black"/>
      <charset val="222"/>
    </font>
    <font>
      <b/>
      <sz val="13"/>
      <color theme="3"/>
      <name val="Calibri"/>
      <family val="2"/>
      <charset val="222"/>
    </font>
    <font>
      <sz val="18"/>
      <name val="Helvetica-Black"/>
      <charset val="222"/>
    </font>
    <font>
      <b/>
      <sz val="13"/>
      <color theme="3"/>
      <name val="CordiaUPC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CordiaUPC"/>
      <family val="2"/>
      <charset val="222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.4"/>
      <color indexed="12"/>
      <name val="Cordia New"/>
      <family val="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rgb="FF3F3F76"/>
      <name val="Calibri"/>
      <family val="2"/>
      <charset val="222"/>
    </font>
    <font>
      <sz val="12"/>
      <color indexed="12"/>
      <name val="Times New Roman"/>
      <family val="1"/>
    </font>
    <font>
      <sz val="12"/>
      <color rgb="FF3F3F76"/>
      <name val="CordiaUPC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rgb="FFFA7D00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rgb="FFFA7D00"/>
      <name val="CordiaUPC"/>
      <family val="2"/>
      <charset val="222"/>
    </font>
    <font>
      <b/>
      <sz val="8"/>
      <name val="Arial"/>
      <family val="2"/>
      <charset val="222"/>
    </font>
    <font>
      <sz val="11"/>
      <color rgb="FF9C650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rgb="FF9C6500"/>
      <name val="CordiaUPC"/>
      <family val="2"/>
      <charset val="222"/>
    </font>
    <font>
      <sz val="11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charset val="222"/>
    </font>
    <font>
      <sz val="8"/>
      <name val="EYInterstate Light"/>
    </font>
    <font>
      <sz val="14"/>
      <color indexed="8"/>
      <name val="Cordia New"/>
      <family val="2"/>
      <charset val="222"/>
    </font>
    <font>
      <sz val="10"/>
      <color indexed="8"/>
      <name val="MS Sans Serif"/>
      <family val="2"/>
    </font>
    <font>
      <sz val="10"/>
      <name val="Palatino"/>
      <family val="1"/>
      <charset val="222"/>
    </font>
    <font>
      <b/>
      <sz val="11"/>
      <color rgb="FF3F3F3F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2"/>
      <color rgb="FF3F3F3F"/>
      <name val="Cord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b/>
      <sz val="10"/>
      <name val="Tahoma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22"/>
      <color indexed="9"/>
      <name val="Bodoni Black"/>
      <family val="1"/>
    </font>
    <font>
      <b/>
      <sz val="11"/>
      <color theme="1"/>
      <name val="Calibri"/>
      <family val="2"/>
      <charset val="222"/>
    </font>
    <font>
      <b/>
      <sz val="24"/>
      <name val="AngsanaUPC"/>
      <family val="1"/>
      <charset val="222"/>
    </font>
    <font>
      <b/>
      <sz val="12"/>
      <color theme="1"/>
      <name val="CordiaUPC"/>
      <family val="2"/>
      <charset val="222"/>
    </font>
    <font>
      <sz val="11"/>
      <name val="Univers (WN)"/>
    </font>
    <font>
      <sz val="11"/>
      <color rgb="FFFF0000"/>
      <name val="Calibri"/>
      <family val="2"/>
      <charset val="222"/>
    </font>
    <font>
      <sz val="12"/>
      <color rgb="FFFF0000"/>
      <name val="CordiaUPC"/>
      <family val="2"/>
      <charset val="222"/>
    </font>
    <font>
      <u/>
      <sz val="10.5"/>
      <color indexed="12"/>
      <name val="CordiaUPC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name val="lr oSVbN"/>
      <charset val="128"/>
    </font>
    <font>
      <u/>
      <sz val="10.5"/>
      <color indexed="36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新細明體"/>
      <charset val="136"/>
    </font>
    <font>
      <sz val="14"/>
      <name val="ＭＳ 明朝"/>
      <family val="1"/>
      <charset val="128"/>
    </font>
    <font>
      <sz val="10"/>
      <name val="ＭＳ Ｐ明朝"/>
      <family val="1"/>
      <charset val="128"/>
    </font>
    <font>
      <sz val="12"/>
      <name val="ＭＳ 明朝"/>
      <family val="1"/>
      <charset val="128"/>
    </font>
    <font>
      <b/>
      <sz val="10"/>
      <color indexed="32"/>
      <name val="Arial Narrow"/>
      <family val="2"/>
    </font>
    <font>
      <b/>
      <u val="singleAccounting"/>
      <sz val="10"/>
      <name val="Times New Roman"/>
      <family val="1"/>
    </font>
    <font>
      <i/>
      <sz val="10"/>
      <color indexed="32"/>
      <name val="Arial Narrow"/>
      <family val="2"/>
    </font>
    <font>
      <sz val="10"/>
      <color indexed="32"/>
      <name val="Arial Narrow"/>
      <family val="2"/>
    </font>
    <font>
      <b/>
      <sz val="14"/>
      <color indexed="32"/>
      <name val="Arial"/>
      <family val="2"/>
    </font>
    <font>
      <sz val="8"/>
      <color indexed="32"/>
      <name val="Arial Narrow"/>
      <family val="2"/>
    </font>
    <font>
      <b/>
      <i/>
      <sz val="16"/>
      <name val="Helv"/>
    </font>
    <font>
      <sz val="11"/>
      <name val="Calibri"/>
      <family val="2"/>
      <scheme val="minor"/>
    </font>
    <font>
      <sz val="10"/>
      <color indexed="8"/>
      <name val="MS Sans Serif"/>
      <charset val="222"/>
    </font>
    <font>
      <sz val="8.5"/>
      <name val="MS Sans Serif"/>
      <family val="2"/>
      <charset val="222"/>
    </font>
    <font>
      <sz val="8.5"/>
      <name val="MS Sans Serif"/>
      <charset val="222"/>
    </font>
    <font>
      <sz val="14"/>
      <color rgb="FF000000"/>
      <name val="Cordia New"/>
      <family val="2"/>
    </font>
    <font>
      <sz val="12"/>
      <name val="Calibri"/>
      <family val="2"/>
    </font>
  </fonts>
  <fills count="8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rgb="FFF6E9CE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12"/>
        <bgColor indexed="37"/>
      </patternFill>
    </fill>
    <fill>
      <patternFill patternType="solid">
        <fgColor indexed="22"/>
      </patternFill>
    </fill>
    <fill>
      <patternFill patternType="solid">
        <fgColor indexed="62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32"/>
      </top>
      <bottom style="thin">
        <color indexed="32"/>
      </bottom>
      <diagonal/>
    </border>
  </borders>
  <cellStyleXfs count="18448">
    <xf numFmtId="0" fontId="0" fillId="0" borderId="0"/>
    <xf numFmtId="43" fontId="3" fillId="0" borderId="0" applyFont="0" applyFill="0" applyBorder="0" applyAlignment="0" applyProtection="0"/>
    <xf numFmtId="0" fontId="6" fillId="0" borderId="0"/>
    <xf numFmtId="0" fontId="11" fillId="0" borderId="0"/>
    <xf numFmtId="0" fontId="11" fillId="0" borderId="0"/>
    <xf numFmtId="0" fontId="2" fillId="0" borderId="0"/>
    <xf numFmtId="0" fontId="3" fillId="0" borderId="0"/>
    <xf numFmtId="0" fontId="17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33" fillId="0" borderId="0" applyNumberForma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5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8" fillId="0" borderId="0">
      <alignment vertical="top"/>
    </xf>
    <xf numFmtId="0" fontId="3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5" fillId="0" borderId="0"/>
    <xf numFmtId="0" fontId="1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59" fillId="0" borderId="0" applyFont="0" applyFill="0" applyBorder="0" applyAlignment="0" applyProtection="0"/>
    <xf numFmtId="39" fontId="60" fillId="0" borderId="0"/>
    <xf numFmtId="39" fontId="60" fillId="0" borderId="0"/>
    <xf numFmtId="42" fontId="59" fillId="0" borderId="0" applyFont="0" applyFill="0" applyBorder="0" applyAlignment="0" applyProtection="0"/>
    <xf numFmtId="39" fontId="60" fillId="0" borderId="0"/>
    <xf numFmtId="39" fontId="60" fillId="0" borderId="0"/>
    <xf numFmtId="42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39" fontId="60" fillId="0" borderId="0"/>
    <xf numFmtId="39" fontId="60" fillId="0" borderId="0"/>
    <xf numFmtId="0" fontId="38" fillId="0" borderId="0">
      <alignment vertical="top"/>
    </xf>
    <xf numFmtId="4" fontId="59" fillId="0" borderId="0"/>
    <xf numFmtId="4" fontId="59" fillId="0" borderId="0"/>
    <xf numFmtId="4" fontId="59" fillId="0" borderId="0"/>
    <xf numFmtId="49" fontId="59" fillId="0" borderId="0">
      <alignment horizontal="center"/>
    </xf>
    <xf numFmtId="49" fontId="59" fillId="0" borderId="0">
      <alignment horizontal="center"/>
    </xf>
    <xf numFmtId="49" fontId="59" fillId="0" borderId="0">
      <alignment horizontal="center"/>
    </xf>
    <xf numFmtId="0" fontId="38" fillId="0" borderId="0">
      <alignment vertical="top"/>
    </xf>
    <xf numFmtId="49" fontId="59" fillId="0" borderId="0"/>
    <xf numFmtId="49" fontId="59" fillId="0" borderId="0"/>
    <xf numFmtId="49" fontId="59" fillId="0" borderId="0"/>
    <xf numFmtId="0" fontId="38" fillId="0" borderId="0">
      <alignment vertical="top"/>
    </xf>
    <xf numFmtId="174" fontId="61" fillId="0" borderId="0"/>
    <xf numFmtId="174" fontId="61" fillId="0" borderId="0"/>
    <xf numFmtId="174" fontId="61" fillId="0" borderId="0"/>
    <xf numFmtId="0" fontId="35" fillId="0" borderId="0"/>
    <xf numFmtId="174" fontId="59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" fillId="11" borderId="0" applyNumberFormat="0" applyBorder="0" applyAlignment="0" applyProtection="0"/>
    <xf numFmtId="0" fontId="62" fillId="11" borderId="0" applyNumberFormat="0" applyBorder="0" applyAlignment="0" applyProtection="0"/>
    <xf numFmtId="0" fontId="1" fillId="11" borderId="0" applyNumberFormat="0" applyBorder="0" applyAlignment="0" applyProtection="0"/>
    <xf numFmtId="174" fontId="63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4" fontId="63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4" fontId="64" fillId="34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174" fontId="64" fillId="34" borderId="0" applyNumberFormat="0" applyBorder="0" applyAlignment="0" applyProtection="0"/>
    <xf numFmtId="0" fontId="1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1" fontId="64" fillId="34" borderId="0" applyNumberFormat="0" applyBorder="0" applyAlignment="0" applyProtection="0"/>
    <xf numFmtId="0" fontId="1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62" fillId="15" borderId="0" applyNumberFormat="0" applyBorder="0" applyAlignment="0" applyProtection="0"/>
    <xf numFmtId="0" fontId="1" fillId="15" borderId="0" applyNumberFormat="0" applyBorder="0" applyAlignment="0" applyProtection="0"/>
    <xf numFmtId="174" fontId="6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4" fontId="6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4" fontId="64" fillId="35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174" fontId="64" fillId="35" borderId="0" applyNumberFormat="0" applyBorder="0" applyAlignment="0" applyProtection="0"/>
    <xf numFmtId="0" fontId="1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1" fontId="64" fillId="35" borderId="0" applyNumberFormat="0" applyBorder="0" applyAlignment="0" applyProtection="0"/>
    <xf numFmtId="0" fontId="1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62" fillId="19" borderId="0" applyNumberFormat="0" applyBorder="0" applyAlignment="0" applyProtection="0"/>
    <xf numFmtId="0" fontId="1" fillId="19" borderId="0" applyNumberFormat="0" applyBorder="0" applyAlignment="0" applyProtection="0"/>
    <xf numFmtId="174" fontId="63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4" fontId="63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4" fontId="64" fillId="36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174" fontId="64" fillId="36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1" fontId="64" fillId="36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62" fillId="23" borderId="0" applyNumberFormat="0" applyBorder="0" applyAlignment="0" applyProtection="0"/>
    <xf numFmtId="0" fontId="1" fillId="23" borderId="0" applyNumberFormat="0" applyBorder="0" applyAlignment="0" applyProtection="0"/>
    <xf numFmtId="174" fontId="63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4" fontId="63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4" fontId="64" fillId="37" borderId="0" applyNumberFormat="0" applyBorder="0" applyAlignment="0" applyProtection="0"/>
    <xf numFmtId="0" fontId="2" fillId="23" borderId="0" applyNumberFormat="0" applyBorder="0" applyAlignment="0" applyProtection="0"/>
    <xf numFmtId="0" fontId="1" fillId="23" borderId="0" applyNumberFormat="0" applyBorder="0" applyAlignment="0" applyProtection="0"/>
    <xf numFmtId="174" fontId="64" fillId="37" borderId="0" applyNumberFormat="0" applyBorder="0" applyAlignment="0" applyProtection="0"/>
    <xf numFmtId="0" fontId="1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1" fontId="64" fillId="37" borderId="0" applyNumberFormat="0" applyBorder="0" applyAlignment="0" applyProtection="0"/>
    <xf numFmtId="0" fontId="1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62" fillId="27" borderId="0" applyNumberFormat="0" applyBorder="0" applyAlignment="0" applyProtection="0"/>
    <xf numFmtId="0" fontId="1" fillId="27" borderId="0" applyNumberFormat="0" applyBorder="0" applyAlignment="0" applyProtection="0"/>
    <xf numFmtId="174" fontId="63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4" fontId="63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4" fontId="64" fillId="38" borderId="0" applyNumberFormat="0" applyBorder="0" applyAlignment="0" applyProtection="0"/>
    <xf numFmtId="0" fontId="2" fillId="27" borderId="0" applyNumberFormat="0" applyBorder="0" applyAlignment="0" applyProtection="0"/>
    <xf numFmtId="0" fontId="1" fillId="27" borderId="0" applyNumberFormat="0" applyBorder="0" applyAlignment="0" applyProtection="0"/>
    <xf numFmtId="174" fontId="64" fillId="38" borderId="0" applyNumberFormat="0" applyBorder="0" applyAlignment="0" applyProtection="0"/>
    <xf numFmtId="0" fontId="1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1" fontId="64" fillId="38" borderId="0" applyNumberFormat="0" applyBorder="0" applyAlignment="0" applyProtection="0"/>
    <xf numFmtId="0" fontId="1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62" fillId="31" borderId="0" applyNumberFormat="0" applyBorder="0" applyAlignment="0" applyProtection="0"/>
    <xf numFmtId="0" fontId="1" fillId="31" borderId="0" applyNumberFormat="0" applyBorder="0" applyAlignment="0" applyProtection="0"/>
    <xf numFmtId="174" fontId="63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4" fontId="63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4" fontId="64" fillId="36" borderId="0" applyNumberFormat="0" applyBorder="0" applyAlignment="0" applyProtection="0"/>
    <xf numFmtId="0" fontId="2" fillId="31" borderId="0" applyNumberFormat="0" applyBorder="0" applyAlignment="0" applyProtection="0"/>
    <xf numFmtId="0" fontId="1" fillId="31" borderId="0" applyNumberFormat="0" applyBorder="0" applyAlignment="0" applyProtection="0"/>
    <xf numFmtId="174" fontId="64" fillId="36" borderId="0" applyNumberFormat="0" applyBorder="0" applyAlignment="0" applyProtection="0"/>
    <xf numFmtId="0" fontId="1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1" fontId="64" fillId="36" borderId="0" applyNumberFormat="0" applyBorder="0" applyAlignment="0" applyProtection="0"/>
    <xf numFmtId="0" fontId="1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38" borderId="0" applyNumberFormat="0" applyBorder="0" applyAlignment="0" applyProtection="0"/>
    <xf numFmtId="0" fontId="64" fillId="37" borderId="0" applyNumberFormat="0" applyBorder="0" applyAlignment="0" applyProtection="0"/>
    <xf numFmtId="0" fontId="1" fillId="12" borderId="0" applyNumberFormat="0" applyBorder="0" applyAlignment="0" applyProtection="0"/>
    <xf numFmtId="0" fontId="62" fillId="12" borderId="0" applyNumberFormat="0" applyBorder="0" applyAlignment="0" applyProtection="0"/>
    <xf numFmtId="0" fontId="1" fillId="12" borderId="0" applyNumberFormat="0" applyBorder="0" applyAlignment="0" applyProtection="0"/>
    <xf numFmtId="174" fontId="63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4" fontId="63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4" fontId="64" fillId="38" borderId="0" applyNumberFormat="0" applyBorder="0" applyAlignment="0" applyProtection="0"/>
    <xf numFmtId="0" fontId="2" fillId="12" borderId="0" applyNumberFormat="0" applyBorder="0" applyAlignment="0" applyProtection="0"/>
    <xf numFmtId="0" fontId="1" fillId="12" borderId="0" applyNumberFormat="0" applyBorder="0" applyAlignment="0" applyProtection="0"/>
    <xf numFmtId="174" fontId="64" fillId="38" borderId="0" applyNumberFormat="0" applyBorder="0" applyAlignment="0" applyProtection="0"/>
    <xf numFmtId="0" fontId="1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1" fontId="64" fillId="38" borderId="0" applyNumberFormat="0" applyBorder="0" applyAlignment="0" applyProtection="0"/>
    <xf numFmtId="0" fontId="1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62" fillId="16" borderId="0" applyNumberFormat="0" applyBorder="0" applyAlignment="0" applyProtection="0"/>
    <xf numFmtId="0" fontId="1" fillId="16" borderId="0" applyNumberFormat="0" applyBorder="0" applyAlignment="0" applyProtection="0"/>
    <xf numFmtId="174" fontId="63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4" fontId="63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4" fontId="64" fillId="3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174" fontId="64" fillId="35" borderId="0" applyNumberFormat="0" applyBorder="0" applyAlignment="0" applyProtection="0"/>
    <xf numFmtId="0" fontId="1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1" fontId="64" fillId="35" borderId="0" applyNumberFormat="0" applyBorder="0" applyAlignment="0" applyProtection="0"/>
    <xf numFmtId="0" fontId="1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62" fillId="20" borderId="0" applyNumberFormat="0" applyBorder="0" applyAlignment="0" applyProtection="0"/>
    <xf numFmtId="0" fontId="1" fillId="20" borderId="0" applyNumberFormat="0" applyBorder="0" applyAlignment="0" applyProtection="0"/>
    <xf numFmtId="174" fontId="63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4" fontId="63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4" fontId="64" fillId="43" borderId="0" applyNumberFormat="0" applyBorder="0" applyAlignment="0" applyProtection="0"/>
    <xf numFmtId="0" fontId="2" fillId="20" borderId="0" applyNumberFormat="0" applyBorder="0" applyAlignment="0" applyProtection="0"/>
    <xf numFmtId="0" fontId="1" fillId="20" borderId="0" applyNumberFormat="0" applyBorder="0" applyAlignment="0" applyProtection="0"/>
    <xf numFmtId="174" fontId="64" fillId="43" borderId="0" applyNumberFormat="0" applyBorder="0" applyAlignment="0" applyProtection="0"/>
    <xf numFmtId="0" fontId="1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1" fontId="64" fillId="43" borderId="0" applyNumberFormat="0" applyBorder="0" applyAlignment="0" applyProtection="0"/>
    <xf numFmtId="0" fontId="1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62" fillId="24" borderId="0" applyNumberFormat="0" applyBorder="0" applyAlignment="0" applyProtection="0"/>
    <xf numFmtId="0" fontId="1" fillId="24" borderId="0" applyNumberFormat="0" applyBorder="0" applyAlignment="0" applyProtection="0"/>
    <xf numFmtId="174" fontId="63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4" fontId="63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4" fontId="64" fillId="40" borderId="0" applyNumberFormat="0" applyBorder="0" applyAlignment="0" applyProtection="0"/>
    <xf numFmtId="0" fontId="2" fillId="24" borderId="0" applyNumberFormat="0" applyBorder="0" applyAlignment="0" applyProtection="0"/>
    <xf numFmtId="0" fontId="1" fillId="24" borderId="0" applyNumberFormat="0" applyBorder="0" applyAlignment="0" applyProtection="0"/>
    <xf numFmtId="174" fontId="64" fillId="40" borderId="0" applyNumberFormat="0" applyBorder="0" applyAlignment="0" applyProtection="0"/>
    <xf numFmtId="0" fontId="1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1" fontId="64" fillId="40" borderId="0" applyNumberFormat="0" applyBorder="0" applyAlignment="0" applyProtection="0"/>
    <xf numFmtId="0" fontId="1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62" fillId="28" borderId="0" applyNumberFormat="0" applyBorder="0" applyAlignment="0" applyProtection="0"/>
    <xf numFmtId="0" fontId="1" fillId="28" borderId="0" applyNumberFormat="0" applyBorder="0" applyAlignment="0" applyProtection="0"/>
    <xf numFmtId="174" fontId="63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4" fontId="63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4" fontId="64" fillId="38" borderId="0" applyNumberFormat="0" applyBorder="0" applyAlignment="0" applyProtection="0"/>
    <xf numFmtId="0" fontId="2" fillId="28" borderId="0" applyNumberFormat="0" applyBorder="0" applyAlignment="0" applyProtection="0"/>
    <xf numFmtId="0" fontId="1" fillId="28" borderId="0" applyNumberFormat="0" applyBorder="0" applyAlignment="0" applyProtection="0"/>
    <xf numFmtId="174" fontId="64" fillId="38" borderId="0" applyNumberFormat="0" applyBorder="0" applyAlignment="0" applyProtection="0"/>
    <xf numFmtId="0" fontId="1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1" fontId="64" fillId="38" borderId="0" applyNumberFormat="0" applyBorder="0" applyAlignment="0" applyProtection="0"/>
    <xf numFmtId="0" fontId="1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62" fillId="32" borderId="0" applyNumberFormat="0" applyBorder="0" applyAlignment="0" applyProtection="0"/>
    <xf numFmtId="0" fontId="1" fillId="32" borderId="0" applyNumberFormat="0" applyBorder="0" applyAlignment="0" applyProtection="0"/>
    <xf numFmtId="174" fontId="63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4" fontId="63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4" fontId="64" fillId="36" borderId="0" applyNumberFormat="0" applyBorder="0" applyAlignment="0" applyProtection="0"/>
    <xf numFmtId="0" fontId="2" fillId="32" borderId="0" applyNumberFormat="0" applyBorder="0" applyAlignment="0" applyProtection="0"/>
    <xf numFmtId="0" fontId="1" fillId="32" borderId="0" applyNumberFormat="0" applyBorder="0" applyAlignment="0" applyProtection="0"/>
    <xf numFmtId="174" fontId="64" fillId="36" borderId="0" applyNumberFormat="0" applyBorder="0" applyAlignment="0" applyProtection="0"/>
    <xf numFmtId="0" fontId="1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1" fontId="64" fillId="36" borderId="0" applyNumberFormat="0" applyBorder="0" applyAlignment="0" applyProtection="0"/>
    <xf numFmtId="0" fontId="1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44" borderId="0" applyNumberFormat="0" applyBorder="0" applyAlignment="0" applyProtection="0"/>
    <xf numFmtId="0" fontId="64" fillId="42" borderId="0" applyNumberFormat="0" applyBorder="0" applyAlignment="0" applyProtection="0"/>
    <xf numFmtId="0" fontId="64" fillId="34" borderId="0" applyNumberFormat="0" applyBorder="0" applyAlignment="0" applyProtection="0"/>
    <xf numFmtId="0" fontId="64" fillId="45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174" fontId="65" fillId="13" borderId="0" applyNumberFormat="0" applyBorder="0" applyAlignment="0" applyProtection="0"/>
    <xf numFmtId="174" fontId="65" fillId="13" borderId="0" applyNumberFormat="0" applyBorder="0" applyAlignment="0" applyProtection="0"/>
    <xf numFmtId="0" fontId="56" fillId="13" borderId="0" applyNumberFormat="0" applyBorder="0" applyAlignment="0" applyProtection="0"/>
    <xf numFmtId="174" fontId="66" fillId="38" borderId="0" applyNumberFormat="0" applyBorder="0" applyAlignment="0" applyProtection="0"/>
    <xf numFmtId="0" fontId="67" fillId="13" borderId="0" applyNumberFormat="0" applyBorder="0" applyAlignment="0" applyProtection="0"/>
    <xf numFmtId="174" fontId="66" fillId="38" borderId="0" applyNumberFormat="0" applyBorder="0" applyAlignment="0" applyProtection="0"/>
    <xf numFmtId="171" fontId="66" fillId="38" borderId="0" applyNumberFormat="0" applyBorder="0" applyAlignment="0" applyProtection="0"/>
    <xf numFmtId="0" fontId="31" fillId="13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174" fontId="65" fillId="17" borderId="0" applyNumberFormat="0" applyBorder="0" applyAlignment="0" applyProtection="0"/>
    <xf numFmtId="174" fontId="65" fillId="17" borderId="0" applyNumberFormat="0" applyBorder="0" applyAlignment="0" applyProtection="0"/>
    <xf numFmtId="0" fontId="56" fillId="17" borderId="0" applyNumberFormat="0" applyBorder="0" applyAlignment="0" applyProtection="0"/>
    <xf numFmtId="174" fontId="66" fillId="46" borderId="0" applyNumberFormat="0" applyBorder="0" applyAlignment="0" applyProtection="0"/>
    <xf numFmtId="0" fontId="67" fillId="17" borderId="0" applyNumberFormat="0" applyBorder="0" applyAlignment="0" applyProtection="0"/>
    <xf numFmtId="174" fontId="66" fillId="46" borderId="0" applyNumberFormat="0" applyBorder="0" applyAlignment="0" applyProtection="0"/>
    <xf numFmtId="171" fontId="66" fillId="46" borderId="0" applyNumberFormat="0" applyBorder="0" applyAlignment="0" applyProtection="0"/>
    <xf numFmtId="0" fontId="31" fillId="17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174" fontId="65" fillId="21" borderId="0" applyNumberFormat="0" applyBorder="0" applyAlignment="0" applyProtection="0"/>
    <xf numFmtId="174" fontId="65" fillId="21" borderId="0" applyNumberFormat="0" applyBorder="0" applyAlignment="0" applyProtection="0"/>
    <xf numFmtId="0" fontId="56" fillId="21" borderId="0" applyNumberFormat="0" applyBorder="0" applyAlignment="0" applyProtection="0"/>
    <xf numFmtId="174" fontId="66" fillId="45" borderId="0" applyNumberFormat="0" applyBorder="0" applyAlignment="0" applyProtection="0"/>
    <xf numFmtId="0" fontId="67" fillId="21" borderId="0" applyNumberFormat="0" applyBorder="0" applyAlignment="0" applyProtection="0"/>
    <xf numFmtId="174" fontId="66" fillId="45" borderId="0" applyNumberFormat="0" applyBorder="0" applyAlignment="0" applyProtection="0"/>
    <xf numFmtId="171" fontId="66" fillId="45" borderId="0" applyNumberFormat="0" applyBorder="0" applyAlignment="0" applyProtection="0"/>
    <xf numFmtId="0" fontId="31" fillId="21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174" fontId="65" fillId="25" borderId="0" applyNumberFormat="0" applyBorder="0" applyAlignment="0" applyProtection="0"/>
    <xf numFmtId="174" fontId="65" fillId="25" borderId="0" applyNumberFormat="0" applyBorder="0" applyAlignment="0" applyProtection="0"/>
    <xf numFmtId="0" fontId="56" fillId="25" borderId="0" applyNumberFormat="0" applyBorder="0" applyAlignment="0" applyProtection="0"/>
    <xf numFmtId="174" fontId="66" fillId="40" borderId="0" applyNumberFormat="0" applyBorder="0" applyAlignment="0" applyProtection="0"/>
    <xf numFmtId="0" fontId="67" fillId="25" borderId="0" applyNumberFormat="0" applyBorder="0" applyAlignment="0" applyProtection="0"/>
    <xf numFmtId="174" fontId="66" fillId="40" borderId="0" applyNumberFormat="0" applyBorder="0" applyAlignment="0" applyProtection="0"/>
    <xf numFmtId="171" fontId="66" fillId="40" borderId="0" applyNumberFormat="0" applyBorder="0" applyAlignment="0" applyProtection="0"/>
    <xf numFmtId="0" fontId="31" fillId="25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174" fontId="65" fillId="29" borderId="0" applyNumberFormat="0" applyBorder="0" applyAlignment="0" applyProtection="0"/>
    <xf numFmtId="174" fontId="65" fillId="29" borderId="0" applyNumberFormat="0" applyBorder="0" applyAlignment="0" applyProtection="0"/>
    <xf numFmtId="0" fontId="56" fillId="29" borderId="0" applyNumberFormat="0" applyBorder="0" applyAlignment="0" applyProtection="0"/>
    <xf numFmtId="174" fontId="66" fillId="38" borderId="0" applyNumberFormat="0" applyBorder="0" applyAlignment="0" applyProtection="0"/>
    <xf numFmtId="0" fontId="67" fillId="29" borderId="0" applyNumberFormat="0" applyBorder="0" applyAlignment="0" applyProtection="0"/>
    <xf numFmtId="174" fontId="66" fillId="38" borderId="0" applyNumberFormat="0" applyBorder="0" applyAlignment="0" applyProtection="0"/>
    <xf numFmtId="171" fontId="66" fillId="38" borderId="0" applyNumberFormat="0" applyBorder="0" applyAlignment="0" applyProtection="0"/>
    <xf numFmtId="0" fontId="31" fillId="29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174" fontId="65" fillId="33" borderId="0" applyNumberFormat="0" applyBorder="0" applyAlignment="0" applyProtection="0"/>
    <xf numFmtId="174" fontId="65" fillId="33" borderId="0" applyNumberFormat="0" applyBorder="0" applyAlignment="0" applyProtection="0"/>
    <xf numFmtId="0" fontId="56" fillId="33" borderId="0" applyNumberFormat="0" applyBorder="0" applyAlignment="0" applyProtection="0"/>
    <xf numFmtId="174" fontId="66" fillId="35" borderId="0" applyNumberFormat="0" applyBorder="0" applyAlignment="0" applyProtection="0"/>
    <xf numFmtId="0" fontId="67" fillId="33" borderId="0" applyNumberFormat="0" applyBorder="0" applyAlignment="0" applyProtection="0"/>
    <xf numFmtId="174" fontId="66" fillId="35" borderId="0" applyNumberFormat="0" applyBorder="0" applyAlignment="0" applyProtection="0"/>
    <xf numFmtId="171" fontId="66" fillId="35" borderId="0" applyNumberFormat="0" applyBorder="0" applyAlignment="0" applyProtection="0"/>
    <xf numFmtId="0" fontId="31" fillId="33" borderId="0" applyNumberFormat="0" applyBorder="0" applyAlignment="0" applyProtection="0"/>
    <xf numFmtId="0" fontId="66" fillId="47" borderId="0" applyNumberFormat="0" applyBorder="0" applyAlignment="0" applyProtection="0"/>
    <xf numFmtId="0" fontId="66" fillId="35" borderId="0" applyNumberFormat="0" applyBorder="0" applyAlignment="0" applyProtection="0"/>
    <xf numFmtId="0" fontId="66" fillId="44" borderId="0" applyNumberFormat="0" applyBorder="0" applyAlignment="0" applyProtection="0"/>
    <xf numFmtId="0" fontId="66" fillId="48" borderId="0" applyNumberFormat="0" applyBorder="0" applyAlignment="0" applyProtection="0"/>
    <xf numFmtId="0" fontId="66" fillId="49" borderId="0" applyNumberFormat="0" applyBorder="0" applyAlignment="0" applyProtection="0"/>
    <xf numFmtId="0" fontId="66" fillId="50" borderId="0" applyNumberFormat="0" applyBorder="0" applyAlignment="0" applyProtection="0"/>
    <xf numFmtId="9" fontId="42" fillId="0" borderId="0"/>
    <xf numFmtId="9" fontId="42" fillId="0" borderId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174" fontId="65" fillId="10" borderId="0" applyNumberFormat="0" applyBorder="0" applyAlignment="0" applyProtection="0"/>
    <xf numFmtId="174" fontId="65" fillId="10" borderId="0" applyNumberFormat="0" applyBorder="0" applyAlignment="0" applyProtection="0"/>
    <xf numFmtId="0" fontId="56" fillId="10" borderId="0" applyNumberFormat="0" applyBorder="0" applyAlignment="0" applyProtection="0"/>
    <xf numFmtId="174" fontId="66" fillId="51" borderId="0" applyNumberFormat="0" applyBorder="0" applyAlignment="0" applyProtection="0"/>
    <xf numFmtId="0" fontId="67" fillId="10" borderId="0" applyNumberFormat="0" applyBorder="0" applyAlignment="0" applyProtection="0"/>
    <xf numFmtId="174" fontId="66" fillId="51" borderId="0" applyNumberFormat="0" applyBorder="0" applyAlignment="0" applyProtection="0"/>
    <xf numFmtId="171" fontId="66" fillId="51" borderId="0" applyNumberFormat="0" applyBorder="0" applyAlignment="0" applyProtection="0"/>
    <xf numFmtId="0" fontId="31" fillId="10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174" fontId="65" fillId="14" borderId="0" applyNumberFormat="0" applyBorder="0" applyAlignment="0" applyProtection="0"/>
    <xf numFmtId="174" fontId="65" fillId="14" borderId="0" applyNumberFormat="0" applyBorder="0" applyAlignment="0" applyProtection="0"/>
    <xf numFmtId="0" fontId="56" fillId="14" borderId="0" applyNumberFormat="0" applyBorder="0" applyAlignment="0" applyProtection="0"/>
    <xf numFmtId="174" fontId="66" fillId="46" borderId="0" applyNumberFormat="0" applyBorder="0" applyAlignment="0" applyProtection="0"/>
    <xf numFmtId="0" fontId="67" fillId="14" borderId="0" applyNumberFormat="0" applyBorder="0" applyAlignment="0" applyProtection="0"/>
    <xf numFmtId="174" fontId="66" fillId="46" borderId="0" applyNumberFormat="0" applyBorder="0" applyAlignment="0" applyProtection="0"/>
    <xf numFmtId="171" fontId="66" fillId="46" borderId="0" applyNumberFormat="0" applyBorder="0" applyAlignment="0" applyProtection="0"/>
    <xf numFmtId="0" fontId="31" fillId="14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174" fontId="65" fillId="18" borderId="0" applyNumberFormat="0" applyBorder="0" applyAlignment="0" applyProtection="0"/>
    <xf numFmtId="174" fontId="65" fillId="18" borderId="0" applyNumberFormat="0" applyBorder="0" applyAlignment="0" applyProtection="0"/>
    <xf numFmtId="0" fontId="56" fillId="18" borderId="0" applyNumberFormat="0" applyBorder="0" applyAlignment="0" applyProtection="0"/>
    <xf numFmtId="174" fontId="66" fillId="45" borderId="0" applyNumberFormat="0" applyBorder="0" applyAlignment="0" applyProtection="0"/>
    <xf numFmtId="0" fontId="67" fillId="18" borderId="0" applyNumberFormat="0" applyBorder="0" applyAlignment="0" applyProtection="0"/>
    <xf numFmtId="174" fontId="66" fillId="45" borderId="0" applyNumberFormat="0" applyBorder="0" applyAlignment="0" applyProtection="0"/>
    <xf numFmtId="171" fontId="66" fillId="45" borderId="0" applyNumberFormat="0" applyBorder="0" applyAlignment="0" applyProtection="0"/>
    <xf numFmtId="0" fontId="31" fillId="18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174" fontId="65" fillId="22" borderId="0" applyNumberFormat="0" applyBorder="0" applyAlignment="0" applyProtection="0"/>
    <xf numFmtId="174" fontId="65" fillId="22" borderId="0" applyNumberFormat="0" applyBorder="0" applyAlignment="0" applyProtection="0"/>
    <xf numFmtId="0" fontId="56" fillId="22" borderId="0" applyNumberFormat="0" applyBorder="0" applyAlignment="0" applyProtection="0"/>
    <xf numFmtId="174" fontId="66" fillId="52" borderId="0" applyNumberFormat="0" applyBorder="0" applyAlignment="0" applyProtection="0"/>
    <xf numFmtId="0" fontId="67" fillId="22" borderId="0" applyNumberFormat="0" applyBorder="0" applyAlignment="0" applyProtection="0"/>
    <xf numFmtId="174" fontId="66" fillId="52" borderId="0" applyNumberFormat="0" applyBorder="0" applyAlignment="0" applyProtection="0"/>
    <xf numFmtId="171" fontId="66" fillId="52" borderId="0" applyNumberFormat="0" applyBorder="0" applyAlignment="0" applyProtection="0"/>
    <xf numFmtId="0" fontId="31" fillId="22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174" fontId="65" fillId="26" borderId="0" applyNumberFormat="0" applyBorder="0" applyAlignment="0" applyProtection="0"/>
    <xf numFmtId="174" fontId="65" fillId="26" borderId="0" applyNumberFormat="0" applyBorder="0" applyAlignment="0" applyProtection="0"/>
    <xf numFmtId="0" fontId="56" fillId="26" borderId="0" applyNumberFormat="0" applyBorder="0" applyAlignment="0" applyProtection="0"/>
    <xf numFmtId="174" fontId="66" fillId="49" borderId="0" applyNumberFormat="0" applyBorder="0" applyAlignment="0" applyProtection="0"/>
    <xf numFmtId="0" fontId="67" fillId="26" borderId="0" applyNumberFormat="0" applyBorder="0" applyAlignment="0" applyProtection="0"/>
    <xf numFmtId="174" fontId="66" fillId="49" borderId="0" applyNumberFormat="0" applyBorder="0" applyAlignment="0" applyProtection="0"/>
    <xf numFmtId="171" fontId="66" fillId="49" borderId="0" applyNumberFormat="0" applyBorder="0" applyAlignment="0" applyProtection="0"/>
    <xf numFmtId="0" fontId="31" fillId="26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174" fontId="65" fillId="30" borderId="0" applyNumberFormat="0" applyBorder="0" applyAlignment="0" applyProtection="0"/>
    <xf numFmtId="174" fontId="65" fillId="30" borderId="0" applyNumberFormat="0" applyBorder="0" applyAlignment="0" applyProtection="0"/>
    <xf numFmtId="0" fontId="56" fillId="30" borderId="0" applyNumberFormat="0" applyBorder="0" applyAlignment="0" applyProtection="0"/>
    <xf numFmtId="174" fontId="66" fillId="53" borderId="0" applyNumberFormat="0" applyBorder="0" applyAlignment="0" applyProtection="0"/>
    <xf numFmtId="0" fontId="67" fillId="30" borderId="0" applyNumberFormat="0" applyBorder="0" applyAlignment="0" applyProtection="0"/>
    <xf numFmtId="174" fontId="66" fillId="53" borderId="0" applyNumberFormat="0" applyBorder="0" applyAlignment="0" applyProtection="0"/>
    <xf numFmtId="171" fontId="66" fillId="53" borderId="0" applyNumberFormat="0" applyBorder="0" applyAlignment="0" applyProtection="0"/>
    <xf numFmtId="0" fontId="31" fillId="30" borderId="0" applyNumberFormat="0" applyBorder="0" applyAlignment="0" applyProtection="0"/>
    <xf numFmtId="165" fontId="4" fillId="0" borderId="0" applyFont="0" applyBorder="0" applyAlignment="0"/>
    <xf numFmtId="174" fontId="63" fillId="54" borderId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174" fontId="68" fillId="4" borderId="0" applyNumberFormat="0" applyBorder="0" applyAlignment="0" applyProtection="0"/>
    <xf numFmtId="174" fontId="68" fillId="4" borderId="0" applyNumberFormat="0" applyBorder="0" applyAlignment="0" applyProtection="0"/>
    <xf numFmtId="0" fontId="48" fillId="4" borderId="0" applyNumberFormat="0" applyBorder="0" applyAlignment="0" applyProtection="0"/>
    <xf numFmtId="174" fontId="69" fillId="42" borderId="0" applyNumberFormat="0" applyBorder="0" applyAlignment="0" applyProtection="0"/>
    <xf numFmtId="0" fontId="70" fillId="4" borderId="0" applyNumberFormat="0" applyBorder="0" applyAlignment="0" applyProtection="0"/>
    <xf numFmtId="174" fontId="69" fillId="42" borderId="0" applyNumberFormat="0" applyBorder="0" applyAlignment="0" applyProtection="0"/>
    <xf numFmtId="171" fontId="69" fillId="42" borderId="0" applyNumberFormat="0" applyBorder="0" applyAlignment="0" applyProtection="0"/>
    <xf numFmtId="0" fontId="22" fillId="4" borderId="0" applyNumberFormat="0" applyBorder="0" applyAlignment="0" applyProtection="0"/>
    <xf numFmtId="174" fontId="33" fillId="0" borderId="0" applyNumberFormat="0" applyFill="0" applyBorder="0" applyAlignment="0" applyProtection="0"/>
    <xf numFmtId="175" fontId="71" fillId="0" borderId="6" applyAlignment="0" applyProtection="0"/>
    <xf numFmtId="49" fontId="72" fillId="0" borderId="0" applyFont="0" applyFill="0" applyBorder="0" applyAlignment="0" applyProtection="0">
      <alignment horizontal="left"/>
    </xf>
    <xf numFmtId="176" fontId="73" fillId="0" borderId="0" applyAlignment="0" applyProtection="0"/>
    <xf numFmtId="173" fontId="74" fillId="0" borderId="0" applyFill="0" applyBorder="0" applyAlignment="0" applyProtection="0"/>
    <xf numFmtId="49" fontId="74" fillId="0" borderId="0" applyNumberFormat="0" applyAlignment="0" applyProtection="0">
      <alignment horizontal="left"/>
    </xf>
    <xf numFmtId="49" fontId="75" fillId="0" borderId="21" applyNumberFormat="0" applyAlignment="0" applyProtection="0">
      <alignment horizontal="left" wrapText="1"/>
    </xf>
    <xf numFmtId="49" fontId="75" fillId="0" borderId="0" applyNumberFormat="0" applyAlignment="0" applyProtection="0">
      <alignment horizontal="left" wrapText="1"/>
    </xf>
    <xf numFmtId="49" fontId="76" fillId="0" borderId="0" applyAlignment="0" applyProtection="0">
      <alignment horizontal="left"/>
    </xf>
    <xf numFmtId="174" fontId="77" fillId="0" borderId="0" applyFill="0" applyBorder="0" applyAlignment="0"/>
    <xf numFmtId="177" fontId="36" fillId="0" borderId="0" applyFill="0" applyBorder="0" applyAlignment="0"/>
    <xf numFmtId="178" fontId="36" fillId="0" borderId="0" applyFill="0" applyBorder="0" applyAlignment="0"/>
    <xf numFmtId="179" fontId="36" fillId="0" borderId="0" applyFill="0" applyBorder="0" applyAlignment="0"/>
    <xf numFmtId="180" fontId="36" fillId="0" borderId="0" applyFill="0" applyBorder="0" applyAlignment="0"/>
    <xf numFmtId="181" fontId="78" fillId="0" borderId="0" applyFill="0" applyBorder="0" applyAlignment="0"/>
    <xf numFmtId="182" fontId="36" fillId="0" borderId="0" applyFill="0" applyBorder="0" applyAlignment="0"/>
    <xf numFmtId="177" fontId="36" fillId="0" borderId="0" applyFill="0" applyBorder="0" applyAlignment="0"/>
    <xf numFmtId="0" fontId="52" fillId="7" borderId="11" applyNumberFormat="0" applyAlignment="0" applyProtection="0"/>
    <xf numFmtId="0" fontId="52" fillId="7" borderId="11" applyNumberFormat="0" applyAlignment="0" applyProtection="0"/>
    <xf numFmtId="174" fontId="79" fillId="7" borderId="11" applyNumberFormat="0" applyAlignment="0" applyProtection="0"/>
    <xf numFmtId="174" fontId="79" fillId="7" borderId="11" applyNumberFormat="0" applyAlignment="0" applyProtection="0"/>
    <xf numFmtId="0" fontId="52" fillId="7" borderId="11" applyNumberFormat="0" applyAlignment="0" applyProtection="0"/>
    <xf numFmtId="174" fontId="80" fillId="55" borderId="22" applyNumberFormat="0" applyAlignment="0" applyProtection="0"/>
    <xf numFmtId="0" fontId="81" fillId="7" borderId="11" applyNumberFormat="0" applyAlignment="0" applyProtection="0"/>
    <xf numFmtId="174" fontId="80" fillId="55" borderId="22" applyNumberFormat="0" applyAlignment="0" applyProtection="0"/>
    <xf numFmtId="171" fontId="80" fillId="55" borderId="22" applyNumberFormat="0" applyAlignment="0" applyProtection="0"/>
    <xf numFmtId="0" fontId="25" fillId="7" borderId="11" applyNumberFormat="0" applyAlignment="0" applyProtection="0"/>
    <xf numFmtId="0" fontId="54" fillId="8" borderId="14" applyNumberFormat="0" applyAlignment="0" applyProtection="0"/>
    <xf numFmtId="0" fontId="54" fillId="8" borderId="14" applyNumberFormat="0" applyAlignment="0" applyProtection="0"/>
    <xf numFmtId="174" fontId="82" fillId="8" borderId="14" applyNumberFormat="0" applyAlignment="0" applyProtection="0"/>
    <xf numFmtId="174" fontId="82" fillId="8" borderId="14" applyNumberFormat="0" applyAlignment="0" applyProtection="0"/>
    <xf numFmtId="0" fontId="54" fillId="8" borderId="14" applyNumberFormat="0" applyAlignment="0" applyProtection="0"/>
    <xf numFmtId="174" fontId="83" fillId="56" borderId="23" applyNumberFormat="0" applyAlignment="0" applyProtection="0"/>
    <xf numFmtId="0" fontId="84" fillId="8" borderId="14" applyNumberFormat="0" applyAlignment="0" applyProtection="0"/>
    <xf numFmtId="174" fontId="83" fillId="56" borderId="23" applyNumberFormat="0" applyAlignment="0" applyProtection="0"/>
    <xf numFmtId="171" fontId="83" fillId="56" borderId="23" applyNumberFormat="0" applyAlignment="0" applyProtection="0"/>
    <xf numFmtId="0" fontId="27" fillId="8" borderId="14" applyNumberFormat="0" applyAlignment="0" applyProtection="0"/>
    <xf numFmtId="39" fontId="85" fillId="0" borderId="0"/>
    <xf numFmtId="183" fontId="86" fillId="0" borderId="0"/>
    <xf numFmtId="183" fontId="86" fillId="0" borderId="0"/>
    <xf numFmtId="183" fontId="86" fillId="0" borderId="0"/>
    <xf numFmtId="183" fontId="86" fillId="0" borderId="0"/>
    <xf numFmtId="183" fontId="86" fillId="0" borderId="0"/>
    <xf numFmtId="183" fontId="86" fillId="0" borderId="0"/>
    <xf numFmtId="183" fontId="86" fillId="0" borderId="0"/>
    <xf numFmtId="183" fontId="86" fillId="0" borderId="0"/>
    <xf numFmtId="183" fontId="86" fillId="0" borderId="0"/>
    <xf numFmtId="183" fontId="86" fillId="0" borderId="0"/>
    <xf numFmtId="183" fontId="86" fillId="0" borderId="0"/>
    <xf numFmtId="183" fontId="86" fillId="0" borderId="0"/>
    <xf numFmtId="183" fontId="86" fillId="0" borderId="0"/>
    <xf numFmtId="183" fontId="86" fillId="0" borderId="0"/>
    <xf numFmtId="39" fontId="87" fillId="0" borderId="0"/>
    <xf numFmtId="172" fontId="88" fillId="0" borderId="0" applyFill="0" applyBorder="0" applyAlignment="0" applyProtection="0"/>
    <xf numFmtId="172" fontId="88" fillId="0" borderId="0" applyFill="0" applyBorder="0" applyAlignment="0" applyProtection="0"/>
    <xf numFmtId="40" fontId="88" fillId="0" borderId="0" applyFill="0" applyBorder="0" applyAlignment="0" applyProtection="0"/>
    <xf numFmtId="40" fontId="88" fillId="0" borderId="0" applyFill="0" applyBorder="0" applyAlignment="0" applyProtection="0"/>
    <xf numFmtId="184" fontId="40" fillId="55" borderId="0" applyFill="0" applyBorder="0" applyAlignment="0">
      <alignment vertical="top"/>
    </xf>
    <xf numFmtId="184" fontId="40" fillId="55" borderId="0" applyFill="0" applyBorder="0" applyAlignment="0">
      <alignment vertical="top"/>
    </xf>
    <xf numFmtId="185" fontId="40" fillId="0" borderId="0" applyFill="0" applyBorder="0" applyAlignment="0" applyProtection="0"/>
    <xf numFmtId="185" fontId="40" fillId="0" borderId="0" applyFill="0" applyBorder="0" applyAlignment="0" applyProtection="0"/>
    <xf numFmtId="181" fontId="7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1" fillId="0" borderId="0" applyFont="0" applyFill="0" applyBorder="0" applyAlignment="0" applyProtection="0"/>
    <xf numFmtId="4" fontId="11" fillId="0" borderId="0" applyFont="0" applyFill="0" applyBorder="0" applyAlignment="0" applyProtection="0"/>
    <xf numFmtId="165" fontId="92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6" fontId="59" fillId="0" borderId="0" applyFont="0" applyFill="0" applyBorder="0" applyAlignment="0" applyProtection="0"/>
    <xf numFmtId="4" fontId="1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9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87" fontId="89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95" fillId="0" borderId="0" applyFont="0" applyFill="0" applyBorder="0" applyAlignment="0" applyProtection="0"/>
    <xf numFmtId="186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6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6" fontId="59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88" fontId="96" fillId="0" borderId="0" applyFill="0" applyBorder="0"/>
    <xf numFmtId="189" fontId="96" fillId="0" borderId="0" applyFill="0" applyBorder="0"/>
    <xf numFmtId="190" fontId="97" fillId="0" borderId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174" fontId="98" fillId="0" borderId="0" applyNumberFormat="0" applyAlignment="0">
      <alignment horizontal="left"/>
    </xf>
    <xf numFmtId="0" fontId="99" fillId="0" borderId="0">
      <alignment horizontal="left"/>
    </xf>
    <xf numFmtId="0" fontId="100" fillId="0" borderId="0"/>
    <xf numFmtId="0" fontId="101" fillId="0" borderId="0">
      <alignment horizontal="left"/>
    </xf>
    <xf numFmtId="191" fontId="40" fillId="55" borderId="5" applyFill="0" applyBorder="0" applyAlignment="0">
      <alignment horizontal="right"/>
    </xf>
    <xf numFmtId="191" fontId="40" fillId="55" borderId="5" applyFill="0" applyBorder="0" applyAlignment="0">
      <alignment horizontal="right"/>
    </xf>
    <xf numFmtId="177" fontId="36" fillId="0" borderId="0" applyFont="0" applyFill="0" applyBorder="0" applyAlignment="0" applyProtection="0"/>
    <xf numFmtId="44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187" fontId="97" fillId="0" borderId="0"/>
    <xf numFmtId="192" fontId="102" fillId="57" borderId="0">
      <protection hidden="1"/>
    </xf>
    <xf numFmtId="0" fontId="103" fillId="58" borderId="0" applyNumberFormat="0" applyFont="0" applyFill="0" applyBorder="0" applyProtection="0">
      <alignment horizontal="left"/>
    </xf>
    <xf numFmtId="15" fontId="104" fillId="0" borderId="24"/>
    <xf numFmtId="47" fontId="105" fillId="0" borderId="0" applyFill="0">
      <alignment horizontal="center"/>
    </xf>
    <xf numFmtId="15" fontId="104" fillId="0" borderId="24"/>
    <xf numFmtId="15" fontId="104" fillId="0" borderId="24"/>
    <xf numFmtId="193" fontId="105" fillId="0" borderId="0" applyFill="0" applyBorder="0">
      <alignment horizontal="center"/>
    </xf>
    <xf numFmtId="14" fontId="105" fillId="0" borderId="0" applyFill="0" applyBorder="0">
      <alignment horizontal="center"/>
    </xf>
    <xf numFmtId="14" fontId="38" fillId="0" borderId="0" applyFill="0" applyBorder="0" applyAlignment="0"/>
    <xf numFmtId="194" fontId="105" fillId="0" borderId="0" applyFill="0">
      <alignment horizontal="center"/>
    </xf>
    <xf numFmtId="14" fontId="74" fillId="59" borderId="17"/>
    <xf numFmtId="195" fontId="106" fillId="0" borderId="0" applyFont="0" applyFill="0" applyBorder="0" applyAlignment="0" applyProtection="0"/>
    <xf numFmtId="173" fontId="97" fillId="0" borderId="0"/>
    <xf numFmtId="196" fontId="74" fillId="59" borderId="17"/>
    <xf numFmtId="197" fontId="104" fillId="0" borderId="17" applyBorder="0"/>
    <xf numFmtId="0" fontId="3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81" fontId="78" fillId="0" borderId="0" applyFill="0" applyBorder="0" applyAlignment="0"/>
    <xf numFmtId="177" fontId="36" fillId="0" borderId="0" applyFill="0" applyBorder="0" applyAlignment="0"/>
    <xf numFmtId="181" fontId="78" fillId="0" borderId="0" applyFill="0" applyBorder="0" applyAlignment="0"/>
    <xf numFmtId="182" fontId="36" fillId="0" borderId="0" applyFill="0" applyBorder="0" applyAlignment="0"/>
    <xf numFmtId="177" fontId="36" fillId="0" borderId="0" applyFill="0" applyBorder="0" applyAlignment="0"/>
    <xf numFmtId="174" fontId="109" fillId="0" borderId="0" applyNumberFormat="0" applyAlignment="0">
      <alignment horizontal="left"/>
    </xf>
    <xf numFmtId="198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4" fontId="110" fillId="0" borderId="0" applyNumberFormat="0" applyFill="0" applyBorder="0" applyAlignment="0" applyProtection="0"/>
    <xf numFmtId="174" fontId="11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4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4" fontId="111" fillId="0" borderId="0" applyNumberFormat="0" applyFill="0" applyBorder="0" applyAlignment="0" applyProtection="0"/>
    <xf numFmtId="171" fontId="11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" fontId="113" fillId="0" borderId="0" applyProtection="0"/>
    <xf numFmtId="199" fontId="59" fillId="0" borderId="0" applyFont="0" applyFill="0" applyBorder="0" applyAlignment="0" applyProtection="0"/>
    <xf numFmtId="0" fontId="114" fillId="0" borderId="0">
      <alignment horizontal="left"/>
    </xf>
    <xf numFmtId="0" fontId="115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7" fillId="0" borderId="0">
      <alignment horizontal="left"/>
    </xf>
    <xf numFmtId="200" fontId="118" fillId="59" borderId="17"/>
    <xf numFmtId="201" fontId="119" fillId="0" borderId="0">
      <alignment horizontal="right"/>
    </xf>
    <xf numFmtId="174" fontId="120" fillId="0" borderId="17" applyFont="0" applyFill="0" applyBorder="0">
      <alignment horizontal="center" vertical="justify" wrapText="1"/>
    </xf>
    <xf numFmtId="174" fontId="120" fillId="0" borderId="17" applyFont="0" applyFill="0" applyBorder="0">
      <alignment horizontal="centerContinuous" vertical="justify" wrapText="1"/>
    </xf>
    <xf numFmtId="174" fontId="96" fillId="0" borderId="0" applyFill="0" applyBorder="0"/>
    <xf numFmtId="174" fontId="89" fillId="0" borderId="0" applyFont="0" applyFill="0" applyBorder="0"/>
    <xf numFmtId="174" fontId="89" fillId="0" borderId="0" applyFont="0" applyFill="0" applyBorder="0"/>
    <xf numFmtId="174" fontId="89" fillId="0" borderId="0" applyFont="0" applyFill="0" applyBorder="0">
      <alignment vertical="justify" wrapText="1"/>
    </xf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74" fontId="121" fillId="3" borderId="0" applyNumberFormat="0" applyBorder="0" applyAlignment="0" applyProtection="0"/>
    <xf numFmtId="174" fontId="121" fillId="3" borderId="0" applyNumberFormat="0" applyBorder="0" applyAlignment="0" applyProtection="0"/>
    <xf numFmtId="0" fontId="47" fillId="3" borderId="0" applyNumberFormat="0" applyBorder="0" applyAlignment="0" applyProtection="0"/>
    <xf numFmtId="174" fontId="122" fillId="38" borderId="0" applyNumberFormat="0" applyBorder="0" applyAlignment="0" applyProtection="0"/>
    <xf numFmtId="0" fontId="123" fillId="3" borderId="0" applyNumberFormat="0" applyBorder="0" applyAlignment="0" applyProtection="0"/>
    <xf numFmtId="174" fontId="122" fillId="38" borderId="0" applyNumberFormat="0" applyBorder="0" applyAlignment="0" applyProtection="0"/>
    <xf numFmtId="171" fontId="122" fillId="38" borderId="0" applyNumberFormat="0" applyBorder="0" applyAlignment="0" applyProtection="0"/>
    <xf numFmtId="0" fontId="21" fillId="3" borderId="0" applyNumberFormat="0" applyBorder="0" applyAlignment="0" applyProtection="0"/>
    <xf numFmtId="38" fontId="124" fillId="58" borderId="0" applyNumberFormat="0" applyBorder="0" applyAlignment="0" applyProtection="0"/>
    <xf numFmtId="38" fontId="124" fillId="58" borderId="0" applyNumberFormat="0" applyBorder="0" applyAlignment="0" applyProtection="0"/>
    <xf numFmtId="0" fontId="125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7" fillId="0" borderId="25" applyNumberFormat="0" applyAlignment="0" applyProtection="0">
      <alignment horizontal="left" vertical="center"/>
    </xf>
    <xf numFmtId="174" fontId="127" fillId="0" borderId="25" applyNumberFormat="0" applyAlignment="0" applyProtection="0">
      <alignment horizontal="left" vertical="center"/>
    </xf>
    <xf numFmtId="0" fontId="127" fillId="0" borderId="25" applyNumberFormat="0" applyAlignment="0" applyProtection="0">
      <alignment horizontal="left" vertical="center"/>
    </xf>
    <xf numFmtId="0" fontId="127" fillId="0" borderId="1">
      <alignment horizontal="left" vertical="center"/>
    </xf>
    <xf numFmtId="0" fontId="127" fillId="0" borderId="1">
      <alignment horizontal="left" vertical="center"/>
    </xf>
    <xf numFmtId="14" fontId="103" fillId="60" borderId="19">
      <alignment horizontal="center" vertical="center" wrapText="1"/>
    </xf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174" fontId="128" fillId="0" borderId="8" applyNumberFormat="0" applyFill="0" applyAlignment="0" applyProtection="0"/>
    <xf numFmtId="174" fontId="128" fillId="0" borderId="8" applyNumberFormat="0" applyFill="0" applyAlignment="0" applyProtection="0"/>
    <xf numFmtId="0" fontId="44" fillId="0" borderId="8" applyNumberFormat="0" applyFill="0" applyAlignment="0" applyProtection="0"/>
    <xf numFmtId="174" fontId="129" fillId="0" borderId="26">
      <alignment horizontal="left" vertical="top"/>
    </xf>
    <xf numFmtId="0" fontId="130" fillId="0" borderId="8" applyNumberFormat="0" applyFill="0" applyAlignment="0" applyProtection="0"/>
    <xf numFmtId="174" fontId="129" fillId="0" borderId="26">
      <alignment horizontal="left" vertical="top"/>
    </xf>
    <xf numFmtId="171" fontId="129" fillId="0" borderId="26">
      <alignment horizontal="left" vertical="top"/>
    </xf>
    <xf numFmtId="0" fontId="129" fillId="0" borderId="26">
      <alignment horizontal="left" vertical="top"/>
    </xf>
    <xf numFmtId="0" fontId="18" fillId="0" borderId="8" applyNumberFormat="0" applyFill="0" applyAlignment="0" applyProtection="0"/>
    <xf numFmtId="0" fontId="131" fillId="0" borderId="0">
      <alignment horizontal="left"/>
    </xf>
    <xf numFmtId="0" fontId="129" fillId="0" borderId="26">
      <alignment horizontal="left"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174" fontId="132" fillId="0" borderId="9" applyNumberFormat="0" applyFill="0" applyAlignment="0" applyProtection="0"/>
    <xf numFmtId="174" fontId="132" fillId="0" borderId="9" applyNumberFormat="0" applyFill="0" applyAlignment="0" applyProtection="0"/>
    <xf numFmtId="0" fontId="45" fillId="0" borderId="9" applyNumberFormat="0" applyFill="0" applyAlignment="0" applyProtection="0"/>
    <xf numFmtId="174" fontId="133" fillId="0" borderId="26">
      <alignment horizontal="left" vertical="top"/>
    </xf>
    <xf numFmtId="0" fontId="134" fillId="0" borderId="9" applyNumberFormat="0" applyFill="0" applyAlignment="0" applyProtection="0"/>
    <xf numFmtId="174" fontId="133" fillId="0" borderId="26">
      <alignment horizontal="left" vertical="top"/>
    </xf>
    <xf numFmtId="171" fontId="133" fillId="0" borderId="26">
      <alignment horizontal="left" vertical="top"/>
    </xf>
    <xf numFmtId="0" fontId="133" fillId="0" borderId="26">
      <alignment horizontal="left" vertical="top"/>
    </xf>
    <xf numFmtId="0" fontId="19" fillId="0" borderId="9" applyNumberFormat="0" applyFill="0" applyAlignment="0" applyProtection="0"/>
    <xf numFmtId="0" fontId="135" fillId="0" borderId="0">
      <alignment horizontal="left"/>
    </xf>
    <xf numFmtId="174" fontId="135" fillId="0" borderId="0">
      <alignment horizontal="left"/>
    </xf>
    <xf numFmtId="0" fontId="136" fillId="0" borderId="26">
      <alignment horizontal="left" vertical="top"/>
    </xf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174" fontId="137" fillId="0" borderId="10" applyNumberFormat="0" applyFill="0" applyAlignment="0" applyProtection="0"/>
    <xf numFmtId="174" fontId="137" fillId="0" borderId="10" applyNumberFormat="0" applyFill="0" applyAlignment="0" applyProtection="0"/>
    <xf numFmtId="0" fontId="46" fillId="0" borderId="10" applyNumberFormat="0" applyFill="0" applyAlignment="0" applyProtection="0"/>
    <xf numFmtId="174" fontId="138" fillId="0" borderId="0">
      <alignment horizontal="left"/>
    </xf>
    <xf numFmtId="0" fontId="139" fillId="0" borderId="10" applyNumberFormat="0" applyFill="0" applyAlignment="0" applyProtection="0"/>
    <xf numFmtId="174" fontId="138" fillId="0" borderId="0">
      <alignment horizontal="left"/>
    </xf>
    <xf numFmtId="171" fontId="138" fillId="0" borderId="0">
      <alignment horizontal="left"/>
    </xf>
    <xf numFmtId="0" fontId="138" fillId="0" borderId="0">
      <alignment horizontal="left"/>
    </xf>
    <xf numFmtId="0" fontId="20" fillId="0" borderId="10" applyNumberFormat="0" applyFill="0" applyAlignment="0" applyProtection="0"/>
    <xf numFmtId="0" fontId="138" fillId="0" borderId="0">
      <alignment horizontal="left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4" fontId="137" fillId="0" borderId="0" applyNumberFormat="0" applyFill="0" applyBorder="0" applyAlignment="0" applyProtection="0"/>
    <xf numFmtId="174" fontId="13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4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74" fontId="140" fillId="0" borderId="0" applyNumberFormat="0" applyFill="0" applyBorder="0" applyAlignment="0" applyProtection="0"/>
    <xf numFmtId="171" fontId="14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141" fillId="0" borderId="0" applyProtection="0"/>
    <xf numFmtId="174" fontId="127" fillId="0" borderId="0" applyProtection="0"/>
    <xf numFmtId="202" fontId="88" fillId="0" borderId="0" applyFill="0" applyBorder="0" applyAlignment="0" applyProtection="0"/>
    <xf numFmtId="202" fontId="88" fillId="0" borderId="0" applyFill="0" applyBorder="0" applyAlignment="0" applyProtection="0"/>
    <xf numFmtId="0" fontId="57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3" fillId="61" borderId="0">
      <alignment horizontal="left" wrapText="1"/>
    </xf>
    <xf numFmtId="1" fontId="144" fillId="0" borderId="0" applyFont="0" applyFill="0" applyBorder="0" applyAlignment="0" applyProtection="0"/>
    <xf numFmtId="10" fontId="124" fillId="61" borderId="17" applyNumberFormat="0" applyBorder="0" applyAlignment="0" applyProtection="0"/>
    <xf numFmtId="10" fontId="124" fillId="61" borderId="17" applyNumberFormat="0" applyBorder="0" applyAlignment="0" applyProtection="0"/>
    <xf numFmtId="0" fontId="50" fillId="6" borderId="11" applyNumberFormat="0" applyAlignment="0" applyProtection="0"/>
    <xf numFmtId="0" fontId="50" fillId="6" borderId="11" applyNumberFormat="0" applyAlignment="0" applyProtection="0"/>
    <xf numFmtId="174" fontId="145" fillId="6" borderId="11" applyNumberFormat="0" applyAlignment="0" applyProtection="0"/>
    <xf numFmtId="174" fontId="145" fillId="6" borderId="11" applyNumberFormat="0" applyAlignment="0" applyProtection="0"/>
    <xf numFmtId="0" fontId="50" fillId="6" borderId="11" applyNumberFormat="0" applyAlignment="0" applyProtection="0"/>
    <xf numFmtId="174" fontId="146" fillId="62" borderId="17">
      <alignment horizontal="center" vertical="top" wrapText="1"/>
    </xf>
    <xf numFmtId="0" fontId="147" fillId="6" borderId="11" applyNumberFormat="0" applyAlignment="0" applyProtection="0"/>
    <xf numFmtId="174" fontId="146" fillId="62" borderId="17">
      <alignment horizontal="center" vertical="top" wrapText="1"/>
    </xf>
    <xf numFmtId="171" fontId="146" fillId="62" borderId="17">
      <alignment horizontal="center" vertical="top" wrapText="1"/>
    </xf>
    <xf numFmtId="171" fontId="146" fillId="62" borderId="17">
      <alignment horizontal="center" vertical="top" wrapText="1"/>
    </xf>
    <xf numFmtId="171" fontId="146" fillId="62" borderId="17">
      <alignment horizontal="center" vertical="top" wrapText="1"/>
    </xf>
    <xf numFmtId="0" fontId="23" fillId="6" borderId="11" applyNumberFormat="0" applyAlignment="0" applyProtection="0"/>
    <xf numFmtId="0" fontId="23" fillId="6" borderId="11" applyNumberFormat="0" applyAlignment="0" applyProtection="0"/>
    <xf numFmtId="1" fontId="59" fillId="0" borderId="0" applyFont="0" applyFill="0" applyBorder="0" applyAlignment="0" applyProtection="0"/>
    <xf numFmtId="38" fontId="148" fillId="0" borderId="0"/>
    <xf numFmtId="38" fontId="149" fillId="0" borderId="0"/>
    <xf numFmtId="38" fontId="150" fillId="0" borderId="0"/>
    <xf numFmtId="38" fontId="151" fillId="0" borderId="0"/>
    <xf numFmtId="0" fontId="119" fillId="0" borderId="0"/>
    <xf numFmtId="0" fontId="119" fillId="0" borderId="0"/>
    <xf numFmtId="181" fontId="78" fillId="0" borderId="0" applyFill="0" applyBorder="0" applyAlignment="0"/>
    <xf numFmtId="177" fontId="36" fillId="0" borderId="0" applyFill="0" applyBorder="0" applyAlignment="0"/>
    <xf numFmtId="181" fontId="78" fillId="0" borderId="0" applyFill="0" applyBorder="0" applyAlignment="0"/>
    <xf numFmtId="182" fontId="36" fillId="0" borderId="0" applyFill="0" applyBorder="0" applyAlignment="0"/>
    <xf numFmtId="177" fontId="36" fillId="0" borderId="0" applyFill="0" applyBorder="0" applyAlignment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174" fontId="152" fillId="0" borderId="13" applyNumberFormat="0" applyFill="0" applyAlignment="0" applyProtection="0"/>
    <xf numFmtId="174" fontId="152" fillId="0" borderId="13" applyNumberFormat="0" applyFill="0" applyAlignment="0" applyProtection="0"/>
    <xf numFmtId="0" fontId="53" fillId="0" borderId="13" applyNumberFormat="0" applyFill="0" applyAlignment="0" applyProtection="0"/>
    <xf numFmtId="174" fontId="153" fillId="0" borderId="27" applyNumberFormat="0" applyFill="0" applyAlignment="0" applyProtection="0"/>
    <xf numFmtId="0" fontId="154" fillId="0" borderId="13" applyNumberFormat="0" applyFill="0" applyAlignment="0" applyProtection="0"/>
    <xf numFmtId="174" fontId="153" fillId="0" borderId="27" applyNumberFormat="0" applyFill="0" applyAlignment="0" applyProtection="0"/>
    <xf numFmtId="171" fontId="153" fillId="0" borderId="27" applyNumberFormat="0" applyFill="0" applyAlignment="0" applyProtection="0"/>
    <xf numFmtId="0" fontId="26" fillId="0" borderId="13" applyNumberFormat="0" applyFill="0" applyAlignment="0" applyProtection="0"/>
    <xf numFmtId="203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17" fontId="155" fillId="0" borderId="0" applyFill="0" applyBorder="0">
      <alignment horizontal="center"/>
    </xf>
    <xf numFmtId="204" fontId="89" fillId="0" borderId="0" applyFill="0" applyBorder="0">
      <alignment horizontal="center"/>
    </xf>
    <xf numFmtId="205" fontId="89" fillId="0" borderId="0" applyFont="0" applyFill="0" applyBorder="0"/>
    <xf numFmtId="206" fontId="89" fillId="0" borderId="0" applyFont="0" applyFill="0" applyBorder="0"/>
    <xf numFmtId="174" fontId="103" fillId="0" borderId="0" applyNumberFormat="0" applyFill="0" applyBorder="0" applyAlignment="0" applyProtection="0"/>
    <xf numFmtId="174" fontId="59" fillId="0" borderId="0"/>
    <xf numFmtId="174" fontId="59" fillId="0" borderId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174" fontId="156" fillId="5" borderId="0" applyNumberFormat="0" applyBorder="0" applyAlignment="0" applyProtection="0"/>
    <xf numFmtId="174" fontId="156" fillId="5" borderId="0" applyNumberFormat="0" applyBorder="0" applyAlignment="0" applyProtection="0"/>
    <xf numFmtId="0" fontId="49" fillId="5" borderId="0" applyNumberFormat="0" applyBorder="0" applyAlignment="0" applyProtection="0"/>
    <xf numFmtId="174" fontId="157" fillId="43" borderId="0" applyNumberFormat="0" applyBorder="0" applyAlignment="0" applyProtection="0"/>
    <xf numFmtId="0" fontId="158" fillId="5" borderId="0" applyNumberFormat="0" applyBorder="0" applyAlignment="0" applyProtection="0"/>
    <xf numFmtId="174" fontId="157" fillId="43" borderId="0" applyNumberFormat="0" applyBorder="0" applyAlignment="0" applyProtection="0"/>
    <xf numFmtId="171" fontId="157" fillId="43" borderId="0" applyNumberFormat="0" applyBorder="0" applyAlignment="0" applyProtection="0"/>
    <xf numFmtId="0" fontId="159" fillId="5" borderId="0" applyNumberFormat="0" applyBorder="0" applyAlignment="0" applyProtection="0"/>
    <xf numFmtId="174" fontId="90" fillId="0" borderId="0"/>
    <xf numFmtId="37" fontId="160" fillId="0" borderId="0"/>
    <xf numFmtId="0" fontId="59" fillId="0" borderId="0"/>
    <xf numFmtId="0" fontId="59" fillId="0" borderId="0"/>
    <xf numFmtId="207" fontId="161" fillId="0" borderId="0"/>
    <xf numFmtId="207" fontId="161" fillId="0" borderId="0"/>
    <xf numFmtId="208" fontId="96" fillId="0" borderId="0" applyFont="0" applyFill="0" applyBorder="0"/>
    <xf numFmtId="209" fontId="89" fillId="0" borderId="0" applyFont="0" applyFill="0" applyBorder="0"/>
    <xf numFmtId="0" fontId="1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9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5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9" fillId="0" borderId="0"/>
    <xf numFmtId="0" fontId="3" fillId="0" borderId="0"/>
    <xf numFmtId="0" fontId="1" fillId="0" borderId="0"/>
    <xf numFmtId="174" fontId="3" fillId="0" borderId="0"/>
    <xf numFmtId="174" fontId="3" fillId="0" borderId="0"/>
    <xf numFmtId="183" fontId="86" fillId="0" borderId="0"/>
    <xf numFmtId="0" fontId="1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89" fillId="0" borderId="0"/>
    <xf numFmtId="0" fontId="38" fillId="0" borderId="0">
      <alignment vertical="top"/>
    </xf>
    <xf numFmtId="174" fontId="63" fillId="0" borderId="0"/>
    <xf numFmtId="0" fontId="59" fillId="0" borderId="0"/>
    <xf numFmtId="0" fontId="38" fillId="0" borderId="0">
      <alignment vertical="top"/>
    </xf>
    <xf numFmtId="174" fontId="89" fillId="0" borderId="0"/>
    <xf numFmtId="0" fontId="59" fillId="0" borderId="0"/>
    <xf numFmtId="174" fontId="59" fillId="0" borderId="0"/>
    <xf numFmtId="0" fontId="38" fillId="0" borderId="0">
      <alignment vertical="top"/>
    </xf>
    <xf numFmtId="0" fontId="1" fillId="0" borderId="0"/>
    <xf numFmtId="0" fontId="2" fillId="0" borderId="0"/>
    <xf numFmtId="0" fontId="2" fillId="0" borderId="0"/>
    <xf numFmtId="17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174" fontId="63" fillId="0" borderId="0"/>
    <xf numFmtId="0" fontId="1" fillId="0" borderId="0"/>
    <xf numFmtId="0" fontId="35" fillId="0" borderId="0"/>
    <xf numFmtId="0" fontId="16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4" fontId="59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1" fillId="0" borderId="0"/>
    <xf numFmtId="0" fontId="11" fillId="0" borderId="0"/>
    <xf numFmtId="0" fontId="1" fillId="0" borderId="0"/>
    <xf numFmtId="174" fontId="89" fillId="0" borderId="0"/>
    <xf numFmtId="0" fontId="1" fillId="0" borderId="0"/>
    <xf numFmtId="0" fontId="1" fillId="0" borderId="0"/>
    <xf numFmtId="174" fontId="89" fillId="0" borderId="0"/>
    <xf numFmtId="0" fontId="1" fillId="0" borderId="0"/>
    <xf numFmtId="0" fontId="1" fillId="0" borderId="0"/>
    <xf numFmtId="174" fontId="59" fillId="0" borderId="0"/>
    <xf numFmtId="0" fontId="1" fillId="0" borderId="0"/>
    <xf numFmtId="0" fontId="1" fillId="0" borderId="0"/>
    <xf numFmtId="174" fontId="3" fillId="0" borderId="0"/>
    <xf numFmtId="17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59" fillId="0" borderId="0"/>
    <xf numFmtId="0" fontId="11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174" fontId="163" fillId="0" borderId="0"/>
    <xf numFmtId="0" fontId="38" fillId="0" borderId="0">
      <alignment vertical="top"/>
    </xf>
    <xf numFmtId="0" fontId="38" fillId="0" borderId="0">
      <alignment vertical="top"/>
    </xf>
    <xf numFmtId="0" fontId="59" fillId="0" borderId="0"/>
    <xf numFmtId="0" fontId="3" fillId="0" borderId="0"/>
    <xf numFmtId="0" fontId="1" fillId="0" borderId="0"/>
    <xf numFmtId="0" fontId="3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89" fillId="0" borderId="0"/>
    <xf numFmtId="0" fontId="3" fillId="0" borderId="0"/>
    <xf numFmtId="0" fontId="3" fillId="0" borderId="0"/>
    <xf numFmtId="0" fontId="8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59" fillId="0" borderId="0"/>
    <xf numFmtId="0" fontId="3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38" fillId="0" borderId="0">
      <alignment vertical="top"/>
    </xf>
    <xf numFmtId="0" fontId="3" fillId="0" borderId="0"/>
    <xf numFmtId="0" fontId="3" fillId="0" borderId="0"/>
    <xf numFmtId="0" fontId="38" fillId="0" borderId="0">
      <alignment vertical="top"/>
    </xf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59" fillId="0" borderId="0"/>
    <xf numFmtId="0" fontId="40" fillId="0" borderId="0"/>
    <xf numFmtId="0" fontId="40" fillId="0" borderId="0"/>
    <xf numFmtId="0" fontId="40" fillId="0" borderId="0"/>
    <xf numFmtId="210" fontId="89" fillId="0" borderId="0" applyFont="0" applyFill="0" applyBorder="0"/>
    <xf numFmtId="211" fontId="89" fillId="0" borderId="0"/>
    <xf numFmtId="212" fontId="89" fillId="0" borderId="0" applyFont="0" applyFill="0" applyBorder="0">
      <alignment vertical="justify" wrapText="1"/>
    </xf>
    <xf numFmtId="0" fontId="165" fillId="0" borderId="0"/>
    <xf numFmtId="0" fontId="1" fillId="9" borderId="15" applyNumberFormat="0" applyFont="0" applyAlignment="0" applyProtection="0"/>
    <xf numFmtId="0" fontId="62" fillId="9" borderId="15" applyNumberFormat="0" applyFont="0" applyAlignment="0" applyProtection="0"/>
    <xf numFmtId="0" fontId="1" fillId="9" borderId="15" applyNumberFormat="0" applyFont="0" applyAlignment="0" applyProtection="0"/>
    <xf numFmtId="174" fontId="63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174" fontId="63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174" fontId="59" fillId="36" borderId="28" applyNumberFormat="0" applyFont="0" applyAlignment="0" applyProtection="0"/>
    <xf numFmtId="0" fontId="2" fillId="9" borderId="15" applyNumberFormat="0" applyFont="0" applyAlignment="0" applyProtection="0"/>
    <xf numFmtId="0" fontId="1" fillId="9" borderId="15" applyNumberFormat="0" applyFont="0" applyAlignment="0" applyProtection="0"/>
    <xf numFmtId="174" fontId="59" fillId="36" borderId="28" applyNumberFormat="0" applyFont="0" applyAlignment="0" applyProtection="0"/>
    <xf numFmtId="0" fontId="1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171" fontId="59" fillId="36" borderId="28" applyNumberFormat="0" applyFont="0" applyAlignment="0" applyProtection="0"/>
    <xf numFmtId="0" fontId="1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213" fontId="144" fillId="0" borderId="29" applyFont="0" applyFill="0" applyBorder="0" applyAlignment="0" applyProtection="0"/>
    <xf numFmtId="0" fontId="51" fillId="7" borderId="12" applyNumberFormat="0" applyAlignment="0" applyProtection="0"/>
    <xf numFmtId="0" fontId="51" fillId="7" borderId="12" applyNumberFormat="0" applyAlignment="0" applyProtection="0"/>
    <xf numFmtId="174" fontId="166" fillId="7" borderId="12" applyNumberFormat="0" applyAlignment="0" applyProtection="0"/>
    <xf numFmtId="174" fontId="166" fillId="7" borderId="12" applyNumberFormat="0" applyAlignment="0" applyProtection="0"/>
    <xf numFmtId="0" fontId="51" fillId="7" borderId="12" applyNumberFormat="0" applyAlignment="0" applyProtection="0"/>
    <xf numFmtId="174" fontId="167" fillId="55" borderId="30" applyNumberFormat="0" applyAlignment="0" applyProtection="0"/>
    <xf numFmtId="0" fontId="168" fillId="7" borderId="12" applyNumberFormat="0" applyAlignment="0" applyProtection="0"/>
    <xf numFmtId="174" fontId="167" fillId="55" borderId="30" applyNumberFormat="0" applyAlignment="0" applyProtection="0"/>
    <xf numFmtId="171" fontId="167" fillId="55" borderId="30" applyNumberFormat="0" applyAlignment="0" applyProtection="0"/>
    <xf numFmtId="0" fontId="24" fillId="7" borderId="12" applyNumberFormat="0" applyAlignment="0" applyProtection="0"/>
    <xf numFmtId="40" fontId="169" fillId="59" borderId="0">
      <alignment horizontal="right"/>
    </xf>
    <xf numFmtId="0" fontId="170" fillId="59" borderId="31"/>
    <xf numFmtId="0" fontId="171" fillId="0" borderId="0">
      <alignment horizontal="left"/>
    </xf>
    <xf numFmtId="214" fontId="40" fillId="55" borderId="0" applyFill="0" applyBorder="0" applyAlignment="0" applyProtection="0">
      <protection locked="0"/>
    </xf>
    <xf numFmtId="214" fontId="40" fillId="55" borderId="0" applyFill="0" applyBorder="0" applyAlignment="0" applyProtection="0">
      <protection locked="0"/>
    </xf>
    <xf numFmtId="215" fontId="59" fillId="0" borderId="0" applyFont="0" applyFill="0" applyBorder="0" applyAlignment="0" applyProtection="0"/>
    <xf numFmtId="5" fontId="40" fillId="55" borderId="0" applyFill="0" applyBorder="0" applyAlignment="0" applyProtection="0">
      <alignment vertical="top"/>
    </xf>
    <xf numFmtId="5" fontId="40" fillId="55" borderId="0" applyFill="0" applyBorder="0" applyAlignment="0" applyProtection="0">
      <alignment vertical="top"/>
    </xf>
    <xf numFmtId="216" fontId="40" fillId="0" borderId="0" applyFill="0" applyBorder="0" applyAlignment="0" applyProtection="0"/>
    <xf numFmtId="216" fontId="40" fillId="0" borderId="0" applyFill="0" applyBorder="0" applyAlignment="0" applyProtection="0"/>
    <xf numFmtId="180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218" fontId="118" fillId="59" borderId="17"/>
    <xf numFmtId="181" fontId="78" fillId="0" borderId="0" applyFill="0" applyBorder="0" applyAlignment="0"/>
    <xf numFmtId="177" fontId="36" fillId="0" borderId="0" applyFill="0" applyBorder="0" applyAlignment="0"/>
    <xf numFmtId="181" fontId="78" fillId="0" borderId="0" applyFill="0" applyBorder="0" applyAlignment="0"/>
    <xf numFmtId="182" fontId="36" fillId="0" borderId="0" applyFill="0" applyBorder="0" applyAlignment="0"/>
    <xf numFmtId="177" fontId="36" fillId="0" borderId="0" applyFill="0" applyBorder="0" applyAlignment="0"/>
    <xf numFmtId="0" fontId="172" fillId="0" borderId="0" applyNumberFormat="0" applyFont="0" applyFill="0" applyBorder="0" applyAlignment="0" applyProtection="0">
      <alignment horizontal="left"/>
    </xf>
    <xf numFmtId="15" fontId="172" fillId="0" borderId="0" applyFont="0" applyFill="0" applyBorder="0" applyAlignment="0" applyProtection="0"/>
    <xf numFmtId="37" fontId="35" fillId="0" borderId="0"/>
    <xf numFmtId="1" fontId="59" fillId="0" borderId="18" applyNumberFormat="0" applyFill="0" applyAlignment="0" applyProtection="0">
      <alignment horizontal="center" vertical="center"/>
    </xf>
    <xf numFmtId="1" fontId="59" fillId="0" borderId="18" applyNumberFormat="0" applyFill="0" applyAlignment="0" applyProtection="0">
      <alignment horizontal="center" vertical="center"/>
    </xf>
    <xf numFmtId="196" fontId="118" fillId="59" borderId="0">
      <alignment wrapText="1"/>
    </xf>
    <xf numFmtId="219" fontId="118" fillId="59" borderId="0"/>
    <xf numFmtId="180" fontId="173" fillId="0" borderId="0" applyNumberFormat="0" applyFill="0" applyBorder="0" applyAlignment="0" applyProtection="0">
      <alignment horizontal="left"/>
    </xf>
    <xf numFmtId="0" fontId="115" fillId="0" borderId="32">
      <alignment vertical="center"/>
    </xf>
    <xf numFmtId="4" fontId="174" fillId="43" borderId="33" applyNumberFormat="0" applyProtection="0">
      <alignment vertical="center"/>
    </xf>
    <xf numFmtId="4" fontId="175" fillId="62" borderId="33" applyNumberFormat="0" applyProtection="0">
      <alignment vertical="center"/>
    </xf>
    <xf numFmtId="4" fontId="174" fillId="62" borderId="33" applyNumberFormat="0" applyProtection="0">
      <alignment horizontal="left" vertical="center" indent="1"/>
    </xf>
    <xf numFmtId="174" fontId="174" fillId="62" borderId="33" applyNumberFormat="0" applyProtection="0">
      <alignment horizontal="left" vertical="top" indent="1"/>
    </xf>
    <xf numFmtId="4" fontId="174" fillId="63" borderId="0" applyNumberFormat="0" applyProtection="0">
      <alignment horizontal="left" vertical="center" indent="1"/>
    </xf>
    <xf numFmtId="4" fontId="38" fillId="40" borderId="33" applyNumberFormat="0" applyProtection="0">
      <alignment horizontal="right" vertical="center"/>
    </xf>
    <xf numFmtId="4" fontId="38" fillId="35" borderId="33" applyNumberFormat="0" applyProtection="0">
      <alignment horizontal="right" vertical="center"/>
    </xf>
    <xf numFmtId="4" fontId="38" fillId="53" borderId="33" applyNumberFormat="0" applyProtection="0">
      <alignment horizontal="right" vertical="center"/>
    </xf>
    <xf numFmtId="4" fontId="38" fillId="45" borderId="33" applyNumberFormat="0" applyProtection="0">
      <alignment horizontal="right" vertical="center"/>
    </xf>
    <xf numFmtId="4" fontId="38" fillId="50" borderId="33" applyNumberFormat="0" applyProtection="0">
      <alignment horizontal="right" vertical="center"/>
    </xf>
    <xf numFmtId="4" fontId="38" fillId="46" borderId="33" applyNumberFormat="0" applyProtection="0">
      <alignment horizontal="right" vertical="center"/>
    </xf>
    <xf numFmtId="4" fontId="38" fillId="64" borderId="33" applyNumberFormat="0" applyProtection="0">
      <alignment horizontal="right" vertical="center"/>
    </xf>
    <xf numFmtId="4" fontId="38" fillId="65" borderId="33" applyNumberFormat="0" applyProtection="0">
      <alignment horizontal="right" vertical="center"/>
    </xf>
    <xf numFmtId="4" fontId="38" fillId="44" borderId="33" applyNumberFormat="0" applyProtection="0">
      <alignment horizontal="right" vertical="center"/>
    </xf>
    <xf numFmtId="4" fontId="174" fillId="66" borderId="34" applyNumberFormat="0" applyProtection="0">
      <alignment horizontal="left" vertical="center" indent="1"/>
    </xf>
    <xf numFmtId="4" fontId="174" fillId="66" borderId="34" applyNumberFormat="0" applyProtection="0">
      <alignment horizontal="left" vertical="center" indent="1"/>
    </xf>
    <xf numFmtId="4" fontId="38" fillId="67" borderId="0" applyNumberFormat="0" applyProtection="0">
      <alignment horizontal="left" vertical="center" indent="1"/>
    </xf>
    <xf numFmtId="4" fontId="176" fillId="68" borderId="0" applyNumberFormat="0" applyProtection="0">
      <alignment horizontal="left" vertical="center" indent="1"/>
    </xf>
    <xf numFmtId="4" fontId="38" fillId="69" borderId="33" applyNumberFormat="0" applyProtection="0">
      <alignment horizontal="right" vertical="center"/>
    </xf>
    <xf numFmtId="4" fontId="38" fillId="67" borderId="0" applyNumberFormat="0" applyProtection="0">
      <alignment horizontal="left" vertical="center" indent="1"/>
    </xf>
    <xf numFmtId="4" fontId="38" fillId="67" borderId="0" applyNumberFormat="0" applyProtection="0">
      <alignment horizontal="left" vertical="center" indent="1"/>
    </xf>
    <xf numFmtId="4" fontId="38" fillId="63" borderId="0" applyNumberFormat="0" applyProtection="0">
      <alignment horizontal="left" vertical="center" indent="1"/>
    </xf>
    <xf numFmtId="4" fontId="38" fillId="63" borderId="0" applyNumberFormat="0" applyProtection="0">
      <alignment horizontal="left" vertical="center" indent="1"/>
    </xf>
    <xf numFmtId="174" fontId="59" fillId="68" borderId="33" applyNumberFormat="0" applyProtection="0">
      <alignment horizontal="left" vertical="center" indent="1"/>
    </xf>
    <xf numFmtId="174" fontId="59" fillId="68" borderId="33" applyNumberFormat="0" applyProtection="0">
      <alignment horizontal="left" vertical="center" indent="1"/>
    </xf>
    <xf numFmtId="174" fontId="59" fillId="68" borderId="33" applyNumberFormat="0" applyProtection="0">
      <alignment horizontal="left" vertical="top" indent="1"/>
    </xf>
    <xf numFmtId="174" fontId="59" fillId="68" borderId="33" applyNumberFormat="0" applyProtection="0">
      <alignment horizontal="left" vertical="top" indent="1"/>
    </xf>
    <xf numFmtId="174" fontId="59" fillId="63" borderId="33" applyNumberFormat="0" applyProtection="0">
      <alignment horizontal="left" vertical="center" indent="1"/>
    </xf>
    <xf numFmtId="174" fontId="59" fillId="63" borderId="33" applyNumberFormat="0" applyProtection="0">
      <alignment horizontal="left" vertical="center" indent="1"/>
    </xf>
    <xf numFmtId="174" fontId="59" fillId="63" borderId="33" applyNumberFormat="0" applyProtection="0">
      <alignment horizontal="left" vertical="top" indent="1"/>
    </xf>
    <xf numFmtId="174" fontId="59" fillId="63" borderId="33" applyNumberFormat="0" applyProtection="0">
      <alignment horizontal="left" vertical="top" indent="1"/>
    </xf>
    <xf numFmtId="174" fontId="59" fillId="70" borderId="33" applyNumberFormat="0" applyProtection="0">
      <alignment horizontal="left" vertical="center" indent="1"/>
    </xf>
    <xf numFmtId="174" fontId="59" fillId="70" borderId="33" applyNumberFormat="0" applyProtection="0">
      <alignment horizontal="left" vertical="center" indent="1"/>
    </xf>
    <xf numFmtId="174" fontId="59" fillId="70" borderId="33" applyNumberFormat="0" applyProtection="0">
      <alignment horizontal="left" vertical="top" indent="1"/>
    </xf>
    <xf numFmtId="174" fontId="59" fillId="70" borderId="33" applyNumberFormat="0" applyProtection="0">
      <alignment horizontal="left" vertical="top" indent="1"/>
    </xf>
    <xf numFmtId="174" fontId="59" fillId="71" borderId="33" applyNumberFormat="0" applyProtection="0">
      <alignment horizontal="left" vertical="center" indent="1"/>
    </xf>
    <xf numFmtId="174" fontId="59" fillId="71" borderId="33" applyNumberFormat="0" applyProtection="0">
      <alignment horizontal="left" vertical="center" indent="1"/>
    </xf>
    <xf numFmtId="174" fontId="59" fillId="71" borderId="33" applyNumberFormat="0" applyProtection="0">
      <alignment horizontal="left" vertical="top" indent="1"/>
    </xf>
    <xf numFmtId="174" fontId="59" fillId="71" borderId="33" applyNumberFormat="0" applyProtection="0">
      <alignment horizontal="left" vertical="top" indent="1"/>
    </xf>
    <xf numFmtId="4" fontId="38" fillId="61" borderId="33" applyNumberFormat="0" applyProtection="0">
      <alignment vertical="center"/>
    </xf>
    <xf numFmtId="4" fontId="177" fillId="61" borderId="33" applyNumberFormat="0" applyProtection="0">
      <alignment vertical="center"/>
    </xf>
    <xf numFmtId="4" fontId="38" fillId="61" borderId="33" applyNumberFormat="0" applyProtection="0">
      <alignment horizontal="left" vertical="center" indent="1"/>
    </xf>
    <xf numFmtId="174" fontId="38" fillId="61" borderId="33" applyNumberFormat="0" applyProtection="0">
      <alignment horizontal="left" vertical="top" indent="1"/>
    </xf>
    <xf numFmtId="4" fontId="38" fillId="67" borderId="33" applyNumberFormat="0" applyProtection="0">
      <alignment horizontal="right" vertical="center"/>
    </xf>
    <xf numFmtId="4" fontId="177" fillId="67" borderId="33" applyNumberFormat="0" applyProtection="0">
      <alignment horizontal="right" vertical="center"/>
    </xf>
    <xf numFmtId="4" fontId="38" fillId="69" borderId="33" applyNumberFormat="0" applyProtection="0">
      <alignment horizontal="left" vertical="center" indent="1"/>
    </xf>
    <xf numFmtId="174" fontId="38" fillId="63" borderId="33" applyNumberFormat="0" applyProtection="0">
      <alignment horizontal="left" vertical="top" indent="1"/>
    </xf>
    <xf numFmtId="4" fontId="178" fillId="72" borderId="0" applyNumberFormat="0" applyProtection="0">
      <alignment horizontal="left" vertical="center" indent="1"/>
    </xf>
    <xf numFmtId="4" fontId="179" fillId="67" borderId="33" applyNumberFormat="0" applyProtection="0">
      <alignment horizontal="right" vertical="center"/>
    </xf>
    <xf numFmtId="38" fontId="90" fillId="0" borderId="0" applyNumberFormat="0" applyFont="0" applyFill="0" applyBorder="0" applyAlignment="0"/>
    <xf numFmtId="174" fontId="180" fillId="73" borderId="0" applyNumberFormat="0" applyBorder="0" applyAlignment="0" applyProtection="0"/>
    <xf numFmtId="174" fontId="59" fillId="0" borderId="0" applyNumberFormat="0" applyFont="0" applyFill="0" applyBorder="0" applyAlignment="0" applyProtection="0"/>
    <xf numFmtId="174" fontId="59" fillId="0" borderId="0" applyNumberFormat="0" applyFont="0" applyFill="0" applyBorder="0" applyAlignment="0" applyProtection="0"/>
    <xf numFmtId="174" fontId="180" fillId="73" borderId="0" applyNumberFormat="0" applyBorder="0" applyAlignment="0" applyProtection="0"/>
    <xf numFmtId="174" fontId="59" fillId="61" borderId="0" applyNumberFormat="0" applyAlignment="0" applyProtection="0"/>
    <xf numFmtId="174" fontId="59" fillId="61" borderId="0" applyNumberFormat="0" applyAlignment="0" applyProtection="0"/>
    <xf numFmtId="3" fontId="59" fillId="0" borderId="0" applyNumberFormat="0" applyFont="0" applyFill="0" applyBorder="0" applyAlignment="0" applyProtection="0"/>
    <xf numFmtId="3" fontId="59" fillId="0" borderId="0" applyNumberFormat="0" applyFont="0" applyFill="0" applyBorder="0" applyAlignment="0" applyProtection="0"/>
    <xf numFmtId="174" fontId="180" fillId="73" borderId="0" applyNumberFormat="0" applyBorder="0" applyAlignment="0" applyProtection="0"/>
    <xf numFmtId="174" fontId="59" fillId="61" borderId="0" applyNumberFormat="0" applyBorder="0" applyAlignment="0" applyProtection="0"/>
    <xf numFmtId="174" fontId="59" fillId="61" borderId="0" applyNumberFormat="0" applyBorder="0" applyAlignment="0" applyProtection="0"/>
    <xf numFmtId="3" fontId="59" fillId="0" borderId="0" applyNumberFormat="0" applyFont="0" applyFill="0" applyBorder="0" applyAlignment="0" applyProtection="0"/>
    <xf numFmtId="3" fontId="59" fillId="0" borderId="0" applyNumberFormat="0" applyFont="0" applyFill="0" applyBorder="0" applyAlignment="0" applyProtection="0"/>
    <xf numFmtId="174" fontId="59" fillId="74" borderId="0" applyNumberFormat="0" applyBorder="0" applyAlignment="0" applyProtection="0"/>
    <xf numFmtId="174" fontId="59" fillId="74" borderId="0" applyNumberFormat="0" applyBorder="0" applyAlignment="0" applyProtection="0"/>
    <xf numFmtId="174" fontId="180" fillId="74" borderId="0" applyNumberFormat="0" applyBorder="0" applyAlignment="0" applyProtection="0"/>
    <xf numFmtId="3" fontId="59" fillId="0" borderId="0" applyNumberFormat="0" applyFont="0" applyFill="0" applyBorder="0" applyAlignment="0" applyProtection="0"/>
    <xf numFmtId="3" fontId="59" fillId="0" borderId="0" applyNumberFormat="0" applyFont="0" applyFill="0" applyBorder="0" applyAlignment="0" applyProtection="0"/>
    <xf numFmtId="3" fontId="180" fillId="75" borderId="0" applyNumberFormat="0" applyBorder="0" applyAlignment="0" applyProtection="0"/>
    <xf numFmtId="3" fontId="180" fillId="75" borderId="0" applyNumberFormat="0" applyBorder="0" applyAlignment="0" applyProtection="0"/>
    <xf numFmtId="3" fontId="59" fillId="0" borderId="0" applyNumberFormat="0" applyFont="0" applyFill="0" applyBorder="0" applyAlignment="0" applyProtection="0"/>
    <xf numFmtId="3" fontId="59" fillId="0" borderId="0" applyNumberFormat="0" applyFont="0" applyFill="0" applyBorder="0" applyAlignment="0" applyProtection="0"/>
    <xf numFmtId="3" fontId="180" fillId="76" borderId="0" applyNumberFormat="0" applyBorder="0" applyAlignment="0" applyProtection="0"/>
    <xf numFmtId="3" fontId="180" fillId="76" borderId="0" applyNumberFormat="0" applyBorder="0" applyAlignment="0" applyProtection="0"/>
    <xf numFmtId="174" fontId="59" fillId="0" borderId="0" applyFont="0" applyFill="0" applyBorder="0" applyAlignment="0" applyProtection="0"/>
    <xf numFmtId="174" fontId="59" fillId="0" borderId="0" applyFont="0" applyFill="0" applyBorder="0" applyAlignment="0" applyProtection="0"/>
    <xf numFmtId="3" fontId="59" fillId="58" borderId="0" applyFont="0" applyBorder="0" applyAlignment="0" applyProtection="0"/>
    <xf numFmtId="3" fontId="59" fillId="58" borderId="0" applyFont="0" applyBorder="0" applyAlignment="0" applyProtection="0"/>
    <xf numFmtId="174" fontId="59" fillId="76" borderId="0" applyNumberFormat="0" applyFont="0" applyBorder="0" applyAlignment="0" applyProtection="0"/>
    <xf numFmtId="174" fontId="59" fillId="76" borderId="0" applyNumberFormat="0" applyFont="0" applyBorder="0" applyAlignment="0" applyProtection="0"/>
    <xf numFmtId="4" fontId="59" fillId="58" borderId="0" applyFont="0" applyBorder="0" applyAlignment="0" applyProtection="0"/>
    <xf numFmtId="4" fontId="59" fillId="58" borderId="0" applyFont="0" applyBorder="0" applyAlignment="0" applyProtection="0"/>
    <xf numFmtId="0" fontId="59" fillId="0" borderId="0"/>
    <xf numFmtId="0" fontId="38" fillId="0" borderId="0">
      <alignment vertical="top"/>
    </xf>
    <xf numFmtId="174" fontId="61" fillId="0" borderId="0"/>
    <xf numFmtId="165" fontId="97" fillId="0" borderId="0" applyFont="0" applyFill="0" applyBorder="0" applyAlignment="0" applyProtection="0"/>
    <xf numFmtId="0" fontId="89" fillId="0" borderId="0" applyNumberFormat="0" applyBorder="0">
      <alignment vertical="center"/>
    </xf>
    <xf numFmtId="0" fontId="181" fillId="61" borderId="0">
      <alignment wrapText="1"/>
    </xf>
    <xf numFmtId="40" fontId="182" fillId="0" borderId="0" applyBorder="0">
      <alignment horizontal="right"/>
    </xf>
    <xf numFmtId="3" fontId="118" fillId="77" borderId="17"/>
    <xf numFmtId="3" fontId="118" fillId="59" borderId="17"/>
    <xf numFmtId="0" fontId="183" fillId="0" borderId="0">
      <alignment horizontal="left"/>
    </xf>
    <xf numFmtId="0" fontId="116" fillId="0" borderId="0">
      <alignment horizontal="left"/>
    </xf>
    <xf numFmtId="0" fontId="135" fillId="0" borderId="0"/>
    <xf numFmtId="174" fontId="135" fillId="0" borderId="0"/>
    <xf numFmtId="0" fontId="131" fillId="0" borderId="0"/>
    <xf numFmtId="0" fontId="116" fillId="0" borderId="0"/>
    <xf numFmtId="0" fontId="184" fillId="0" borderId="0" applyNumberFormat="0" applyFill="0" applyBorder="0" applyAlignment="0" applyProtection="0"/>
    <xf numFmtId="0" fontId="185" fillId="0" borderId="0"/>
    <xf numFmtId="0" fontId="185" fillId="0" borderId="0"/>
    <xf numFmtId="0" fontId="184" fillId="0" borderId="0" applyNumberFormat="0" applyFill="0" applyBorder="0" applyAlignment="0" applyProtection="0"/>
    <xf numFmtId="0" fontId="186" fillId="0" borderId="0"/>
    <xf numFmtId="0" fontId="186" fillId="0" borderId="0"/>
    <xf numFmtId="0" fontId="185" fillId="0" borderId="0"/>
    <xf numFmtId="0" fontId="185" fillId="0" borderId="0"/>
    <xf numFmtId="49" fontId="38" fillId="0" borderId="0" applyFill="0" applyBorder="0" applyAlignment="0"/>
    <xf numFmtId="220" fontId="36" fillId="0" borderId="0" applyFill="0" applyBorder="0" applyAlignment="0"/>
    <xf numFmtId="221" fontId="36" fillId="0" borderId="0" applyFill="0" applyBorder="0" applyAlignment="0"/>
    <xf numFmtId="174" fontId="187" fillId="0" borderId="0" applyNumberFormat="0" applyFill="0" applyBorder="0" applyAlignment="0" applyProtection="0"/>
    <xf numFmtId="174" fontId="188" fillId="0" borderId="0" applyFill="0" applyBorder="0" applyProtection="0">
      <alignment horizontal="left" vertical="top"/>
    </xf>
    <xf numFmtId="40" fontId="189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4" fontId="190" fillId="0" borderId="0" applyNumberFormat="0" applyFill="0" applyBorder="0" applyAlignment="0" applyProtection="0"/>
    <xf numFmtId="174" fontId="190" fillId="0" borderId="0" applyNumberFormat="0" applyFill="0" applyBorder="0" applyAlignment="0" applyProtection="0"/>
    <xf numFmtId="174" fontId="191" fillId="0" borderId="0" applyNumberFormat="0" applyFill="0" applyBorder="0" applyAlignment="0" applyProtection="0"/>
    <xf numFmtId="171" fontId="190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49" fontId="193" fillId="78" borderId="0">
      <alignment horizontal="left" vertical="center"/>
    </xf>
    <xf numFmtId="49" fontId="74" fillId="63" borderId="0"/>
    <xf numFmtId="49" fontId="59" fillId="60" borderId="0"/>
    <xf numFmtId="49" fontId="59" fillId="60" borderId="0"/>
    <xf numFmtId="0" fontId="186" fillId="0" borderId="0"/>
    <xf numFmtId="0" fontId="185" fillId="0" borderId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174" fontId="194" fillId="0" borderId="16" applyNumberFormat="0" applyFill="0" applyAlignment="0" applyProtection="0"/>
    <xf numFmtId="174" fontId="194" fillId="0" borderId="16" applyNumberFormat="0" applyFill="0" applyAlignment="0" applyProtection="0"/>
    <xf numFmtId="0" fontId="39" fillId="0" borderId="16" applyNumberFormat="0" applyFill="0" applyAlignment="0" applyProtection="0"/>
    <xf numFmtId="3" fontId="195" fillId="0" borderId="35">
      <alignment horizontal="center"/>
    </xf>
    <xf numFmtId="0" fontId="196" fillId="0" borderId="16" applyNumberFormat="0" applyFill="0" applyAlignment="0" applyProtection="0"/>
    <xf numFmtId="3" fontId="195" fillId="0" borderId="35">
      <alignment horizontal="center"/>
    </xf>
    <xf numFmtId="3" fontId="195" fillId="0" borderId="35">
      <alignment horizontal="center"/>
    </xf>
    <xf numFmtId="0" fontId="30" fillId="0" borderId="16" applyNumberFormat="0" applyFill="0" applyAlignment="0" applyProtection="0"/>
    <xf numFmtId="0" fontId="77" fillId="0" borderId="0"/>
    <xf numFmtId="174" fontId="197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4" fontId="198" fillId="0" borderId="0" applyNumberFormat="0" applyFill="0" applyBorder="0" applyAlignment="0" applyProtection="0"/>
    <xf numFmtId="174" fontId="19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4" fontId="153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74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4" fontId="97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9" fillId="0" borderId="0" applyFont="0" applyFill="0" applyBorder="0" applyAlignment="0" applyProtection="0"/>
    <xf numFmtId="4" fontId="1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59" fillId="0" borderId="0" applyFont="0" applyFill="0" applyBorder="0" applyAlignment="0" applyProtection="0"/>
    <xf numFmtId="169" fontId="97" fillId="0" borderId="0" applyFont="0" applyFill="0" applyBorder="0" applyAlignment="0" applyProtection="0"/>
    <xf numFmtId="170" fontId="89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83" fillId="56" borderId="23" applyNumberFormat="0" applyAlignment="0" applyProtection="0"/>
    <xf numFmtId="0" fontId="202" fillId="0" borderId="36" applyNumberFormat="0" applyFill="0" applyAlignment="0" applyProtection="0"/>
    <xf numFmtId="9" fontId="8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2" fontId="155" fillId="0" borderId="0"/>
    <xf numFmtId="0" fontId="69" fillId="40" borderId="0" applyNumberFormat="0" applyBorder="0" applyAlignment="0" applyProtection="0"/>
    <xf numFmtId="0" fontId="167" fillId="79" borderId="30" applyNumberFormat="0" applyAlignment="0" applyProtection="0"/>
    <xf numFmtId="0" fontId="203" fillId="79" borderId="22" applyNumberFormat="0" applyAlignment="0" applyProtection="0"/>
    <xf numFmtId="0" fontId="15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04" fillId="0" borderId="0"/>
    <xf numFmtId="164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42" fontId="206" fillId="0" borderId="0" applyFont="0" applyFill="0" applyBorder="0" applyAlignment="0" applyProtection="0"/>
    <xf numFmtId="223" fontId="207" fillId="0" borderId="0" applyFont="0" applyFill="0" applyBorder="0" applyAlignment="0" applyProtection="0"/>
    <xf numFmtId="44" fontId="206" fillId="0" borderId="0" applyFont="0" applyFill="0" applyBorder="0" applyAlignment="0" applyProtection="0"/>
    <xf numFmtId="0" fontId="122" fillId="41" borderId="0" applyNumberFormat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9" fontId="210" fillId="0" borderId="0" applyFont="0" applyFill="0" applyBorder="0" applyAlignment="0" applyProtection="0"/>
    <xf numFmtId="0" fontId="89" fillId="0" borderId="0"/>
    <xf numFmtId="0" fontId="2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35" fillId="0" borderId="0"/>
    <xf numFmtId="0" fontId="89" fillId="0" borderId="0"/>
    <xf numFmtId="0" fontId="59" fillId="0" borderId="0"/>
    <xf numFmtId="174" fontId="59" fillId="0" borderId="0"/>
    <xf numFmtId="0" fontId="211" fillId="37" borderId="22" applyNumberFormat="0" applyAlignment="0" applyProtection="0"/>
    <xf numFmtId="0" fontId="212" fillId="43" borderId="0" applyNumberFormat="0" applyBorder="0" applyAlignment="0" applyProtection="0"/>
    <xf numFmtId="0" fontId="213" fillId="0" borderId="37" applyNumberFormat="0" applyFill="0" applyAlignment="0" applyProtection="0"/>
    <xf numFmtId="0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174" fontId="61" fillId="0" borderId="0"/>
    <xf numFmtId="0" fontId="210" fillId="0" borderId="0"/>
    <xf numFmtId="0" fontId="66" fillId="80" borderId="0" applyNumberFormat="0" applyBorder="0" applyAlignment="0" applyProtection="0"/>
    <xf numFmtId="0" fontId="66" fillId="53" borderId="0" applyNumberFormat="0" applyBorder="0" applyAlignment="0" applyProtection="0"/>
    <xf numFmtId="0" fontId="66" fillId="64" borderId="0" applyNumberFormat="0" applyBorder="0" applyAlignment="0" applyProtection="0"/>
    <xf numFmtId="0" fontId="66" fillId="48" borderId="0" applyNumberFormat="0" applyBorder="0" applyAlignment="0" applyProtection="0"/>
    <xf numFmtId="0" fontId="66" fillId="49" borderId="0" applyNumberFormat="0" applyBorder="0" applyAlignment="0" applyProtection="0"/>
    <xf numFmtId="0" fontId="66" fillId="46" borderId="0" applyNumberFormat="0" applyBorder="0" applyAlignment="0" applyProtection="0"/>
    <xf numFmtId="0" fontId="89" fillId="36" borderId="28" applyNumberFormat="0" applyFont="0" applyAlignment="0" applyProtection="0"/>
    <xf numFmtId="0" fontId="214" fillId="0" borderId="38" applyNumberFormat="0" applyFill="0" applyAlignment="0" applyProtection="0"/>
    <xf numFmtId="0" fontId="215" fillId="0" borderId="39" applyNumberFormat="0" applyFill="0" applyAlignment="0" applyProtection="0"/>
    <xf numFmtId="0" fontId="216" fillId="0" borderId="40" applyNumberFormat="0" applyFill="0" applyAlignment="0" applyProtection="0"/>
    <xf numFmtId="0" fontId="216" fillId="0" borderId="40" applyNumberFormat="0" applyFill="0" applyAlignment="0" applyProtection="0"/>
    <xf numFmtId="0" fontId="216" fillId="0" borderId="40" applyNumberFormat="0" applyFill="0" applyAlignment="0" applyProtection="0"/>
    <xf numFmtId="0" fontId="216" fillId="0" borderId="40" applyNumberFormat="0" applyFill="0" applyAlignment="0" applyProtection="0"/>
    <xf numFmtId="0" fontId="216" fillId="0" borderId="0" applyNumberFormat="0" applyFill="0" applyBorder="0" applyAlignment="0" applyProtection="0"/>
    <xf numFmtId="165" fontId="97" fillId="0" borderId="0" applyFont="0" applyFill="0" applyBorder="0" applyAlignment="0" applyProtection="0"/>
    <xf numFmtId="0" fontId="164" fillId="0" borderId="0"/>
    <xf numFmtId="0" fontId="217" fillId="0" borderId="0"/>
    <xf numFmtId="174" fontId="218" fillId="0" borderId="0"/>
    <xf numFmtId="38" fontId="219" fillId="0" borderId="0" applyFont="0" applyFill="0" applyBorder="0" applyAlignment="0" applyProtection="0"/>
    <xf numFmtId="0" fontId="220" fillId="0" borderId="0"/>
    <xf numFmtId="0" fontId="40" fillId="0" borderId="0"/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4" fontId="3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224" fontId="32" fillId="0" borderId="0" applyFill="0" applyBorder="0">
      <alignment horizontal="right" vertical="top"/>
    </xf>
    <xf numFmtId="225" fontId="90" fillId="0" borderId="0" applyFill="0" applyBorder="0">
      <alignment horizontal="right" vertical="top"/>
    </xf>
    <xf numFmtId="0" fontId="221" fillId="0" borderId="41">
      <alignment horizontal="right"/>
    </xf>
    <xf numFmtId="0" fontId="222" fillId="0" borderId="0">
      <alignment horizontal="center" wrapText="1"/>
    </xf>
    <xf numFmtId="226" fontId="223" fillId="0" borderId="41">
      <alignment horizontal="left"/>
    </xf>
    <xf numFmtId="226" fontId="224" fillId="0" borderId="41">
      <alignment horizontal="center"/>
    </xf>
    <xf numFmtId="164" fontId="90" fillId="0" borderId="0" applyFill="0" applyBorder="0" applyAlignment="0" applyProtection="0">
      <alignment horizontal="right" vertical="top"/>
    </xf>
    <xf numFmtId="226" fontId="113" fillId="0" borderId="0"/>
    <xf numFmtId="226" fontId="225" fillId="0" borderId="0"/>
    <xf numFmtId="226" fontId="59" fillId="0" borderId="0"/>
    <xf numFmtId="226" fontId="226" fillId="0" borderId="0">
      <alignment horizontal="left" vertical="top"/>
    </xf>
    <xf numFmtId="0" fontId="32" fillId="0" borderId="0" applyFill="0" applyBorder="0">
      <alignment horizontal="left" vertical="top" wrapText="1"/>
    </xf>
    <xf numFmtId="0" fontId="3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40" fillId="0" borderId="0"/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2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9" fillId="0" borderId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38" fontId="74" fillId="58" borderId="0" applyNumberFormat="0" applyBorder="0" applyAlignment="0" applyProtection="0"/>
    <xf numFmtId="10" fontId="74" fillId="61" borderId="17" applyNumberFormat="0" applyBorder="0" applyAlignment="0" applyProtection="0"/>
    <xf numFmtId="207" fontId="227" fillId="0" borderId="0"/>
    <xf numFmtId="0" fontId="89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5" fontId="3" fillId="0" borderId="0" applyFont="0" applyFill="0" applyBorder="0" applyAlignment="0" applyProtection="0"/>
    <xf numFmtId="0" fontId="3" fillId="0" borderId="0"/>
    <xf numFmtId="0" fontId="40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2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5" fontId="71" fillId="0" borderId="6" applyAlignment="0" applyProtection="0"/>
    <xf numFmtId="174" fontId="80" fillId="55" borderId="22" applyNumberFormat="0" applyAlignment="0" applyProtection="0"/>
    <xf numFmtId="174" fontId="80" fillId="55" borderId="22" applyNumberFormat="0" applyAlignment="0" applyProtection="0"/>
    <xf numFmtId="171" fontId="80" fillId="55" borderId="22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91" fontId="40" fillId="55" borderId="5" applyFill="0" applyBorder="0" applyAlignment="0">
      <alignment horizontal="right"/>
    </xf>
    <xf numFmtId="191" fontId="40" fillId="55" borderId="5" applyFill="0" applyBorder="0" applyAlignment="0">
      <alignment horizontal="right"/>
    </xf>
    <xf numFmtId="15" fontId="104" fillId="0" borderId="24"/>
    <xf numFmtId="15" fontId="104" fillId="0" borderId="24"/>
    <xf numFmtId="15" fontId="104" fillId="0" borderId="24"/>
    <xf numFmtId="14" fontId="74" fillId="59" borderId="17"/>
    <xf numFmtId="196" fontId="74" fillId="59" borderId="17"/>
    <xf numFmtId="197" fontId="104" fillId="0" borderId="17" applyBorder="0"/>
    <xf numFmtId="200" fontId="118" fillId="59" borderId="17"/>
    <xf numFmtId="174" fontId="120" fillId="0" borderId="17" applyFont="0" applyFill="0" applyBorder="0">
      <alignment horizontal="center" vertical="justify" wrapText="1"/>
    </xf>
    <xf numFmtId="174" fontId="120" fillId="0" borderId="17" applyFont="0" applyFill="0" applyBorder="0">
      <alignment horizontal="centerContinuous" vertical="justify" wrapText="1"/>
    </xf>
    <xf numFmtId="0" fontId="127" fillId="0" borderId="1">
      <alignment horizontal="left" vertical="center"/>
    </xf>
    <xf numFmtId="0" fontId="127" fillId="0" borderId="1">
      <alignment horizontal="left" vertical="center"/>
    </xf>
    <xf numFmtId="10" fontId="124" fillId="61" borderId="17" applyNumberFormat="0" applyBorder="0" applyAlignment="0" applyProtection="0"/>
    <xf numFmtId="10" fontId="124" fillId="61" borderId="17" applyNumberFormat="0" applyBorder="0" applyAlignment="0" applyProtection="0"/>
    <xf numFmtId="174" fontId="146" fillId="62" borderId="17">
      <alignment horizontal="center" vertical="top" wrapText="1"/>
    </xf>
    <xf numFmtId="174" fontId="146" fillId="62" borderId="17">
      <alignment horizontal="center" vertical="top" wrapText="1"/>
    </xf>
    <xf numFmtId="171" fontId="146" fillId="62" borderId="17">
      <alignment horizontal="center" vertical="top" wrapText="1"/>
    </xf>
    <xf numFmtId="171" fontId="146" fillId="62" borderId="17">
      <alignment horizontal="center" vertical="top" wrapText="1"/>
    </xf>
    <xf numFmtId="171" fontId="146" fillId="62" borderId="17">
      <alignment horizontal="center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174" fontId="59" fillId="36" borderId="28" applyNumberFormat="0" applyFont="0" applyAlignment="0" applyProtection="0"/>
    <xf numFmtId="0" fontId="2" fillId="9" borderId="15" applyNumberFormat="0" applyFont="0" applyAlignment="0" applyProtection="0"/>
    <xf numFmtId="174" fontId="59" fillId="36" borderId="28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171" fontId="59" fillId="36" borderId="28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213" fontId="144" fillId="0" borderId="29" applyFont="0" applyFill="0" applyBorder="0" applyAlignment="0" applyProtection="0"/>
    <xf numFmtId="174" fontId="167" fillId="55" borderId="30" applyNumberFormat="0" applyAlignment="0" applyProtection="0"/>
    <xf numFmtId="174" fontId="167" fillId="55" borderId="30" applyNumberFormat="0" applyAlignment="0" applyProtection="0"/>
    <xf numFmtId="171" fontId="167" fillId="55" borderId="3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8" fontId="118" fillId="59" borderId="17"/>
    <xf numFmtId="4" fontId="174" fillId="43" borderId="33" applyNumberFormat="0" applyProtection="0">
      <alignment vertical="center"/>
    </xf>
    <xf numFmtId="4" fontId="175" fillId="62" borderId="33" applyNumberFormat="0" applyProtection="0">
      <alignment vertical="center"/>
    </xf>
    <xf numFmtId="4" fontId="174" fillId="62" borderId="33" applyNumberFormat="0" applyProtection="0">
      <alignment horizontal="left" vertical="center" indent="1"/>
    </xf>
    <xf numFmtId="174" fontId="174" fillId="62" borderId="33" applyNumberFormat="0" applyProtection="0">
      <alignment horizontal="left" vertical="top" indent="1"/>
    </xf>
    <xf numFmtId="4" fontId="38" fillId="40" borderId="33" applyNumberFormat="0" applyProtection="0">
      <alignment horizontal="right" vertical="center"/>
    </xf>
    <xf numFmtId="4" fontId="38" fillId="35" borderId="33" applyNumberFormat="0" applyProtection="0">
      <alignment horizontal="right" vertical="center"/>
    </xf>
    <xf numFmtId="4" fontId="38" fillId="53" borderId="33" applyNumberFormat="0" applyProtection="0">
      <alignment horizontal="right" vertical="center"/>
    </xf>
    <xf numFmtId="4" fontId="38" fillId="45" borderId="33" applyNumberFormat="0" applyProtection="0">
      <alignment horizontal="right" vertical="center"/>
    </xf>
    <xf numFmtId="4" fontId="38" fillId="50" borderId="33" applyNumberFormat="0" applyProtection="0">
      <alignment horizontal="right" vertical="center"/>
    </xf>
    <xf numFmtId="4" fontId="38" fillId="46" borderId="33" applyNumberFormat="0" applyProtection="0">
      <alignment horizontal="right" vertical="center"/>
    </xf>
    <xf numFmtId="4" fontId="38" fillId="64" borderId="33" applyNumberFormat="0" applyProtection="0">
      <alignment horizontal="right" vertical="center"/>
    </xf>
    <xf numFmtId="4" fontId="38" fillId="65" borderId="33" applyNumberFormat="0" applyProtection="0">
      <alignment horizontal="right" vertical="center"/>
    </xf>
    <xf numFmtId="4" fontId="38" fillId="44" borderId="33" applyNumberFormat="0" applyProtection="0">
      <alignment horizontal="right" vertical="center"/>
    </xf>
    <xf numFmtId="4" fontId="38" fillId="69" borderId="33" applyNumberFormat="0" applyProtection="0">
      <alignment horizontal="right" vertical="center"/>
    </xf>
    <xf numFmtId="174" fontId="59" fillId="68" borderId="33" applyNumberFormat="0" applyProtection="0">
      <alignment horizontal="left" vertical="center" indent="1"/>
    </xf>
    <xf numFmtId="174" fontId="59" fillId="68" borderId="33" applyNumberFormat="0" applyProtection="0">
      <alignment horizontal="left" vertical="center" indent="1"/>
    </xf>
    <xf numFmtId="174" fontId="59" fillId="68" borderId="33" applyNumberFormat="0" applyProtection="0">
      <alignment horizontal="left" vertical="top" indent="1"/>
    </xf>
    <xf numFmtId="174" fontId="59" fillId="68" borderId="33" applyNumberFormat="0" applyProtection="0">
      <alignment horizontal="left" vertical="top" indent="1"/>
    </xf>
    <xf numFmtId="174" fontId="59" fillId="63" borderId="33" applyNumberFormat="0" applyProtection="0">
      <alignment horizontal="left" vertical="center" indent="1"/>
    </xf>
    <xf numFmtId="174" fontId="59" fillId="63" borderId="33" applyNumberFormat="0" applyProtection="0">
      <alignment horizontal="left" vertical="center" indent="1"/>
    </xf>
    <xf numFmtId="174" fontId="59" fillId="63" borderId="33" applyNumberFormat="0" applyProtection="0">
      <alignment horizontal="left" vertical="top" indent="1"/>
    </xf>
    <xf numFmtId="174" fontId="59" fillId="63" borderId="33" applyNumberFormat="0" applyProtection="0">
      <alignment horizontal="left" vertical="top" indent="1"/>
    </xf>
    <xf numFmtId="174" fontId="59" fillId="70" borderId="33" applyNumberFormat="0" applyProtection="0">
      <alignment horizontal="left" vertical="center" indent="1"/>
    </xf>
    <xf numFmtId="174" fontId="59" fillId="70" borderId="33" applyNumberFormat="0" applyProtection="0">
      <alignment horizontal="left" vertical="center" indent="1"/>
    </xf>
    <xf numFmtId="174" fontId="59" fillId="70" borderId="33" applyNumberFormat="0" applyProtection="0">
      <alignment horizontal="left" vertical="top" indent="1"/>
    </xf>
    <xf numFmtId="174" fontId="59" fillId="70" borderId="33" applyNumberFormat="0" applyProtection="0">
      <alignment horizontal="left" vertical="top" indent="1"/>
    </xf>
    <xf numFmtId="174" fontId="59" fillId="71" borderId="33" applyNumberFormat="0" applyProtection="0">
      <alignment horizontal="left" vertical="center" indent="1"/>
    </xf>
    <xf numFmtId="174" fontId="59" fillId="71" borderId="33" applyNumberFormat="0" applyProtection="0">
      <alignment horizontal="left" vertical="center" indent="1"/>
    </xf>
    <xf numFmtId="174" fontId="59" fillId="71" borderId="33" applyNumberFormat="0" applyProtection="0">
      <alignment horizontal="left" vertical="top" indent="1"/>
    </xf>
    <xf numFmtId="174" fontId="59" fillId="71" borderId="33" applyNumberFormat="0" applyProtection="0">
      <alignment horizontal="left" vertical="top" indent="1"/>
    </xf>
    <xf numFmtId="4" fontId="38" fillId="61" borderId="33" applyNumberFormat="0" applyProtection="0">
      <alignment vertical="center"/>
    </xf>
    <xf numFmtId="4" fontId="177" fillId="61" borderId="33" applyNumberFormat="0" applyProtection="0">
      <alignment vertical="center"/>
    </xf>
    <xf numFmtId="4" fontId="38" fillId="61" borderId="33" applyNumberFormat="0" applyProtection="0">
      <alignment horizontal="left" vertical="center" indent="1"/>
    </xf>
    <xf numFmtId="174" fontId="38" fillId="61" borderId="33" applyNumberFormat="0" applyProtection="0">
      <alignment horizontal="left" vertical="top" indent="1"/>
    </xf>
    <xf numFmtId="4" fontId="38" fillId="67" borderId="33" applyNumberFormat="0" applyProtection="0">
      <alignment horizontal="right" vertical="center"/>
    </xf>
    <xf numFmtId="4" fontId="177" fillId="67" borderId="33" applyNumberFormat="0" applyProtection="0">
      <alignment horizontal="right" vertical="center"/>
    </xf>
    <xf numFmtId="4" fontId="38" fillId="69" borderId="33" applyNumberFormat="0" applyProtection="0">
      <alignment horizontal="left" vertical="center" indent="1"/>
    </xf>
    <xf numFmtId="174" fontId="38" fillId="63" borderId="33" applyNumberFormat="0" applyProtection="0">
      <alignment horizontal="left" vertical="top" indent="1"/>
    </xf>
    <xf numFmtId="4" fontId="179" fillId="67" borderId="33" applyNumberFormat="0" applyProtection="0">
      <alignment horizontal="right" vertical="center"/>
    </xf>
    <xf numFmtId="3" fontId="118" fillId="77" borderId="17"/>
    <xf numFmtId="3" fontId="118" fillId="59" borderId="17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7" fillId="79" borderId="30" applyNumberFormat="0" applyAlignment="0" applyProtection="0"/>
    <xf numFmtId="0" fontId="203" fillId="79" borderId="2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1" fillId="37" borderId="22" applyNumberFormat="0" applyAlignment="0" applyProtection="0"/>
    <xf numFmtId="0" fontId="213" fillId="0" borderId="37" applyNumberFormat="0" applyFill="0" applyAlignment="0" applyProtection="0"/>
    <xf numFmtId="0" fontId="89" fillId="36" borderId="28" applyNumberFormat="0" applyFont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21" fillId="0" borderId="41">
      <alignment horizontal="right"/>
    </xf>
    <xf numFmtId="226" fontId="223" fillId="0" borderId="41">
      <alignment horizontal="left"/>
    </xf>
    <xf numFmtId="226" fontId="224" fillId="0" borderId="41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0" fontId="74" fillId="61" borderId="17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4" fillId="0" borderId="0" applyFont="0" applyBorder="0" applyAlignment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9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5" fontId="104" fillId="0" borderId="24"/>
    <xf numFmtId="165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75" fontId="71" fillId="0" borderId="6" applyAlignment="0" applyProtection="0"/>
    <xf numFmtId="174" fontId="80" fillId="55" borderId="22" applyNumberFormat="0" applyAlignment="0" applyProtection="0"/>
    <xf numFmtId="174" fontId="80" fillId="55" borderId="22" applyNumberFormat="0" applyAlignment="0" applyProtection="0"/>
    <xf numFmtId="171" fontId="80" fillId="55" borderId="22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91" fontId="40" fillId="55" borderId="5" applyFill="0" applyBorder="0" applyAlignment="0">
      <alignment horizontal="right"/>
    </xf>
    <xf numFmtId="191" fontId="40" fillId="55" borderId="5" applyFill="0" applyBorder="0" applyAlignment="0">
      <alignment horizontal="right"/>
    </xf>
    <xf numFmtId="15" fontId="104" fillId="0" borderId="24"/>
    <xf numFmtId="15" fontId="104" fillId="0" borderId="24"/>
    <xf numFmtId="15" fontId="104" fillId="0" borderId="24"/>
    <xf numFmtId="14" fontId="74" fillId="59" borderId="17"/>
    <xf numFmtId="196" fontId="74" fillId="59" borderId="17"/>
    <xf numFmtId="197" fontId="104" fillId="0" borderId="17" applyBorder="0"/>
    <xf numFmtId="200" fontId="118" fillId="59" borderId="17"/>
    <xf numFmtId="174" fontId="120" fillId="0" borderId="17" applyFont="0" applyFill="0" applyBorder="0">
      <alignment horizontal="center" vertical="justify" wrapText="1"/>
    </xf>
    <xf numFmtId="174" fontId="120" fillId="0" borderId="17" applyFont="0" applyFill="0" applyBorder="0">
      <alignment horizontal="centerContinuous" vertical="justify" wrapText="1"/>
    </xf>
    <xf numFmtId="0" fontId="127" fillId="0" borderId="1">
      <alignment horizontal="left" vertical="center"/>
    </xf>
    <xf numFmtId="0" fontId="127" fillId="0" borderId="1">
      <alignment horizontal="left" vertical="center"/>
    </xf>
    <xf numFmtId="10" fontId="124" fillId="61" borderId="17" applyNumberFormat="0" applyBorder="0" applyAlignment="0" applyProtection="0"/>
    <xf numFmtId="10" fontId="124" fillId="61" borderId="17" applyNumberFormat="0" applyBorder="0" applyAlignment="0" applyProtection="0"/>
    <xf numFmtId="174" fontId="146" fillId="62" borderId="17">
      <alignment horizontal="center" vertical="top" wrapText="1"/>
    </xf>
    <xf numFmtId="174" fontId="146" fillId="62" borderId="17">
      <alignment horizontal="center" vertical="top" wrapText="1"/>
    </xf>
    <xf numFmtId="171" fontId="146" fillId="62" borderId="17">
      <alignment horizontal="center" vertical="top" wrapText="1"/>
    </xf>
    <xf numFmtId="171" fontId="146" fillId="62" borderId="17">
      <alignment horizontal="center" vertical="top" wrapText="1"/>
    </xf>
    <xf numFmtId="171" fontId="146" fillId="62" borderId="17">
      <alignment horizontal="center" vertical="top" wrapText="1"/>
    </xf>
    <xf numFmtId="174" fontId="59" fillId="36" borderId="28" applyNumberFormat="0" applyFont="0" applyAlignment="0" applyProtection="0"/>
    <xf numFmtId="174" fontId="59" fillId="36" borderId="28" applyNumberFormat="0" applyFont="0" applyAlignment="0" applyProtection="0"/>
    <xf numFmtId="171" fontId="59" fillId="36" borderId="28" applyNumberFormat="0" applyFont="0" applyAlignment="0" applyProtection="0"/>
    <xf numFmtId="213" fontId="144" fillId="0" borderId="29" applyFont="0" applyFill="0" applyBorder="0" applyAlignment="0" applyProtection="0"/>
    <xf numFmtId="174" fontId="167" fillId="55" borderId="30" applyNumberFormat="0" applyAlignment="0" applyProtection="0"/>
    <xf numFmtId="174" fontId="167" fillId="55" borderId="30" applyNumberFormat="0" applyAlignment="0" applyProtection="0"/>
    <xf numFmtId="171" fontId="167" fillId="55" borderId="30" applyNumberFormat="0" applyAlignment="0" applyProtection="0"/>
    <xf numFmtId="218" fontId="118" fillId="59" borderId="17"/>
    <xf numFmtId="4" fontId="174" fillId="43" borderId="33" applyNumberFormat="0" applyProtection="0">
      <alignment vertical="center"/>
    </xf>
    <xf numFmtId="4" fontId="175" fillId="62" borderId="33" applyNumberFormat="0" applyProtection="0">
      <alignment vertical="center"/>
    </xf>
    <xf numFmtId="4" fontId="174" fillId="62" borderId="33" applyNumberFormat="0" applyProtection="0">
      <alignment horizontal="left" vertical="center" indent="1"/>
    </xf>
    <xf numFmtId="174" fontId="174" fillId="62" borderId="33" applyNumberFormat="0" applyProtection="0">
      <alignment horizontal="left" vertical="top" indent="1"/>
    </xf>
    <xf numFmtId="4" fontId="38" fillId="40" borderId="33" applyNumberFormat="0" applyProtection="0">
      <alignment horizontal="right" vertical="center"/>
    </xf>
    <xf numFmtId="4" fontId="38" fillId="35" borderId="33" applyNumberFormat="0" applyProtection="0">
      <alignment horizontal="right" vertical="center"/>
    </xf>
    <xf numFmtId="4" fontId="38" fillId="53" borderId="33" applyNumberFormat="0" applyProtection="0">
      <alignment horizontal="right" vertical="center"/>
    </xf>
    <xf numFmtId="4" fontId="38" fillId="45" borderId="33" applyNumberFormat="0" applyProtection="0">
      <alignment horizontal="right" vertical="center"/>
    </xf>
    <xf numFmtId="4" fontId="38" fillId="50" borderId="33" applyNumberFormat="0" applyProtection="0">
      <alignment horizontal="right" vertical="center"/>
    </xf>
    <xf numFmtId="4" fontId="38" fillId="46" borderId="33" applyNumberFormat="0" applyProtection="0">
      <alignment horizontal="right" vertical="center"/>
    </xf>
    <xf numFmtId="4" fontId="38" fillId="64" borderId="33" applyNumberFormat="0" applyProtection="0">
      <alignment horizontal="right" vertical="center"/>
    </xf>
    <xf numFmtId="4" fontId="38" fillId="65" borderId="33" applyNumberFormat="0" applyProtection="0">
      <alignment horizontal="right" vertical="center"/>
    </xf>
    <xf numFmtId="4" fontId="38" fillId="44" borderId="33" applyNumberFormat="0" applyProtection="0">
      <alignment horizontal="right" vertical="center"/>
    </xf>
    <xf numFmtId="4" fontId="38" fillId="69" borderId="33" applyNumberFormat="0" applyProtection="0">
      <alignment horizontal="right" vertical="center"/>
    </xf>
    <xf numFmtId="174" fontId="59" fillId="68" borderId="33" applyNumberFormat="0" applyProtection="0">
      <alignment horizontal="left" vertical="center" indent="1"/>
    </xf>
    <xf numFmtId="174" fontId="59" fillId="68" borderId="33" applyNumberFormat="0" applyProtection="0">
      <alignment horizontal="left" vertical="center" indent="1"/>
    </xf>
    <xf numFmtId="174" fontId="59" fillId="68" borderId="33" applyNumberFormat="0" applyProtection="0">
      <alignment horizontal="left" vertical="top" indent="1"/>
    </xf>
    <xf numFmtId="174" fontId="59" fillId="68" borderId="33" applyNumberFormat="0" applyProtection="0">
      <alignment horizontal="left" vertical="top" indent="1"/>
    </xf>
    <xf numFmtId="174" fontId="59" fillId="63" borderId="33" applyNumberFormat="0" applyProtection="0">
      <alignment horizontal="left" vertical="center" indent="1"/>
    </xf>
    <xf numFmtId="174" fontId="59" fillId="63" borderId="33" applyNumberFormat="0" applyProtection="0">
      <alignment horizontal="left" vertical="center" indent="1"/>
    </xf>
    <xf numFmtId="174" fontId="59" fillId="63" borderId="33" applyNumberFormat="0" applyProtection="0">
      <alignment horizontal="left" vertical="top" indent="1"/>
    </xf>
    <xf numFmtId="174" fontId="59" fillId="63" borderId="33" applyNumberFormat="0" applyProtection="0">
      <alignment horizontal="left" vertical="top" indent="1"/>
    </xf>
    <xf numFmtId="174" fontId="59" fillId="70" borderId="33" applyNumberFormat="0" applyProtection="0">
      <alignment horizontal="left" vertical="center" indent="1"/>
    </xf>
    <xf numFmtId="174" fontId="59" fillId="70" borderId="33" applyNumberFormat="0" applyProtection="0">
      <alignment horizontal="left" vertical="center" indent="1"/>
    </xf>
    <xf numFmtId="174" fontId="59" fillId="70" borderId="33" applyNumberFormat="0" applyProtection="0">
      <alignment horizontal="left" vertical="top" indent="1"/>
    </xf>
    <xf numFmtId="174" fontId="59" fillId="70" borderId="33" applyNumberFormat="0" applyProtection="0">
      <alignment horizontal="left" vertical="top" indent="1"/>
    </xf>
    <xf numFmtId="174" fontId="59" fillId="71" borderId="33" applyNumberFormat="0" applyProtection="0">
      <alignment horizontal="left" vertical="center" indent="1"/>
    </xf>
    <xf numFmtId="174" fontId="59" fillId="71" borderId="33" applyNumberFormat="0" applyProtection="0">
      <alignment horizontal="left" vertical="center" indent="1"/>
    </xf>
    <xf numFmtId="174" fontId="59" fillId="71" borderId="33" applyNumberFormat="0" applyProtection="0">
      <alignment horizontal="left" vertical="top" indent="1"/>
    </xf>
    <xf numFmtId="174" fontId="59" fillId="71" borderId="33" applyNumberFormat="0" applyProtection="0">
      <alignment horizontal="left" vertical="top" indent="1"/>
    </xf>
    <xf numFmtId="4" fontId="38" fillId="61" borderId="33" applyNumberFormat="0" applyProtection="0">
      <alignment vertical="center"/>
    </xf>
    <xf numFmtId="4" fontId="177" fillId="61" borderId="33" applyNumberFormat="0" applyProtection="0">
      <alignment vertical="center"/>
    </xf>
    <xf numFmtId="4" fontId="38" fillId="61" borderId="33" applyNumberFormat="0" applyProtection="0">
      <alignment horizontal="left" vertical="center" indent="1"/>
    </xf>
    <xf numFmtId="174" fontId="38" fillId="61" borderId="33" applyNumberFormat="0" applyProtection="0">
      <alignment horizontal="left" vertical="top" indent="1"/>
    </xf>
    <xf numFmtId="4" fontId="38" fillId="67" borderId="33" applyNumberFormat="0" applyProtection="0">
      <alignment horizontal="right" vertical="center"/>
    </xf>
    <xf numFmtId="4" fontId="177" fillId="67" borderId="33" applyNumberFormat="0" applyProtection="0">
      <alignment horizontal="right" vertical="center"/>
    </xf>
    <xf numFmtId="4" fontId="38" fillId="69" borderId="33" applyNumberFormat="0" applyProtection="0">
      <alignment horizontal="left" vertical="center" indent="1"/>
    </xf>
    <xf numFmtId="174" fontId="38" fillId="63" borderId="33" applyNumberFormat="0" applyProtection="0">
      <alignment horizontal="left" vertical="top" indent="1"/>
    </xf>
    <xf numFmtId="4" fontId="179" fillId="67" borderId="33" applyNumberFormat="0" applyProtection="0">
      <alignment horizontal="right" vertical="center"/>
    </xf>
    <xf numFmtId="3" fontId="118" fillId="77" borderId="17"/>
    <xf numFmtId="3" fontId="118" fillId="59" borderId="17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67" fillId="79" borderId="30" applyNumberFormat="0" applyAlignment="0" applyProtection="0"/>
    <xf numFmtId="0" fontId="203" fillId="79" borderId="22" applyNumberFormat="0" applyAlignment="0" applyProtection="0"/>
    <xf numFmtId="0" fontId="211" fillId="37" borderId="22" applyNumberFormat="0" applyAlignment="0" applyProtection="0"/>
    <xf numFmtId="0" fontId="213" fillId="0" borderId="37" applyNumberFormat="0" applyFill="0" applyAlignment="0" applyProtection="0"/>
    <xf numFmtId="0" fontId="89" fillId="36" borderId="28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21" fillId="0" borderId="41">
      <alignment horizontal="right"/>
    </xf>
    <xf numFmtId="226" fontId="223" fillId="0" borderId="41">
      <alignment horizontal="left"/>
    </xf>
    <xf numFmtId="226" fontId="224" fillId="0" borderId="41">
      <alignment horizontal="center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0" fontId="74" fillId="61" borderId="17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ill="0" applyBorder="0" applyAlignment="0" applyProtection="0"/>
    <xf numFmtId="165" fontId="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5" fontId="104" fillId="0" borderId="24"/>
    <xf numFmtId="164" fontId="97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5" fontId="71" fillId="0" borderId="6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91" fontId="40" fillId="55" borderId="5" applyFill="0" applyBorder="0" applyAlignment="0">
      <alignment horizontal="right"/>
    </xf>
    <xf numFmtId="191" fontId="40" fillId="55" borderId="5" applyFill="0" applyBorder="0" applyAlignment="0">
      <alignment horizontal="right"/>
    </xf>
    <xf numFmtId="14" fontId="74" fillId="59" borderId="17"/>
    <xf numFmtId="196" fontId="74" fillId="59" borderId="17"/>
    <xf numFmtId="197" fontId="104" fillId="0" borderId="17" applyBorder="0"/>
    <xf numFmtId="200" fontId="118" fillId="59" borderId="17"/>
    <xf numFmtId="174" fontId="120" fillId="0" borderId="17" applyFont="0" applyFill="0" applyBorder="0">
      <alignment horizontal="center" vertical="justify" wrapText="1"/>
    </xf>
    <xf numFmtId="174" fontId="120" fillId="0" borderId="17" applyFont="0" applyFill="0" applyBorder="0">
      <alignment horizontal="centerContinuous" vertical="justify" wrapText="1"/>
    </xf>
    <xf numFmtId="0" fontId="127" fillId="0" borderId="1">
      <alignment horizontal="left" vertical="center"/>
    </xf>
    <xf numFmtId="0" fontId="127" fillId="0" borderId="1">
      <alignment horizontal="left" vertical="center"/>
    </xf>
    <xf numFmtId="10" fontId="124" fillId="61" borderId="17" applyNumberFormat="0" applyBorder="0" applyAlignment="0" applyProtection="0"/>
    <xf numFmtId="10" fontId="124" fillId="61" borderId="17" applyNumberFormat="0" applyBorder="0" applyAlignment="0" applyProtection="0"/>
    <xf numFmtId="174" fontId="146" fillId="62" borderId="17">
      <alignment horizontal="center" vertical="top" wrapText="1"/>
    </xf>
    <xf numFmtId="174" fontId="146" fillId="62" borderId="17">
      <alignment horizontal="center" vertical="top" wrapText="1"/>
    </xf>
    <xf numFmtId="171" fontId="146" fillId="62" borderId="17">
      <alignment horizontal="center" vertical="top" wrapText="1"/>
    </xf>
    <xf numFmtId="171" fontId="146" fillId="62" borderId="17">
      <alignment horizontal="center" vertical="top" wrapText="1"/>
    </xf>
    <xf numFmtId="171" fontId="146" fillId="62" borderId="17">
      <alignment horizontal="center" vertical="top" wrapText="1"/>
    </xf>
    <xf numFmtId="218" fontId="118" fillId="59" borderId="17"/>
    <xf numFmtId="3" fontId="118" fillId="77" borderId="17"/>
    <xf numFmtId="3" fontId="118" fillId="59" borderId="17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0" fontId="74" fillId="61" borderId="17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28" fillId="0" borderId="0"/>
    <xf numFmtId="0" fontId="1" fillId="0" borderId="0"/>
    <xf numFmtId="165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29" fillId="0" borderId="0"/>
    <xf numFmtId="165" fontId="229" fillId="0" borderId="0" applyFont="0" applyFill="0" applyBorder="0" applyAlignment="0" applyProtection="0"/>
    <xf numFmtId="227" fontId="59" fillId="0" borderId="0" applyFont="0" applyFill="0" applyBorder="0" applyAlignment="0" applyProtection="0"/>
    <xf numFmtId="165" fontId="230" fillId="0" borderId="0" applyFont="0" applyFill="0" applyBorder="0" applyAlignment="0" applyProtection="0"/>
    <xf numFmtId="0" fontId="231" fillId="0" borderId="0"/>
    <xf numFmtId="165" fontId="22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232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229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33" fillId="0" borderId="20">
      <alignment horizontal="center"/>
    </xf>
  </cellStyleXfs>
  <cellXfs count="93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4" fillId="0" borderId="4" xfId="0" applyNumberFormat="1" applyFont="1" applyBorder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4" fillId="0" borderId="5" xfId="0" applyNumberFormat="1" applyFont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left" vertical="center"/>
    </xf>
    <xf numFmtId="41" fontId="4" fillId="0" borderId="2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41" fontId="13" fillId="0" borderId="0" xfId="0" applyNumberFormat="1" applyFont="1" applyAlignment="1">
      <alignment vertical="center"/>
    </xf>
    <xf numFmtId="0" fontId="4" fillId="0" borderId="0" xfId="5" applyFont="1" applyAlignment="1">
      <alignment vertical="top"/>
    </xf>
    <xf numFmtId="41" fontId="13" fillId="0" borderId="2" xfId="0" applyNumberFormat="1" applyFont="1" applyBorder="1" applyAlignment="1">
      <alignment vertical="center"/>
    </xf>
    <xf numFmtId="41" fontId="14" fillId="0" borderId="0" xfId="0" applyNumberFormat="1" applyFont="1" applyAlignment="1">
      <alignment vertical="center"/>
    </xf>
    <xf numFmtId="41" fontId="14" fillId="0" borderId="2" xfId="0" applyNumberFormat="1" applyFont="1" applyBorder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168" fontId="4" fillId="0" borderId="0" xfId="1" applyNumberFormat="1" applyFont="1" applyFill="1" applyAlignment="1">
      <alignment vertical="center"/>
    </xf>
    <xf numFmtId="168" fontId="4" fillId="0" borderId="0" xfId="1" applyNumberFormat="1" applyFont="1" applyFill="1" applyAlignment="1">
      <alignment horizontal="center" vertical="center"/>
    </xf>
    <xf numFmtId="168" fontId="4" fillId="0" borderId="2" xfId="1" applyNumberFormat="1" applyFont="1" applyFill="1" applyBorder="1" applyAlignment="1">
      <alignment vertical="center"/>
    </xf>
    <xf numFmtId="168" fontId="4" fillId="0" borderId="3" xfId="1" applyNumberFormat="1" applyFont="1" applyFill="1" applyBorder="1" applyAlignment="1">
      <alignment vertical="center"/>
    </xf>
    <xf numFmtId="168" fontId="8" fillId="0" borderId="0" xfId="1" applyNumberFormat="1" applyFont="1" applyFill="1" applyAlignment="1">
      <alignment horizontal="center" vertical="center"/>
    </xf>
    <xf numFmtId="168" fontId="4" fillId="0" borderId="0" xfId="1" applyNumberFormat="1" applyFont="1" applyFill="1" applyBorder="1" applyAlignment="1">
      <alignment vertical="center"/>
    </xf>
    <xf numFmtId="43" fontId="10" fillId="0" borderId="0" xfId="1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0" fontId="15" fillId="0" borderId="0" xfId="0" applyFont="1"/>
    <xf numFmtId="37" fontId="9" fillId="0" borderId="0" xfId="0" applyNumberFormat="1" applyFont="1" applyAlignment="1">
      <alignment horizontal="center" vertical="center"/>
    </xf>
    <xf numFmtId="37" fontId="9" fillId="0" borderId="1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vertical="center"/>
    </xf>
    <xf numFmtId="37" fontId="9" fillId="0" borderId="2" xfId="0" applyNumberFormat="1" applyFont="1" applyBorder="1" applyAlignment="1">
      <alignment vertical="center"/>
    </xf>
    <xf numFmtId="37" fontId="9" fillId="0" borderId="3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37" fontId="9" fillId="0" borderId="1" xfId="0" applyNumberFormat="1" applyFont="1" applyBorder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16" fillId="0" borderId="2" xfId="0" applyNumberFormat="1" applyFont="1" applyBorder="1" applyAlignment="1">
      <alignment horizontal="right" vertical="center"/>
    </xf>
    <xf numFmtId="41" fontId="9" fillId="0" borderId="2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41" fontId="9" fillId="0" borderId="2" xfId="0" applyNumberFormat="1" applyFont="1" applyBorder="1" applyAlignment="1">
      <alignment vertical="center"/>
    </xf>
    <xf numFmtId="167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1" fontId="0" fillId="0" borderId="0" xfId="0" applyNumberFormat="1"/>
    <xf numFmtId="41" fontId="4" fillId="0" borderId="1" xfId="0" applyNumberFormat="1" applyFont="1" applyBorder="1" applyAlignment="1">
      <alignment vertical="center"/>
    </xf>
    <xf numFmtId="37" fontId="4" fillId="0" borderId="3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166" fontId="10" fillId="0" borderId="0" xfId="4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5" xfId="0" applyNumberFormat="1" applyFont="1" applyBorder="1" applyAlignment="1">
      <alignment horizontal="right" vertical="center"/>
    </xf>
    <xf numFmtId="39" fontId="4" fillId="0" borderId="3" xfId="0" applyNumberFormat="1" applyFont="1" applyBorder="1" applyAlignment="1">
      <alignment vertical="center"/>
    </xf>
    <xf numFmtId="37" fontId="9" fillId="0" borderId="0" xfId="4" applyNumberFormat="1" applyFont="1" applyAlignment="1">
      <alignment vertical="center"/>
    </xf>
    <xf numFmtId="164" fontId="4" fillId="0" borderId="0" xfId="5" applyNumberFormat="1" applyFont="1" applyAlignment="1">
      <alignment vertical="center"/>
    </xf>
    <xf numFmtId="164" fontId="4" fillId="0" borderId="2" xfId="5" applyNumberFormat="1" applyFont="1" applyBorder="1" applyAlignment="1">
      <alignment vertical="center"/>
    </xf>
    <xf numFmtId="41" fontId="13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38" fontId="4" fillId="0" borderId="0" xfId="0" quotePrefix="1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37" fontId="4" fillId="0" borderId="7" xfId="0" applyNumberFormat="1" applyFont="1" applyBorder="1" applyAlignment="1">
      <alignment horizontal="center" vertical="center"/>
    </xf>
    <xf numFmtId="37" fontId="4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37" fontId="9" fillId="0" borderId="2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</cellXfs>
  <cellStyles count="18448">
    <cellStyle name="??" xfId="35" xr:uid="{8885F724-45FA-4C66-8928-71D68D778BA9}"/>
    <cellStyle name="?? - Style1" xfId="36" xr:uid="{CFACB834-F59C-4758-B716-91A37907E9E4}"/>
    <cellStyle name="?? [0] - Style2" xfId="37" xr:uid="{A4706E02-A085-4990-9D77-5DF290DDE7FA}"/>
    <cellStyle name="?? [0]_PERSONAL" xfId="38" xr:uid="{6B25D5B9-CE3B-43C0-9E24-C02AFC778551}"/>
    <cellStyle name="?????? - Style3" xfId="39" xr:uid="{B0F85DC3-6159-4842-BC48-7C3BDA23EF70}"/>
    <cellStyle name="?????? - Style4" xfId="40" xr:uid="{F1D3ED5C-7271-4EE5-8BB5-34DAD0398388}"/>
    <cellStyle name="??????????????????? [0]_PERSONAL" xfId="41" xr:uid="{F2A20C11-5F17-4A3E-B87A-074683D9D21B}"/>
    <cellStyle name="???????????????????_PERSONAL" xfId="42" xr:uid="{C773F71C-5934-45F0-8398-79F5BD8A9BE5}"/>
    <cellStyle name="????_P - Style5" xfId="43" xr:uid="{E93E0C25-AB89-4CF3-BB53-339564808FE2}"/>
    <cellStyle name="??_PER - Style6" xfId="44" xr:uid="{192F7079-C2AF-4CC3-8E31-5F7FF229BA0A}"/>
    <cellStyle name="_~3620405" xfId="45" xr:uid="{3BA04C50-BAEC-4D04-BA3D-CB6FFE0BBD1E}"/>
    <cellStyle name="_Amount" xfId="46" xr:uid="{2252D2D1-3810-413A-A949-F1C1E4AF42C9}"/>
    <cellStyle name="_Amount 2" xfId="47" xr:uid="{CEFA6EE7-10A9-4F2D-AF2E-9BC4DC5EC7EB}"/>
    <cellStyle name="_Amount_Worksheet_Salee_Q.3_2009" xfId="48" xr:uid="{22694974-69B7-42D7-BFAB-7EEA192B98E2}"/>
    <cellStyle name="_Center" xfId="49" xr:uid="{D5C06EF3-C504-4E8C-B374-05B9E3103AA4}"/>
    <cellStyle name="_Center 2" xfId="50" xr:uid="{083D09CF-EA6F-4EE7-8972-FC8701FBAB5E}"/>
    <cellStyle name="_Center_Worksheet_Salee_Q.3_2009" xfId="51" xr:uid="{95ED8DB5-F3E4-4C6F-B0B4-94373DFE9C9B}"/>
    <cellStyle name="_Consolidate Q4 08 afteraudit  update April 10" xfId="52" xr:uid="{3A29E5E7-F67F-42B7-A01D-FAD4D106ED94}"/>
    <cellStyle name="_Desc" xfId="53" xr:uid="{762038C2-4034-40A0-86C8-A622FE02B4E3}"/>
    <cellStyle name="_Desc 2" xfId="54" xr:uid="{57881A00-3877-4A7C-95BE-1ACCF9608B33}"/>
    <cellStyle name="_Desc_Worksheet_Salee_Q.3_2009" xfId="55" xr:uid="{83B296CE-EF52-4DEA-8E4F-34D90A76097C}"/>
    <cellStyle name="_Inventory" xfId="56" xr:uid="{B9AC1225-6A3B-4059-9F4E-6BBB9099020C}"/>
    <cellStyle name="_P440_2008_NFS" xfId="57" xr:uid="{AF8158F8-0907-48B2-82DB-8D31982DE679}"/>
    <cellStyle name="_P440_Q2'08_Lead_updated" xfId="58" xr:uid="{FE481A2A-E5E4-40CA-962E-484432AF97FA}"/>
    <cellStyle name="_P440_Q2'08_Section I" xfId="59" xr:uid="{17F695CB-3F46-497E-9525-ED855172F49E}"/>
    <cellStyle name="_Q1 2010" xfId="60" xr:uid="{0CF0FF05-759B-4254-8680-0C71F0A94721}"/>
    <cellStyle name="_S521_2008_WorkingPaperNFS_Consolidated" xfId="61" xr:uid="{33FDE0F8-BAFA-4FDA-8DD0-ED15D492EAFF}"/>
    <cellStyle name="_Sheet2" xfId="62" xr:uid="{EE9DB01F-F283-4A25-91FD-E49A4B84AA56}"/>
    <cellStyle name="_support inventory" xfId="63" xr:uid="{C76D36CB-7295-4867-9C30-D2B30F278004}"/>
    <cellStyle name="_THAI Consolidate 2009 3Q 091130(最終)" xfId="64" xr:uid="{0F42E9BF-74E6-4986-AB93-09A6FCAA4AA3}"/>
    <cellStyle name="_THAI Consolidate Q4 08 after audit 090410(最終)" xfId="65" xr:uid="{26246DA8-F52A-4AC2-BD67-C971080C0A52}"/>
    <cellStyle name="20% - Accent1 10" xfId="66" xr:uid="{1822E24D-54E6-4A21-828C-B5DF4FF71F7A}"/>
    <cellStyle name="20% - Accent1 11" xfId="67" xr:uid="{76E136F3-C9F7-48E3-BB22-8223B9726789}"/>
    <cellStyle name="20% - Accent1 2" xfId="68" xr:uid="{BECE4B74-DBCF-4ABA-B0F1-AD027A9407DE}"/>
    <cellStyle name="20% - Accent1 2 2" xfId="69" xr:uid="{1F0BFB4C-CC07-4FAA-A6A8-85FCDFF961E5}"/>
    <cellStyle name="20% - Accent1 2 2 2" xfId="70" xr:uid="{EED8F1EC-CB97-4144-BD74-762B444CD3E0}"/>
    <cellStyle name="20% - Accent1 2 2 2 2" xfId="71" xr:uid="{A15A65EA-8FB9-4C73-B18E-DD71CD578A03}"/>
    <cellStyle name="20% - Accent1 2 2 2 2 2" xfId="72" xr:uid="{287DBA29-69B1-4F5C-8846-E7657C188858}"/>
    <cellStyle name="20% - Accent1 2 2 2 2 2 2" xfId="73" xr:uid="{BFBDE60E-C12E-4AD0-B2E8-B52037A8E538}"/>
    <cellStyle name="20% - Accent1 2 2 2 2 2 2 2" xfId="74" xr:uid="{7E22152A-AE58-46A7-B2D0-2E747B2C619B}"/>
    <cellStyle name="20% - Accent1 2 2 2 2 2 2 2 2" xfId="5113" xr:uid="{F69C0132-9CF0-4B84-88AB-90E82CD7AD78}"/>
    <cellStyle name="20% - Accent1 2 2 2 2 2 2 2 2 2" xfId="12140" xr:uid="{DA8D709F-DC99-4C0A-97E5-FE3B9CFE4D38}"/>
    <cellStyle name="20% - Accent1 2 2 2 2 2 2 2 3" xfId="8603" xr:uid="{93D8F240-2372-467E-83DA-AEDAF74B5BCE}"/>
    <cellStyle name="20% - Accent1 2 2 2 2 2 2 3" xfId="5112" xr:uid="{36DFE33A-064A-472B-B8AF-94803C1A4175}"/>
    <cellStyle name="20% - Accent1 2 2 2 2 2 2 3 2" xfId="12139" xr:uid="{D5E8F1F9-48A5-4EA4-8BC0-69F3D366DC22}"/>
    <cellStyle name="20% - Accent1 2 2 2 2 2 2 4" xfId="8602" xr:uid="{93D2BA88-87CD-4DB6-950A-4EDE918B3EBC}"/>
    <cellStyle name="20% - Accent1 2 2 2 2 2 3" xfId="75" xr:uid="{0B39748B-E2A3-471E-8C32-91A558BD0AE1}"/>
    <cellStyle name="20% - Accent1 2 2 2 2 2 3 2" xfId="5114" xr:uid="{FE9111C4-7EE1-4197-BBCA-27001A1EE0CF}"/>
    <cellStyle name="20% - Accent1 2 2 2 2 2 3 2 2" xfId="12141" xr:uid="{1B4236BA-F88D-4908-AB0E-BAF21310D851}"/>
    <cellStyle name="20% - Accent1 2 2 2 2 2 3 3" xfId="8604" xr:uid="{2301A9AC-C910-498C-80D5-0E788A48A465}"/>
    <cellStyle name="20% - Accent1 2 2 2 2 2 4" xfId="5111" xr:uid="{BA7889D9-9A41-4555-B475-43388E4D5815}"/>
    <cellStyle name="20% - Accent1 2 2 2 2 2 4 2" xfId="12138" xr:uid="{57846265-0241-4F26-8ABB-2B102D3D0F73}"/>
    <cellStyle name="20% - Accent1 2 2 2 2 2 5" xfId="8601" xr:uid="{97218BFB-A091-40AD-900A-BC0D0F030A26}"/>
    <cellStyle name="20% - Accent1 2 2 2 2 3" xfId="76" xr:uid="{A4410B60-6A9A-479A-99A6-D63B8AC8AF22}"/>
    <cellStyle name="20% - Accent1 2 2 2 2 3 2" xfId="77" xr:uid="{9DF40318-7834-4EF5-91D1-415AEFC9272C}"/>
    <cellStyle name="20% - Accent1 2 2 2 2 3 2 2" xfId="5116" xr:uid="{EF352A5A-8194-456B-AFC9-0B3860480520}"/>
    <cellStyle name="20% - Accent1 2 2 2 2 3 2 2 2" xfId="12143" xr:uid="{B06D7F3B-AB6B-4452-88B7-3192D2BC7277}"/>
    <cellStyle name="20% - Accent1 2 2 2 2 3 2 3" xfId="8606" xr:uid="{4B57A000-7001-4E51-A14E-95AE33BAD12C}"/>
    <cellStyle name="20% - Accent1 2 2 2 2 3 3" xfId="5115" xr:uid="{0B90668E-F42C-4736-A630-7B7CEC008B40}"/>
    <cellStyle name="20% - Accent1 2 2 2 2 3 3 2" xfId="12142" xr:uid="{DCF46523-2069-4F0B-A972-F1AADAE7441F}"/>
    <cellStyle name="20% - Accent1 2 2 2 2 3 4" xfId="8605" xr:uid="{A168EF6D-9CDB-4364-877A-607FE761E068}"/>
    <cellStyle name="20% - Accent1 2 2 2 2 4" xfId="78" xr:uid="{83BD5DA3-9BD4-4A5C-B921-0B078A9D5BD7}"/>
    <cellStyle name="20% - Accent1 2 2 2 2 4 2" xfId="5117" xr:uid="{08A725FF-4079-45C0-90D1-D37142586DB0}"/>
    <cellStyle name="20% - Accent1 2 2 2 2 4 2 2" xfId="12144" xr:uid="{EE00F895-7818-440A-9816-BB501519A7CE}"/>
    <cellStyle name="20% - Accent1 2 2 2 2 4 3" xfId="8607" xr:uid="{B51F52C6-C621-4491-8D33-098B6A1AEBD8}"/>
    <cellStyle name="20% - Accent1 2 2 2 2 5" xfId="5110" xr:uid="{B2508C07-1EC1-4AEA-A62C-25FBD1133705}"/>
    <cellStyle name="20% - Accent1 2 2 2 2 5 2" xfId="12137" xr:uid="{4D941111-AE72-4352-9EB8-5B8BD7351BE8}"/>
    <cellStyle name="20% - Accent1 2 2 2 2 6" xfId="8600" xr:uid="{07DD1E76-6BAA-4D86-B585-C80F45AE017C}"/>
    <cellStyle name="20% - Accent1 2 2 2 3" xfId="79" xr:uid="{7406DFC5-FF80-4180-8EDC-721F30303B62}"/>
    <cellStyle name="20% - Accent1 2 2 2 3 2" xfId="80" xr:uid="{933AE932-35FA-4CE1-99F3-DEF20C3C571A}"/>
    <cellStyle name="20% - Accent1 2 2 2 3 2 2" xfId="81" xr:uid="{1AFA5EFA-4F7D-4656-92F0-A18FA124B37C}"/>
    <cellStyle name="20% - Accent1 2 2 2 3 2 2 2" xfId="82" xr:uid="{949D910A-A76D-49D1-AE41-3527C7DCBB4B}"/>
    <cellStyle name="20% - Accent1 2 2 2 3 2 2 2 2" xfId="5121" xr:uid="{B49E1210-0C71-411D-AE2A-6C15E2980D3F}"/>
    <cellStyle name="20% - Accent1 2 2 2 3 2 2 2 2 2" xfId="12148" xr:uid="{83A01E06-4A45-4454-9E9C-94A0A028B6E6}"/>
    <cellStyle name="20% - Accent1 2 2 2 3 2 2 2 3" xfId="8611" xr:uid="{3F2D5160-24B3-4408-9E14-551B72751359}"/>
    <cellStyle name="20% - Accent1 2 2 2 3 2 2 3" xfId="5120" xr:uid="{2F79A8A4-EBDE-4E73-9FE5-AEFD73520E70}"/>
    <cellStyle name="20% - Accent1 2 2 2 3 2 2 3 2" xfId="12147" xr:uid="{6274AD6D-BBE2-4F01-8362-4DA1FDFB5E93}"/>
    <cellStyle name="20% - Accent1 2 2 2 3 2 2 4" xfId="8610" xr:uid="{219E7415-12D1-4B0F-B111-43F69C5EBAAF}"/>
    <cellStyle name="20% - Accent1 2 2 2 3 2 3" xfId="83" xr:uid="{A0D4AA74-9F12-43DA-AD34-BA052154DD71}"/>
    <cellStyle name="20% - Accent1 2 2 2 3 2 3 2" xfId="5122" xr:uid="{CEF9A31B-751A-458F-AF8F-E437DB052CBB}"/>
    <cellStyle name="20% - Accent1 2 2 2 3 2 3 2 2" xfId="12149" xr:uid="{5F05FA72-230E-493F-B400-EEF98982D174}"/>
    <cellStyle name="20% - Accent1 2 2 2 3 2 3 3" xfId="8612" xr:uid="{4C4EF99D-DD49-4F66-903E-A1367285F4D2}"/>
    <cellStyle name="20% - Accent1 2 2 2 3 2 4" xfId="5119" xr:uid="{8B68558E-4F6D-4CAA-9031-FA4274432E0D}"/>
    <cellStyle name="20% - Accent1 2 2 2 3 2 4 2" xfId="12146" xr:uid="{9A5C9D11-6A5F-4ECB-A78B-9FEFFEC4623B}"/>
    <cellStyle name="20% - Accent1 2 2 2 3 2 5" xfId="8609" xr:uid="{86A502D8-9F95-40DF-B251-12CA05E7BE09}"/>
    <cellStyle name="20% - Accent1 2 2 2 3 3" xfId="84" xr:uid="{09A97A1A-068F-43FD-82B2-5B2CA9310801}"/>
    <cellStyle name="20% - Accent1 2 2 2 3 3 2" xfId="85" xr:uid="{F4172BB6-B69E-444B-8A1A-DE43B870FFDF}"/>
    <cellStyle name="20% - Accent1 2 2 2 3 3 2 2" xfId="5124" xr:uid="{70F40300-9E92-4461-AEE8-C238352F274D}"/>
    <cellStyle name="20% - Accent1 2 2 2 3 3 2 2 2" xfId="12151" xr:uid="{8B80E5D8-CCCC-402D-A5A4-64D45135DCDD}"/>
    <cellStyle name="20% - Accent1 2 2 2 3 3 2 3" xfId="8614" xr:uid="{00A3F20F-A326-42A3-BA71-A25D58BE1FE3}"/>
    <cellStyle name="20% - Accent1 2 2 2 3 3 3" xfId="5123" xr:uid="{FB777915-0563-4662-9455-99A4367D1BA2}"/>
    <cellStyle name="20% - Accent1 2 2 2 3 3 3 2" xfId="12150" xr:uid="{06138708-BBD6-4BAD-9901-6DE17A58A900}"/>
    <cellStyle name="20% - Accent1 2 2 2 3 3 4" xfId="8613" xr:uid="{0890C9EF-8E53-4BAF-BA92-5E96D6B974A5}"/>
    <cellStyle name="20% - Accent1 2 2 2 3 4" xfId="86" xr:uid="{8B224A5A-3DDC-488A-9061-6DD39F16556D}"/>
    <cellStyle name="20% - Accent1 2 2 2 3 4 2" xfId="5125" xr:uid="{C518DC34-616F-4C75-83F1-FB6CA587E54E}"/>
    <cellStyle name="20% - Accent1 2 2 2 3 4 2 2" xfId="12152" xr:uid="{35AEA32C-707A-4472-845F-0EEECAFD1EDB}"/>
    <cellStyle name="20% - Accent1 2 2 2 3 4 3" xfId="8615" xr:uid="{C51FC385-2978-423A-9A09-B04B23C8A854}"/>
    <cellStyle name="20% - Accent1 2 2 2 3 5" xfId="5118" xr:uid="{D4ACBEFE-8F98-4E3F-9902-578A286ABF98}"/>
    <cellStyle name="20% - Accent1 2 2 2 3 5 2" xfId="12145" xr:uid="{3837C1B0-B2A4-4119-A177-C89B6E75D079}"/>
    <cellStyle name="20% - Accent1 2 2 2 3 6" xfId="8608" xr:uid="{22A47F0B-3F59-492C-9302-37460C591B73}"/>
    <cellStyle name="20% - Accent1 2 2 2 4" xfId="87" xr:uid="{FB020A5A-0AE9-452C-BF5C-B6E41595C57A}"/>
    <cellStyle name="20% - Accent1 2 2 2 4 2" xfId="88" xr:uid="{C4EA5221-4697-4539-994F-B07CBEB9D2CA}"/>
    <cellStyle name="20% - Accent1 2 2 2 4 2 2" xfId="89" xr:uid="{D23CCDF7-80C9-4AF8-8FD1-1B791E715C75}"/>
    <cellStyle name="20% - Accent1 2 2 2 4 2 2 2" xfId="5128" xr:uid="{CEB383FF-E147-4E3A-A84E-85CA7FFB7EED}"/>
    <cellStyle name="20% - Accent1 2 2 2 4 2 2 2 2" xfId="12155" xr:uid="{8D257BE3-2F97-4261-87BE-3713E6E104A5}"/>
    <cellStyle name="20% - Accent1 2 2 2 4 2 2 3" xfId="8618" xr:uid="{F110A18F-AF90-434E-8D92-5EB87AA33A3E}"/>
    <cellStyle name="20% - Accent1 2 2 2 4 2 3" xfId="5127" xr:uid="{7C534399-210C-4B94-B933-99502E367DDF}"/>
    <cellStyle name="20% - Accent1 2 2 2 4 2 3 2" xfId="12154" xr:uid="{79C60A6A-18F4-40DA-945C-94CA8235B7A7}"/>
    <cellStyle name="20% - Accent1 2 2 2 4 2 4" xfId="8617" xr:uid="{E2E44685-2CE7-4790-B54B-BBB73C08FC58}"/>
    <cellStyle name="20% - Accent1 2 2 2 4 3" xfId="90" xr:uid="{DD9845B2-B59D-49D7-83AC-5AA39958AE9B}"/>
    <cellStyle name="20% - Accent1 2 2 2 4 3 2" xfId="5129" xr:uid="{93405299-6E21-4D09-BACF-B58FA20A8EFB}"/>
    <cellStyle name="20% - Accent1 2 2 2 4 3 2 2" xfId="12156" xr:uid="{E7043DC7-22ED-49A0-A897-98E7E1102FF3}"/>
    <cellStyle name="20% - Accent1 2 2 2 4 3 3" xfId="8619" xr:uid="{434D0590-E072-40C3-9091-C12D41DD2477}"/>
    <cellStyle name="20% - Accent1 2 2 2 4 4" xfId="5126" xr:uid="{A3F89C35-EE02-4732-A996-06BD56C1DEBC}"/>
    <cellStyle name="20% - Accent1 2 2 2 4 4 2" xfId="12153" xr:uid="{A77F0700-1BA4-40CA-A613-B01E591D7111}"/>
    <cellStyle name="20% - Accent1 2 2 2 4 5" xfId="8616" xr:uid="{1F21C35A-5200-4038-8E9A-66F404D3A2CE}"/>
    <cellStyle name="20% - Accent1 2 2 2 5" xfId="91" xr:uid="{14E58734-FC5D-49F6-9A3F-0EF0FCC5D5D2}"/>
    <cellStyle name="20% - Accent1 2 2 2 5 2" xfId="92" xr:uid="{C8891030-2085-442C-AB2A-09CC3CBD2F0C}"/>
    <cellStyle name="20% - Accent1 2 2 2 5 2 2" xfId="5131" xr:uid="{CFA57365-1907-4B04-99EC-B573A9937A6B}"/>
    <cellStyle name="20% - Accent1 2 2 2 5 2 2 2" xfId="12158" xr:uid="{C4F1EB85-7EAA-4138-B1FE-A1FBE90B68C8}"/>
    <cellStyle name="20% - Accent1 2 2 2 5 2 3" xfId="8621" xr:uid="{29774194-ECC8-44C8-A3F9-94AEE74A2F67}"/>
    <cellStyle name="20% - Accent1 2 2 2 5 3" xfId="5130" xr:uid="{D505CFA5-39F0-4C3C-8EAF-B2569C8DFF5A}"/>
    <cellStyle name="20% - Accent1 2 2 2 5 3 2" xfId="12157" xr:uid="{4A1A97F1-911C-4A7B-9BCC-5B4F36982236}"/>
    <cellStyle name="20% - Accent1 2 2 2 5 4" xfId="8620" xr:uid="{6DECD6F8-8E94-45FC-8952-8AE44673E107}"/>
    <cellStyle name="20% - Accent1 2 2 2 6" xfId="93" xr:uid="{0415F174-9AB3-41FF-A4B5-668E42FFF158}"/>
    <cellStyle name="20% - Accent1 2 2 2 6 2" xfId="5132" xr:uid="{AD90E230-FBF8-46DA-A452-BAF1B28E2E11}"/>
    <cellStyle name="20% - Accent1 2 2 2 6 2 2" xfId="12159" xr:uid="{13DCBCE8-77F1-4733-8837-73240ACC1A4B}"/>
    <cellStyle name="20% - Accent1 2 2 2 6 3" xfId="8622" xr:uid="{7BD7C554-BA1D-4891-8E8A-0C9BE7C3CF2E}"/>
    <cellStyle name="20% - Accent1 2 2 2 7" xfId="5109" xr:uid="{4CA8C8A7-A6D9-4208-8AAE-CD4573476D87}"/>
    <cellStyle name="20% - Accent1 2 2 2 7 2" xfId="12136" xr:uid="{4F744D21-6C79-46E6-9B92-A8CA20BFC392}"/>
    <cellStyle name="20% - Accent1 2 2 2 8" xfId="8599" xr:uid="{7C218D68-E21F-4066-A4C8-8C084D2BD4C7}"/>
    <cellStyle name="20% - Accent1 2 3" xfId="94" xr:uid="{5D295F32-D20F-4853-81C0-55C3B480342A}"/>
    <cellStyle name="20% - Accent1 2 4" xfId="95" xr:uid="{4A5C252B-A5F4-44BE-A26E-D9E62FD87CE4}"/>
    <cellStyle name="20% - Accent1 2 4 2" xfId="96" xr:uid="{4B7946D5-585C-4768-8270-D6640D8DB860}"/>
    <cellStyle name="20% - Accent1 2 4 2 2" xfId="97" xr:uid="{7FEA462D-485B-47A0-9335-032D42792895}"/>
    <cellStyle name="20% - Accent1 2 4 2 2 2" xfId="98" xr:uid="{C595FE5A-91BA-4221-8B5C-284F436095D8}"/>
    <cellStyle name="20% - Accent1 2 4 2 2 2 2" xfId="99" xr:uid="{06463C01-F01C-4473-8746-7D41CF304821}"/>
    <cellStyle name="20% - Accent1 2 4 2 2 2 2 2" xfId="5137" xr:uid="{561FE9ED-C7A0-4B93-8842-C9F4D95418A3}"/>
    <cellStyle name="20% - Accent1 2 4 2 2 2 2 2 2" xfId="12164" xr:uid="{A41CE717-6DA1-4F6F-BFF1-DF6AE315B4F7}"/>
    <cellStyle name="20% - Accent1 2 4 2 2 2 2 3" xfId="8627" xr:uid="{5829DAE8-56EC-4A94-B0BA-6F9E17B42F9B}"/>
    <cellStyle name="20% - Accent1 2 4 2 2 2 3" xfId="5136" xr:uid="{B96F92F5-BEB7-4223-A81E-97CABDC64FF5}"/>
    <cellStyle name="20% - Accent1 2 4 2 2 2 3 2" xfId="12163" xr:uid="{40D6448F-06B3-4B3C-BAEA-76F95BFEBEAF}"/>
    <cellStyle name="20% - Accent1 2 4 2 2 2 4" xfId="8626" xr:uid="{8942AF42-C313-4311-BE64-2ED2C6D0DFAF}"/>
    <cellStyle name="20% - Accent1 2 4 2 2 3" xfId="100" xr:uid="{1B82030F-CFFC-41EE-9254-820827E79479}"/>
    <cellStyle name="20% - Accent1 2 4 2 2 3 2" xfId="5138" xr:uid="{D276E574-7895-4641-930D-70EF8609C404}"/>
    <cellStyle name="20% - Accent1 2 4 2 2 3 2 2" xfId="12165" xr:uid="{93729FE1-EC84-4A31-B854-990E8AD8A2C7}"/>
    <cellStyle name="20% - Accent1 2 4 2 2 3 3" xfId="8628" xr:uid="{D81B7CF6-794F-45A8-ACEB-D3D671F24822}"/>
    <cellStyle name="20% - Accent1 2 4 2 2 4" xfId="5135" xr:uid="{8B32E72F-DB70-4EE6-9B36-15C24713F907}"/>
    <cellStyle name="20% - Accent1 2 4 2 2 4 2" xfId="12162" xr:uid="{BDFE4FFB-F053-45EA-8122-3E560A7E379B}"/>
    <cellStyle name="20% - Accent1 2 4 2 2 5" xfId="8625" xr:uid="{49CF3615-7615-44F8-A507-3D1848D9B4BB}"/>
    <cellStyle name="20% - Accent1 2 4 2 3" xfId="101" xr:uid="{0B7346F9-7151-402E-9462-3E756A317973}"/>
    <cellStyle name="20% - Accent1 2 4 2 3 2" xfId="102" xr:uid="{7C3ECA27-778A-4AF8-9790-82AF1A41A1A0}"/>
    <cellStyle name="20% - Accent1 2 4 2 3 2 2" xfId="5140" xr:uid="{DF6DC206-A32B-4B6E-8010-7D560823BEDB}"/>
    <cellStyle name="20% - Accent1 2 4 2 3 2 2 2" xfId="12167" xr:uid="{D840977B-7ED3-4F87-98BE-2D8B75B1A94D}"/>
    <cellStyle name="20% - Accent1 2 4 2 3 2 3" xfId="8630" xr:uid="{A4CF0ECF-35B0-4B7D-9DA4-586CE6737CC2}"/>
    <cellStyle name="20% - Accent1 2 4 2 3 3" xfId="5139" xr:uid="{6D4EB194-2DC1-450E-A75E-344D1D0169CA}"/>
    <cellStyle name="20% - Accent1 2 4 2 3 3 2" xfId="12166" xr:uid="{2E8534DD-AD77-4951-9BF1-EC2890A7C942}"/>
    <cellStyle name="20% - Accent1 2 4 2 3 4" xfId="8629" xr:uid="{13878339-5FF3-4AA5-95F8-64EE4F5CBD99}"/>
    <cellStyle name="20% - Accent1 2 4 2 4" xfId="103" xr:uid="{D2C4D670-1A21-42DF-A83A-303413DB864C}"/>
    <cellStyle name="20% - Accent1 2 4 2 4 2" xfId="5141" xr:uid="{4973BF20-15DB-4D00-A78E-2AD304C5C076}"/>
    <cellStyle name="20% - Accent1 2 4 2 4 2 2" xfId="12168" xr:uid="{05A9754D-0B2C-4C22-837D-79F5F3E8ED00}"/>
    <cellStyle name="20% - Accent1 2 4 2 4 3" xfId="8631" xr:uid="{6671B15C-84B9-4074-B4A0-E104960DAC06}"/>
    <cellStyle name="20% - Accent1 2 4 2 5" xfId="5134" xr:uid="{E9E864E8-9136-47F3-840C-1C8425174373}"/>
    <cellStyle name="20% - Accent1 2 4 2 5 2" xfId="12161" xr:uid="{A9FF47B2-EF67-442B-8889-977BB615F331}"/>
    <cellStyle name="20% - Accent1 2 4 2 6" xfId="8624" xr:uid="{6A5B5F75-65DF-491C-B28B-CD91C1C9563A}"/>
    <cellStyle name="20% - Accent1 2 4 3" xfId="104" xr:uid="{15F62A94-5F99-4A8A-BD5C-A5001423A728}"/>
    <cellStyle name="20% - Accent1 2 4 3 2" xfId="105" xr:uid="{4872FA20-DD84-4ACE-B718-203EB9DA6CDC}"/>
    <cellStyle name="20% - Accent1 2 4 3 2 2" xfId="106" xr:uid="{2817E59A-CA85-4961-8831-1E0847775DFA}"/>
    <cellStyle name="20% - Accent1 2 4 3 2 2 2" xfId="107" xr:uid="{D3770F73-AE7E-4D24-83F2-5638157FA61C}"/>
    <cellStyle name="20% - Accent1 2 4 3 2 2 2 2" xfId="5145" xr:uid="{1BE40966-338A-41F3-AE5B-983D8E6E0E2A}"/>
    <cellStyle name="20% - Accent1 2 4 3 2 2 2 2 2" xfId="12172" xr:uid="{6723EDA4-23F5-4350-8640-BC233148E5B0}"/>
    <cellStyle name="20% - Accent1 2 4 3 2 2 2 3" xfId="8635" xr:uid="{92E4E909-1F58-4C28-B2B1-707C1052FA91}"/>
    <cellStyle name="20% - Accent1 2 4 3 2 2 3" xfId="5144" xr:uid="{27C1C4BA-8B7A-418D-BCCF-55D4C2E33187}"/>
    <cellStyle name="20% - Accent1 2 4 3 2 2 3 2" xfId="12171" xr:uid="{E0A5797C-EA13-4BA8-AA03-5B6A8DB92A98}"/>
    <cellStyle name="20% - Accent1 2 4 3 2 2 4" xfId="8634" xr:uid="{1786C63B-079D-4A50-8DE6-4D9B868034E0}"/>
    <cellStyle name="20% - Accent1 2 4 3 2 3" xfId="108" xr:uid="{42D111EE-576F-4441-8DE2-1F22EA924E87}"/>
    <cellStyle name="20% - Accent1 2 4 3 2 3 2" xfId="5146" xr:uid="{C5D58921-CE4D-4EEB-A9A1-A1D271955600}"/>
    <cellStyle name="20% - Accent1 2 4 3 2 3 2 2" xfId="12173" xr:uid="{B62A3678-449B-4035-95C4-5792C84864BF}"/>
    <cellStyle name="20% - Accent1 2 4 3 2 3 3" xfId="8636" xr:uid="{99A2FF77-A1F0-4F1A-AFFD-B5C967A49DB3}"/>
    <cellStyle name="20% - Accent1 2 4 3 2 4" xfId="5143" xr:uid="{C3CF8EF0-7F61-45DC-99FB-8D253A4E8EB6}"/>
    <cellStyle name="20% - Accent1 2 4 3 2 4 2" xfId="12170" xr:uid="{04C18D0C-8B49-457F-8889-C1790C5C1866}"/>
    <cellStyle name="20% - Accent1 2 4 3 2 5" xfId="8633" xr:uid="{BCC5BA5D-C621-4DD8-8191-4861DAEE6542}"/>
    <cellStyle name="20% - Accent1 2 4 3 3" xfId="109" xr:uid="{42C431E1-94A4-48C4-8161-F879C73088AE}"/>
    <cellStyle name="20% - Accent1 2 4 3 3 2" xfId="110" xr:uid="{7F46EE25-9B39-4C96-AFB7-654719470A95}"/>
    <cellStyle name="20% - Accent1 2 4 3 3 2 2" xfId="5148" xr:uid="{4511F68D-87D8-4C5A-BBA6-A54A703AE918}"/>
    <cellStyle name="20% - Accent1 2 4 3 3 2 2 2" xfId="12175" xr:uid="{1BBF7EBC-0559-4628-99F0-21FF5680DFAC}"/>
    <cellStyle name="20% - Accent1 2 4 3 3 2 3" xfId="8638" xr:uid="{70E49E25-7A3E-43F9-9C5E-0EDB282EC713}"/>
    <cellStyle name="20% - Accent1 2 4 3 3 3" xfId="5147" xr:uid="{BA31A86B-208A-47AD-B22A-FF414AE84FEE}"/>
    <cellStyle name="20% - Accent1 2 4 3 3 3 2" xfId="12174" xr:uid="{66577D33-28F0-4995-BFEE-6CEF1B94169A}"/>
    <cellStyle name="20% - Accent1 2 4 3 3 4" xfId="8637" xr:uid="{8E614D51-0B10-461F-A412-7CCDB99EE976}"/>
    <cellStyle name="20% - Accent1 2 4 3 4" xfId="111" xr:uid="{DB3EE71C-2511-4079-BFE1-E14D493E78DD}"/>
    <cellStyle name="20% - Accent1 2 4 3 4 2" xfId="5149" xr:uid="{2D8942F8-B545-4BC7-8251-F94E10793F3B}"/>
    <cellStyle name="20% - Accent1 2 4 3 4 2 2" xfId="12176" xr:uid="{1DDC7A45-193C-43FC-A193-59FDEB332291}"/>
    <cellStyle name="20% - Accent1 2 4 3 4 3" xfId="8639" xr:uid="{70A8B668-2004-47E2-9DE0-E8052083D57B}"/>
    <cellStyle name="20% - Accent1 2 4 3 5" xfId="5142" xr:uid="{6D2031FE-41FB-4380-A5C6-802B82E0A27F}"/>
    <cellStyle name="20% - Accent1 2 4 3 5 2" xfId="12169" xr:uid="{60D42E1E-0749-41CE-A36C-5F2C2A80E9B0}"/>
    <cellStyle name="20% - Accent1 2 4 3 6" xfId="8632" xr:uid="{9B65A94D-B852-4582-9C07-B6BE2D1E3628}"/>
    <cellStyle name="20% - Accent1 2 4 4" xfId="112" xr:uid="{9DE643B9-EABC-4A87-B15E-CBA3352CB076}"/>
    <cellStyle name="20% - Accent1 2 4 4 2" xfId="113" xr:uid="{301CABEC-3666-4D56-B765-F4E9BF206A9D}"/>
    <cellStyle name="20% - Accent1 2 4 4 2 2" xfId="114" xr:uid="{4390DD1F-2214-4C2D-8CAF-7D9161F7D655}"/>
    <cellStyle name="20% - Accent1 2 4 4 2 2 2" xfId="5152" xr:uid="{C63F7B85-AF99-4CDE-930D-FF5FBDB48959}"/>
    <cellStyle name="20% - Accent1 2 4 4 2 2 2 2" xfId="12179" xr:uid="{E00831E0-ECA6-4791-A20D-5CCAC757F901}"/>
    <cellStyle name="20% - Accent1 2 4 4 2 2 3" xfId="8642" xr:uid="{FCBED47D-DA7B-4C37-8009-4CF03C3D27B1}"/>
    <cellStyle name="20% - Accent1 2 4 4 2 3" xfId="5151" xr:uid="{7506C351-39C5-4CE0-B3AE-712FDA68A1D3}"/>
    <cellStyle name="20% - Accent1 2 4 4 2 3 2" xfId="12178" xr:uid="{22A644D2-2990-40A9-AEF4-2CFFA79F74F1}"/>
    <cellStyle name="20% - Accent1 2 4 4 2 4" xfId="8641" xr:uid="{020FF8FF-F09D-48C1-8A34-0DEA73672BA3}"/>
    <cellStyle name="20% - Accent1 2 4 4 3" xfId="115" xr:uid="{7D08A682-4990-40F7-98A6-0F68B3F05999}"/>
    <cellStyle name="20% - Accent1 2 4 4 3 2" xfId="5153" xr:uid="{7F583E99-645F-4E30-BB37-E4F087671A50}"/>
    <cellStyle name="20% - Accent1 2 4 4 3 2 2" xfId="12180" xr:uid="{12BA9A53-5A03-42E0-83E9-7AC84518FF83}"/>
    <cellStyle name="20% - Accent1 2 4 4 3 3" xfId="8643" xr:uid="{DEF8D314-23E0-49E1-96E7-FABFC095F11D}"/>
    <cellStyle name="20% - Accent1 2 4 4 4" xfId="5150" xr:uid="{85E64002-FF3E-498C-9151-BED7E44D5999}"/>
    <cellStyle name="20% - Accent1 2 4 4 4 2" xfId="12177" xr:uid="{51918DAA-A620-4B00-9766-B7C3B9D85404}"/>
    <cellStyle name="20% - Accent1 2 4 4 5" xfId="8640" xr:uid="{815CEF14-C382-4B09-8B78-2CD69383F434}"/>
    <cellStyle name="20% - Accent1 2 4 5" xfId="116" xr:uid="{0D31A9B8-0774-4F1C-A185-1A05F01683D4}"/>
    <cellStyle name="20% - Accent1 2 4 5 2" xfId="117" xr:uid="{140F0FDF-3868-4E0C-9E10-CD88853313AF}"/>
    <cellStyle name="20% - Accent1 2 4 5 2 2" xfId="5155" xr:uid="{A1E4EF28-31F4-41C1-9085-D33B6BF84AFD}"/>
    <cellStyle name="20% - Accent1 2 4 5 2 2 2" xfId="12182" xr:uid="{41D0D3FB-A304-482E-AA6F-712DDC9B2767}"/>
    <cellStyle name="20% - Accent1 2 4 5 2 3" xfId="8645" xr:uid="{6C075B3D-C4C5-437B-8A5D-51902CB6B621}"/>
    <cellStyle name="20% - Accent1 2 4 5 3" xfId="5154" xr:uid="{F444F6E7-30BF-4118-9A63-03FFBFE9D907}"/>
    <cellStyle name="20% - Accent1 2 4 5 3 2" xfId="12181" xr:uid="{F6331E23-01B8-4A1F-B100-E368116D7AA0}"/>
    <cellStyle name="20% - Accent1 2 4 5 4" xfId="8644" xr:uid="{78A56429-FCB5-450F-81BD-02C46F2435A6}"/>
    <cellStyle name="20% - Accent1 2 4 6" xfId="118" xr:uid="{6C2560A7-F344-41DE-BA0F-7056590D13BE}"/>
    <cellStyle name="20% - Accent1 2 4 6 2" xfId="5156" xr:uid="{97844CC9-A4F4-477D-87DB-48F5C508E1DD}"/>
    <cellStyle name="20% - Accent1 2 4 6 2 2" xfId="12183" xr:uid="{F6D6CE64-12E1-4169-A8C7-EEA71F341B01}"/>
    <cellStyle name="20% - Accent1 2 4 6 3" xfId="8646" xr:uid="{A20A2501-A135-47D0-9BA4-F2E1ED94FC0E}"/>
    <cellStyle name="20% - Accent1 2 4 7" xfId="5133" xr:uid="{EAA934AF-C220-4742-B2DC-B32827F34F6D}"/>
    <cellStyle name="20% - Accent1 2 4 7 2" xfId="12160" xr:uid="{3ED0DBA2-5B1F-440B-B6C3-027C33C863B3}"/>
    <cellStyle name="20% - Accent1 2 4 8" xfId="8623" xr:uid="{BEB67E4F-F134-49AA-BEAF-5962E3E7A78E}"/>
    <cellStyle name="20% - Accent1 2 5" xfId="119" xr:uid="{C6DF674F-F9CD-4BE3-BD61-5C55275FAF0D}"/>
    <cellStyle name="20% - Accent1 2 6" xfId="120" xr:uid="{E9532865-E540-436C-BFF2-BDB2E292DFF3}"/>
    <cellStyle name="20% - Accent1 2 6 2" xfId="5157" xr:uid="{D326735A-3771-4529-B9FC-786AF519697D}"/>
    <cellStyle name="20% - Accent1 2 6 2 2" xfId="12184" xr:uid="{91BC791E-82F1-40BD-943F-2453963BE474}"/>
    <cellStyle name="20% - Accent1 2 6 3" xfId="8647" xr:uid="{965C792A-37D4-47A2-8348-F322124FD555}"/>
    <cellStyle name="20% - Accent1 3" xfId="121" xr:uid="{4A2B4ED8-66AA-4A96-8675-FADA25EF7DE5}"/>
    <cellStyle name="20% - Accent1 3 2" xfId="122" xr:uid="{5F8CA356-DE35-4194-8695-700D10F4EEF3}"/>
    <cellStyle name="20% - Accent1 4" xfId="123" xr:uid="{B577634D-1551-4009-AC52-A1F6CC950D6F}"/>
    <cellStyle name="20% - Accent1 4 2" xfId="124" xr:uid="{3A4D9928-5FEA-415C-A6AF-95BE22323083}"/>
    <cellStyle name="20% - Accent1 4 2 2" xfId="125" xr:uid="{599EBEA4-A067-4B35-8D29-2F846F26F719}"/>
    <cellStyle name="20% - Accent1 4 2 2 2" xfId="126" xr:uid="{180302FE-65B3-453F-AC61-03F734364402}"/>
    <cellStyle name="20% - Accent1 4 2 2 2 2" xfId="127" xr:uid="{C4CC8CE7-CF33-4BF8-B1F5-D41ADE6D3FAF}"/>
    <cellStyle name="20% - Accent1 4 2 2 2 2 2" xfId="128" xr:uid="{6DC5C311-C9B3-45B4-BC3D-6CF967464967}"/>
    <cellStyle name="20% - Accent1 4 2 2 2 2 2 2" xfId="5162" xr:uid="{94FAEE0C-8A13-4516-AB3B-0B84E1A161FA}"/>
    <cellStyle name="20% - Accent1 4 2 2 2 2 2 2 2" xfId="12189" xr:uid="{FF447540-5D43-4C73-A0FD-E67D82E7498F}"/>
    <cellStyle name="20% - Accent1 4 2 2 2 2 2 3" xfId="8652" xr:uid="{80BEE4EB-451B-4D84-A36C-75DCD46BA29D}"/>
    <cellStyle name="20% - Accent1 4 2 2 2 2 3" xfId="5161" xr:uid="{0E281739-59F5-4CFC-81A1-85A00E8E5269}"/>
    <cellStyle name="20% - Accent1 4 2 2 2 2 3 2" xfId="12188" xr:uid="{E877423C-994F-42E6-A36F-2AE6F5FDEE7C}"/>
    <cellStyle name="20% - Accent1 4 2 2 2 2 4" xfId="8651" xr:uid="{5FA181DF-2B76-420B-96B0-65BF6262BE91}"/>
    <cellStyle name="20% - Accent1 4 2 2 2 3" xfId="129" xr:uid="{41B0F86B-C93A-4144-B57F-9EE637FEE8EE}"/>
    <cellStyle name="20% - Accent1 4 2 2 2 3 2" xfId="5163" xr:uid="{12DA4B2B-17D8-4D0A-AE3E-68170BCDC807}"/>
    <cellStyle name="20% - Accent1 4 2 2 2 3 2 2" xfId="12190" xr:uid="{C2DC5492-CA5D-466D-B3F0-A1E2984A502C}"/>
    <cellStyle name="20% - Accent1 4 2 2 2 3 3" xfId="8653" xr:uid="{85C00B3B-08A7-4D30-B0D0-7D939EC76BC2}"/>
    <cellStyle name="20% - Accent1 4 2 2 2 4" xfId="5160" xr:uid="{35931922-8EE9-459A-A426-CBB47C588489}"/>
    <cellStyle name="20% - Accent1 4 2 2 2 4 2" xfId="12187" xr:uid="{ACF483E5-4CDB-46E8-8753-FE56B60B3832}"/>
    <cellStyle name="20% - Accent1 4 2 2 2 5" xfId="8650" xr:uid="{4CB3A07C-23DB-4714-8AFD-8EBEAE3FCF4D}"/>
    <cellStyle name="20% - Accent1 4 2 2 3" xfId="130" xr:uid="{5D4632A6-0492-4733-AC50-465E0700489C}"/>
    <cellStyle name="20% - Accent1 4 2 2 3 2" xfId="131" xr:uid="{75E391D1-F880-4004-AD44-EB535F488330}"/>
    <cellStyle name="20% - Accent1 4 2 2 3 2 2" xfId="5165" xr:uid="{7507F00A-5F04-46A3-8F7B-5DCA4DE05DB2}"/>
    <cellStyle name="20% - Accent1 4 2 2 3 2 2 2" xfId="12192" xr:uid="{D6EF9C8C-4CB1-4557-9731-91AEB6534D83}"/>
    <cellStyle name="20% - Accent1 4 2 2 3 2 3" xfId="8655" xr:uid="{A37237C1-A0A6-4C03-8A91-177CB59435A8}"/>
    <cellStyle name="20% - Accent1 4 2 2 3 3" xfId="5164" xr:uid="{F3D00B3A-C5CC-4689-809A-5CE8A37E9EA2}"/>
    <cellStyle name="20% - Accent1 4 2 2 3 3 2" xfId="12191" xr:uid="{75F4298B-F6B1-4F50-9103-0A61B4E00215}"/>
    <cellStyle name="20% - Accent1 4 2 2 3 4" xfId="8654" xr:uid="{3D0812BF-F0BE-4D87-9FE2-E8C0009E6DCE}"/>
    <cellStyle name="20% - Accent1 4 2 2 4" xfId="132" xr:uid="{93EF16BC-A4B2-4075-92ED-01A0E8EE4D16}"/>
    <cellStyle name="20% - Accent1 4 2 2 4 2" xfId="5166" xr:uid="{B298A16E-C77F-46C0-88FD-C8301D90DF94}"/>
    <cellStyle name="20% - Accent1 4 2 2 4 2 2" xfId="12193" xr:uid="{9D474BB8-CB70-4C25-B229-635B17C8F812}"/>
    <cellStyle name="20% - Accent1 4 2 2 4 3" xfId="8656" xr:uid="{32A710FD-B335-48A2-A6D6-E55E5698EF7A}"/>
    <cellStyle name="20% - Accent1 4 2 2 5" xfId="5159" xr:uid="{663EAD26-066D-4696-94F6-0CFC08EAB809}"/>
    <cellStyle name="20% - Accent1 4 2 2 5 2" xfId="12186" xr:uid="{A46226F2-24A5-42B5-8909-A3DA41E36388}"/>
    <cellStyle name="20% - Accent1 4 2 2 6" xfId="8649" xr:uid="{D929587E-7886-4B18-AB7E-6B5E6BF8E3D6}"/>
    <cellStyle name="20% - Accent1 4 2 3" xfId="133" xr:uid="{8FB013DF-8149-4C64-9890-54E6BEC1DD0A}"/>
    <cellStyle name="20% - Accent1 4 2 3 2" xfId="134" xr:uid="{BF14EB01-D623-4486-B1D4-1E98669049D0}"/>
    <cellStyle name="20% - Accent1 4 2 3 2 2" xfId="135" xr:uid="{AC613DDC-59A0-4CF1-ABB8-B3EDD5535E13}"/>
    <cellStyle name="20% - Accent1 4 2 3 2 2 2" xfId="136" xr:uid="{A736C6FD-3182-4FFD-A8AB-366154CC267B}"/>
    <cellStyle name="20% - Accent1 4 2 3 2 2 2 2" xfId="5170" xr:uid="{7109FF7F-E724-4208-86ED-C17F06044F8A}"/>
    <cellStyle name="20% - Accent1 4 2 3 2 2 2 2 2" xfId="12197" xr:uid="{10BDB137-9565-4BF0-9D7D-ECCA4AC19324}"/>
    <cellStyle name="20% - Accent1 4 2 3 2 2 2 3" xfId="8660" xr:uid="{FCACA7BD-ACED-47AF-9B37-F0104FA01795}"/>
    <cellStyle name="20% - Accent1 4 2 3 2 2 3" xfId="5169" xr:uid="{356D99B3-D0CE-45C5-A022-3DA424FB6927}"/>
    <cellStyle name="20% - Accent1 4 2 3 2 2 3 2" xfId="12196" xr:uid="{CE85ADEB-4021-4859-84C9-6F1FAE381DF6}"/>
    <cellStyle name="20% - Accent1 4 2 3 2 2 4" xfId="8659" xr:uid="{40939F17-3C63-4216-8B9A-826366D2147C}"/>
    <cellStyle name="20% - Accent1 4 2 3 2 3" xfId="137" xr:uid="{AD36492F-F39B-4EBE-B4B5-ABA3D092BFB4}"/>
    <cellStyle name="20% - Accent1 4 2 3 2 3 2" xfId="5171" xr:uid="{A81664E6-2D75-4CFE-9369-0F721EAEF155}"/>
    <cellStyle name="20% - Accent1 4 2 3 2 3 2 2" xfId="12198" xr:uid="{F3EFB811-858F-4694-9E36-649589A42D79}"/>
    <cellStyle name="20% - Accent1 4 2 3 2 3 3" xfId="8661" xr:uid="{A28C6A78-D31C-4782-A90F-5A8D8118C54B}"/>
    <cellStyle name="20% - Accent1 4 2 3 2 4" xfId="5168" xr:uid="{C34AD23C-C1D3-4847-865F-152CBB5D67A4}"/>
    <cellStyle name="20% - Accent1 4 2 3 2 4 2" xfId="12195" xr:uid="{195A61D5-15C5-43F6-8080-0FF8F457235B}"/>
    <cellStyle name="20% - Accent1 4 2 3 2 5" xfId="8658" xr:uid="{D8AF307A-9263-4FD0-8547-9EA032FD057B}"/>
    <cellStyle name="20% - Accent1 4 2 3 3" xfId="138" xr:uid="{B0C0C213-7AF2-4108-AB5F-C16C051F805A}"/>
    <cellStyle name="20% - Accent1 4 2 3 3 2" xfId="139" xr:uid="{F29CF9AA-C776-4D9D-A551-6EA49B6D33BB}"/>
    <cellStyle name="20% - Accent1 4 2 3 3 2 2" xfId="5173" xr:uid="{0173DD99-8ADC-4084-B61A-ECF9CFC1440C}"/>
    <cellStyle name="20% - Accent1 4 2 3 3 2 2 2" xfId="12200" xr:uid="{B0E9A975-24BC-41A0-B5EF-C53758E322DB}"/>
    <cellStyle name="20% - Accent1 4 2 3 3 2 3" xfId="8663" xr:uid="{E587687F-5B5E-426B-B15F-EF27BC1B2852}"/>
    <cellStyle name="20% - Accent1 4 2 3 3 3" xfId="5172" xr:uid="{3FEAF856-7A8F-491E-B58E-7780CFD953E9}"/>
    <cellStyle name="20% - Accent1 4 2 3 3 3 2" xfId="12199" xr:uid="{584A625E-6083-4D35-A4F0-1FA07DFEB164}"/>
    <cellStyle name="20% - Accent1 4 2 3 3 4" xfId="8662" xr:uid="{B5D556F7-479C-42EF-82F2-B95D83970081}"/>
    <cellStyle name="20% - Accent1 4 2 3 4" xfId="140" xr:uid="{93F824BC-88A3-4AF3-9CDE-7A19AF6B7D3E}"/>
    <cellStyle name="20% - Accent1 4 2 3 4 2" xfId="5174" xr:uid="{AC6899F8-9A7A-4828-B38C-EB3E56626C84}"/>
    <cellStyle name="20% - Accent1 4 2 3 4 2 2" xfId="12201" xr:uid="{1E40B728-8F7E-4025-A0E7-F535739BF337}"/>
    <cellStyle name="20% - Accent1 4 2 3 4 3" xfId="8664" xr:uid="{5EA0CD29-3FA1-4475-8A0B-3F6CCEF9D67A}"/>
    <cellStyle name="20% - Accent1 4 2 3 5" xfId="5167" xr:uid="{F529B255-4ED2-45ED-B163-891484A4F1D6}"/>
    <cellStyle name="20% - Accent1 4 2 3 5 2" xfId="12194" xr:uid="{1EE99A3E-A0C1-4EC9-A379-95773B6D602F}"/>
    <cellStyle name="20% - Accent1 4 2 3 6" xfId="8657" xr:uid="{C57FE3ED-7D9B-4795-A725-7BE12E713CE0}"/>
    <cellStyle name="20% - Accent1 4 2 4" xfId="141" xr:uid="{559368C5-EA56-40F4-8E25-F07800104CC8}"/>
    <cellStyle name="20% - Accent1 4 2 4 2" xfId="142" xr:uid="{32CB3CBF-A923-481A-A05B-B1E0BF254E84}"/>
    <cellStyle name="20% - Accent1 4 2 4 2 2" xfId="143" xr:uid="{2222EA88-D3FF-4975-8217-FB230AE8B151}"/>
    <cellStyle name="20% - Accent1 4 2 4 2 2 2" xfId="5177" xr:uid="{12C522DE-3DB3-4C6B-874F-783A727FB32F}"/>
    <cellStyle name="20% - Accent1 4 2 4 2 2 2 2" xfId="12204" xr:uid="{A655AA91-F9E6-4A15-B276-258A45C60C77}"/>
    <cellStyle name="20% - Accent1 4 2 4 2 2 3" xfId="8667" xr:uid="{9089E837-78D6-4381-8BA4-7D358084E607}"/>
    <cellStyle name="20% - Accent1 4 2 4 2 3" xfId="5176" xr:uid="{3D5EE97A-46A8-4BA4-B1F2-D5A3C2439C79}"/>
    <cellStyle name="20% - Accent1 4 2 4 2 3 2" xfId="12203" xr:uid="{18217F49-6017-41F3-A963-B4CB0A2620C5}"/>
    <cellStyle name="20% - Accent1 4 2 4 2 4" xfId="8666" xr:uid="{2B0B0B3A-DDEE-461D-AD92-C0340557E8EA}"/>
    <cellStyle name="20% - Accent1 4 2 4 3" xfId="144" xr:uid="{A2441812-0BD6-43B8-BC57-7BCA7CB7D067}"/>
    <cellStyle name="20% - Accent1 4 2 4 3 2" xfId="5178" xr:uid="{A58CEE60-CDD1-46CD-B58B-7CA3CE1C62A1}"/>
    <cellStyle name="20% - Accent1 4 2 4 3 2 2" xfId="12205" xr:uid="{CB1AC6DD-F57F-4F93-80DA-C9D1C1708227}"/>
    <cellStyle name="20% - Accent1 4 2 4 3 3" xfId="8668" xr:uid="{BDB4CE9E-2BF7-4254-9C6F-AD30B0CC31E1}"/>
    <cellStyle name="20% - Accent1 4 2 4 4" xfId="5175" xr:uid="{CF1B513E-98C7-4BF8-9310-CE5FBD6EEB49}"/>
    <cellStyle name="20% - Accent1 4 2 4 4 2" xfId="12202" xr:uid="{4C177308-88BD-4FC8-A3DB-7BBD590262AF}"/>
    <cellStyle name="20% - Accent1 4 2 4 5" xfId="8665" xr:uid="{D2BBE168-779D-43FA-B321-B494096BF2D6}"/>
    <cellStyle name="20% - Accent1 4 2 5" xfId="145" xr:uid="{AE2F7650-20D4-421A-8389-27DA31C65CFA}"/>
    <cellStyle name="20% - Accent1 4 2 5 2" xfId="146" xr:uid="{F4844D09-A05E-4470-AFFA-45B118543024}"/>
    <cellStyle name="20% - Accent1 4 2 5 2 2" xfId="5180" xr:uid="{83A456FD-275F-4C6B-B203-C6EBDF3FA6F7}"/>
    <cellStyle name="20% - Accent1 4 2 5 2 2 2" xfId="12207" xr:uid="{FF87A1FB-FBFD-4DE3-87BB-8864896D16E5}"/>
    <cellStyle name="20% - Accent1 4 2 5 2 3" xfId="8670" xr:uid="{1D2080B6-0D2E-4CA4-AD1A-59643F7D74D5}"/>
    <cellStyle name="20% - Accent1 4 2 5 3" xfId="5179" xr:uid="{75A2BCA7-B47F-47B3-B104-4A1F3CF8F9B7}"/>
    <cellStyle name="20% - Accent1 4 2 5 3 2" xfId="12206" xr:uid="{F5A80568-A6E8-4B30-A773-633827147D1B}"/>
    <cellStyle name="20% - Accent1 4 2 5 4" xfId="8669" xr:uid="{F7BDBA19-D856-416C-9776-1D6651FEC359}"/>
    <cellStyle name="20% - Accent1 4 2 6" xfId="147" xr:uid="{BA17EE4B-FF08-4E2C-87E8-F02CCFC0B4C3}"/>
    <cellStyle name="20% - Accent1 4 2 6 2" xfId="5181" xr:uid="{47A5C608-E83A-464E-8B6F-636ACC86041F}"/>
    <cellStyle name="20% - Accent1 4 2 6 2 2" xfId="12208" xr:uid="{123964D9-4A8D-4EF2-A48C-257DB6B3F044}"/>
    <cellStyle name="20% - Accent1 4 2 6 3" xfId="8671" xr:uid="{C384BED6-5CA4-4814-8EFE-3E68E249E5CF}"/>
    <cellStyle name="20% - Accent1 4 2 7" xfId="5158" xr:uid="{87E999E3-3403-4E86-A8E6-6D149FA5C755}"/>
    <cellStyle name="20% - Accent1 4 2 7 2" xfId="12185" xr:uid="{54845A34-F0CA-4255-BE33-7602F836DD28}"/>
    <cellStyle name="20% - Accent1 4 2 8" xfId="8648" xr:uid="{C869A26D-7FBB-49AA-AC9E-494E71A2A69F}"/>
    <cellStyle name="20% - Accent1 4 3" xfId="148" xr:uid="{DCCD7D93-315B-46D5-8DC0-218B1411007A}"/>
    <cellStyle name="20% - Accent1 5" xfId="149" xr:uid="{4E6AA751-BA34-4E77-B2DE-CDD7885DA865}"/>
    <cellStyle name="20% - Accent1 5 2" xfId="150" xr:uid="{B7C6D8E6-ED29-4A9C-8858-F3D29D986909}"/>
    <cellStyle name="20% - Accent1 5 2 2" xfId="151" xr:uid="{E85296BF-6392-4FDA-B9C8-D9DDA5F7DB76}"/>
    <cellStyle name="20% - Accent1 5 2 2 2" xfId="152" xr:uid="{7CB2CC47-DC73-46D1-8A08-F03966D6542D}"/>
    <cellStyle name="20% - Accent1 5 2 2 2 2" xfId="153" xr:uid="{8D4A93A1-B8C1-419A-9633-F4A838E8067E}"/>
    <cellStyle name="20% - Accent1 5 2 2 2 2 2" xfId="154" xr:uid="{4EA80E2A-CF07-4B77-BA0A-6D6BFCE0244C}"/>
    <cellStyle name="20% - Accent1 5 2 2 2 2 2 2" xfId="5186" xr:uid="{AA943600-CA7B-4200-9408-735664B8E8DF}"/>
    <cellStyle name="20% - Accent1 5 2 2 2 2 2 2 2" xfId="12213" xr:uid="{9822856E-C50A-404B-8DD2-174519D3A703}"/>
    <cellStyle name="20% - Accent1 5 2 2 2 2 2 3" xfId="8676" xr:uid="{585EC455-8C78-4CE4-B97C-9B373931644D}"/>
    <cellStyle name="20% - Accent1 5 2 2 2 2 3" xfId="5185" xr:uid="{A8374D3C-1061-4CB7-B8DD-5BC0047BA95F}"/>
    <cellStyle name="20% - Accent1 5 2 2 2 2 3 2" xfId="12212" xr:uid="{87D8A289-3CD9-4534-B1C9-EFD7EC9907EF}"/>
    <cellStyle name="20% - Accent1 5 2 2 2 2 4" xfId="8675" xr:uid="{0D5236E7-C30A-4469-9BF6-265B3FA6022A}"/>
    <cellStyle name="20% - Accent1 5 2 2 2 3" xfId="155" xr:uid="{4D46F8EA-155A-4F70-821D-3C0D033AA42F}"/>
    <cellStyle name="20% - Accent1 5 2 2 2 3 2" xfId="5187" xr:uid="{E7517C32-3F00-4BAD-AC6C-B28F16775452}"/>
    <cellStyle name="20% - Accent1 5 2 2 2 3 2 2" xfId="12214" xr:uid="{48A6DDCC-D0AE-43D3-9568-6E08DE80E9B4}"/>
    <cellStyle name="20% - Accent1 5 2 2 2 3 3" xfId="8677" xr:uid="{95A4D6B6-2268-4227-864E-76C8F1A33FFC}"/>
    <cellStyle name="20% - Accent1 5 2 2 2 4" xfId="5184" xr:uid="{E10EEA96-D3D9-4816-81DD-A7AEDE7D6D9F}"/>
    <cellStyle name="20% - Accent1 5 2 2 2 4 2" xfId="12211" xr:uid="{156424A3-4EFD-4215-AF3C-2B7445A4BE38}"/>
    <cellStyle name="20% - Accent1 5 2 2 2 5" xfId="8674" xr:uid="{A75782D3-CA67-4AA7-A925-6D553A2FD48A}"/>
    <cellStyle name="20% - Accent1 5 2 2 3" xfId="156" xr:uid="{FC46AF31-FD1D-4B5D-AB2E-404C8FBFF79A}"/>
    <cellStyle name="20% - Accent1 5 2 2 3 2" xfId="157" xr:uid="{747CB898-E3ED-4BA3-B1B0-C821C59D57BE}"/>
    <cellStyle name="20% - Accent1 5 2 2 3 2 2" xfId="5189" xr:uid="{D5BFFA67-0782-4E2D-9767-81541FE53FF1}"/>
    <cellStyle name="20% - Accent1 5 2 2 3 2 2 2" xfId="12216" xr:uid="{F7DFD73A-40DE-46F1-B575-7797B89044BC}"/>
    <cellStyle name="20% - Accent1 5 2 2 3 2 3" xfId="8679" xr:uid="{EF1ACA3B-1371-4E91-9AB6-29D0D31A241A}"/>
    <cellStyle name="20% - Accent1 5 2 2 3 3" xfId="5188" xr:uid="{29546141-8F0B-4EC1-94F7-2CA0A7A5F2E1}"/>
    <cellStyle name="20% - Accent1 5 2 2 3 3 2" xfId="12215" xr:uid="{102C9FD5-BC1D-409D-9B4E-D83817F7130E}"/>
    <cellStyle name="20% - Accent1 5 2 2 3 4" xfId="8678" xr:uid="{166F733F-8849-46C6-832E-72E7257FAAFB}"/>
    <cellStyle name="20% - Accent1 5 2 2 4" xfId="158" xr:uid="{4CE7D977-55FD-43A2-9AC9-4963EDF54F82}"/>
    <cellStyle name="20% - Accent1 5 2 2 4 2" xfId="5190" xr:uid="{E309C67A-81D8-4DC8-B79C-A6367649D7FC}"/>
    <cellStyle name="20% - Accent1 5 2 2 4 2 2" xfId="12217" xr:uid="{5FC9C908-F08C-4A10-BC8F-CC77CB2486B3}"/>
    <cellStyle name="20% - Accent1 5 2 2 4 3" xfId="8680" xr:uid="{D30B131B-0EBF-48B8-8829-253A1A65A13F}"/>
    <cellStyle name="20% - Accent1 5 2 2 5" xfId="5183" xr:uid="{78DE84F9-C49B-4DE3-99A0-4051652827D6}"/>
    <cellStyle name="20% - Accent1 5 2 2 5 2" xfId="12210" xr:uid="{E0F74DEC-D16C-4B4E-8EAC-DA3355912C2F}"/>
    <cellStyle name="20% - Accent1 5 2 2 6" xfId="8673" xr:uid="{A26AE9C5-32CA-4F17-8DD2-19603A267247}"/>
    <cellStyle name="20% - Accent1 5 2 3" xfId="159" xr:uid="{94A6C2CF-B36A-483D-BA0D-68D4595C54E8}"/>
    <cellStyle name="20% - Accent1 5 2 3 2" xfId="160" xr:uid="{7758AB2F-42FF-4AB1-9A6B-D3399026F968}"/>
    <cellStyle name="20% - Accent1 5 2 3 2 2" xfId="161" xr:uid="{C6C14468-3A7F-4957-9F48-D5B978D70CBA}"/>
    <cellStyle name="20% - Accent1 5 2 3 2 2 2" xfId="162" xr:uid="{34C0ECCE-1DF4-4C3C-966A-BE9A9B61A5EB}"/>
    <cellStyle name="20% - Accent1 5 2 3 2 2 2 2" xfId="5194" xr:uid="{176884D3-73C4-4D86-B02C-19C67D70C5E6}"/>
    <cellStyle name="20% - Accent1 5 2 3 2 2 2 2 2" xfId="12221" xr:uid="{1241B53C-4EFA-467B-90CD-84F188D6C336}"/>
    <cellStyle name="20% - Accent1 5 2 3 2 2 2 3" xfId="8684" xr:uid="{E55DA057-B1AB-4C7D-AF3A-09F7F42F8018}"/>
    <cellStyle name="20% - Accent1 5 2 3 2 2 3" xfId="5193" xr:uid="{19F3878E-3D03-4421-AA5C-B79193775AE8}"/>
    <cellStyle name="20% - Accent1 5 2 3 2 2 3 2" xfId="12220" xr:uid="{28323F03-AD8D-4944-86BB-B7EE2E1100AA}"/>
    <cellStyle name="20% - Accent1 5 2 3 2 2 4" xfId="8683" xr:uid="{4F03FF27-EFCF-4B93-9F06-5F27650D7BA0}"/>
    <cellStyle name="20% - Accent1 5 2 3 2 3" xfId="163" xr:uid="{2D73290F-CD48-4CFD-9D10-93120181F0FA}"/>
    <cellStyle name="20% - Accent1 5 2 3 2 3 2" xfId="5195" xr:uid="{43A59AD4-5F89-4675-A75E-6FB11FCFC2FD}"/>
    <cellStyle name="20% - Accent1 5 2 3 2 3 2 2" xfId="12222" xr:uid="{0EF6F692-4D21-496A-A18B-E0FFE8E1941F}"/>
    <cellStyle name="20% - Accent1 5 2 3 2 3 3" xfId="8685" xr:uid="{04AE0640-8878-4B00-AF98-A24D690E0A5A}"/>
    <cellStyle name="20% - Accent1 5 2 3 2 4" xfId="5192" xr:uid="{5C603DF7-6963-4433-A485-9068BF456656}"/>
    <cellStyle name="20% - Accent1 5 2 3 2 4 2" xfId="12219" xr:uid="{5ECB9FA3-BA9C-42F9-A161-584D218D51FD}"/>
    <cellStyle name="20% - Accent1 5 2 3 2 5" xfId="8682" xr:uid="{7BFDDAD4-89F4-4B37-8DA8-0CA2ADE8DF2C}"/>
    <cellStyle name="20% - Accent1 5 2 3 3" xfId="164" xr:uid="{6C77B2D8-FD26-439F-9D6F-87B6F739630E}"/>
    <cellStyle name="20% - Accent1 5 2 3 3 2" xfId="165" xr:uid="{885D5AAB-8B86-4DA7-B24D-D36CD957CF62}"/>
    <cellStyle name="20% - Accent1 5 2 3 3 2 2" xfId="5197" xr:uid="{83FF90F0-1338-4272-B166-17D056BCA9F4}"/>
    <cellStyle name="20% - Accent1 5 2 3 3 2 2 2" xfId="12224" xr:uid="{919AF807-3AAB-4E3B-AA2A-C1789D1EF066}"/>
    <cellStyle name="20% - Accent1 5 2 3 3 2 3" xfId="8687" xr:uid="{50E39755-47EF-4EBE-B3C8-21501B49D824}"/>
    <cellStyle name="20% - Accent1 5 2 3 3 3" xfId="5196" xr:uid="{E4A20C63-3ED2-4D7C-9695-6064F990951B}"/>
    <cellStyle name="20% - Accent1 5 2 3 3 3 2" xfId="12223" xr:uid="{90C89DF2-D8F4-4092-8481-B007F825B0CC}"/>
    <cellStyle name="20% - Accent1 5 2 3 3 4" xfId="8686" xr:uid="{DCAA294A-1E0C-4C96-AF28-4AE9C146D9C5}"/>
    <cellStyle name="20% - Accent1 5 2 3 4" xfId="166" xr:uid="{325B2766-EE2A-46FE-A74D-71FD82054503}"/>
    <cellStyle name="20% - Accent1 5 2 3 4 2" xfId="5198" xr:uid="{6D317415-92D0-42F4-89F3-310570CF3CC7}"/>
    <cellStyle name="20% - Accent1 5 2 3 4 2 2" xfId="12225" xr:uid="{526C179B-B570-4228-AD20-7632C064494B}"/>
    <cellStyle name="20% - Accent1 5 2 3 4 3" xfId="8688" xr:uid="{43AF2C64-797D-411A-8A7D-658E0A720D2B}"/>
    <cellStyle name="20% - Accent1 5 2 3 5" xfId="5191" xr:uid="{6B6D8375-C38A-4C8A-BD84-C863F67835F0}"/>
    <cellStyle name="20% - Accent1 5 2 3 5 2" xfId="12218" xr:uid="{90B341A6-0B37-4C0E-90BE-B51489171509}"/>
    <cellStyle name="20% - Accent1 5 2 3 6" xfId="8681" xr:uid="{2EE61CF5-987B-41B1-998C-CF52FFA55475}"/>
    <cellStyle name="20% - Accent1 5 2 4" xfId="167" xr:uid="{161EC2D8-B2AC-48BD-9823-7AA22F6204ED}"/>
    <cellStyle name="20% - Accent1 5 2 4 2" xfId="168" xr:uid="{6FEC9597-50B0-45EB-AB4B-B704EB2F77F8}"/>
    <cellStyle name="20% - Accent1 5 2 4 2 2" xfId="169" xr:uid="{4A5FF0C5-80ED-4BEC-8EE2-2521235952AA}"/>
    <cellStyle name="20% - Accent1 5 2 4 2 2 2" xfId="5201" xr:uid="{8071AA32-9F45-40B6-A314-A15F0805460F}"/>
    <cellStyle name="20% - Accent1 5 2 4 2 2 2 2" xfId="12228" xr:uid="{C2164141-5D77-4C57-8283-F0973C4E54B3}"/>
    <cellStyle name="20% - Accent1 5 2 4 2 2 3" xfId="8691" xr:uid="{FF2D60FC-309C-420C-B5BC-AECBA72CFD2D}"/>
    <cellStyle name="20% - Accent1 5 2 4 2 3" xfId="5200" xr:uid="{82BB9AF0-2C4A-460B-8846-0754AE519EA1}"/>
    <cellStyle name="20% - Accent1 5 2 4 2 3 2" xfId="12227" xr:uid="{B56B6CD1-BF21-4647-9496-4E2A369302C9}"/>
    <cellStyle name="20% - Accent1 5 2 4 2 4" xfId="8690" xr:uid="{80AF51B4-8EC2-44A6-9DE0-4C11A63F4D2E}"/>
    <cellStyle name="20% - Accent1 5 2 4 3" xfId="170" xr:uid="{5D1CDE34-9DEF-4244-8F3A-8755C06254D3}"/>
    <cellStyle name="20% - Accent1 5 2 4 3 2" xfId="5202" xr:uid="{3D832EDE-8EDE-405E-81BB-CF09E3235231}"/>
    <cellStyle name="20% - Accent1 5 2 4 3 2 2" xfId="12229" xr:uid="{E6022738-149E-4C24-89A6-A2A1D262611C}"/>
    <cellStyle name="20% - Accent1 5 2 4 3 3" xfId="8692" xr:uid="{4466D3B1-B506-4945-A3A0-010C16497649}"/>
    <cellStyle name="20% - Accent1 5 2 4 4" xfId="5199" xr:uid="{CEFD4093-AE25-4A83-AC0D-BF080EB568AB}"/>
    <cellStyle name="20% - Accent1 5 2 4 4 2" xfId="12226" xr:uid="{C73DC0DE-57D2-44E3-975F-2D1985B845D6}"/>
    <cellStyle name="20% - Accent1 5 2 4 5" xfId="8689" xr:uid="{3477173B-9419-4BEA-B56C-997F9726872B}"/>
    <cellStyle name="20% - Accent1 5 2 5" xfId="171" xr:uid="{C6A457BE-200F-4060-BD2E-18528E18F7B9}"/>
    <cellStyle name="20% - Accent1 5 2 5 2" xfId="172" xr:uid="{E35BF852-EEC0-4823-A6DF-B01E5477B989}"/>
    <cellStyle name="20% - Accent1 5 2 5 2 2" xfId="5204" xr:uid="{8FD1F431-6C6C-4A85-94F2-FA76EB15E706}"/>
    <cellStyle name="20% - Accent1 5 2 5 2 2 2" xfId="12231" xr:uid="{EB4373BC-8B0F-45A5-B0FB-217C34058EC1}"/>
    <cellStyle name="20% - Accent1 5 2 5 2 3" xfId="8694" xr:uid="{53D69443-23DD-4FFB-8FAF-4B2F9639CACC}"/>
    <cellStyle name="20% - Accent1 5 2 5 3" xfId="5203" xr:uid="{E5C216B6-F34C-411D-8E71-391001737E42}"/>
    <cellStyle name="20% - Accent1 5 2 5 3 2" xfId="12230" xr:uid="{03203E2D-1FF9-4D8F-9504-80A0A528441D}"/>
    <cellStyle name="20% - Accent1 5 2 5 4" xfId="8693" xr:uid="{F7693F38-8C16-4146-9DE6-30806E6A2CCD}"/>
    <cellStyle name="20% - Accent1 5 2 6" xfId="173" xr:uid="{A5EAE084-6593-44BD-AB32-21180BA06DA5}"/>
    <cellStyle name="20% - Accent1 5 2 6 2" xfId="5205" xr:uid="{E5EDA32C-36E2-4161-B276-4185C09C2F2F}"/>
    <cellStyle name="20% - Accent1 5 2 6 2 2" xfId="12232" xr:uid="{947D48B8-3AC7-4BDE-B2B2-DD48A7A2F08E}"/>
    <cellStyle name="20% - Accent1 5 2 6 3" xfId="8695" xr:uid="{98CBBF08-25D8-4ABB-B58B-7BBB6BDBC087}"/>
    <cellStyle name="20% - Accent1 5 2 7" xfId="5182" xr:uid="{72A5D788-42B4-4A89-8FB7-C8F367F19CC1}"/>
    <cellStyle name="20% - Accent1 5 2 7 2" xfId="12209" xr:uid="{C927C531-429A-4BA3-87D4-5E850F3E935F}"/>
    <cellStyle name="20% - Accent1 5 2 8" xfId="8672" xr:uid="{D506635A-0C4C-45F6-A635-F680BE4BF567}"/>
    <cellStyle name="20% - Accent1 6" xfId="174" xr:uid="{C3FDB8EC-6494-499C-BB58-97F500CD04D2}"/>
    <cellStyle name="20% - Accent1 7" xfId="175" xr:uid="{E054A24E-7D68-46B8-9DE6-6D56AAB8FB94}"/>
    <cellStyle name="20% - Accent1 8" xfId="176" xr:uid="{25F6AE51-F654-42E9-A080-3765D861FC9A}"/>
    <cellStyle name="20% - Accent1 9" xfId="177" xr:uid="{3EABC753-E70D-4A04-ABE0-132E5E6FD9EB}"/>
    <cellStyle name="20% - Accent2 10" xfId="178" xr:uid="{3CCE887B-2F2E-41CB-BC88-A3DE3BB31563}"/>
    <cellStyle name="20% - Accent2 11" xfId="179" xr:uid="{F306AB64-1578-448A-A6D2-9A08B8F957BB}"/>
    <cellStyle name="20% - Accent2 2" xfId="180" xr:uid="{CE1F5EB6-48E9-4E9F-8C95-2E00A94D699C}"/>
    <cellStyle name="20% - Accent2 2 2" xfId="181" xr:uid="{A674B96B-3349-4018-8B5C-C5F9B3424F5B}"/>
    <cellStyle name="20% - Accent2 2 2 2" xfId="182" xr:uid="{73A9B06E-10CB-44BF-80F2-3590024E1CD6}"/>
    <cellStyle name="20% - Accent2 2 2 2 2" xfId="183" xr:uid="{C13FDD9E-D029-4D23-9E3E-B74490127087}"/>
    <cellStyle name="20% - Accent2 2 2 2 2 2" xfId="184" xr:uid="{8D5A34F9-C20E-4AB0-8723-7A6762ECE7C3}"/>
    <cellStyle name="20% - Accent2 2 2 2 2 2 2" xfId="185" xr:uid="{AEB0DE7B-C26C-423F-8B3F-DB518A623563}"/>
    <cellStyle name="20% - Accent2 2 2 2 2 2 2 2" xfId="186" xr:uid="{E4626DB9-4443-4562-9D4D-29AD0B80147E}"/>
    <cellStyle name="20% - Accent2 2 2 2 2 2 2 2 2" xfId="5210" xr:uid="{9F673BF1-9ABB-425C-8499-84C068DA72A2}"/>
    <cellStyle name="20% - Accent2 2 2 2 2 2 2 2 2 2" xfId="12237" xr:uid="{4E52FED4-EE44-41B7-90B1-1CB852A0DBF8}"/>
    <cellStyle name="20% - Accent2 2 2 2 2 2 2 2 3" xfId="8700" xr:uid="{CA12BBB8-0F09-4F7B-9B5E-59E1FC434074}"/>
    <cellStyle name="20% - Accent2 2 2 2 2 2 2 3" xfId="5209" xr:uid="{4AFB9D1F-8A86-4C44-93BE-54542A3B5259}"/>
    <cellStyle name="20% - Accent2 2 2 2 2 2 2 3 2" xfId="12236" xr:uid="{8E7C450F-500E-40A0-A8AC-8FB6D5E74BFA}"/>
    <cellStyle name="20% - Accent2 2 2 2 2 2 2 4" xfId="8699" xr:uid="{173A44C7-26A7-4295-921C-D1B40E025B0C}"/>
    <cellStyle name="20% - Accent2 2 2 2 2 2 3" xfId="187" xr:uid="{1516BC33-1DF9-43B3-8484-F535875031FC}"/>
    <cellStyle name="20% - Accent2 2 2 2 2 2 3 2" xfId="5211" xr:uid="{DF6888C5-1C26-4C15-AE20-BA6786A41DAF}"/>
    <cellStyle name="20% - Accent2 2 2 2 2 2 3 2 2" xfId="12238" xr:uid="{651FCA19-D2B0-4EF4-A3C3-01C3FDB876A1}"/>
    <cellStyle name="20% - Accent2 2 2 2 2 2 3 3" xfId="8701" xr:uid="{D0E58432-C222-40B6-BCDF-D481474ED089}"/>
    <cellStyle name="20% - Accent2 2 2 2 2 2 4" xfId="5208" xr:uid="{6F3D17F2-300B-468B-9273-A7ABACDF888F}"/>
    <cellStyle name="20% - Accent2 2 2 2 2 2 4 2" xfId="12235" xr:uid="{12577CC3-D9E2-45DB-AF0F-C98B3ECAD087}"/>
    <cellStyle name="20% - Accent2 2 2 2 2 2 5" xfId="8698" xr:uid="{73FBDDDD-CBE8-47D6-ACBE-C30051D1F504}"/>
    <cellStyle name="20% - Accent2 2 2 2 2 3" xfId="188" xr:uid="{CE8AD88E-7E48-4407-9B65-BDE687E72B1B}"/>
    <cellStyle name="20% - Accent2 2 2 2 2 3 2" xfId="189" xr:uid="{B49AE10C-636E-4C03-A138-1833E120BC9B}"/>
    <cellStyle name="20% - Accent2 2 2 2 2 3 2 2" xfId="5213" xr:uid="{00177A73-8414-43E4-9295-7B17F0407FB1}"/>
    <cellStyle name="20% - Accent2 2 2 2 2 3 2 2 2" xfId="12240" xr:uid="{D44697B6-BE4E-4D5C-8B52-16F581006D29}"/>
    <cellStyle name="20% - Accent2 2 2 2 2 3 2 3" xfId="8703" xr:uid="{0C4BC9D8-145E-435A-B247-8577E4634DDE}"/>
    <cellStyle name="20% - Accent2 2 2 2 2 3 3" xfId="5212" xr:uid="{0ABFD360-00F6-491D-BF8C-4A38373A7D09}"/>
    <cellStyle name="20% - Accent2 2 2 2 2 3 3 2" xfId="12239" xr:uid="{DB49AB9D-0B14-43A1-98B5-5283E31B3CB7}"/>
    <cellStyle name="20% - Accent2 2 2 2 2 3 4" xfId="8702" xr:uid="{36A10B4C-6F4C-4119-8740-3ACD2BD05F4A}"/>
    <cellStyle name="20% - Accent2 2 2 2 2 4" xfId="190" xr:uid="{CD28CF36-F918-46FA-B6A8-0A671812F8D5}"/>
    <cellStyle name="20% - Accent2 2 2 2 2 4 2" xfId="5214" xr:uid="{6CAEA7CD-3DA7-4F2C-A59B-C6DF35FE10D1}"/>
    <cellStyle name="20% - Accent2 2 2 2 2 4 2 2" xfId="12241" xr:uid="{9391CBB3-DAD2-4E87-A9E2-ED88B2B03841}"/>
    <cellStyle name="20% - Accent2 2 2 2 2 4 3" xfId="8704" xr:uid="{73F07E0B-8F75-4937-9D2C-F1F077F68F9C}"/>
    <cellStyle name="20% - Accent2 2 2 2 2 5" xfId="5207" xr:uid="{A9209BE3-1F14-480B-840B-D22A39AF0274}"/>
    <cellStyle name="20% - Accent2 2 2 2 2 5 2" xfId="12234" xr:uid="{5738BD24-ED50-44F3-A0A0-A49E626BF3FF}"/>
    <cellStyle name="20% - Accent2 2 2 2 2 6" xfId="8697" xr:uid="{F99A594E-242B-44AE-BA7D-C81C01BF1FE9}"/>
    <cellStyle name="20% - Accent2 2 2 2 3" xfId="191" xr:uid="{DBB79143-64E4-4E74-846A-C548AE4B4BAB}"/>
    <cellStyle name="20% - Accent2 2 2 2 3 2" xfId="192" xr:uid="{2332EF62-8D99-4852-9E09-4F1F586D7F89}"/>
    <cellStyle name="20% - Accent2 2 2 2 3 2 2" xfId="193" xr:uid="{B64CA9E1-BF54-48E2-A4D7-AC95D88B5A25}"/>
    <cellStyle name="20% - Accent2 2 2 2 3 2 2 2" xfId="194" xr:uid="{6E7445A2-5CFE-4813-AFD4-263A4BFC6AD6}"/>
    <cellStyle name="20% - Accent2 2 2 2 3 2 2 2 2" xfId="5218" xr:uid="{9BD7166B-ECB4-41C7-BB1A-6A9078BB72DA}"/>
    <cellStyle name="20% - Accent2 2 2 2 3 2 2 2 2 2" xfId="12245" xr:uid="{C24E8342-62B4-4438-BFB8-6D22494E0274}"/>
    <cellStyle name="20% - Accent2 2 2 2 3 2 2 2 3" xfId="8708" xr:uid="{B347E566-7EBB-45DC-88C1-D011B8545BD1}"/>
    <cellStyle name="20% - Accent2 2 2 2 3 2 2 3" xfId="5217" xr:uid="{6495E516-C7D8-44E7-A23B-FD7DD02081F6}"/>
    <cellStyle name="20% - Accent2 2 2 2 3 2 2 3 2" xfId="12244" xr:uid="{064390E4-C809-461D-B7F8-9ABF788EEE72}"/>
    <cellStyle name="20% - Accent2 2 2 2 3 2 2 4" xfId="8707" xr:uid="{B763E196-740F-4A96-A5EC-EF2593D4203D}"/>
    <cellStyle name="20% - Accent2 2 2 2 3 2 3" xfId="195" xr:uid="{69CF8CE5-CED2-4F95-963A-7DAADB5186C0}"/>
    <cellStyle name="20% - Accent2 2 2 2 3 2 3 2" xfId="5219" xr:uid="{B6D7F467-8E13-4652-820F-AB2E51E6C88D}"/>
    <cellStyle name="20% - Accent2 2 2 2 3 2 3 2 2" xfId="12246" xr:uid="{FD218139-5756-4AF0-8456-8B5514BDBE06}"/>
    <cellStyle name="20% - Accent2 2 2 2 3 2 3 3" xfId="8709" xr:uid="{85F57615-1B54-42C9-8718-7B6244D1C374}"/>
    <cellStyle name="20% - Accent2 2 2 2 3 2 4" xfId="5216" xr:uid="{C88D67C3-2D94-43A3-A7FC-A493C8E902D7}"/>
    <cellStyle name="20% - Accent2 2 2 2 3 2 4 2" xfId="12243" xr:uid="{7F079AD0-A60A-4276-9447-3C167F6EB2D5}"/>
    <cellStyle name="20% - Accent2 2 2 2 3 2 5" xfId="8706" xr:uid="{02584439-0CE0-4F1F-9860-B132C5DBD0B0}"/>
    <cellStyle name="20% - Accent2 2 2 2 3 3" xfId="196" xr:uid="{202E85D4-BF6A-428B-B1A5-DC0FF207A590}"/>
    <cellStyle name="20% - Accent2 2 2 2 3 3 2" xfId="197" xr:uid="{D5C70FD4-26D8-428E-8BA2-F54D1FD819EA}"/>
    <cellStyle name="20% - Accent2 2 2 2 3 3 2 2" xfId="5221" xr:uid="{1B3BE8E1-A05E-4479-A6B2-ECFC1636AD6B}"/>
    <cellStyle name="20% - Accent2 2 2 2 3 3 2 2 2" xfId="12248" xr:uid="{F647A734-479B-4F10-9438-C482B8DB8E4E}"/>
    <cellStyle name="20% - Accent2 2 2 2 3 3 2 3" xfId="8711" xr:uid="{BB9F5938-A07D-4BC8-8C8C-4C27D1E13FE1}"/>
    <cellStyle name="20% - Accent2 2 2 2 3 3 3" xfId="5220" xr:uid="{36E48D4D-614E-4764-8D5A-05A3D4B37B8D}"/>
    <cellStyle name="20% - Accent2 2 2 2 3 3 3 2" xfId="12247" xr:uid="{A2E2362B-BEBD-438E-B779-2B38C2C7534D}"/>
    <cellStyle name="20% - Accent2 2 2 2 3 3 4" xfId="8710" xr:uid="{5ADD660B-3830-4CD1-B8EC-F71B7E32F937}"/>
    <cellStyle name="20% - Accent2 2 2 2 3 4" xfId="198" xr:uid="{A87D3AB0-7CD1-43B6-8086-CD4E15A7BE21}"/>
    <cellStyle name="20% - Accent2 2 2 2 3 4 2" xfId="5222" xr:uid="{7DB358DD-0366-4477-9A40-37C9677F004E}"/>
    <cellStyle name="20% - Accent2 2 2 2 3 4 2 2" xfId="12249" xr:uid="{FB05B712-8263-4846-8F97-7E75AC629EA3}"/>
    <cellStyle name="20% - Accent2 2 2 2 3 4 3" xfId="8712" xr:uid="{8F7AC41D-B8C5-492E-9399-FC1CA0964B8D}"/>
    <cellStyle name="20% - Accent2 2 2 2 3 5" xfId="5215" xr:uid="{663D2944-3C9A-4A92-B713-11723871F424}"/>
    <cellStyle name="20% - Accent2 2 2 2 3 5 2" xfId="12242" xr:uid="{E3CF3B39-7538-475F-8373-B828231324CF}"/>
    <cellStyle name="20% - Accent2 2 2 2 3 6" xfId="8705" xr:uid="{40F982B3-16B8-4D17-B98D-B6AFB4AE2969}"/>
    <cellStyle name="20% - Accent2 2 2 2 4" xfId="199" xr:uid="{669E5D01-2C95-400C-9E20-04BB150CF9E8}"/>
    <cellStyle name="20% - Accent2 2 2 2 4 2" xfId="200" xr:uid="{23C5F036-FD1F-4777-90E8-EB537511E98A}"/>
    <cellStyle name="20% - Accent2 2 2 2 4 2 2" xfId="201" xr:uid="{9E73AA51-1D85-4102-B974-C54E1C4301EF}"/>
    <cellStyle name="20% - Accent2 2 2 2 4 2 2 2" xfId="5225" xr:uid="{6CC41C65-A2B8-4A39-966A-F31281535E77}"/>
    <cellStyle name="20% - Accent2 2 2 2 4 2 2 2 2" xfId="12252" xr:uid="{EBF53A0A-8EB6-467E-BA57-CACFE7C9A925}"/>
    <cellStyle name="20% - Accent2 2 2 2 4 2 2 3" xfId="8715" xr:uid="{4F47E45C-7A45-4689-8B59-554FF8CE3777}"/>
    <cellStyle name="20% - Accent2 2 2 2 4 2 3" xfId="5224" xr:uid="{CF51D66A-D642-432D-96A1-1AB9A9C8F15C}"/>
    <cellStyle name="20% - Accent2 2 2 2 4 2 3 2" xfId="12251" xr:uid="{82D316AB-0F9B-4757-98EA-B4B38DE1DC7F}"/>
    <cellStyle name="20% - Accent2 2 2 2 4 2 4" xfId="8714" xr:uid="{BAA5FB13-AFBF-412D-A85F-96BE8D178301}"/>
    <cellStyle name="20% - Accent2 2 2 2 4 3" xfId="202" xr:uid="{90C1F62A-A4AC-40CF-88F7-0111C9C6B6FC}"/>
    <cellStyle name="20% - Accent2 2 2 2 4 3 2" xfId="5226" xr:uid="{269F74D5-FA47-4FC3-8001-E184F346DE41}"/>
    <cellStyle name="20% - Accent2 2 2 2 4 3 2 2" xfId="12253" xr:uid="{1A808DB0-E28B-4C65-B236-3D2CF17D541E}"/>
    <cellStyle name="20% - Accent2 2 2 2 4 3 3" xfId="8716" xr:uid="{5F3FEDE1-C239-4773-BC8E-9C4EC33249E2}"/>
    <cellStyle name="20% - Accent2 2 2 2 4 4" xfId="5223" xr:uid="{DA877D61-4814-4241-B75A-FB7463D5FE22}"/>
    <cellStyle name="20% - Accent2 2 2 2 4 4 2" xfId="12250" xr:uid="{3F0FE505-96E2-45E4-9EF3-3C38C4CE3503}"/>
    <cellStyle name="20% - Accent2 2 2 2 4 5" xfId="8713" xr:uid="{91BDD7B8-885E-495A-A046-6008E0152677}"/>
    <cellStyle name="20% - Accent2 2 2 2 5" xfId="203" xr:uid="{CF47EA56-8395-4655-9EC9-E14F2A57E772}"/>
    <cellStyle name="20% - Accent2 2 2 2 5 2" xfId="204" xr:uid="{6D2FE768-EF9E-4BAB-B716-419999E10708}"/>
    <cellStyle name="20% - Accent2 2 2 2 5 2 2" xfId="5228" xr:uid="{A88F574A-D316-4694-BE52-EACBCF105CBB}"/>
    <cellStyle name="20% - Accent2 2 2 2 5 2 2 2" xfId="12255" xr:uid="{F774F93E-73F2-462F-B623-E5A8E542D96C}"/>
    <cellStyle name="20% - Accent2 2 2 2 5 2 3" xfId="8718" xr:uid="{A4D8C336-C60F-4DA0-86C7-91DF1D0680AE}"/>
    <cellStyle name="20% - Accent2 2 2 2 5 3" xfId="5227" xr:uid="{1C0A4E36-448D-4D0D-A48D-A7AC740150B4}"/>
    <cellStyle name="20% - Accent2 2 2 2 5 3 2" xfId="12254" xr:uid="{CC28A7D5-2821-4824-B7D0-5DF1BD0F0AD7}"/>
    <cellStyle name="20% - Accent2 2 2 2 5 4" xfId="8717" xr:uid="{F62C4225-E4FB-4886-A04E-4CA1D498C4E1}"/>
    <cellStyle name="20% - Accent2 2 2 2 6" xfId="205" xr:uid="{D730083E-7A4F-46C9-AF0B-6A0BAAE85012}"/>
    <cellStyle name="20% - Accent2 2 2 2 6 2" xfId="5229" xr:uid="{CFE7FAB8-888E-41F0-9543-643B39678DDC}"/>
    <cellStyle name="20% - Accent2 2 2 2 6 2 2" xfId="12256" xr:uid="{5955DB2B-7931-41C4-9B3F-0A7A09C0A564}"/>
    <cellStyle name="20% - Accent2 2 2 2 6 3" xfId="8719" xr:uid="{1E29D504-BE0D-4EFF-B3C0-2C28BFCF131D}"/>
    <cellStyle name="20% - Accent2 2 2 2 7" xfId="5206" xr:uid="{E419A8D1-282D-4478-932B-A07249F21339}"/>
    <cellStyle name="20% - Accent2 2 2 2 7 2" xfId="12233" xr:uid="{7C99E7BA-8146-4B6C-9A64-B29E4CA55623}"/>
    <cellStyle name="20% - Accent2 2 2 2 8" xfId="8696" xr:uid="{6B00A99A-F2FB-41A8-B426-B833E5C5CBB8}"/>
    <cellStyle name="20% - Accent2 2 3" xfId="206" xr:uid="{A79C19BA-32E0-4478-BD9F-07305A81FEFD}"/>
    <cellStyle name="20% - Accent2 2 4" xfId="207" xr:uid="{809314EF-2BDC-47AD-B064-3D29787835E7}"/>
    <cellStyle name="20% - Accent2 2 4 2" xfId="208" xr:uid="{04AFFF0E-2911-4753-B75D-EB0821A989E9}"/>
    <cellStyle name="20% - Accent2 2 4 2 2" xfId="209" xr:uid="{D62734DC-AF90-4A44-9419-9194FC9EEBCC}"/>
    <cellStyle name="20% - Accent2 2 4 2 2 2" xfId="210" xr:uid="{83F4423D-A304-42D9-A896-AC5D5C23915A}"/>
    <cellStyle name="20% - Accent2 2 4 2 2 2 2" xfId="211" xr:uid="{4B7C6101-7C31-4879-8A29-FB840B51D99E}"/>
    <cellStyle name="20% - Accent2 2 4 2 2 2 2 2" xfId="5234" xr:uid="{5CDE3305-69DF-447B-9B7F-CC7DF90A442B}"/>
    <cellStyle name="20% - Accent2 2 4 2 2 2 2 2 2" xfId="12261" xr:uid="{CE932690-B2E6-4D20-B519-719AF7DEAB14}"/>
    <cellStyle name="20% - Accent2 2 4 2 2 2 2 3" xfId="8724" xr:uid="{6AB400A4-79AC-43E5-AC1E-382321A15E8F}"/>
    <cellStyle name="20% - Accent2 2 4 2 2 2 3" xfId="5233" xr:uid="{CA4F3A35-E1D8-4BEE-B37C-C39E1FBDBB85}"/>
    <cellStyle name="20% - Accent2 2 4 2 2 2 3 2" xfId="12260" xr:uid="{0F24B26C-269B-4EBA-8254-1BC5E1854EFF}"/>
    <cellStyle name="20% - Accent2 2 4 2 2 2 4" xfId="8723" xr:uid="{E462AC99-575C-45A4-83CE-BE513D7C0222}"/>
    <cellStyle name="20% - Accent2 2 4 2 2 3" xfId="212" xr:uid="{CBCCBE78-8578-40B5-BE45-89282B4090C4}"/>
    <cellStyle name="20% - Accent2 2 4 2 2 3 2" xfId="5235" xr:uid="{6AB4C503-AE96-4C1F-BC1E-27F0B9849B71}"/>
    <cellStyle name="20% - Accent2 2 4 2 2 3 2 2" xfId="12262" xr:uid="{7250F6EF-AF58-4885-BCBB-BBE69D5947BB}"/>
    <cellStyle name="20% - Accent2 2 4 2 2 3 3" xfId="8725" xr:uid="{952D6137-810C-4519-9F1C-906987174930}"/>
    <cellStyle name="20% - Accent2 2 4 2 2 4" xfId="5232" xr:uid="{A462F76D-10D0-4D58-9875-36647C2D391F}"/>
    <cellStyle name="20% - Accent2 2 4 2 2 4 2" xfId="12259" xr:uid="{0CE5806B-6DEF-4BB9-955B-B8ABBB1F59C9}"/>
    <cellStyle name="20% - Accent2 2 4 2 2 5" xfId="8722" xr:uid="{62C6A4F5-2C1A-4762-BD11-FE6ECEC02DDA}"/>
    <cellStyle name="20% - Accent2 2 4 2 3" xfId="213" xr:uid="{07292E03-463C-494A-995A-75DBED2A55EC}"/>
    <cellStyle name="20% - Accent2 2 4 2 3 2" xfId="214" xr:uid="{2A70FC94-405C-4283-B623-EEC1666F3EE3}"/>
    <cellStyle name="20% - Accent2 2 4 2 3 2 2" xfId="5237" xr:uid="{EDC7F5E9-DC82-4F89-A060-64C4C7EB9CB5}"/>
    <cellStyle name="20% - Accent2 2 4 2 3 2 2 2" xfId="12264" xr:uid="{B9C0B9D9-AD90-4402-A50A-E6BD88D5F11B}"/>
    <cellStyle name="20% - Accent2 2 4 2 3 2 3" xfId="8727" xr:uid="{EDD70ECC-3180-4276-952A-41F9120DC28A}"/>
    <cellStyle name="20% - Accent2 2 4 2 3 3" xfId="5236" xr:uid="{2BE2EAF2-5C09-4825-8233-1E32AA7442FA}"/>
    <cellStyle name="20% - Accent2 2 4 2 3 3 2" xfId="12263" xr:uid="{3A79638A-F307-4991-B3EB-E4BE547C0F57}"/>
    <cellStyle name="20% - Accent2 2 4 2 3 4" xfId="8726" xr:uid="{03814724-F653-4FF4-84F8-9305F458A11A}"/>
    <cellStyle name="20% - Accent2 2 4 2 4" xfId="215" xr:uid="{9A145B3C-10DF-4690-BCCF-C38AE9CE266A}"/>
    <cellStyle name="20% - Accent2 2 4 2 4 2" xfId="5238" xr:uid="{54E2E3E6-88B4-4FF7-9A90-E5A4945C4304}"/>
    <cellStyle name="20% - Accent2 2 4 2 4 2 2" xfId="12265" xr:uid="{7B6E2379-74C6-446B-88EC-B5895149057C}"/>
    <cellStyle name="20% - Accent2 2 4 2 4 3" xfId="8728" xr:uid="{D07DBA91-B4A7-453C-B248-52B9FB907B34}"/>
    <cellStyle name="20% - Accent2 2 4 2 5" xfId="5231" xr:uid="{0A868594-8765-4EE5-9AA1-CFED555A7964}"/>
    <cellStyle name="20% - Accent2 2 4 2 5 2" xfId="12258" xr:uid="{80C380D7-D371-4B89-B229-D5EDEA9A3DD7}"/>
    <cellStyle name="20% - Accent2 2 4 2 6" xfId="8721" xr:uid="{5EB801CD-5251-4667-A504-DFA4CB97AE66}"/>
    <cellStyle name="20% - Accent2 2 4 3" xfId="216" xr:uid="{EEF6A737-3E48-4AE8-A76C-78DF4D2A2D8B}"/>
    <cellStyle name="20% - Accent2 2 4 3 2" xfId="217" xr:uid="{ED93A4B8-4890-4E1B-A145-94AE5A26C0CD}"/>
    <cellStyle name="20% - Accent2 2 4 3 2 2" xfId="218" xr:uid="{F5D879BE-DF62-4BCF-8111-58AFBA2EBF64}"/>
    <cellStyle name="20% - Accent2 2 4 3 2 2 2" xfId="219" xr:uid="{11EAD644-AAD1-42C7-96B4-D0A86F94CC85}"/>
    <cellStyle name="20% - Accent2 2 4 3 2 2 2 2" xfId="5242" xr:uid="{0FA209D9-BE87-45BE-859E-41BFDB8A34DC}"/>
    <cellStyle name="20% - Accent2 2 4 3 2 2 2 2 2" xfId="12269" xr:uid="{3A1EE787-C1B1-4F4D-9A21-EA4BF238D527}"/>
    <cellStyle name="20% - Accent2 2 4 3 2 2 2 3" xfId="8732" xr:uid="{9DAB415B-3A0D-4305-84B4-C61300BDC51A}"/>
    <cellStyle name="20% - Accent2 2 4 3 2 2 3" xfId="5241" xr:uid="{A594712F-313B-43E4-878F-3E326F6C2E53}"/>
    <cellStyle name="20% - Accent2 2 4 3 2 2 3 2" xfId="12268" xr:uid="{9D67805A-8C39-442D-AF70-14252881467F}"/>
    <cellStyle name="20% - Accent2 2 4 3 2 2 4" xfId="8731" xr:uid="{F2FA4374-916F-4CA8-BB56-29B3CD0DEF44}"/>
    <cellStyle name="20% - Accent2 2 4 3 2 3" xfId="220" xr:uid="{EA866DF9-9F18-43BB-8C55-8C8DF9FE0BD7}"/>
    <cellStyle name="20% - Accent2 2 4 3 2 3 2" xfId="5243" xr:uid="{5CCAA09F-E9B2-4950-8E95-3CADAEEE0E74}"/>
    <cellStyle name="20% - Accent2 2 4 3 2 3 2 2" xfId="12270" xr:uid="{47949E7F-FB7C-4548-8D57-D149C8FF7B02}"/>
    <cellStyle name="20% - Accent2 2 4 3 2 3 3" xfId="8733" xr:uid="{72E72B99-9CDD-4EAF-B22E-29AFED0E9B74}"/>
    <cellStyle name="20% - Accent2 2 4 3 2 4" xfId="5240" xr:uid="{3854861C-C0F8-40AE-A6E2-C046FA3C89C8}"/>
    <cellStyle name="20% - Accent2 2 4 3 2 4 2" xfId="12267" xr:uid="{EF4AAA37-BE16-4AE5-9215-AC99EB878848}"/>
    <cellStyle name="20% - Accent2 2 4 3 2 5" xfId="8730" xr:uid="{FDC89CC4-97FB-485A-B964-CD2C1832BF61}"/>
    <cellStyle name="20% - Accent2 2 4 3 3" xfId="221" xr:uid="{987682DF-8E1B-4017-9D87-519A2DD5A941}"/>
    <cellStyle name="20% - Accent2 2 4 3 3 2" xfId="222" xr:uid="{F1AD5005-B907-4B00-82FD-AC454C760418}"/>
    <cellStyle name="20% - Accent2 2 4 3 3 2 2" xfId="5245" xr:uid="{1FD480A7-D00F-44BA-8A14-73B5DC83A97B}"/>
    <cellStyle name="20% - Accent2 2 4 3 3 2 2 2" xfId="12272" xr:uid="{5EEAFDB7-B479-4C7A-B78C-67DF9A6FE850}"/>
    <cellStyle name="20% - Accent2 2 4 3 3 2 3" xfId="8735" xr:uid="{5591BE7C-3DE3-404C-B6C2-EF8DB59800D2}"/>
    <cellStyle name="20% - Accent2 2 4 3 3 3" xfId="5244" xr:uid="{E5D579AB-4D92-4E0B-B242-811A8C76B2CD}"/>
    <cellStyle name="20% - Accent2 2 4 3 3 3 2" xfId="12271" xr:uid="{1B859E01-6B57-485B-82EC-D81C6CCC359B}"/>
    <cellStyle name="20% - Accent2 2 4 3 3 4" xfId="8734" xr:uid="{6DC80872-A93C-4694-8F4E-0D294CCCA1C4}"/>
    <cellStyle name="20% - Accent2 2 4 3 4" xfId="223" xr:uid="{B861CF82-7152-465A-AFC8-2B306BF3FCAA}"/>
    <cellStyle name="20% - Accent2 2 4 3 4 2" xfId="5246" xr:uid="{8C929858-453F-4A75-8FAB-D6877003B2AB}"/>
    <cellStyle name="20% - Accent2 2 4 3 4 2 2" xfId="12273" xr:uid="{5981C76E-318D-4E3E-A177-1F110AAD500A}"/>
    <cellStyle name="20% - Accent2 2 4 3 4 3" xfId="8736" xr:uid="{04CAEDFE-6FE9-4CA4-93CC-2263F171CBE0}"/>
    <cellStyle name="20% - Accent2 2 4 3 5" xfId="5239" xr:uid="{93EC4CF1-4FFC-43B8-8385-F08EDCFF3B94}"/>
    <cellStyle name="20% - Accent2 2 4 3 5 2" xfId="12266" xr:uid="{1479E003-B5BE-486E-9C77-00C3A0699FE1}"/>
    <cellStyle name="20% - Accent2 2 4 3 6" xfId="8729" xr:uid="{230317D6-AEF1-471E-8042-A2B51C34AE5B}"/>
    <cellStyle name="20% - Accent2 2 4 4" xfId="224" xr:uid="{7135D43E-F090-4BA8-8F01-B434F0E4979E}"/>
    <cellStyle name="20% - Accent2 2 4 4 2" xfId="225" xr:uid="{D8E5A4BE-0F59-4F66-9662-66CFA96FB53E}"/>
    <cellStyle name="20% - Accent2 2 4 4 2 2" xfId="226" xr:uid="{3DD1745A-1FA6-4E08-BC56-1D0EAEA18636}"/>
    <cellStyle name="20% - Accent2 2 4 4 2 2 2" xfId="5249" xr:uid="{EA34595D-7129-4522-97A6-D5809896F56F}"/>
    <cellStyle name="20% - Accent2 2 4 4 2 2 2 2" xfId="12276" xr:uid="{2294827B-1426-4CAA-8D1E-BB5BA1491BF4}"/>
    <cellStyle name="20% - Accent2 2 4 4 2 2 3" xfId="8739" xr:uid="{8C96499D-3889-4559-B759-3E29387CB25E}"/>
    <cellStyle name="20% - Accent2 2 4 4 2 3" xfId="5248" xr:uid="{C9124432-8AD1-45D5-8B48-493892E1CEBA}"/>
    <cellStyle name="20% - Accent2 2 4 4 2 3 2" xfId="12275" xr:uid="{84E6A0FA-8A22-444D-A89C-1588A37840FF}"/>
    <cellStyle name="20% - Accent2 2 4 4 2 4" xfId="8738" xr:uid="{951C2F9D-54AC-4729-B19E-52AB550C8C74}"/>
    <cellStyle name="20% - Accent2 2 4 4 3" xfId="227" xr:uid="{345368C6-AC40-487B-A1C4-3E2EC283A649}"/>
    <cellStyle name="20% - Accent2 2 4 4 3 2" xfId="5250" xr:uid="{73EDB1EA-D0F0-4C01-9CD9-184864164598}"/>
    <cellStyle name="20% - Accent2 2 4 4 3 2 2" xfId="12277" xr:uid="{26B022D9-E7D6-4DDE-A2C4-69200D4F758D}"/>
    <cellStyle name="20% - Accent2 2 4 4 3 3" xfId="8740" xr:uid="{6B5316B5-6D79-43DB-B3D7-3197322EA9C4}"/>
    <cellStyle name="20% - Accent2 2 4 4 4" xfId="5247" xr:uid="{2AEF14E4-1267-4239-8116-829899BCC3D6}"/>
    <cellStyle name="20% - Accent2 2 4 4 4 2" xfId="12274" xr:uid="{2A74757B-E9DC-4BED-A7BB-6C13D358C4A3}"/>
    <cellStyle name="20% - Accent2 2 4 4 5" xfId="8737" xr:uid="{611752A3-4D07-4B89-BC12-0EDBF231D7AC}"/>
    <cellStyle name="20% - Accent2 2 4 5" xfId="228" xr:uid="{2D40608D-E0A4-4636-A799-F90792B7B452}"/>
    <cellStyle name="20% - Accent2 2 4 5 2" xfId="229" xr:uid="{13FBC1E2-521A-44E1-84A3-7E5CBD06FC6F}"/>
    <cellStyle name="20% - Accent2 2 4 5 2 2" xfId="5252" xr:uid="{B6CF8F2F-BAE4-46D7-978F-6CC1DA5B5A11}"/>
    <cellStyle name="20% - Accent2 2 4 5 2 2 2" xfId="12279" xr:uid="{0BAB217E-851C-4EC7-BECC-880C73622A66}"/>
    <cellStyle name="20% - Accent2 2 4 5 2 3" xfId="8742" xr:uid="{274F91E6-294E-4025-A95D-4191966DA6C1}"/>
    <cellStyle name="20% - Accent2 2 4 5 3" xfId="5251" xr:uid="{8081F460-9981-4B03-AD8D-76C2796D592E}"/>
    <cellStyle name="20% - Accent2 2 4 5 3 2" xfId="12278" xr:uid="{50BE4A26-42AD-4C84-9B58-C848841F933B}"/>
    <cellStyle name="20% - Accent2 2 4 5 4" xfId="8741" xr:uid="{38DCFEFA-9A6D-4D35-954E-29F6D46C1163}"/>
    <cellStyle name="20% - Accent2 2 4 6" xfId="230" xr:uid="{2912C2F0-63AB-4873-8E9F-47862663A8E0}"/>
    <cellStyle name="20% - Accent2 2 4 6 2" xfId="5253" xr:uid="{CAB4B6C0-E8EA-41BC-84F7-DCF57BF2E402}"/>
    <cellStyle name="20% - Accent2 2 4 6 2 2" xfId="12280" xr:uid="{37484847-09AA-4D24-B508-DD9068B900BA}"/>
    <cellStyle name="20% - Accent2 2 4 6 3" xfId="8743" xr:uid="{5EC2E42A-BCA2-478A-A1C3-F957E29D2EEF}"/>
    <cellStyle name="20% - Accent2 2 4 7" xfId="5230" xr:uid="{5C9779D5-33C6-485C-B855-E9F6475FEEF9}"/>
    <cellStyle name="20% - Accent2 2 4 7 2" xfId="12257" xr:uid="{D5CAD873-A7DC-4EFA-B045-0F8EB84A1040}"/>
    <cellStyle name="20% - Accent2 2 4 8" xfId="8720" xr:uid="{1AD76686-AF12-4830-AAA4-279FE058769C}"/>
    <cellStyle name="20% - Accent2 2 5" xfId="231" xr:uid="{BF84F88F-7872-44BD-B568-E1895B3F32FE}"/>
    <cellStyle name="20% - Accent2 2 6" xfId="232" xr:uid="{1EC4CB13-7D89-454E-B775-5DF8FF463D66}"/>
    <cellStyle name="20% - Accent2 2 6 2" xfId="5254" xr:uid="{CB39BC40-6810-452D-8D5A-4A24BF3BE25C}"/>
    <cellStyle name="20% - Accent2 2 6 2 2" xfId="12281" xr:uid="{31108362-E640-48F5-ADA4-E258CAAA05C8}"/>
    <cellStyle name="20% - Accent2 2 6 3" xfId="8744" xr:uid="{B59BDA97-0EE6-4DB8-ACCA-CDE2C4DA72EF}"/>
    <cellStyle name="20% - Accent2 3" xfId="233" xr:uid="{03C4C90F-2617-4708-8599-58669D40A6A8}"/>
    <cellStyle name="20% - Accent2 3 2" xfId="234" xr:uid="{42F837A3-1084-4898-AE0A-986A94C33EEE}"/>
    <cellStyle name="20% - Accent2 4" xfId="235" xr:uid="{317A09D8-50A4-4120-841D-A8F28B01B6DC}"/>
    <cellStyle name="20% - Accent2 4 2" xfId="236" xr:uid="{749C8EB0-D15F-4437-97BD-D40A969E9102}"/>
    <cellStyle name="20% - Accent2 4 2 2" xfId="237" xr:uid="{7A7699EB-194F-4C20-A458-B527355E86EC}"/>
    <cellStyle name="20% - Accent2 4 2 2 2" xfId="238" xr:uid="{543E1EFD-D193-4B0F-A32B-A35B57A04A05}"/>
    <cellStyle name="20% - Accent2 4 2 2 2 2" xfId="239" xr:uid="{7EBB9198-D8E2-46F2-8469-3C3665589BF2}"/>
    <cellStyle name="20% - Accent2 4 2 2 2 2 2" xfId="240" xr:uid="{09F609C0-4121-4DC6-A791-CEA76DEA5E99}"/>
    <cellStyle name="20% - Accent2 4 2 2 2 2 2 2" xfId="5259" xr:uid="{56FFAF11-C0E9-4C62-97E1-975B0D6B0A91}"/>
    <cellStyle name="20% - Accent2 4 2 2 2 2 2 2 2" xfId="12286" xr:uid="{B325DC07-EA1E-4416-AB0A-22E98BB01BB3}"/>
    <cellStyle name="20% - Accent2 4 2 2 2 2 2 3" xfId="8749" xr:uid="{65622DDE-E5B8-4335-8250-913288791E6C}"/>
    <cellStyle name="20% - Accent2 4 2 2 2 2 3" xfId="5258" xr:uid="{C8FE3FFA-8254-4DC0-8E95-A3E7CE063EE4}"/>
    <cellStyle name="20% - Accent2 4 2 2 2 2 3 2" xfId="12285" xr:uid="{ED30A02A-19B3-4141-A81E-DECB2DDEA0D9}"/>
    <cellStyle name="20% - Accent2 4 2 2 2 2 4" xfId="8748" xr:uid="{BAD023A3-98F7-4E44-8100-6A1E2895D0EB}"/>
    <cellStyle name="20% - Accent2 4 2 2 2 3" xfId="241" xr:uid="{4C6D43D5-81D5-4199-8897-15FD4136679B}"/>
    <cellStyle name="20% - Accent2 4 2 2 2 3 2" xfId="5260" xr:uid="{DCC6290F-5563-41CC-A132-890B7B1E83BD}"/>
    <cellStyle name="20% - Accent2 4 2 2 2 3 2 2" xfId="12287" xr:uid="{A7E8A0FF-B8A7-434A-B5F9-F8F5F92C4C56}"/>
    <cellStyle name="20% - Accent2 4 2 2 2 3 3" xfId="8750" xr:uid="{331AE5B3-FC5C-438F-ABED-7551B9AB85A6}"/>
    <cellStyle name="20% - Accent2 4 2 2 2 4" xfId="5257" xr:uid="{EF91CA94-2EFD-46BD-BFBA-A95AEE489FF0}"/>
    <cellStyle name="20% - Accent2 4 2 2 2 4 2" xfId="12284" xr:uid="{075BB40B-0E22-4F81-8916-102DCDA8D3F4}"/>
    <cellStyle name="20% - Accent2 4 2 2 2 5" xfId="8747" xr:uid="{69D043A4-0423-4144-8AFB-3AFA0ADFE1FF}"/>
    <cellStyle name="20% - Accent2 4 2 2 3" xfId="242" xr:uid="{F1524131-B959-48F6-8D27-5D3B9A26F856}"/>
    <cellStyle name="20% - Accent2 4 2 2 3 2" xfId="243" xr:uid="{6B01D9D6-ECD8-4D84-AFB0-BBD10B2173BD}"/>
    <cellStyle name="20% - Accent2 4 2 2 3 2 2" xfId="5262" xr:uid="{75F9D06A-5A7E-4FFC-9F8A-994D21F0F080}"/>
    <cellStyle name="20% - Accent2 4 2 2 3 2 2 2" xfId="12289" xr:uid="{90E851B7-71C5-4E35-A9EC-553CB4B92BDC}"/>
    <cellStyle name="20% - Accent2 4 2 2 3 2 3" xfId="8752" xr:uid="{51C60B7C-C702-41A8-B8FA-9BFCE8D4FAC6}"/>
    <cellStyle name="20% - Accent2 4 2 2 3 3" xfId="5261" xr:uid="{1D0FBA9F-5A71-4FE4-BB7A-64D1752A2B82}"/>
    <cellStyle name="20% - Accent2 4 2 2 3 3 2" xfId="12288" xr:uid="{D17832BF-7DA6-4DB8-B044-B09F8FD8D619}"/>
    <cellStyle name="20% - Accent2 4 2 2 3 4" xfId="8751" xr:uid="{7EAAEF14-3A74-44F3-B971-343D379D23EB}"/>
    <cellStyle name="20% - Accent2 4 2 2 4" xfId="244" xr:uid="{82265B93-1BA5-4F85-8022-AEEA17203F06}"/>
    <cellStyle name="20% - Accent2 4 2 2 4 2" xfId="5263" xr:uid="{449B9876-5881-45BE-8319-3CB70FEFE99F}"/>
    <cellStyle name="20% - Accent2 4 2 2 4 2 2" xfId="12290" xr:uid="{A389DB64-1CC9-442E-8848-B8982DB20FF6}"/>
    <cellStyle name="20% - Accent2 4 2 2 4 3" xfId="8753" xr:uid="{01D9F78B-C2B9-4888-810B-9DB105EEC119}"/>
    <cellStyle name="20% - Accent2 4 2 2 5" xfId="5256" xr:uid="{FF7712A7-3030-46C8-A615-157F72613937}"/>
    <cellStyle name="20% - Accent2 4 2 2 5 2" xfId="12283" xr:uid="{0C613192-6955-4272-A812-CF5D2FE29B04}"/>
    <cellStyle name="20% - Accent2 4 2 2 6" xfId="8746" xr:uid="{D53E5357-E157-4A11-99D1-AE35D391D358}"/>
    <cellStyle name="20% - Accent2 4 2 3" xfId="245" xr:uid="{50BD554A-5681-4E8C-A373-E2B8FDAEC522}"/>
    <cellStyle name="20% - Accent2 4 2 3 2" xfId="246" xr:uid="{B46102B9-60E9-4761-A5DB-40B2F37A3399}"/>
    <cellStyle name="20% - Accent2 4 2 3 2 2" xfId="247" xr:uid="{30792AC1-5E45-4DB5-9E9D-92FB142C1138}"/>
    <cellStyle name="20% - Accent2 4 2 3 2 2 2" xfId="248" xr:uid="{16B49017-1615-4022-8DA7-5564F1CAE6B1}"/>
    <cellStyle name="20% - Accent2 4 2 3 2 2 2 2" xfId="5267" xr:uid="{B5AF7176-7ACD-4450-B1DC-B9C22D675D16}"/>
    <cellStyle name="20% - Accent2 4 2 3 2 2 2 2 2" xfId="12294" xr:uid="{D0F2E298-599B-4FFD-B783-91E00B57F47E}"/>
    <cellStyle name="20% - Accent2 4 2 3 2 2 2 3" xfId="8757" xr:uid="{27DC59AE-9BDE-484B-BD4F-A0042F4EFCB8}"/>
    <cellStyle name="20% - Accent2 4 2 3 2 2 3" xfId="5266" xr:uid="{EF825A1E-2587-4616-9488-D972E0CEB415}"/>
    <cellStyle name="20% - Accent2 4 2 3 2 2 3 2" xfId="12293" xr:uid="{7677C5BF-218A-46E2-B2D8-86808CDD97F8}"/>
    <cellStyle name="20% - Accent2 4 2 3 2 2 4" xfId="8756" xr:uid="{A49D1FB9-4CE4-4E12-ACDD-37D698536276}"/>
    <cellStyle name="20% - Accent2 4 2 3 2 3" xfId="249" xr:uid="{38C85619-F36A-46CF-A960-CC9080ACAE18}"/>
    <cellStyle name="20% - Accent2 4 2 3 2 3 2" xfId="5268" xr:uid="{B409CE33-1B9E-4325-B326-ED25E10FCD88}"/>
    <cellStyle name="20% - Accent2 4 2 3 2 3 2 2" xfId="12295" xr:uid="{D9FBF1DB-0592-4072-87A4-B27D3D5E7FEA}"/>
    <cellStyle name="20% - Accent2 4 2 3 2 3 3" xfId="8758" xr:uid="{404FCE70-3E0F-422C-86EC-23C0478AB7FB}"/>
    <cellStyle name="20% - Accent2 4 2 3 2 4" xfId="5265" xr:uid="{AB5E3776-D507-44EA-A8EA-815BFD3AC828}"/>
    <cellStyle name="20% - Accent2 4 2 3 2 4 2" xfId="12292" xr:uid="{800DC972-B532-4DC1-9ED2-8A523E5C27B0}"/>
    <cellStyle name="20% - Accent2 4 2 3 2 5" xfId="8755" xr:uid="{B5571DA5-BC96-4B5A-97B0-BF8D7F899761}"/>
    <cellStyle name="20% - Accent2 4 2 3 3" xfId="250" xr:uid="{75196935-637E-4FF2-B892-03D237E11523}"/>
    <cellStyle name="20% - Accent2 4 2 3 3 2" xfId="251" xr:uid="{538399A3-22D4-48EF-A784-C7B8438B556D}"/>
    <cellStyle name="20% - Accent2 4 2 3 3 2 2" xfId="5270" xr:uid="{92C36AB2-35E5-4FDC-9603-09DB1E1EA89B}"/>
    <cellStyle name="20% - Accent2 4 2 3 3 2 2 2" xfId="12297" xr:uid="{08A76A6A-EDC3-447D-A1F2-3CFFCE8F7D34}"/>
    <cellStyle name="20% - Accent2 4 2 3 3 2 3" xfId="8760" xr:uid="{252E5ADC-D8FE-4B78-9121-32A10577D88A}"/>
    <cellStyle name="20% - Accent2 4 2 3 3 3" xfId="5269" xr:uid="{56276C5A-1B61-46BA-B378-9153569AA9B4}"/>
    <cellStyle name="20% - Accent2 4 2 3 3 3 2" xfId="12296" xr:uid="{17D2BF31-C210-405A-9035-426246FC5704}"/>
    <cellStyle name="20% - Accent2 4 2 3 3 4" xfId="8759" xr:uid="{4DE46DAA-9D68-4E6B-9349-BB04B7C764B1}"/>
    <cellStyle name="20% - Accent2 4 2 3 4" xfId="252" xr:uid="{B845313C-C459-4FD1-B7DE-696EB9619C26}"/>
    <cellStyle name="20% - Accent2 4 2 3 4 2" xfId="5271" xr:uid="{4E680600-C55C-42F0-9C36-550917017442}"/>
    <cellStyle name="20% - Accent2 4 2 3 4 2 2" xfId="12298" xr:uid="{7A3FFD21-A4F4-4D4C-AC65-05A32698A4B7}"/>
    <cellStyle name="20% - Accent2 4 2 3 4 3" xfId="8761" xr:uid="{AE725A4C-E849-4BC7-9C5C-FC624811740F}"/>
    <cellStyle name="20% - Accent2 4 2 3 5" xfId="5264" xr:uid="{3A10FE93-AD1E-4C66-B3CC-6DDADAA4C662}"/>
    <cellStyle name="20% - Accent2 4 2 3 5 2" xfId="12291" xr:uid="{4F6F218F-F36F-4434-998D-D3A8C93E4B6F}"/>
    <cellStyle name="20% - Accent2 4 2 3 6" xfId="8754" xr:uid="{960E1D60-509C-427C-8AF9-E257FF8EDA14}"/>
    <cellStyle name="20% - Accent2 4 2 4" xfId="253" xr:uid="{1B4085FD-2CB3-407F-B79B-AD54405260E3}"/>
    <cellStyle name="20% - Accent2 4 2 4 2" xfId="254" xr:uid="{9E9F975B-1164-4B0F-B7DA-76749A9F364D}"/>
    <cellStyle name="20% - Accent2 4 2 4 2 2" xfId="255" xr:uid="{CAF8F512-FC39-496C-98F7-142D051673AA}"/>
    <cellStyle name="20% - Accent2 4 2 4 2 2 2" xfId="5274" xr:uid="{3FFD98AC-5727-44FA-A288-7D716C4517F9}"/>
    <cellStyle name="20% - Accent2 4 2 4 2 2 2 2" xfId="12301" xr:uid="{C366AF4B-9573-4FD7-98AE-382F96095A9C}"/>
    <cellStyle name="20% - Accent2 4 2 4 2 2 3" xfId="8764" xr:uid="{97065FB7-A513-44E7-A408-F120F39F1D1D}"/>
    <cellStyle name="20% - Accent2 4 2 4 2 3" xfId="5273" xr:uid="{8383FA00-4B5B-4F40-930E-B87D8804884C}"/>
    <cellStyle name="20% - Accent2 4 2 4 2 3 2" xfId="12300" xr:uid="{760FADAC-5215-46E0-9493-E2B4D9C6244B}"/>
    <cellStyle name="20% - Accent2 4 2 4 2 4" xfId="8763" xr:uid="{E4E4ABB3-1CB6-462C-A59E-A0822E513437}"/>
    <cellStyle name="20% - Accent2 4 2 4 3" xfId="256" xr:uid="{06708753-A393-45F7-97BD-D3478C47680E}"/>
    <cellStyle name="20% - Accent2 4 2 4 3 2" xfId="5275" xr:uid="{F2EC1D58-77A0-4E76-95FC-7B5318835607}"/>
    <cellStyle name="20% - Accent2 4 2 4 3 2 2" xfId="12302" xr:uid="{2231B170-1362-47F1-81E5-75E3819169B7}"/>
    <cellStyle name="20% - Accent2 4 2 4 3 3" xfId="8765" xr:uid="{8B03BB52-A244-4A84-9013-ABE7BBFFD6D4}"/>
    <cellStyle name="20% - Accent2 4 2 4 4" xfId="5272" xr:uid="{B17AEF89-EAD1-43A8-9F7C-56B66306FEE1}"/>
    <cellStyle name="20% - Accent2 4 2 4 4 2" xfId="12299" xr:uid="{8F9F207F-FB21-4EFB-AE99-199318D73F8F}"/>
    <cellStyle name="20% - Accent2 4 2 4 5" xfId="8762" xr:uid="{3D45454E-DF70-45F6-BF0F-A60E597039B5}"/>
    <cellStyle name="20% - Accent2 4 2 5" xfId="257" xr:uid="{F9A9CDEC-3149-4CE3-8CCB-FEB09E11885B}"/>
    <cellStyle name="20% - Accent2 4 2 5 2" xfId="258" xr:uid="{657959D4-C571-425E-A6C6-F8A0C09E2C17}"/>
    <cellStyle name="20% - Accent2 4 2 5 2 2" xfId="5277" xr:uid="{2E79989D-29BB-4E0E-B1B5-2C04E25B0F02}"/>
    <cellStyle name="20% - Accent2 4 2 5 2 2 2" xfId="12304" xr:uid="{122FBEBB-5CA9-4C3C-A3BB-D72C43EE2F21}"/>
    <cellStyle name="20% - Accent2 4 2 5 2 3" xfId="8767" xr:uid="{83BD1EB9-B5F7-45FD-8DB8-39945A327EF7}"/>
    <cellStyle name="20% - Accent2 4 2 5 3" xfId="5276" xr:uid="{8691B2F5-8E91-47D4-92D5-2BF1181F6C2B}"/>
    <cellStyle name="20% - Accent2 4 2 5 3 2" xfId="12303" xr:uid="{CB4BCD70-D37D-43B9-9EF9-DA449078BEA8}"/>
    <cellStyle name="20% - Accent2 4 2 5 4" xfId="8766" xr:uid="{CC7BE4A0-2590-4433-953C-8AD245A83026}"/>
    <cellStyle name="20% - Accent2 4 2 6" xfId="259" xr:uid="{1261D661-577A-456D-B8E8-B8D77D252FCB}"/>
    <cellStyle name="20% - Accent2 4 2 6 2" xfId="5278" xr:uid="{8E6AFC53-CFAA-4657-A0EF-E93EDAC5EA0F}"/>
    <cellStyle name="20% - Accent2 4 2 6 2 2" xfId="12305" xr:uid="{272CDFEE-51B2-4D0B-8375-E47FBFD461FC}"/>
    <cellStyle name="20% - Accent2 4 2 6 3" xfId="8768" xr:uid="{701D5E21-C7E5-4ECC-9F10-17864C10D6CA}"/>
    <cellStyle name="20% - Accent2 4 2 7" xfId="5255" xr:uid="{88BBF877-5AF2-470F-B5B5-14D1735867CD}"/>
    <cellStyle name="20% - Accent2 4 2 7 2" xfId="12282" xr:uid="{EB33F331-574B-4628-A8E0-27F4321888C5}"/>
    <cellStyle name="20% - Accent2 4 2 8" xfId="8745" xr:uid="{3434804B-7782-4A06-BBAF-759B4F930C9D}"/>
    <cellStyle name="20% - Accent2 4 3" xfId="260" xr:uid="{7201C6F5-02A6-4504-82A6-BFB8D1B98A4D}"/>
    <cellStyle name="20% - Accent2 5" xfId="261" xr:uid="{AA3E1A73-96F2-4956-A653-8DAACA945BF6}"/>
    <cellStyle name="20% - Accent2 5 2" xfId="262" xr:uid="{FEAF9E5B-3B04-43D2-AD74-0BBD4900D488}"/>
    <cellStyle name="20% - Accent2 5 2 2" xfId="263" xr:uid="{EBEE39A8-B51F-4671-8D42-74D49C6B586B}"/>
    <cellStyle name="20% - Accent2 5 2 2 2" xfId="264" xr:uid="{0D023DD2-24BD-40A3-89CB-2E975D5AF9A6}"/>
    <cellStyle name="20% - Accent2 5 2 2 2 2" xfId="265" xr:uid="{929A3CB7-BCC7-461F-9761-535B9F31F633}"/>
    <cellStyle name="20% - Accent2 5 2 2 2 2 2" xfId="266" xr:uid="{BC5F0420-B0EF-496E-987C-8969D4DAB05A}"/>
    <cellStyle name="20% - Accent2 5 2 2 2 2 2 2" xfId="5283" xr:uid="{DD9426A1-0790-4161-96FE-69F20563CF5E}"/>
    <cellStyle name="20% - Accent2 5 2 2 2 2 2 2 2" xfId="12310" xr:uid="{55026372-D9F0-442C-BE22-3192D967234E}"/>
    <cellStyle name="20% - Accent2 5 2 2 2 2 2 3" xfId="8773" xr:uid="{867FF0E0-BB20-4647-92FA-9A2FC2873CA2}"/>
    <cellStyle name="20% - Accent2 5 2 2 2 2 3" xfId="5282" xr:uid="{1AC8073A-56A1-4572-AAB5-A0A02CF7A369}"/>
    <cellStyle name="20% - Accent2 5 2 2 2 2 3 2" xfId="12309" xr:uid="{8991A5E9-A70B-4A44-AE45-E29CFAA56564}"/>
    <cellStyle name="20% - Accent2 5 2 2 2 2 4" xfId="8772" xr:uid="{409EFBCF-99EC-4A65-BC2A-86B63C2A68DA}"/>
    <cellStyle name="20% - Accent2 5 2 2 2 3" xfId="267" xr:uid="{9E2BE1BE-2CB3-4345-AE74-6EB5526D7CF8}"/>
    <cellStyle name="20% - Accent2 5 2 2 2 3 2" xfId="5284" xr:uid="{8AB6ED4E-8AA5-45F6-8F28-1AE3D8FD6EDE}"/>
    <cellStyle name="20% - Accent2 5 2 2 2 3 2 2" xfId="12311" xr:uid="{C80E76DB-CDB4-41FB-B875-664D3E69CA87}"/>
    <cellStyle name="20% - Accent2 5 2 2 2 3 3" xfId="8774" xr:uid="{5579C8CE-8191-44E9-A634-01893A58F0F4}"/>
    <cellStyle name="20% - Accent2 5 2 2 2 4" xfId="5281" xr:uid="{AD3BFA89-0BEA-4AE3-8001-DD9158366DAF}"/>
    <cellStyle name="20% - Accent2 5 2 2 2 4 2" xfId="12308" xr:uid="{87286FCF-E9E6-4242-BDC8-07CA6CFF1F2E}"/>
    <cellStyle name="20% - Accent2 5 2 2 2 5" xfId="8771" xr:uid="{B2702734-C59B-4236-A79F-55804D88250F}"/>
    <cellStyle name="20% - Accent2 5 2 2 3" xfId="268" xr:uid="{2A8EB20F-453A-4C4E-94B1-766AB6AB362B}"/>
    <cellStyle name="20% - Accent2 5 2 2 3 2" xfId="269" xr:uid="{C89514C2-66CB-40E0-8DE7-73FE58BE6D9A}"/>
    <cellStyle name="20% - Accent2 5 2 2 3 2 2" xfId="5286" xr:uid="{18BB7A3B-2ECC-4103-80AF-56DFFDC86FE9}"/>
    <cellStyle name="20% - Accent2 5 2 2 3 2 2 2" xfId="12313" xr:uid="{96D49F74-603A-4CFD-89C4-C1E080CD8B57}"/>
    <cellStyle name="20% - Accent2 5 2 2 3 2 3" xfId="8776" xr:uid="{1E950848-93CD-471D-A4FE-CF6284134FE8}"/>
    <cellStyle name="20% - Accent2 5 2 2 3 3" xfId="5285" xr:uid="{C8E181D8-464C-418B-B1BC-A021D1F1F94F}"/>
    <cellStyle name="20% - Accent2 5 2 2 3 3 2" xfId="12312" xr:uid="{C72D2F31-E1B1-44EB-AB31-3541C430CF24}"/>
    <cellStyle name="20% - Accent2 5 2 2 3 4" xfId="8775" xr:uid="{8FBF8970-27FC-496D-A80E-38BD7E13224D}"/>
    <cellStyle name="20% - Accent2 5 2 2 4" xfId="270" xr:uid="{EEFB1E44-AE1D-43A5-A631-C85C9324B4FE}"/>
    <cellStyle name="20% - Accent2 5 2 2 4 2" xfId="5287" xr:uid="{F3993DC3-485E-484D-BFA9-13800A4C8D46}"/>
    <cellStyle name="20% - Accent2 5 2 2 4 2 2" xfId="12314" xr:uid="{C347CFE1-6D2F-44B1-9987-3A22AB6387B6}"/>
    <cellStyle name="20% - Accent2 5 2 2 4 3" xfId="8777" xr:uid="{B755E6B8-9889-4CE4-97F0-6A3BE62E3F63}"/>
    <cellStyle name="20% - Accent2 5 2 2 5" xfId="5280" xr:uid="{D0CB919D-C301-4C74-A783-F0F71C97E2F7}"/>
    <cellStyle name="20% - Accent2 5 2 2 5 2" xfId="12307" xr:uid="{D99A7222-5D8B-4C7F-9558-71CD01B583E0}"/>
    <cellStyle name="20% - Accent2 5 2 2 6" xfId="8770" xr:uid="{1E5414E6-3326-4B75-841C-4AF92E5689EC}"/>
    <cellStyle name="20% - Accent2 5 2 3" xfId="271" xr:uid="{59DB74FF-EFFE-4C30-85BC-D4ADCE96910C}"/>
    <cellStyle name="20% - Accent2 5 2 3 2" xfId="272" xr:uid="{A43DC4B0-45C8-4546-97EC-589B1C5C35A3}"/>
    <cellStyle name="20% - Accent2 5 2 3 2 2" xfId="273" xr:uid="{4B04CC28-9D1A-4106-9428-17AD6B603F19}"/>
    <cellStyle name="20% - Accent2 5 2 3 2 2 2" xfId="274" xr:uid="{58424501-F9A6-46F3-95FA-8C8EEE17F1BD}"/>
    <cellStyle name="20% - Accent2 5 2 3 2 2 2 2" xfId="5291" xr:uid="{9AF35056-A88F-4F2F-B5A9-A6508CD2BFED}"/>
    <cellStyle name="20% - Accent2 5 2 3 2 2 2 2 2" xfId="12318" xr:uid="{D7FE1CCC-FC13-4F4C-B38D-0C31B67F9A04}"/>
    <cellStyle name="20% - Accent2 5 2 3 2 2 2 3" xfId="8781" xr:uid="{FEB61ACF-FB3E-4FBB-BDAB-694F2218D403}"/>
    <cellStyle name="20% - Accent2 5 2 3 2 2 3" xfId="5290" xr:uid="{3DBBBA53-7A58-47B7-954F-E21BB02A1B42}"/>
    <cellStyle name="20% - Accent2 5 2 3 2 2 3 2" xfId="12317" xr:uid="{C9784CFC-263C-4E2F-89AF-3B244BC65C0C}"/>
    <cellStyle name="20% - Accent2 5 2 3 2 2 4" xfId="8780" xr:uid="{D76BACB2-EA40-43CB-8C75-6AA81DC4E479}"/>
    <cellStyle name="20% - Accent2 5 2 3 2 3" xfId="275" xr:uid="{499701DD-7F6B-4C86-93E1-194D41AF47F4}"/>
    <cellStyle name="20% - Accent2 5 2 3 2 3 2" xfId="5292" xr:uid="{BEEC869D-1E30-4535-B95E-85AA3AC42997}"/>
    <cellStyle name="20% - Accent2 5 2 3 2 3 2 2" xfId="12319" xr:uid="{E3D19E95-75C1-47B9-A080-55D10CE2147F}"/>
    <cellStyle name="20% - Accent2 5 2 3 2 3 3" xfId="8782" xr:uid="{34AC863F-6C4B-4B91-B3C4-B286B4726016}"/>
    <cellStyle name="20% - Accent2 5 2 3 2 4" xfId="5289" xr:uid="{DD9D6277-0E20-4653-9A0B-57CBF918CE32}"/>
    <cellStyle name="20% - Accent2 5 2 3 2 4 2" xfId="12316" xr:uid="{1D820089-DE89-4738-AB9C-60BEABCA9C1A}"/>
    <cellStyle name="20% - Accent2 5 2 3 2 5" xfId="8779" xr:uid="{AA164C85-6417-476C-BDBD-DABA7A8C43AF}"/>
    <cellStyle name="20% - Accent2 5 2 3 3" xfId="276" xr:uid="{A43DCAF8-9658-4CB1-87FB-58242BE2C703}"/>
    <cellStyle name="20% - Accent2 5 2 3 3 2" xfId="277" xr:uid="{63AE1197-43D1-4D3C-A596-DE5FBD9552D7}"/>
    <cellStyle name="20% - Accent2 5 2 3 3 2 2" xfId="5294" xr:uid="{5E4883A7-8C07-4179-A3A1-DB15BB170F10}"/>
    <cellStyle name="20% - Accent2 5 2 3 3 2 2 2" xfId="12321" xr:uid="{1B273492-FAEF-428B-8170-CC59D637657E}"/>
    <cellStyle name="20% - Accent2 5 2 3 3 2 3" xfId="8784" xr:uid="{0D0E4A93-44B8-4B7B-92C6-30EF20F555E6}"/>
    <cellStyle name="20% - Accent2 5 2 3 3 3" xfId="5293" xr:uid="{A9B9C17F-F973-41C3-9202-19B741260314}"/>
    <cellStyle name="20% - Accent2 5 2 3 3 3 2" xfId="12320" xr:uid="{9513BC33-9C23-4D51-A1AB-2329450328C2}"/>
    <cellStyle name="20% - Accent2 5 2 3 3 4" xfId="8783" xr:uid="{23018612-BDBE-40EF-98B1-B495A1B9F50F}"/>
    <cellStyle name="20% - Accent2 5 2 3 4" xfId="278" xr:uid="{2F80039D-181F-4F9A-8790-F4ECC6AE65DD}"/>
    <cellStyle name="20% - Accent2 5 2 3 4 2" xfId="5295" xr:uid="{C16B5BDB-427A-4C39-909C-A442EB7A9AD9}"/>
    <cellStyle name="20% - Accent2 5 2 3 4 2 2" xfId="12322" xr:uid="{C743A0C7-5DB0-4CE6-98F1-C6E2C340D115}"/>
    <cellStyle name="20% - Accent2 5 2 3 4 3" xfId="8785" xr:uid="{91EA1AB3-5DDD-41E0-8D81-F6773C99127D}"/>
    <cellStyle name="20% - Accent2 5 2 3 5" xfId="5288" xr:uid="{FB3A4E05-5EDB-4EF5-AFEA-D14EF25D8846}"/>
    <cellStyle name="20% - Accent2 5 2 3 5 2" xfId="12315" xr:uid="{50D201B3-3874-4AB0-9746-42DADF3FCA01}"/>
    <cellStyle name="20% - Accent2 5 2 3 6" xfId="8778" xr:uid="{31FDA645-7723-4969-BEE8-C54BE2D58A87}"/>
    <cellStyle name="20% - Accent2 5 2 4" xfId="279" xr:uid="{6BF937A3-97A9-4542-882D-0F4E7014006C}"/>
    <cellStyle name="20% - Accent2 5 2 4 2" xfId="280" xr:uid="{DA170F15-0D78-425B-84F0-F9C0BE678125}"/>
    <cellStyle name="20% - Accent2 5 2 4 2 2" xfId="281" xr:uid="{CCC6F288-9C13-44E8-B540-B0A2236C3A53}"/>
    <cellStyle name="20% - Accent2 5 2 4 2 2 2" xfId="5298" xr:uid="{C65594B2-3D7C-42E0-B0CC-397BEE59F00E}"/>
    <cellStyle name="20% - Accent2 5 2 4 2 2 2 2" xfId="12325" xr:uid="{6E43259E-F14A-4AE4-80E9-54F2E72EFDA2}"/>
    <cellStyle name="20% - Accent2 5 2 4 2 2 3" xfId="8788" xr:uid="{98EBF0D6-B817-42D1-9A15-EFF33C6DD451}"/>
    <cellStyle name="20% - Accent2 5 2 4 2 3" xfId="5297" xr:uid="{88D54A3F-8F8A-4EAD-8F18-0A3EE7D76420}"/>
    <cellStyle name="20% - Accent2 5 2 4 2 3 2" xfId="12324" xr:uid="{A14266F9-37AD-4FF2-A1A8-3E5FE33A25FA}"/>
    <cellStyle name="20% - Accent2 5 2 4 2 4" xfId="8787" xr:uid="{3A459644-FB74-43C6-BD6A-85E95337F88C}"/>
    <cellStyle name="20% - Accent2 5 2 4 3" xfId="282" xr:uid="{3F4585F0-29BC-417E-B1C6-7B9A3530CB52}"/>
    <cellStyle name="20% - Accent2 5 2 4 3 2" xfId="5299" xr:uid="{23FEBB28-B86E-45DA-9483-D43EDC9EB7EB}"/>
    <cellStyle name="20% - Accent2 5 2 4 3 2 2" xfId="12326" xr:uid="{D16A1F4F-2013-4C41-AB8B-6F8DA6141C04}"/>
    <cellStyle name="20% - Accent2 5 2 4 3 3" xfId="8789" xr:uid="{9BF4063F-173B-41EC-BC12-B49546350CD2}"/>
    <cellStyle name="20% - Accent2 5 2 4 4" xfId="5296" xr:uid="{04AAE0F7-AFC8-4EBE-9387-3A4E8D080490}"/>
    <cellStyle name="20% - Accent2 5 2 4 4 2" xfId="12323" xr:uid="{A86537F1-3074-442A-B9E2-754236CCF5CE}"/>
    <cellStyle name="20% - Accent2 5 2 4 5" xfId="8786" xr:uid="{8B959859-D8B5-406B-9469-47E39017B432}"/>
    <cellStyle name="20% - Accent2 5 2 5" xfId="283" xr:uid="{1F01FD8F-3CBB-495D-BC98-9327EC36F8E1}"/>
    <cellStyle name="20% - Accent2 5 2 5 2" xfId="284" xr:uid="{A7BCD87F-9FE9-47ED-B16E-770E77A75A71}"/>
    <cellStyle name="20% - Accent2 5 2 5 2 2" xfId="5301" xr:uid="{E5546489-46EC-4F39-B220-57CB72474057}"/>
    <cellStyle name="20% - Accent2 5 2 5 2 2 2" xfId="12328" xr:uid="{57DB2A00-31FA-4F54-852C-F4EEDC2922FD}"/>
    <cellStyle name="20% - Accent2 5 2 5 2 3" xfId="8791" xr:uid="{65699601-E79C-4E8A-A089-947782AFECC0}"/>
    <cellStyle name="20% - Accent2 5 2 5 3" xfId="5300" xr:uid="{9292A788-1F90-4B42-B6AA-6011730DEA58}"/>
    <cellStyle name="20% - Accent2 5 2 5 3 2" xfId="12327" xr:uid="{C54A8BEB-13B5-496D-90A1-59DBCED9EECE}"/>
    <cellStyle name="20% - Accent2 5 2 5 4" xfId="8790" xr:uid="{F3618E29-DAC7-4826-BBF3-744664075C47}"/>
    <cellStyle name="20% - Accent2 5 2 6" xfId="285" xr:uid="{BBF5D890-7318-4E84-BDD1-576CADE0152A}"/>
    <cellStyle name="20% - Accent2 5 2 6 2" xfId="5302" xr:uid="{07740E3D-3B13-4AE0-9ECA-424D18AD72B2}"/>
    <cellStyle name="20% - Accent2 5 2 6 2 2" xfId="12329" xr:uid="{38D53BF3-323D-4C12-B5C6-DC5CAEAAFEEC}"/>
    <cellStyle name="20% - Accent2 5 2 6 3" xfId="8792" xr:uid="{59F13AA9-965B-44D9-8BE4-893A36522755}"/>
    <cellStyle name="20% - Accent2 5 2 7" xfId="5279" xr:uid="{7653FF3C-E0FF-4FEB-9DD9-2CCF60524A79}"/>
    <cellStyle name="20% - Accent2 5 2 7 2" xfId="12306" xr:uid="{D81DE8BD-5C5B-4757-A8E6-EE95158CA143}"/>
    <cellStyle name="20% - Accent2 5 2 8" xfId="8769" xr:uid="{25D097AE-AB5D-4FF2-8301-06C7000C54C1}"/>
    <cellStyle name="20% - Accent2 6" xfId="286" xr:uid="{FC31DE25-C6ED-4419-BF47-701318B4231F}"/>
    <cellStyle name="20% - Accent2 7" xfId="287" xr:uid="{1D95C13D-D72E-4863-B1A1-5F3D87578705}"/>
    <cellStyle name="20% - Accent2 8" xfId="288" xr:uid="{2838566B-8C4E-47A5-8163-D5AD8EDBA7D2}"/>
    <cellStyle name="20% - Accent2 9" xfId="289" xr:uid="{B7229281-5347-4D2F-B5F5-FA6C303307F2}"/>
    <cellStyle name="20% - Accent3 10" xfId="290" xr:uid="{5479DB90-B464-471E-BFCD-9C16B43A51A0}"/>
    <cellStyle name="20% - Accent3 11" xfId="291" xr:uid="{A000DB2B-D6C6-4764-BB0D-F32DBA31DD39}"/>
    <cellStyle name="20% - Accent3 2" xfId="292" xr:uid="{69A5AEA0-0573-4683-8449-927AC08A8E3B}"/>
    <cellStyle name="20% - Accent3 2 2" xfId="293" xr:uid="{409296CC-257E-4CF1-99EB-CAF26267D259}"/>
    <cellStyle name="20% - Accent3 2 2 2" xfId="294" xr:uid="{8FCCC04C-989B-4647-A90D-CAA211875F97}"/>
    <cellStyle name="20% - Accent3 2 2 2 2" xfId="295" xr:uid="{17F989E7-F715-485B-B836-73B2AAFDED17}"/>
    <cellStyle name="20% - Accent3 2 2 2 2 2" xfId="296" xr:uid="{C97DD789-A04C-4704-A9CF-0B35164E668B}"/>
    <cellStyle name="20% - Accent3 2 2 2 2 2 2" xfId="297" xr:uid="{88C8996C-2ED3-4FB3-B011-D2C80D9B1049}"/>
    <cellStyle name="20% - Accent3 2 2 2 2 2 2 2" xfId="298" xr:uid="{85E65438-9362-4451-9130-BF69B0D14099}"/>
    <cellStyle name="20% - Accent3 2 2 2 2 2 2 2 2" xfId="5307" xr:uid="{82812FA5-9427-4455-90C7-AEBBDDA38077}"/>
    <cellStyle name="20% - Accent3 2 2 2 2 2 2 2 2 2" xfId="12334" xr:uid="{40443705-C494-490B-999F-DE1FDB3D78BF}"/>
    <cellStyle name="20% - Accent3 2 2 2 2 2 2 2 3" xfId="8797" xr:uid="{104C56F6-0F8C-4D5C-87A3-8BE71CB0AE70}"/>
    <cellStyle name="20% - Accent3 2 2 2 2 2 2 3" xfId="5306" xr:uid="{1D76FD42-5D4E-4341-9C45-2EAC478F5574}"/>
    <cellStyle name="20% - Accent3 2 2 2 2 2 2 3 2" xfId="12333" xr:uid="{188605A5-B272-4100-9A57-C9A92F42BD70}"/>
    <cellStyle name="20% - Accent3 2 2 2 2 2 2 4" xfId="8796" xr:uid="{9C16E61C-256A-400B-9E26-5CE523193347}"/>
    <cellStyle name="20% - Accent3 2 2 2 2 2 3" xfId="299" xr:uid="{1957C524-7888-4B9C-BE93-A3C5DD0A88A9}"/>
    <cellStyle name="20% - Accent3 2 2 2 2 2 3 2" xfId="5308" xr:uid="{4AB70AE1-D1F4-4277-8758-72404B11F187}"/>
    <cellStyle name="20% - Accent3 2 2 2 2 2 3 2 2" xfId="12335" xr:uid="{4F00E07D-DC12-4397-BD11-34FDE0FFC920}"/>
    <cellStyle name="20% - Accent3 2 2 2 2 2 3 3" xfId="8798" xr:uid="{2320A5F7-0668-4D8B-BF88-FE4C89EB521A}"/>
    <cellStyle name="20% - Accent3 2 2 2 2 2 4" xfId="5305" xr:uid="{5BDB7808-2EA6-48A3-950D-74652D24546A}"/>
    <cellStyle name="20% - Accent3 2 2 2 2 2 4 2" xfId="12332" xr:uid="{9A446ED5-C7AB-43B8-AD16-A59B3EF1372F}"/>
    <cellStyle name="20% - Accent3 2 2 2 2 2 5" xfId="8795" xr:uid="{418F968E-8EC1-4B19-BB10-7C0F96B797EB}"/>
    <cellStyle name="20% - Accent3 2 2 2 2 3" xfId="300" xr:uid="{33408D61-FD77-4203-939B-4F583C8D5A93}"/>
    <cellStyle name="20% - Accent3 2 2 2 2 3 2" xfId="301" xr:uid="{1997A39E-D136-48C7-8F1E-23B2F88FFC08}"/>
    <cellStyle name="20% - Accent3 2 2 2 2 3 2 2" xfId="5310" xr:uid="{B53781C3-132C-460E-AB68-D82CFC764109}"/>
    <cellStyle name="20% - Accent3 2 2 2 2 3 2 2 2" xfId="12337" xr:uid="{BE11B75E-1C6F-4CF5-B093-F6108FEF613F}"/>
    <cellStyle name="20% - Accent3 2 2 2 2 3 2 3" xfId="8800" xr:uid="{0CBB866C-E338-4373-81DC-6DEC2F642633}"/>
    <cellStyle name="20% - Accent3 2 2 2 2 3 3" xfId="5309" xr:uid="{63A43A0D-DD99-4B5F-AFC4-6E224BB1BB30}"/>
    <cellStyle name="20% - Accent3 2 2 2 2 3 3 2" xfId="12336" xr:uid="{77970AF4-5BFE-4C37-AD5B-386B72720F06}"/>
    <cellStyle name="20% - Accent3 2 2 2 2 3 4" xfId="8799" xr:uid="{C8278502-4C71-4C44-96E2-4AFC98CCB3FD}"/>
    <cellStyle name="20% - Accent3 2 2 2 2 4" xfId="302" xr:uid="{8CE432D0-E65D-494A-88D6-5C14C5D90F68}"/>
    <cellStyle name="20% - Accent3 2 2 2 2 4 2" xfId="5311" xr:uid="{22D57857-3008-4767-B8B5-5F5252652995}"/>
    <cellStyle name="20% - Accent3 2 2 2 2 4 2 2" xfId="12338" xr:uid="{AF718CEA-B08D-4D20-8AC0-BCA0CA0CA34C}"/>
    <cellStyle name="20% - Accent3 2 2 2 2 4 3" xfId="8801" xr:uid="{32FD3DD1-E68C-4F11-949A-68F7B27DB757}"/>
    <cellStyle name="20% - Accent3 2 2 2 2 5" xfId="5304" xr:uid="{7A866052-4610-47FE-B804-9AFE6593DA11}"/>
    <cellStyle name="20% - Accent3 2 2 2 2 5 2" xfId="12331" xr:uid="{9EA652F5-EAA9-4ACF-B6FD-DF1CE92228B1}"/>
    <cellStyle name="20% - Accent3 2 2 2 2 6" xfId="8794" xr:uid="{4F6C3F59-334B-471C-9090-38BF2F9BFDA0}"/>
    <cellStyle name="20% - Accent3 2 2 2 3" xfId="303" xr:uid="{2D9595D9-4242-4C8A-B41E-6A92815D2E0D}"/>
    <cellStyle name="20% - Accent3 2 2 2 3 2" xfId="304" xr:uid="{F4DB7F7A-563C-46B4-89CC-520795AB8890}"/>
    <cellStyle name="20% - Accent3 2 2 2 3 2 2" xfId="305" xr:uid="{33FA1646-DE32-4172-B758-8A4BE841243D}"/>
    <cellStyle name="20% - Accent3 2 2 2 3 2 2 2" xfId="306" xr:uid="{B41C0F02-7477-40EF-98D1-68D9DF55AEB7}"/>
    <cellStyle name="20% - Accent3 2 2 2 3 2 2 2 2" xfId="5315" xr:uid="{B01EEDCF-A81A-43EE-92DF-FDFE6EC3F2CC}"/>
    <cellStyle name="20% - Accent3 2 2 2 3 2 2 2 2 2" xfId="12342" xr:uid="{1C821014-30CA-4F1B-92EC-FB5C43C7292E}"/>
    <cellStyle name="20% - Accent3 2 2 2 3 2 2 2 3" xfId="8805" xr:uid="{DD177389-D661-49AB-A23A-0D507B40E5A6}"/>
    <cellStyle name="20% - Accent3 2 2 2 3 2 2 3" xfId="5314" xr:uid="{BC963752-EE51-4C32-8F47-B4D5DF51B8CA}"/>
    <cellStyle name="20% - Accent3 2 2 2 3 2 2 3 2" xfId="12341" xr:uid="{D8CE74C1-F510-4FCF-B8B3-DB1BAB8A4000}"/>
    <cellStyle name="20% - Accent3 2 2 2 3 2 2 4" xfId="8804" xr:uid="{EA4D47BC-C11D-41E5-9F53-495E6CFBAD1A}"/>
    <cellStyle name="20% - Accent3 2 2 2 3 2 3" xfId="307" xr:uid="{3E3F8430-6A0E-4962-8467-8B5A10D0E2AE}"/>
    <cellStyle name="20% - Accent3 2 2 2 3 2 3 2" xfId="5316" xr:uid="{49D410D1-E94B-41C0-A8E6-0C3BC4ADC774}"/>
    <cellStyle name="20% - Accent3 2 2 2 3 2 3 2 2" xfId="12343" xr:uid="{67EA7270-6424-4CC7-B81D-EB5A7950B997}"/>
    <cellStyle name="20% - Accent3 2 2 2 3 2 3 3" xfId="8806" xr:uid="{E3FAAA63-C433-430C-88E6-E2C831CAA441}"/>
    <cellStyle name="20% - Accent3 2 2 2 3 2 4" xfId="5313" xr:uid="{A6149A7E-F393-4110-A151-3562BE7D803B}"/>
    <cellStyle name="20% - Accent3 2 2 2 3 2 4 2" xfId="12340" xr:uid="{ABD6E1DC-2C21-4DCA-8238-BC20A94CE706}"/>
    <cellStyle name="20% - Accent3 2 2 2 3 2 5" xfId="8803" xr:uid="{96882CA2-A868-471E-AFB7-DF4541C1AB3A}"/>
    <cellStyle name="20% - Accent3 2 2 2 3 3" xfId="308" xr:uid="{635B8432-4328-45F9-9CB2-1FC2B8DC82ED}"/>
    <cellStyle name="20% - Accent3 2 2 2 3 3 2" xfId="309" xr:uid="{534AFB31-6D53-4137-B4BB-8B668E90D854}"/>
    <cellStyle name="20% - Accent3 2 2 2 3 3 2 2" xfId="5318" xr:uid="{5F1B20FA-1A12-4E30-BBCB-F42F34F1448B}"/>
    <cellStyle name="20% - Accent3 2 2 2 3 3 2 2 2" xfId="12345" xr:uid="{ECA4068B-6207-428A-A34C-99CA915CFD6F}"/>
    <cellStyle name="20% - Accent3 2 2 2 3 3 2 3" xfId="8808" xr:uid="{81A10041-A491-40F8-9587-B0817246810F}"/>
    <cellStyle name="20% - Accent3 2 2 2 3 3 3" xfId="5317" xr:uid="{432EE90A-3CC6-4017-9117-E1FAEE49332F}"/>
    <cellStyle name="20% - Accent3 2 2 2 3 3 3 2" xfId="12344" xr:uid="{091836F9-1D25-439B-8D07-3E517AC69700}"/>
    <cellStyle name="20% - Accent3 2 2 2 3 3 4" xfId="8807" xr:uid="{D465E4E7-AEBE-44A6-AD57-8D2642D85C81}"/>
    <cellStyle name="20% - Accent3 2 2 2 3 4" xfId="310" xr:uid="{06E5CE01-C374-4B5D-9847-A63C456A9D2A}"/>
    <cellStyle name="20% - Accent3 2 2 2 3 4 2" xfId="5319" xr:uid="{6705D84C-9768-4555-9D70-85B00DDF35DE}"/>
    <cellStyle name="20% - Accent3 2 2 2 3 4 2 2" xfId="12346" xr:uid="{A1091ABF-7DAC-418D-9B14-02406C461AF9}"/>
    <cellStyle name="20% - Accent3 2 2 2 3 4 3" xfId="8809" xr:uid="{7D38553C-CAD9-4475-8A4C-9C4B3CA5F71A}"/>
    <cellStyle name="20% - Accent3 2 2 2 3 5" xfId="5312" xr:uid="{466DBF53-0372-4330-B9C6-F829D7EE9AA9}"/>
    <cellStyle name="20% - Accent3 2 2 2 3 5 2" xfId="12339" xr:uid="{579E41B9-7610-457C-90E8-598C016242A7}"/>
    <cellStyle name="20% - Accent3 2 2 2 3 6" xfId="8802" xr:uid="{CCFC0792-3228-4E1C-A8BC-5A82B86B807D}"/>
    <cellStyle name="20% - Accent3 2 2 2 4" xfId="311" xr:uid="{DE18A556-EC40-495D-AEF3-817BD92FA67B}"/>
    <cellStyle name="20% - Accent3 2 2 2 4 2" xfId="312" xr:uid="{B57CC5CD-99C0-44BD-B9B0-DD554B886521}"/>
    <cellStyle name="20% - Accent3 2 2 2 4 2 2" xfId="313" xr:uid="{16635B74-0671-4216-AC99-E52246328795}"/>
    <cellStyle name="20% - Accent3 2 2 2 4 2 2 2" xfId="5322" xr:uid="{8943E8C0-7889-427A-A0F2-B61729BC6CA3}"/>
    <cellStyle name="20% - Accent3 2 2 2 4 2 2 2 2" xfId="12349" xr:uid="{4CEB7D94-38C6-4699-916B-69F3EF08FDA4}"/>
    <cellStyle name="20% - Accent3 2 2 2 4 2 2 3" xfId="8812" xr:uid="{C6549D26-4933-4155-8721-BB8384C50A1C}"/>
    <cellStyle name="20% - Accent3 2 2 2 4 2 3" xfId="5321" xr:uid="{EAB53084-B942-44B7-BE4F-010F2006CEEB}"/>
    <cellStyle name="20% - Accent3 2 2 2 4 2 3 2" xfId="12348" xr:uid="{135BB44F-AF69-4AD6-BECB-655EA4E2F093}"/>
    <cellStyle name="20% - Accent3 2 2 2 4 2 4" xfId="8811" xr:uid="{86EE3939-70EA-458F-B6BB-15036B616336}"/>
    <cellStyle name="20% - Accent3 2 2 2 4 3" xfId="314" xr:uid="{49E7CFC1-5365-4D13-85B1-5CCC5A4DF53F}"/>
    <cellStyle name="20% - Accent3 2 2 2 4 3 2" xfId="5323" xr:uid="{BB56C1E3-BFA2-4AB4-AC55-99F50F5C34E0}"/>
    <cellStyle name="20% - Accent3 2 2 2 4 3 2 2" xfId="12350" xr:uid="{ED946A8D-D151-4926-8266-65A9620A386B}"/>
    <cellStyle name="20% - Accent3 2 2 2 4 3 3" xfId="8813" xr:uid="{C249DC5C-9815-48A3-AE6C-2DA7E5AAF7E5}"/>
    <cellStyle name="20% - Accent3 2 2 2 4 4" xfId="5320" xr:uid="{98A546B6-F4F3-4165-848B-9C0F6D73BE3C}"/>
    <cellStyle name="20% - Accent3 2 2 2 4 4 2" xfId="12347" xr:uid="{82E86846-ADD1-43E0-A5F7-4C3FE0949E6D}"/>
    <cellStyle name="20% - Accent3 2 2 2 4 5" xfId="8810" xr:uid="{B374DDAB-DDF1-45C9-9121-9442F0AEECF9}"/>
    <cellStyle name="20% - Accent3 2 2 2 5" xfId="315" xr:uid="{9E8772A1-17BA-4FCB-A364-7286EDA18F46}"/>
    <cellStyle name="20% - Accent3 2 2 2 5 2" xfId="316" xr:uid="{1541EF08-44D8-419E-8A05-885FF215BFAE}"/>
    <cellStyle name="20% - Accent3 2 2 2 5 2 2" xfId="5325" xr:uid="{B0ED59BF-D872-4D83-BA4F-E3AB67BD0069}"/>
    <cellStyle name="20% - Accent3 2 2 2 5 2 2 2" xfId="12352" xr:uid="{0C5A5210-C434-4834-A998-CB19C7E6218D}"/>
    <cellStyle name="20% - Accent3 2 2 2 5 2 3" xfId="8815" xr:uid="{8FA648A8-D821-4D90-89A6-8793F9746FA5}"/>
    <cellStyle name="20% - Accent3 2 2 2 5 3" xfId="5324" xr:uid="{814D5A25-3E59-4295-869D-E0C955656982}"/>
    <cellStyle name="20% - Accent3 2 2 2 5 3 2" xfId="12351" xr:uid="{AB9AC6E1-F7D9-469D-9854-AA9A59661317}"/>
    <cellStyle name="20% - Accent3 2 2 2 5 4" xfId="8814" xr:uid="{4E1C7B66-35F2-4913-89E4-669866C734AF}"/>
    <cellStyle name="20% - Accent3 2 2 2 6" xfId="317" xr:uid="{2ED989A4-8A7B-4CFF-8085-48013D171E63}"/>
    <cellStyle name="20% - Accent3 2 2 2 6 2" xfId="5326" xr:uid="{90809371-850E-48C7-9746-1B3019BCCF99}"/>
    <cellStyle name="20% - Accent3 2 2 2 6 2 2" xfId="12353" xr:uid="{2882BCC2-825E-43A9-BDC3-880D623E1DC2}"/>
    <cellStyle name="20% - Accent3 2 2 2 6 3" xfId="8816" xr:uid="{46849ABF-6FEC-44F6-AFDA-96C6A74C03A2}"/>
    <cellStyle name="20% - Accent3 2 2 2 7" xfId="5303" xr:uid="{FD2E0082-C88C-4D89-928D-A09FB71D903E}"/>
    <cellStyle name="20% - Accent3 2 2 2 7 2" xfId="12330" xr:uid="{322AD05C-4143-42CF-A29B-1214A2CC34B4}"/>
    <cellStyle name="20% - Accent3 2 2 2 8" xfId="8793" xr:uid="{7C8CD6D7-F801-4FCE-8577-592B26B535B2}"/>
    <cellStyle name="20% - Accent3 2 3" xfId="318" xr:uid="{53C6ED1B-33AA-4C3F-BADF-FBF8DFF63105}"/>
    <cellStyle name="20% - Accent3 2 4" xfId="319" xr:uid="{F3D7C129-832E-44A7-A085-05B63CE93DBA}"/>
    <cellStyle name="20% - Accent3 2 4 2" xfId="320" xr:uid="{17EEE680-2CAE-4343-9595-A9D70FD53C83}"/>
    <cellStyle name="20% - Accent3 2 4 2 2" xfId="321" xr:uid="{F9581A7B-57B4-4085-8182-102CDD03372F}"/>
    <cellStyle name="20% - Accent3 2 4 2 2 2" xfId="322" xr:uid="{3F66DA3E-D970-4AC8-9F32-0EF9886AF4B6}"/>
    <cellStyle name="20% - Accent3 2 4 2 2 2 2" xfId="323" xr:uid="{2E6EC2AE-39D6-4D1C-8B8D-AA0B75845C06}"/>
    <cellStyle name="20% - Accent3 2 4 2 2 2 2 2" xfId="5331" xr:uid="{9024D3DD-C80E-441F-A744-A75C706692C1}"/>
    <cellStyle name="20% - Accent3 2 4 2 2 2 2 2 2" xfId="12358" xr:uid="{1FCC2580-F5BB-415E-9112-B0C6B6B28EAE}"/>
    <cellStyle name="20% - Accent3 2 4 2 2 2 2 3" xfId="8821" xr:uid="{99B02145-BACE-4C33-9839-C436BFD14CAA}"/>
    <cellStyle name="20% - Accent3 2 4 2 2 2 3" xfId="5330" xr:uid="{21C5B43B-0A8A-4CB3-9A32-776A60D66768}"/>
    <cellStyle name="20% - Accent3 2 4 2 2 2 3 2" xfId="12357" xr:uid="{106777A2-D7EA-4149-9D8A-B6EAE720372D}"/>
    <cellStyle name="20% - Accent3 2 4 2 2 2 4" xfId="8820" xr:uid="{54509691-D9B2-4A0C-9849-C79516682324}"/>
    <cellStyle name="20% - Accent3 2 4 2 2 3" xfId="324" xr:uid="{E9DAC83D-577B-4A86-B089-A3091CD330B3}"/>
    <cellStyle name="20% - Accent3 2 4 2 2 3 2" xfId="5332" xr:uid="{9666E700-A48F-4B62-811E-D30511844B78}"/>
    <cellStyle name="20% - Accent3 2 4 2 2 3 2 2" xfId="12359" xr:uid="{A3604FA9-B365-48DB-9DB2-48AB02B3380C}"/>
    <cellStyle name="20% - Accent3 2 4 2 2 3 3" xfId="8822" xr:uid="{E3794F2B-934E-471A-9569-D3EC0BD96347}"/>
    <cellStyle name="20% - Accent3 2 4 2 2 4" xfId="5329" xr:uid="{78A22AF4-2236-47D6-B456-62AD1BE31D3A}"/>
    <cellStyle name="20% - Accent3 2 4 2 2 4 2" xfId="12356" xr:uid="{41967E4B-611F-4517-8CA7-30D07CD5503E}"/>
    <cellStyle name="20% - Accent3 2 4 2 2 5" xfId="8819" xr:uid="{148C65BA-FA59-45B3-BBC0-BB51646376A6}"/>
    <cellStyle name="20% - Accent3 2 4 2 3" xfId="325" xr:uid="{BC3E0FE5-C336-4699-9D24-62B82F3A5505}"/>
    <cellStyle name="20% - Accent3 2 4 2 3 2" xfId="326" xr:uid="{1C2730F8-18E4-45BA-9A56-CAA6389CB7CA}"/>
    <cellStyle name="20% - Accent3 2 4 2 3 2 2" xfId="5334" xr:uid="{37C0A51B-5D8A-400D-8020-3B9BC17BF1D0}"/>
    <cellStyle name="20% - Accent3 2 4 2 3 2 2 2" xfId="12361" xr:uid="{78DE4849-3266-4D9E-8799-CA360AC971D8}"/>
    <cellStyle name="20% - Accent3 2 4 2 3 2 3" xfId="8824" xr:uid="{F7513D06-2F9F-42EE-A13C-15BE4F38650F}"/>
    <cellStyle name="20% - Accent3 2 4 2 3 3" xfId="5333" xr:uid="{1B2B7FDC-98A6-4E33-9AF3-E7C53CF02370}"/>
    <cellStyle name="20% - Accent3 2 4 2 3 3 2" xfId="12360" xr:uid="{9DA0B4ED-D0C5-4B29-90EA-31A333C6C23C}"/>
    <cellStyle name="20% - Accent3 2 4 2 3 4" xfId="8823" xr:uid="{C72E8C04-6371-4DE3-8B84-61F97907EFFE}"/>
    <cellStyle name="20% - Accent3 2 4 2 4" xfId="327" xr:uid="{B8E29A16-B4C2-46B5-821E-77BD58260AF5}"/>
    <cellStyle name="20% - Accent3 2 4 2 4 2" xfId="5335" xr:uid="{06F2EA3E-676B-4D67-9AB8-0BFE6B07F543}"/>
    <cellStyle name="20% - Accent3 2 4 2 4 2 2" xfId="12362" xr:uid="{533EF467-1472-468A-BA6D-A540EFD915C9}"/>
    <cellStyle name="20% - Accent3 2 4 2 4 3" xfId="8825" xr:uid="{16DEE685-ADAD-4B46-B610-16F7D4DFDD89}"/>
    <cellStyle name="20% - Accent3 2 4 2 5" xfId="5328" xr:uid="{EC0F615F-2133-410B-A2C0-4B284C4E92E5}"/>
    <cellStyle name="20% - Accent3 2 4 2 5 2" xfId="12355" xr:uid="{49A56AC0-4FF9-4C2A-A94C-2F9CDCD176A2}"/>
    <cellStyle name="20% - Accent3 2 4 2 6" xfId="8818" xr:uid="{35C9CF55-AE2C-4A0F-ADF6-C8D916CD7C35}"/>
    <cellStyle name="20% - Accent3 2 4 3" xfId="328" xr:uid="{1879F89A-52FF-4965-93AE-D925D07BC8F2}"/>
    <cellStyle name="20% - Accent3 2 4 3 2" xfId="329" xr:uid="{8A50CBF0-2B84-4935-A719-C937C2949E57}"/>
    <cellStyle name="20% - Accent3 2 4 3 2 2" xfId="330" xr:uid="{E44B161C-4614-4C7F-9474-D12BEC0F5F61}"/>
    <cellStyle name="20% - Accent3 2 4 3 2 2 2" xfId="331" xr:uid="{096FD4AD-14DA-4595-A912-8B796359D462}"/>
    <cellStyle name="20% - Accent3 2 4 3 2 2 2 2" xfId="5339" xr:uid="{0EFA3428-4F99-4ECF-BD8B-3A62F32C6E43}"/>
    <cellStyle name="20% - Accent3 2 4 3 2 2 2 2 2" xfId="12366" xr:uid="{AAA13E75-22CB-4B95-9A7D-1E8B8063886D}"/>
    <cellStyle name="20% - Accent3 2 4 3 2 2 2 3" xfId="8829" xr:uid="{52C07135-446F-428F-8DF0-E88DDC1BE569}"/>
    <cellStyle name="20% - Accent3 2 4 3 2 2 3" xfId="5338" xr:uid="{54597494-42D0-404A-86CF-F769DF6BB0C7}"/>
    <cellStyle name="20% - Accent3 2 4 3 2 2 3 2" xfId="12365" xr:uid="{921E03E1-FFBB-4D8A-8A74-BB81DBE799B8}"/>
    <cellStyle name="20% - Accent3 2 4 3 2 2 4" xfId="8828" xr:uid="{8B7BF152-29C0-4E1D-92F8-DE881A98B3BE}"/>
    <cellStyle name="20% - Accent3 2 4 3 2 3" xfId="332" xr:uid="{9BDEB017-A30D-4D60-A18C-DED89A0E210A}"/>
    <cellStyle name="20% - Accent3 2 4 3 2 3 2" xfId="5340" xr:uid="{0FF68271-4441-487F-BD9E-DD82CE1A443A}"/>
    <cellStyle name="20% - Accent3 2 4 3 2 3 2 2" xfId="12367" xr:uid="{9E4D3090-7D9C-454C-A650-E3EE7CDAED82}"/>
    <cellStyle name="20% - Accent3 2 4 3 2 3 3" xfId="8830" xr:uid="{895871BA-3D86-4CF4-B24E-84CE0C8B3931}"/>
    <cellStyle name="20% - Accent3 2 4 3 2 4" xfId="5337" xr:uid="{570FDE98-C2D1-4076-A84A-43FFD81B467E}"/>
    <cellStyle name="20% - Accent3 2 4 3 2 4 2" xfId="12364" xr:uid="{B54678AC-0584-4B8A-B32D-2BAD37A81881}"/>
    <cellStyle name="20% - Accent3 2 4 3 2 5" xfId="8827" xr:uid="{128A3A76-1DA2-4326-B3B5-7D122478D877}"/>
    <cellStyle name="20% - Accent3 2 4 3 3" xfId="333" xr:uid="{00A7D9C0-BDA5-4883-A4B5-719262112B5F}"/>
    <cellStyle name="20% - Accent3 2 4 3 3 2" xfId="334" xr:uid="{962A6C93-4918-44AA-A3B7-0DED119869DD}"/>
    <cellStyle name="20% - Accent3 2 4 3 3 2 2" xfId="5342" xr:uid="{D075BCFA-1E6B-45BB-87A4-85D8A9A0C39A}"/>
    <cellStyle name="20% - Accent3 2 4 3 3 2 2 2" xfId="12369" xr:uid="{6EA52088-7939-4F1A-9A2B-680F1D90BFEA}"/>
    <cellStyle name="20% - Accent3 2 4 3 3 2 3" xfId="8832" xr:uid="{DC46F44B-C4A1-490B-9036-9047BC67FC53}"/>
    <cellStyle name="20% - Accent3 2 4 3 3 3" xfId="5341" xr:uid="{788F9661-C429-4593-9CC5-40B81BEAA74E}"/>
    <cellStyle name="20% - Accent3 2 4 3 3 3 2" xfId="12368" xr:uid="{A0B2C775-352F-44C9-A8C9-8F1D0964171A}"/>
    <cellStyle name="20% - Accent3 2 4 3 3 4" xfId="8831" xr:uid="{11C1B783-45CB-4751-94A0-10307F6CA774}"/>
    <cellStyle name="20% - Accent3 2 4 3 4" xfId="335" xr:uid="{261A7C21-9793-4AE8-BF86-EB5AFADD76B8}"/>
    <cellStyle name="20% - Accent3 2 4 3 4 2" xfId="5343" xr:uid="{7D8D29AA-5A4A-4D4B-AB41-A8867BAD24F0}"/>
    <cellStyle name="20% - Accent3 2 4 3 4 2 2" xfId="12370" xr:uid="{5A68A771-712E-4471-975E-391961033431}"/>
    <cellStyle name="20% - Accent3 2 4 3 4 3" xfId="8833" xr:uid="{E02F7BEC-B794-4F41-A47F-15C10DDD1F12}"/>
    <cellStyle name="20% - Accent3 2 4 3 5" xfId="5336" xr:uid="{9BE98298-9460-4F3A-8CE8-3D171BF4E32C}"/>
    <cellStyle name="20% - Accent3 2 4 3 5 2" xfId="12363" xr:uid="{D3D3BD88-35EE-4021-AD5F-05681E6DC7AF}"/>
    <cellStyle name="20% - Accent3 2 4 3 6" xfId="8826" xr:uid="{F4B8CACF-B040-44C7-A1CD-EC64BC99BC65}"/>
    <cellStyle name="20% - Accent3 2 4 4" xfId="336" xr:uid="{87E76820-54B1-40D0-A9F2-06C7CE706C71}"/>
    <cellStyle name="20% - Accent3 2 4 4 2" xfId="337" xr:uid="{ECB8F148-CE3F-4552-BF33-6A5CEDBED9F8}"/>
    <cellStyle name="20% - Accent3 2 4 4 2 2" xfId="338" xr:uid="{FCEA19E9-7BDC-43A9-AA32-AAC16488A499}"/>
    <cellStyle name="20% - Accent3 2 4 4 2 2 2" xfId="5346" xr:uid="{B0F2FA81-5C21-45D7-A932-9E14D1DBCD39}"/>
    <cellStyle name="20% - Accent3 2 4 4 2 2 2 2" xfId="12373" xr:uid="{31639D2D-E5D6-4C71-A4CE-1FC68FAE2230}"/>
    <cellStyle name="20% - Accent3 2 4 4 2 2 3" xfId="8836" xr:uid="{FDD2539C-65C9-4652-A77F-127984A647D5}"/>
    <cellStyle name="20% - Accent3 2 4 4 2 3" xfId="5345" xr:uid="{E4F58656-3B85-40EC-B1DD-7C7FE3A66824}"/>
    <cellStyle name="20% - Accent3 2 4 4 2 3 2" xfId="12372" xr:uid="{9BC60C26-D3FF-408E-85E8-316F0F5F43C7}"/>
    <cellStyle name="20% - Accent3 2 4 4 2 4" xfId="8835" xr:uid="{9C8BD105-A73F-42F3-A454-2FE553E3468D}"/>
    <cellStyle name="20% - Accent3 2 4 4 3" xfId="339" xr:uid="{E390A8E4-4BE5-4E49-8699-1CABFA8E6858}"/>
    <cellStyle name="20% - Accent3 2 4 4 3 2" xfId="5347" xr:uid="{61C7F993-28AA-49DE-A768-104EE865BC77}"/>
    <cellStyle name="20% - Accent3 2 4 4 3 2 2" xfId="12374" xr:uid="{4DF56FB1-7256-49D9-A0D4-F8D598E385C1}"/>
    <cellStyle name="20% - Accent3 2 4 4 3 3" xfId="8837" xr:uid="{C935248F-6072-4080-A781-3C1504FD069F}"/>
    <cellStyle name="20% - Accent3 2 4 4 4" xfId="5344" xr:uid="{FB7FA2AC-4788-487E-9327-94DED536FAC0}"/>
    <cellStyle name="20% - Accent3 2 4 4 4 2" xfId="12371" xr:uid="{01008ADD-3715-480D-8677-93005A07A2F8}"/>
    <cellStyle name="20% - Accent3 2 4 4 5" xfId="8834" xr:uid="{48BD4D69-3DA0-4817-A0EF-8C6CD520C4F7}"/>
    <cellStyle name="20% - Accent3 2 4 5" xfId="340" xr:uid="{62A7352B-65C3-4A72-A3CC-E28AF34523A3}"/>
    <cellStyle name="20% - Accent3 2 4 5 2" xfId="341" xr:uid="{0E306C33-CE2B-4D91-9BE1-CF1DBDEA7C2E}"/>
    <cellStyle name="20% - Accent3 2 4 5 2 2" xfId="5349" xr:uid="{395368E6-2872-4732-820A-1F7B9EC9E145}"/>
    <cellStyle name="20% - Accent3 2 4 5 2 2 2" xfId="12376" xr:uid="{2265D5BB-B22A-4A5E-A794-9F0D23D41546}"/>
    <cellStyle name="20% - Accent3 2 4 5 2 3" xfId="8839" xr:uid="{FC607126-7427-4B08-9E22-3C6E1CBAD8E2}"/>
    <cellStyle name="20% - Accent3 2 4 5 3" xfId="5348" xr:uid="{0A396C0D-8492-4955-954A-42657B5AA140}"/>
    <cellStyle name="20% - Accent3 2 4 5 3 2" xfId="12375" xr:uid="{3F49AC04-8B84-4016-92DB-3DCEBABA77DA}"/>
    <cellStyle name="20% - Accent3 2 4 5 4" xfId="8838" xr:uid="{7C84EB4D-20D1-4A92-91C6-9A070C99DEA3}"/>
    <cellStyle name="20% - Accent3 2 4 6" xfId="342" xr:uid="{0854F784-B613-4B9F-A405-5A12143E3D36}"/>
    <cellStyle name="20% - Accent3 2 4 6 2" xfId="5350" xr:uid="{CB85CD56-21D1-4A73-B3DA-4FEBAD4A0B9B}"/>
    <cellStyle name="20% - Accent3 2 4 6 2 2" xfId="12377" xr:uid="{FCB41D8C-31FF-404E-9F29-EFEF85A21AF7}"/>
    <cellStyle name="20% - Accent3 2 4 6 3" xfId="8840" xr:uid="{BC386D07-3318-49FE-BB4C-52AEC9AF3559}"/>
    <cellStyle name="20% - Accent3 2 4 7" xfId="5327" xr:uid="{E857E9B2-6A90-4CDF-9AE1-6904FE4CDEF8}"/>
    <cellStyle name="20% - Accent3 2 4 7 2" xfId="12354" xr:uid="{DB9546AB-7E17-4708-B77A-F98A60EE2B9E}"/>
    <cellStyle name="20% - Accent3 2 4 8" xfId="8817" xr:uid="{095CA64A-908E-4444-81F2-1C679C1B87D3}"/>
    <cellStyle name="20% - Accent3 2 5" xfId="343" xr:uid="{0E8D22A0-B8CB-447C-9662-EC2FD9951749}"/>
    <cellStyle name="20% - Accent3 2 6" xfId="344" xr:uid="{DD26902E-BDF7-49DB-A962-DE04D63A10EE}"/>
    <cellStyle name="20% - Accent3 2 6 2" xfId="5351" xr:uid="{5C8432E5-B28F-4F52-909D-2B26C9271A22}"/>
    <cellStyle name="20% - Accent3 2 6 2 2" xfId="12378" xr:uid="{3FDA72DC-11A4-42A3-8B43-C11DE54F872F}"/>
    <cellStyle name="20% - Accent3 2 6 3" xfId="8841" xr:uid="{CBCE119E-5501-4BCA-83B0-B59D8B033294}"/>
    <cellStyle name="20% - Accent3 3" xfId="345" xr:uid="{8E684E59-C46E-42C3-A1E6-E2F80395ACB7}"/>
    <cellStyle name="20% - Accent3 3 2" xfId="346" xr:uid="{68B3D219-FB41-49A7-ADB5-C5DC0CB4667A}"/>
    <cellStyle name="20% - Accent3 4" xfId="347" xr:uid="{A741A467-06F9-4634-9270-19C9C42E5929}"/>
    <cellStyle name="20% - Accent3 4 2" xfId="348" xr:uid="{3B6C7DB6-8868-4B15-B077-3FA61D676F56}"/>
    <cellStyle name="20% - Accent3 4 2 2" xfId="349" xr:uid="{E28836CD-40F4-4A95-831B-165C0B3B89A6}"/>
    <cellStyle name="20% - Accent3 4 2 2 2" xfId="350" xr:uid="{55424914-31BF-4CFC-A486-61F0186C6EE9}"/>
    <cellStyle name="20% - Accent3 4 2 2 2 2" xfId="351" xr:uid="{28E18319-0D71-40B9-91B2-1B5640731298}"/>
    <cellStyle name="20% - Accent3 4 2 2 2 2 2" xfId="352" xr:uid="{80B8B08C-5E2E-4C6F-85B1-390EC00183F9}"/>
    <cellStyle name="20% - Accent3 4 2 2 2 2 2 2" xfId="5356" xr:uid="{B81EC583-818E-43EC-84FD-E8882160CE59}"/>
    <cellStyle name="20% - Accent3 4 2 2 2 2 2 2 2" xfId="12383" xr:uid="{950D1B0F-4FCC-4C54-9F41-C158BEB66858}"/>
    <cellStyle name="20% - Accent3 4 2 2 2 2 2 3" xfId="8846" xr:uid="{38194E65-EAAB-447F-883B-F4EB7CA3A48D}"/>
    <cellStyle name="20% - Accent3 4 2 2 2 2 3" xfId="5355" xr:uid="{6CED159F-149C-4CF2-A083-35EFA7E509B2}"/>
    <cellStyle name="20% - Accent3 4 2 2 2 2 3 2" xfId="12382" xr:uid="{449FDC6E-A4FC-4017-941D-55BD7EC52E73}"/>
    <cellStyle name="20% - Accent3 4 2 2 2 2 4" xfId="8845" xr:uid="{A36D0612-AEA3-4096-8CAA-712CF89913FF}"/>
    <cellStyle name="20% - Accent3 4 2 2 2 3" xfId="353" xr:uid="{6363AB92-EEC0-4054-96EE-897769572F8E}"/>
    <cellStyle name="20% - Accent3 4 2 2 2 3 2" xfId="5357" xr:uid="{76417EDB-D6A3-4052-AB99-1E9641CC102A}"/>
    <cellStyle name="20% - Accent3 4 2 2 2 3 2 2" xfId="12384" xr:uid="{C00BD830-4793-4289-BC09-3D8CF692D19C}"/>
    <cellStyle name="20% - Accent3 4 2 2 2 3 3" xfId="8847" xr:uid="{DA11B67A-EFCF-4684-9930-2256919AA365}"/>
    <cellStyle name="20% - Accent3 4 2 2 2 4" xfId="5354" xr:uid="{C10EC7A0-93BA-4EF7-97B4-D6057E5E04B5}"/>
    <cellStyle name="20% - Accent3 4 2 2 2 4 2" xfId="12381" xr:uid="{68B46CB9-B659-4DE7-857D-5BEF12C5B863}"/>
    <cellStyle name="20% - Accent3 4 2 2 2 5" xfId="8844" xr:uid="{423F344E-CC58-4375-A02A-2BA4ED874929}"/>
    <cellStyle name="20% - Accent3 4 2 2 3" xfId="354" xr:uid="{DD377975-3703-4DE3-8B47-5F97D1243C48}"/>
    <cellStyle name="20% - Accent3 4 2 2 3 2" xfId="355" xr:uid="{DB4E388B-1492-4619-ABE7-D18757735630}"/>
    <cellStyle name="20% - Accent3 4 2 2 3 2 2" xfId="5359" xr:uid="{BCE2C025-E08A-4D2D-A20F-3615C58153AB}"/>
    <cellStyle name="20% - Accent3 4 2 2 3 2 2 2" xfId="12386" xr:uid="{00164204-A4A7-4DE5-88BF-957A05D83FBC}"/>
    <cellStyle name="20% - Accent3 4 2 2 3 2 3" xfId="8849" xr:uid="{16736D8E-EE02-4466-AE87-CC6801B5A898}"/>
    <cellStyle name="20% - Accent3 4 2 2 3 3" xfId="5358" xr:uid="{A41C06B5-F203-4DD6-8923-9856B6BF7C0A}"/>
    <cellStyle name="20% - Accent3 4 2 2 3 3 2" xfId="12385" xr:uid="{E7A466C0-9CB4-47F1-A703-1EB21BA3FAF3}"/>
    <cellStyle name="20% - Accent3 4 2 2 3 4" xfId="8848" xr:uid="{1707290F-B9FC-4DCF-8EE0-E0846C8A482E}"/>
    <cellStyle name="20% - Accent3 4 2 2 4" xfId="356" xr:uid="{307F03D4-FC8F-4249-B1D9-32F319DAFC13}"/>
    <cellStyle name="20% - Accent3 4 2 2 4 2" xfId="5360" xr:uid="{347C5594-4C9A-43D7-9C09-47D3544D3C59}"/>
    <cellStyle name="20% - Accent3 4 2 2 4 2 2" xfId="12387" xr:uid="{B1CB32C2-9A63-4547-A439-E48BCCAE714A}"/>
    <cellStyle name="20% - Accent3 4 2 2 4 3" xfId="8850" xr:uid="{FA4E394F-5AEC-46FE-B4B8-DEC8EA0E1072}"/>
    <cellStyle name="20% - Accent3 4 2 2 5" xfId="5353" xr:uid="{A4EA1C74-6D3A-4196-95FF-A6F9106D1C95}"/>
    <cellStyle name="20% - Accent3 4 2 2 5 2" xfId="12380" xr:uid="{9D9CF5F4-986F-4EE8-A660-A6A573B4A513}"/>
    <cellStyle name="20% - Accent3 4 2 2 6" xfId="8843" xr:uid="{DC35373C-782B-4C8F-BF3E-536913EB40FD}"/>
    <cellStyle name="20% - Accent3 4 2 3" xfId="357" xr:uid="{E4CB3F89-6D04-4967-9AEC-6C698122D57B}"/>
    <cellStyle name="20% - Accent3 4 2 3 2" xfId="358" xr:uid="{F30CB533-4C5F-4DAF-92FE-2A9D6925CC53}"/>
    <cellStyle name="20% - Accent3 4 2 3 2 2" xfId="359" xr:uid="{BDE22D32-B6FB-41DD-8247-9269C914C224}"/>
    <cellStyle name="20% - Accent3 4 2 3 2 2 2" xfId="360" xr:uid="{3776066A-357C-4C37-B9EF-D78EE50B6EA1}"/>
    <cellStyle name="20% - Accent3 4 2 3 2 2 2 2" xfId="5364" xr:uid="{E0851372-1306-4BAE-8BD0-05D6069976F0}"/>
    <cellStyle name="20% - Accent3 4 2 3 2 2 2 2 2" xfId="12391" xr:uid="{AA9B1CD8-A50D-4584-9F47-C4D9FAEE0A51}"/>
    <cellStyle name="20% - Accent3 4 2 3 2 2 2 3" xfId="8854" xr:uid="{1F58AFFF-50B4-47F7-B019-31D4F44F6FFE}"/>
    <cellStyle name="20% - Accent3 4 2 3 2 2 3" xfId="5363" xr:uid="{3E8CB997-6D6F-4EC8-8D19-F82CC548D667}"/>
    <cellStyle name="20% - Accent3 4 2 3 2 2 3 2" xfId="12390" xr:uid="{0966AC04-30A3-430E-A780-1F4A7F04A889}"/>
    <cellStyle name="20% - Accent3 4 2 3 2 2 4" xfId="8853" xr:uid="{3CEE8F64-E060-44D6-AF69-3573D5F8924E}"/>
    <cellStyle name="20% - Accent3 4 2 3 2 3" xfId="361" xr:uid="{3ED907A1-36EF-466B-9B32-86587E260D7A}"/>
    <cellStyle name="20% - Accent3 4 2 3 2 3 2" xfId="5365" xr:uid="{3CF5FF9E-0AFA-45A0-A193-58AF4E25B1B7}"/>
    <cellStyle name="20% - Accent3 4 2 3 2 3 2 2" xfId="12392" xr:uid="{9269944C-75E5-490B-8999-4DDF260CAC5B}"/>
    <cellStyle name="20% - Accent3 4 2 3 2 3 3" xfId="8855" xr:uid="{2B002677-80A8-4FDF-AC73-697DD1C6A196}"/>
    <cellStyle name="20% - Accent3 4 2 3 2 4" xfId="5362" xr:uid="{898C3D64-F7BF-418D-B8F1-76D46188419E}"/>
    <cellStyle name="20% - Accent3 4 2 3 2 4 2" xfId="12389" xr:uid="{693AAC30-4D2C-4A24-913B-CEDEEE0C15B5}"/>
    <cellStyle name="20% - Accent3 4 2 3 2 5" xfId="8852" xr:uid="{0A476AB3-029A-4638-B471-B9AB5E0D4C61}"/>
    <cellStyle name="20% - Accent3 4 2 3 3" xfId="362" xr:uid="{54C3CE15-95E3-40C3-A23F-D9937CE35F0C}"/>
    <cellStyle name="20% - Accent3 4 2 3 3 2" xfId="363" xr:uid="{60A9511D-BD5B-49F8-ADAC-81C0DD91D268}"/>
    <cellStyle name="20% - Accent3 4 2 3 3 2 2" xfId="5367" xr:uid="{FB1B1AAB-0D51-48EB-993B-0D6CA54C9B15}"/>
    <cellStyle name="20% - Accent3 4 2 3 3 2 2 2" xfId="12394" xr:uid="{25E9C2A8-460A-4C7E-950A-8E39BBD3363A}"/>
    <cellStyle name="20% - Accent3 4 2 3 3 2 3" xfId="8857" xr:uid="{9BB89769-7991-4023-BF90-DCC9D245626D}"/>
    <cellStyle name="20% - Accent3 4 2 3 3 3" xfId="5366" xr:uid="{B7EABAB3-95D8-458D-89C3-FB93625B8A0B}"/>
    <cellStyle name="20% - Accent3 4 2 3 3 3 2" xfId="12393" xr:uid="{1110482B-0A51-4957-A4FD-DEEC13DEC332}"/>
    <cellStyle name="20% - Accent3 4 2 3 3 4" xfId="8856" xr:uid="{CA1E9252-3861-4F88-BA66-F72E89CF3E61}"/>
    <cellStyle name="20% - Accent3 4 2 3 4" xfId="364" xr:uid="{A626A1A3-F36C-4BEF-8C58-B84390DC1A80}"/>
    <cellStyle name="20% - Accent3 4 2 3 4 2" xfId="5368" xr:uid="{D655652B-5BC2-4080-8594-6731ED98A629}"/>
    <cellStyle name="20% - Accent3 4 2 3 4 2 2" xfId="12395" xr:uid="{4D9FB026-EB3D-48A2-A55D-ED345406149D}"/>
    <cellStyle name="20% - Accent3 4 2 3 4 3" xfId="8858" xr:uid="{DC6E4E21-0998-4C69-B278-A94004C54707}"/>
    <cellStyle name="20% - Accent3 4 2 3 5" xfId="5361" xr:uid="{A53723BC-8040-474F-8675-EA1804379F3B}"/>
    <cellStyle name="20% - Accent3 4 2 3 5 2" xfId="12388" xr:uid="{06BF24BE-0B69-44A2-8A8F-23176932EE28}"/>
    <cellStyle name="20% - Accent3 4 2 3 6" xfId="8851" xr:uid="{FC1AAFE5-190C-4F87-885F-17914B3F4258}"/>
    <cellStyle name="20% - Accent3 4 2 4" xfId="365" xr:uid="{77D09579-61F0-49C8-89C1-4FE8F8ED8C8C}"/>
    <cellStyle name="20% - Accent3 4 2 4 2" xfId="366" xr:uid="{1470132A-8E99-4476-8AD1-75D923019215}"/>
    <cellStyle name="20% - Accent3 4 2 4 2 2" xfId="367" xr:uid="{61200683-4092-4019-8C09-F05F18FD724B}"/>
    <cellStyle name="20% - Accent3 4 2 4 2 2 2" xfId="5371" xr:uid="{A8501109-FB4E-45D5-A970-C67E1ED91761}"/>
    <cellStyle name="20% - Accent3 4 2 4 2 2 2 2" xfId="12398" xr:uid="{0D1F1399-B07D-4176-B24F-D0BC995B413B}"/>
    <cellStyle name="20% - Accent3 4 2 4 2 2 3" xfId="8861" xr:uid="{C0D724B0-831C-44FD-9F52-81A8C8DDBEFD}"/>
    <cellStyle name="20% - Accent3 4 2 4 2 3" xfId="5370" xr:uid="{62331044-5C16-4C44-A779-AF237E79DD4E}"/>
    <cellStyle name="20% - Accent3 4 2 4 2 3 2" xfId="12397" xr:uid="{59BF2527-A8D3-46C1-9096-718162DB8344}"/>
    <cellStyle name="20% - Accent3 4 2 4 2 4" xfId="8860" xr:uid="{DB084970-1B41-49CA-A05A-6F2F293154EE}"/>
    <cellStyle name="20% - Accent3 4 2 4 3" xfId="368" xr:uid="{30D95750-80E6-4141-B691-804FEDA7BE55}"/>
    <cellStyle name="20% - Accent3 4 2 4 3 2" xfId="5372" xr:uid="{22F37130-A91C-4B0B-B118-4103BCFB886E}"/>
    <cellStyle name="20% - Accent3 4 2 4 3 2 2" xfId="12399" xr:uid="{1EE4B0C3-3974-4651-AC3A-6BF5792F5040}"/>
    <cellStyle name="20% - Accent3 4 2 4 3 3" xfId="8862" xr:uid="{D1EC3DF8-1A0A-4FA4-8798-84B8DEC0B756}"/>
    <cellStyle name="20% - Accent3 4 2 4 4" xfId="5369" xr:uid="{DD5C9C0D-4761-40BD-AE13-9C058DA9AA08}"/>
    <cellStyle name="20% - Accent3 4 2 4 4 2" xfId="12396" xr:uid="{79E8D1A3-F0BD-43DC-89F8-81A60BC3D695}"/>
    <cellStyle name="20% - Accent3 4 2 4 5" xfId="8859" xr:uid="{4CCDAD63-4318-4D75-AA7D-F21C071FF40B}"/>
    <cellStyle name="20% - Accent3 4 2 5" xfId="369" xr:uid="{FF135F7C-8C69-4F1D-8951-7455017F056D}"/>
    <cellStyle name="20% - Accent3 4 2 5 2" xfId="370" xr:uid="{F3C9F4BD-A464-439E-AE0B-3D59EE827F0A}"/>
    <cellStyle name="20% - Accent3 4 2 5 2 2" xfId="5374" xr:uid="{9F2D93FE-FF47-43C6-A66B-B4D559ACB87D}"/>
    <cellStyle name="20% - Accent3 4 2 5 2 2 2" xfId="12401" xr:uid="{3E77E0A4-96BF-4F76-94C3-723E0F1FC47B}"/>
    <cellStyle name="20% - Accent3 4 2 5 2 3" xfId="8864" xr:uid="{E208B583-54A4-4799-BFE8-E9CAFE5916A3}"/>
    <cellStyle name="20% - Accent3 4 2 5 3" xfId="5373" xr:uid="{3A207924-3139-417F-95AE-9DDFB42D18EF}"/>
    <cellStyle name="20% - Accent3 4 2 5 3 2" xfId="12400" xr:uid="{9D01FD9C-A706-4BC8-A4A7-4247A0D2406E}"/>
    <cellStyle name="20% - Accent3 4 2 5 4" xfId="8863" xr:uid="{99F20F35-801C-45F1-9E90-65D19E9050BD}"/>
    <cellStyle name="20% - Accent3 4 2 6" xfId="371" xr:uid="{31231DC8-E2F1-4AD3-9A37-C130DA978FEB}"/>
    <cellStyle name="20% - Accent3 4 2 6 2" xfId="5375" xr:uid="{43B60E49-8A31-4C19-9CAD-A5443978AAAD}"/>
    <cellStyle name="20% - Accent3 4 2 6 2 2" xfId="12402" xr:uid="{43B47B1E-6AFD-4B77-B094-B14E7CF67B2F}"/>
    <cellStyle name="20% - Accent3 4 2 6 3" xfId="8865" xr:uid="{4F0C9D60-F75B-4B98-9F5B-AE97A6E6CEF9}"/>
    <cellStyle name="20% - Accent3 4 2 7" xfId="5352" xr:uid="{B111E8C1-4792-4E4C-B442-612716EEFDFC}"/>
    <cellStyle name="20% - Accent3 4 2 7 2" xfId="12379" xr:uid="{FECF1BC7-872E-4A74-A28E-3926EDF406A8}"/>
    <cellStyle name="20% - Accent3 4 2 8" xfId="8842" xr:uid="{E9255E44-6E00-4BC2-8389-1E0C20BF1B98}"/>
    <cellStyle name="20% - Accent3 4 3" xfId="372" xr:uid="{4EBC99F9-DFA1-4B53-BE89-724940001BD5}"/>
    <cellStyle name="20% - Accent3 5" xfId="373" xr:uid="{0C6183CF-01DF-4580-82F3-0D96CC620DA7}"/>
    <cellStyle name="20% - Accent3 5 2" xfId="374" xr:uid="{627935D9-BA27-435A-879B-5AA4832E93D8}"/>
    <cellStyle name="20% - Accent3 5 2 2" xfId="375" xr:uid="{4085CD7F-DB06-4A95-A921-39EA9423F681}"/>
    <cellStyle name="20% - Accent3 5 2 2 2" xfId="376" xr:uid="{2A4FFD3B-3849-4A36-B49A-FA59AAC37145}"/>
    <cellStyle name="20% - Accent3 5 2 2 2 2" xfId="377" xr:uid="{F008AAAD-DFBE-4981-80B8-8505CD832B6C}"/>
    <cellStyle name="20% - Accent3 5 2 2 2 2 2" xfId="378" xr:uid="{1583F0FC-9D82-4A24-9C8D-F9E8185FD20A}"/>
    <cellStyle name="20% - Accent3 5 2 2 2 2 2 2" xfId="5380" xr:uid="{8F4D3B48-743E-4CC9-9427-F295591024F8}"/>
    <cellStyle name="20% - Accent3 5 2 2 2 2 2 2 2" xfId="12407" xr:uid="{6C3E1B9D-F2BC-4F69-882F-0BCD4107E80E}"/>
    <cellStyle name="20% - Accent3 5 2 2 2 2 2 3" xfId="8870" xr:uid="{8D02DC45-06EE-4F25-BBEB-BAEEBD350BD5}"/>
    <cellStyle name="20% - Accent3 5 2 2 2 2 3" xfId="5379" xr:uid="{9FADB539-677F-4EB7-9A07-CF876CA0E42A}"/>
    <cellStyle name="20% - Accent3 5 2 2 2 2 3 2" xfId="12406" xr:uid="{8FA427A8-0DA2-4D52-A2C2-6CC209FF4066}"/>
    <cellStyle name="20% - Accent3 5 2 2 2 2 4" xfId="8869" xr:uid="{42B9EF67-CF07-4D86-A32A-F8438A541E2B}"/>
    <cellStyle name="20% - Accent3 5 2 2 2 3" xfId="379" xr:uid="{BCAB180A-A808-4AFB-9622-F4FE2BFE9C6C}"/>
    <cellStyle name="20% - Accent3 5 2 2 2 3 2" xfId="5381" xr:uid="{6F529F00-B08E-4BF7-8A4E-486062C2B941}"/>
    <cellStyle name="20% - Accent3 5 2 2 2 3 2 2" xfId="12408" xr:uid="{8148946E-749C-4C4B-9ED3-A21F3D8CFD6F}"/>
    <cellStyle name="20% - Accent3 5 2 2 2 3 3" xfId="8871" xr:uid="{D7719E18-40C8-4ADA-8A3A-50B08AC7976B}"/>
    <cellStyle name="20% - Accent3 5 2 2 2 4" xfId="5378" xr:uid="{C0270E39-EE76-4B79-90CA-F25D5DFEC31E}"/>
    <cellStyle name="20% - Accent3 5 2 2 2 4 2" xfId="12405" xr:uid="{0A7D8B2A-5916-4C98-83EA-D6BC7506A829}"/>
    <cellStyle name="20% - Accent3 5 2 2 2 5" xfId="8868" xr:uid="{5446C8E9-0552-4D90-8C93-C7043033905A}"/>
    <cellStyle name="20% - Accent3 5 2 2 3" xfId="380" xr:uid="{D089D6FF-1353-4719-AB37-0B73469F7128}"/>
    <cellStyle name="20% - Accent3 5 2 2 3 2" xfId="381" xr:uid="{71AF1B95-7650-422C-8225-4BEB7C968863}"/>
    <cellStyle name="20% - Accent3 5 2 2 3 2 2" xfId="5383" xr:uid="{74048603-7E54-4F9F-AEBC-4CA1252C9B19}"/>
    <cellStyle name="20% - Accent3 5 2 2 3 2 2 2" xfId="12410" xr:uid="{A2EC44F5-95B6-468A-98E0-00A8ECBABF3E}"/>
    <cellStyle name="20% - Accent3 5 2 2 3 2 3" xfId="8873" xr:uid="{0C16B054-C02B-4D39-BB36-BF06A2B27440}"/>
    <cellStyle name="20% - Accent3 5 2 2 3 3" xfId="5382" xr:uid="{A24CED09-0982-4494-8817-D4F1D9104A27}"/>
    <cellStyle name="20% - Accent3 5 2 2 3 3 2" xfId="12409" xr:uid="{CDD44A28-FA45-4660-9BDC-C0A9067914E9}"/>
    <cellStyle name="20% - Accent3 5 2 2 3 4" xfId="8872" xr:uid="{C31142F0-81FD-4675-85AE-A1EB65CA6EC7}"/>
    <cellStyle name="20% - Accent3 5 2 2 4" xfId="382" xr:uid="{683567CF-681D-428F-8BAC-497D242B2E27}"/>
    <cellStyle name="20% - Accent3 5 2 2 4 2" xfId="5384" xr:uid="{C551795E-59C0-40BE-B210-DA661E1B3AF3}"/>
    <cellStyle name="20% - Accent3 5 2 2 4 2 2" xfId="12411" xr:uid="{D016551B-ECD0-4BE4-B974-FC224BB79A6F}"/>
    <cellStyle name="20% - Accent3 5 2 2 4 3" xfId="8874" xr:uid="{2AB26049-00B7-4FFB-95FF-957AC184C509}"/>
    <cellStyle name="20% - Accent3 5 2 2 5" xfId="5377" xr:uid="{1F5A24E9-A66A-4949-B871-52AA10C0309A}"/>
    <cellStyle name="20% - Accent3 5 2 2 5 2" xfId="12404" xr:uid="{A3EC9CB2-9444-442B-B213-AC989A8458DC}"/>
    <cellStyle name="20% - Accent3 5 2 2 6" xfId="8867" xr:uid="{A481E9CE-5FC8-489D-86E5-AD8BA4639DBA}"/>
    <cellStyle name="20% - Accent3 5 2 3" xfId="383" xr:uid="{C457448E-A657-4A68-AEBF-114A5A12C68E}"/>
    <cellStyle name="20% - Accent3 5 2 3 2" xfId="384" xr:uid="{9A150036-7D0A-4C2F-90F5-619374C5A65A}"/>
    <cellStyle name="20% - Accent3 5 2 3 2 2" xfId="385" xr:uid="{1EC11496-EAF3-4D5D-9D3E-DC968555AB19}"/>
    <cellStyle name="20% - Accent3 5 2 3 2 2 2" xfId="386" xr:uid="{A3B257A3-A310-4241-8820-2BCEEE5649F5}"/>
    <cellStyle name="20% - Accent3 5 2 3 2 2 2 2" xfId="5388" xr:uid="{41B1C5D4-D58C-4F75-956E-EE723340BDBB}"/>
    <cellStyle name="20% - Accent3 5 2 3 2 2 2 2 2" xfId="12415" xr:uid="{5FD30AC0-D9D5-4CA7-BCC5-6500EB052615}"/>
    <cellStyle name="20% - Accent3 5 2 3 2 2 2 3" xfId="8878" xr:uid="{38A5EA89-DD38-4F12-A38F-195619E9568B}"/>
    <cellStyle name="20% - Accent3 5 2 3 2 2 3" xfId="5387" xr:uid="{58FE776A-B075-446B-B6D1-6C99A7F12B74}"/>
    <cellStyle name="20% - Accent3 5 2 3 2 2 3 2" xfId="12414" xr:uid="{7CD5FAE5-1616-458E-A511-43D970709453}"/>
    <cellStyle name="20% - Accent3 5 2 3 2 2 4" xfId="8877" xr:uid="{E9213C0E-071F-4B4A-A462-94D3829953F1}"/>
    <cellStyle name="20% - Accent3 5 2 3 2 3" xfId="387" xr:uid="{21C35AB6-9B53-4EA2-B8A6-ED7800490891}"/>
    <cellStyle name="20% - Accent3 5 2 3 2 3 2" xfId="5389" xr:uid="{17F5FAAA-0C10-42ED-BF40-DB8F8C53CB0C}"/>
    <cellStyle name="20% - Accent3 5 2 3 2 3 2 2" xfId="12416" xr:uid="{9CA38B73-C71B-4AF0-9A8D-C41FC0DC18C3}"/>
    <cellStyle name="20% - Accent3 5 2 3 2 3 3" xfId="8879" xr:uid="{A719C044-8104-4128-8EDA-C81267E3554E}"/>
    <cellStyle name="20% - Accent3 5 2 3 2 4" xfId="5386" xr:uid="{2625BB55-764B-496C-AF53-7DF1AB172A4B}"/>
    <cellStyle name="20% - Accent3 5 2 3 2 4 2" xfId="12413" xr:uid="{B5EEABB2-1158-43F5-981C-932E14A5896C}"/>
    <cellStyle name="20% - Accent3 5 2 3 2 5" xfId="8876" xr:uid="{AEADB4AD-02B4-49A9-9FBF-8429DAF761DE}"/>
    <cellStyle name="20% - Accent3 5 2 3 3" xfId="388" xr:uid="{2DBFB782-64DB-4099-BD7B-E2619C33544E}"/>
    <cellStyle name="20% - Accent3 5 2 3 3 2" xfId="389" xr:uid="{F515635F-C1F7-4FF0-8683-693EE8F81043}"/>
    <cellStyle name="20% - Accent3 5 2 3 3 2 2" xfId="5391" xr:uid="{854D08A2-DB7A-4C81-84DA-A7E0F9A54DCC}"/>
    <cellStyle name="20% - Accent3 5 2 3 3 2 2 2" xfId="12418" xr:uid="{09F78D1E-87B0-4E6D-BEAE-AFD4206EFBC8}"/>
    <cellStyle name="20% - Accent3 5 2 3 3 2 3" xfId="8881" xr:uid="{4242B7A8-874A-48AA-A515-CE0705ED9505}"/>
    <cellStyle name="20% - Accent3 5 2 3 3 3" xfId="5390" xr:uid="{553C3869-A8E6-432E-BC4A-84E1C310F5B2}"/>
    <cellStyle name="20% - Accent3 5 2 3 3 3 2" xfId="12417" xr:uid="{87395326-2FB3-478C-8B81-DACAA0B17898}"/>
    <cellStyle name="20% - Accent3 5 2 3 3 4" xfId="8880" xr:uid="{1CF5D3B1-6F3B-4E50-AD48-14C13E50251C}"/>
    <cellStyle name="20% - Accent3 5 2 3 4" xfId="390" xr:uid="{038C0F07-62A3-44FB-B6E7-C926D8C8C873}"/>
    <cellStyle name="20% - Accent3 5 2 3 4 2" xfId="5392" xr:uid="{4939B6F0-698F-4B14-B73A-A83B3E2B5BE0}"/>
    <cellStyle name="20% - Accent3 5 2 3 4 2 2" xfId="12419" xr:uid="{18407550-4C54-4C17-8930-B5769C355715}"/>
    <cellStyle name="20% - Accent3 5 2 3 4 3" xfId="8882" xr:uid="{2888C75C-9137-4C66-9A82-4E9F57FD2397}"/>
    <cellStyle name="20% - Accent3 5 2 3 5" xfId="5385" xr:uid="{72EF271F-E504-4ED0-980D-A160814DEB51}"/>
    <cellStyle name="20% - Accent3 5 2 3 5 2" xfId="12412" xr:uid="{81492F07-E672-4A37-96E0-A4BF14FFB866}"/>
    <cellStyle name="20% - Accent3 5 2 3 6" xfId="8875" xr:uid="{532055BA-0E2A-40AB-B434-5C83E0D362D3}"/>
    <cellStyle name="20% - Accent3 5 2 4" xfId="391" xr:uid="{929F2FE7-9E91-4172-8A8C-B8ABB254ADDC}"/>
    <cellStyle name="20% - Accent3 5 2 4 2" xfId="392" xr:uid="{51AC04C1-78B6-440E-AE18-80D80445CF7B}"/>
    <cellStyle name="20% - Accent3 5 2 4 2 2" xfId="393" xr:uid="{B2589C8E-B69A-4A49-9155-EB2217161DF9}"/>
    <cellStyle name="20% - Accent3 5 2 4 2 2 2" xfId="5395" xr:uid="{F68E1928-27B2-4CD6-BC30-EC3B961EF12A}"/>
    <cellStyle name="20% - Accent3 5 2 4 2 2 2 2" xfId="12422" xr:uid="{7749F3B6-5618-46D5-979E-90481748E61C}"/>
    <cellStyle name="20% - Accent3 5 2 4 2 2 3" xfId="8885" xr:uid="{0E99AE62-11D4-4645-AAB9-342F7276FE49}"/>
    <cellStyle name="20% - Accent3 5 2 4 2 3" xfId="5394" xr:uid="{5AA5AF8B-3028-4CD8-BEB8-149175ADC78E}"/>
    <cellStyle name="20% - Accent3 5 2 4 2 3 2" xfId="12421" xr:uid="{60EF531B-303A-43C2-99D1-5897E5DCF7F7}"/>
    <cellStyle name="20% - Accent3 5 2 4 2 4" xfId="8884" xr:uid="{21032221-04A0-4E04-B828-50C57933CFFF}"/>
    <cellStyle name="20% - Accent3 5 2 4 3" xfId="394" xr:uid="{5CF828A3-B9B9-410F-97FD-22F04048CD7E}"/>
    <cellStyle name="20% - Accent3 5 2 4 3 2" xfId="5396" xr:uid="{B84B3EDF-0552-44C0-9375-3CF165F4F482}"/>
    <cellStyle name="20% - Accent3 5 2 4 3 2 2" xfId="12423" xr:uid="{BB5255C8-D0CE-483E-AA96-95FC8C97586A}"/>
    <cellStyle name="20% - Accent3 5 2 4 3 3" xfId="8886" xr:uid="{E5A96FC2-E114-46C6-A07B-9D1A7D3BA353}"/>
    <cellStyle name="20% - Accent3 5 2 4 4" xfId="5393" xr:uid="{41D9E44F-5972-4106-8A80-D6AD56769A06}"/>
    <cellStyle name="20% - Accent3 5 2 4 4 2" xfId="12420" xr:uid="{A4936CBD-D994-4E4E-A27B-59F070A21360}"/>
    <cellStyle name="20% - Accent3 5 2 4 5" xfId="8883" xr:uid="{429E70DF-AA2A-4B1B-BDEC-D93600D2966F}"/>
    <cellStyle name="20% - Accent3 5 2 5" xfId="395" xr:uid="{10AA6C06-2150-4781-832A-1C8CB9A7CFFF}"/>
    <cellStyle name="20% - Accent3 5 2 5 2" xfId="396" xr:uid="{467F9003-C58B-4CF3-B33F-7703A462E400}"/>
    <cellStyle name="20% - Accent3 5 2 5 2 2" xfId="5398" xr:uid="{CA2CEC5D-953B-4221-8E2A-D74C3C810B6D}"/>
    <cellStyle name="20% - Accent3 5 2 5 2 2 2" xfId="12425" xr:uid="{EB2E5C3E-498C-4355-9240-5F58AAD86D7C}"/>
    <cellStyle name="20% - Accent3 5 2 5 2 3" xfId="8888" xr:uid="{09CA80F2-3A43-4C1B-9E23-E1658AAB3072}"/>
    <cellStyle name="20% - Accent3 5 2 5 3" xfId="5397" xr:uid="{9345450F-8A38-4350-8FB4-5309E2BB83AA}"/>
    <cellStyle name="20% - Accent3 5 2 5 3 2" xfId="12424" xr:uid="{E1887690-EC47-4404-B6E7-F1145A57A1FC}"/>
    <cellStyle name="20% - Accent3 5 2 5 4" xfId="8887" xr:uid="{738B7588-E8F1-417E-95FB-F6736B052203}"/>
    <cellStyle name="20% - Accent3 5 2 6" xfId="397" xr:uid="{CFD8D320-8FF1-4F31-A744-3ECF2043E270}"/>
    <cellStyle name="20% - Accent3 5 2 6 2" xfId="5399" xr:uid="{659ACFF5-7FD0-43B9-B4AF-0F7A302B25F0}"/>
    <cellStyle name="20% - Accent3 5 2 6 2 2" xfId="12426" xr:uid="{25353A4D-A520-42FC-A2B2-39604937FEA5}"/>
    <cellStyle name="20% - Accent3 5 2 6 3" xfId="8889" xr:uid="{F9701480-6A36-4608-988C-D704A6BC165A}"/>
    <cellStyle name="20% - Accent3 5 2 7" xfId="5376" xr:uid="{CDDE7A82-8B25-44B6-A90F-A9870FF4049F}"/>
    <cellStyle name="20% - Accent3 5 2 7 2" xfId="12403" xr:uid="{2582833F-C2AD-4F2A-9CED-F21E1354EED3}"/>
    <cellStyle name="20% - Accent3 5 2 8" xfId="8866" xr:uid="{0EE8A2D1-E67A-4E87-8277-096E3C6FD518}"/>
    <cellStyle name="20% - Accent3 6" xfId="398" xr:uid="{D83BD4B8-7258-4A36-9C9A-8FEF3F561C9E}"/>
    <cellStyle name="20% - Accent3 7" xfId="399" xr:uid="{5EDEF8B4-81E7-4AC4-A0A7-6438155AEAB6}"/>
    <cellStyle name="20% - Accent3 8" xfId="400" xr:uid="{A7339006-BF61-4283-AD92-78F007264DD3}"/>
    <cellStyle name="20% - Accent3 9" xfId="401" xr:uid="{7500959B-00B5-4587-B4BC-280AEA3D03BE}"/>
    <cellStyle name="20% - Accent4 10" xfId="402" xr:uid="{100B4E4A-9776-4BA6-A62D-0070F66342FE}"/>
    <cellStyle name="20% - Accent4 11" xfId="403" xr:uid="{D1F2B27E-3A1B-4465-93F8-670896E778C9}"/>
    <cellStyle name="20% - Accent4 2" xfId="404" xr:uid="{FDD82A5A-DD82-4A73-AE34-A548044D3076}"/>
    <cellStyle name="20% - Accent4 2 2" xfId="405" xr:uid="{4E8F3607-A7A4-4264-90B0-E5A314B99ABA}"/>
    <cellStyle name="20% - Accent4 2 2 2" xfId="406" xr:uid="{4F50C4C3-AF77-4EB2-8412-9AF597C7CC23}"/>
    <cellStyle name="20% - Accent4 2 2 2 2" xfId="407" xr:uid="{FCF027E0-7FFE-4D3E-B7C5-1263BE008163}"/>
    <cellStyle name="20% - Accent4 2 2 2 2 2" xfId="408" xr:uid="{7CD6BA61-560E-48D2-9DDD-6D11370CA368}"/>
    <cellStyle name="20% - Accent4 2 2 2 2 2 2" xfId="409" xr:uid="{112B7546-B025-4E40-A377-BFAD845ECB5C}"/>
    <cellStyle name="20% - Accent4 2 2 2 2 2 2 2" xfId="410" xr:uid="{98CE3C09-2D77-4E1F-BB3A-49BA863DBD77}"/>
    <cellStyle name="20% - Accent4 2 2 2 2 2 2 2 2" xfId="5404" xr:uid="{4976C85D-2160-497D-83E7-2EE764AAFA3E}"/>
    <cellStyle name="20% - Accent4 2 2 2 2 2 2 2 2 2" xfId="12431" xr:uid="{0255AC22-F4C6-407C-95A6-843518206AB9}"/>
    <cellStyle name="20% - Accent4 2 2 2 2 2 2 2 3" xfId="8894" xr:uid="{CC65A95C-36BA-4183-97FF-145B52C87635}"/>
    <cellStyle name="20% - Accent4 2 2 2 2 2 2 3" xfId="5403" xr:uid="{FBB273C7-6592-4B84-B180-743973290389}"/>
    <cellStyle name="20% - Accent4 2 2 2 2 2 2 3 2" xfId="12430" xr:uid="{99AF1FC2-BC10-4DD2-B407-C0000EE7BB13}"/>
    <cellStyle name="20% - Accent4 2 2 2 2 2 2 4" xfId="8893" xr:uid="{66A6261B-E8C6-4C25-B383-8C9BF6D54453}"/>
    <cellStyle name="20% - Accent4 2 2 2 2 2 3" xfId="411" xr:uid="{9DE36381-A361-4B11-9AEF-C14F0348D44A}"/>
    <cellStyle name="20% - Accent4 2 2 2 2 2 3 2" xfId="5405" xr:uid="{323D07A2-B217-44E0-8FFE-0687082503D9}"/>
    <cellStyle name="20% - Accent4 2 2 2 2 2 3 2 2" xfId="12432" xr:uid="{626AC9DC-A680-4F3D-9357-08AAC4A44BAA}"/>
    <cellStyle name="20% - Accent4 2 2 2 2 2 3 3" xfId="8895" xr:uid="{CCEF883A-0BA2-4D99-9D55-91AC0C65F083}"/>
    <cellStyle name="20% - Accent4 2 2 2 2 2 4" xfId="5402" xr:uid="{F10B431A-7A3F-43CE-A6ED-BD1BB452FF55}"/>
    <cellStyle name="20% - Accent4 2 2 2 2 2 4 2" xfId="12429" xr:uid="{161FD90B-5059-4803-AE8E-379DC90EF60E}"/>
    <cellStyle name="20% - Accent4 2 2 2 2 2 5" xfId="8892" xr:uid="{8BE3DBE3-C175-48B7-8377-5B23F49A3C84}"/>
    <cellStyle name="20% - Accent4 2 2 2 2 3" xfId="412" xr:uid="{B845AD7C-5B5F-4909-81B9-FAB305FC2B91}"/>
    <cellStyle name="20% - Accent4 2 2 2 2 3 2" xfId="413" xr:uid="{CAD14FC1-4ED0-41C0-9995-702112952AEE}"/>
    <cellStyle name="20% - Accent4 2 2 2 2 3 2 2" xfId="5407" xr:uid="{FC9DAD1E-32A2-4339-BC05-18872D7B7D5F}"/>
    <cellStyle name="20% - Accent4 2 2 2 2 3 2 2 2" xfId="12434" xr:uid="{15222CFA-6497-47FC-9C2E-E7F2C266C051}"/>
    <cellStyle name="20% - Accent4 2 2 2 2 3 2 3" xfId="8897" xr:uid="{60009409-54CB-4458-8B11-5EEF96B53888}"/>
    <cellStyle name="20% - Accent4 2 2 2 2 3 3" xfId="5406" xr:uid="{20681B8F-9E59-49DE-8202-93F6C85CF83F}"/>
    <cellStyle name="20% - Accent4 2 2 2 2 3 3 2" xfId="12433" xr:uid="{7EDDB7C8-4259-45EC-AE36-BD162B08F05E}"/>
    <cellStyle name="20% - Accent4 2 2 2 2 3 4" xfId="8896" xr:uid="{885B005C-DD5A-4027-9CD9-9236CF94A96A}"/>
    <cellStyle name="20% - Accent4 2 2 2 2 4" xfId="414" xr:uid="{7BC45433-55EF-4773-B17B-7BB77F2EBC9B}"/>
    <cellStyle name="20% - Accent4 2 2 2 2 4 2" xfId="5408" xr:uid="{5C69B0C3-D88C-426C-A260-9C8DBCF7D45C}"/>
    <cellStyle name="20% - Accent4 2 2 2 2 4 2 2" xfId="12435" xr:uid="{58E8743F-F6A2-434C-9446-51F21EA443B5}"/>
    <cellStyle name="20% - Accent4 2 2 2 2 4 3" xfId="8898" xr:uid="{65C8988D-E0C1-4F2B-9380-049646EDFD1C}"/>
    <cellStyle name="20% - Accent4 2 2 2 2 5" xfId="5401" xr:uid="{5CADFEEB-2303-40BE-8A00-82A14B06DDD0}"/>
    <cellStyle name="20% - Accent4 2 2 2 2 5 2" xfId="12428" xr:uid="{8CF0694A-EEC3-4913-9B57-3EE478B7289B}"/>
    <cellStyle name="20% - Accent4 2 2 2 2 6" xfId="8891" xr:uid="{C508BCAC-583C-4425-BAF5-D9C0B8D8D7E9}"/>
    <cellStyle name="20% - Accent4 2 2 2 3" xfId="415" xr:uid="{5C28F674-EAB9-4C40-9A4F-75796FC76514}"/>
    <cellStyle name="20% - Accent4 2 2 2 3 2" xfId="416" xr:uid="{1ABA7D04-D209-4FA8-B7E3-4F5AAB369E63}"/>
    <cellStyle name="20% - Accent4 2 2 2 3 2 2" xfId="417" xr:uid="{5E25F342-DF15-4C83-B9EE-1C726E9ECA4D}"/>
    <cellStyle name="20% - Accent4 2 2 2 3 2 2 2" xfId="418" xr:uid="{0A0D356B-FC9B-461F-B1B6-4EAE3AD76800}"/>
    <cellStyle name="20% - Accent4 2 2 2 3 2 2 2 2" xfId="5412" xr:uid="{4ECB2D2F-570F-4D8B-8899-A0242E96BF9D}"/>
    <cellStyle name="20% - Accent4 2 2 2 3 2 2 2 2 2" xfId="12439" xr:uid="{D7338C0E-2A93-49CC-A20E-F2D01F58D7F5}"/>
    <cellStyle name="20% - Accent4 2 2 2 3 2 2 2 3" xfId="8902" xr:uid="{8AF7772D-4AE8-4170-BC13-BB974ABAC2D7}"/>
    <cellStyle name="20% - Accent4 2 2 2 3 2 2 3" xfId="5411" xr:uid="{676053B9-BD8F-4304-823D-642D1FA07C2B}"/>
    <cellStyle name="20% - Accent4 2 2 2 3 2 2 3 2" xfId="12438" xr:uid="{F72FFD82-93E1-4926-98F0-66016C7CDA2B}"/>
    <cellStyle name="20% - Accent4 2 2 2 3 2 2 4" xfId="8901" xr:uid="{C3733642-AF76-45AA-8F29-BA872D9363A3}"/>
    <cellStyle name="20% - Accent4 2 2 2 3 2 3" xfId="419" xr:uid="{18809036-39E4-4912-91AE-01289699A921}"/>
    <cellStyle name="20% - Accent4 2 2 2 3 2 3 2" xfId="5413" xr:uid="{D80F55C7-7FF8-4732-A3EB-2C9DD734CE51}"/>
    <cellStyle name="20% - Accent4 2 2 2 3 2 3 2 2" xfId="12440" xr:uid="{709F2DE0-AAB3-4F24-B8DB-CFB72A532344}"/>
    <cellStyle name="20% - Accent4 2 2 2 3 2 3 3" xfId="8903" xr:uid="{B413F21B-860B-49F7-9AD8-C58A9221DBC7}"/>
    <cellStyle name="20% - Accent4 2 2 2 3 2 4" xfId="5410" xr:uid="{A8141413-3BFC-4F07-BD42-07E88F891782}"/>
    <cellStyle name="20% - Accent4 2 2 2 3 2 4 2" xfId="12437" xr:uid="{B0CAB1FC-522E-4DE7-91F2-0B4C338CE519}"/>
    <cellStyle name="20% - Accent4 2 2 2 3 2 5" xfId="8900" xr:uid="{A1FC972D-E372-484B-9630-16479860800B}"/>
    <cellStyle name="20% - Accent4 2 2 2 3 3" xfId="420" xr:uid="{52781264-5B31-4797-8FBD-91A0CE0C28E6}"/>
    <cellStyle name="20% - Accent4 2 2 2 3 3 2" xfId="421" xr:uid="{28940B10-17A7-4300-A660-E6C2A8848210}"/>
    <cellStyle name="20% - Accent4 2 2 2 3 3 2 2" xfId="5415" xr:uid="{18B7C6B1-40C6-4804-86BC-E6462AA04AB4}"/>
    <cellStyle name="20% - Accent4 2 2 2 3 3 2 2 2" xfId="12442" xr:uid="{DD46E594-5E77-46B6-96A9-F037D6198E26}"/>
    <cellStyle name="20% - Accent4 2 2 2 3 3 2 3" xfId="8905" xr:uid="{493AD565-CD81-4269-ACD7-CB6571FC9C88}"/>
    <cellStyle name="20% - Accent4 2 2 2 3 3 3" xfId="5414" xr:uid="{D563293B-0820-42E9-8F5C-1965F7962410}"/>
    <cellStyle name="20% - Accent4 2 2 2 3 3 3 2" xfId="12441" xr:uid="{F30A739C-EBF3-404B-8045-F9B3934634F4}"/>
    <cellStyle name="20% - Accent4 2 2 2 3 3 4" xfId="8904" xr:uid="{8F6B7D00-008B-4FED-93E5-5849AB42E869}"/>
    <cellStyle name="20% - Accent4 2 2 2 3 4" xfId="422" xr:uid="{3B1846B0-3DD8-4A20-AEF2-4DF88024F967}"/>
    <cellStyle name="20% - Accent4 2 2 2 3 4 2" xfId="5416" xr:uid="{2B4C999C-4CCA-40D8-9BB2-1EE260A61804}"/>
    <cellStyle name="20% - Accent4 2 2 2 3 4 2 2" xfId="12443" xr:uid="{649DE56D-3610-4FF3-BEF5-E209EDBC48CF}"/>
    <cellStyle name="20% - Accent4 2 2 2 3 4 3" xfId="8906" xr:uid="{158E6AA0-ABC2-4465-8534-F26231410437}"/>
    <cellStyle name="20% - Accent4 2 2 2 3 5" xfId="5409" xr:uid="{1A65579F-3EB7-4795-AE76-C1D1449794CB}"/>
    <cellStyle name="20% - Accent4 2 2 2 3 5 2" xfId="12436" xr:uid="{2F895256-41A4-4530-92BD-7D20F59DAD79}"/>
    <cellStyle name="20% - Accent4 2 2 2 3 6" xfId="8899" xr:uid="{A26C34E9-B195-46F6-B26E-837A0493B8AA}"/>
    <cellStyle name="20% - Accent4 2 2 2 4" xfId="423" xr:uid="{B9584A69-7B40-41C3-BD32-E0BCE4C40F7B}"/>
    <cellStyle name="20% - Accent4 2 2 2 4 2" xfId="424" xr:uid="{3EF22F4A-7018-43B6-B1B7-926A1E84A4C6}"/>
    <cellStyle name="20% - Accent4 2 2 2 4 2 2" xfId="425" xr:uid="{CFE95BE4-0D3F-4228-9A27-0926C557F858}"/>
    <cellStyle name="20% - Accent4 2 2 2 4 2 2 2" xfId="5419" xr:uid="{3750DD6A-9454-42D7-BCBF-7FA4F035D8C5}"/>
    <cellStyle name="20% - Accent4 2 2 2 4 2 2 2 2" xfId="12446" xr:uid="{ECE82874-A312-42D7-85CA-90E564954E86}"/>
    <cellStyle name="20% - Accent4 2 2 2 4 2 2 3" xfId="8909" xr:uid="{BCDA69AB-5B36-4F2E-816F-32934E482C56}"/>
    <cellStyle name="20% - Accent4 2 2 2 4 2 3" xfId="5418" xr:uid="{7FA7A663-4BEC-431B-833B-8B0F01328E59}"/>
    <cellStyle name="20% - Accent4 2 2 2 4 2 3 2" xfId="12445" xr:uid="{E29DD6FA-936C-47A9-9879-0B6527419314}"/>
    <cellStyle name="20% - Accent4 2 2 2 4 2 4" xfId="8908" xr:uid="{4FFF82A9-084C-4A6E-AD1A-BB1A4BD40F67}"/>
    <cellStyle name="20% - Accent4 2 2 2 4 3" xfId="426" xr:uid="{3BF0C25A-46A1-437E-A2AF-326C30A42EBE}"/>
    <cellStyle name="20% - Accent4 2 2 2 4 3 2" xfId="5420" xr:uid="{97043062-6048-4B17-9A7F-2F4D1442CE4D}"/>
    <cellStyle name="20% - Accent4 2 2 2 4 3 2 2" xfId="12447" xr:uid="{0380C45D-B53D-4290-BBE9-9E8466D5A935}"/>
    <cellStyle name="20% - Accent4 2 2 2 4 3 3" xfId="8910" xr:uid="{7FDD0861-EEFD-4D4B-8AAC-5FBB6875825A}"/>
    <cellStyle name="20% - Accent4 2 2 2 4 4" xfId="5417" xr:uid="{2D9A27F1-055B-4620-B25C-0E53B6ACC303}"/>
    <cellStyle name="20% - Accent4 2 2 2 4 4 2" xfId="12444" xr:uid="{F806BDA9-AFE0-483F-8C25-0BCE6228FAA6}"/>
    <cellStyle name="20% - Accent4 2 2 2 4 5" xfId="8907" xr:uid="{1EB0901B-0A66-4B04-96C8-0E25417A53C8}"/>
    <cellStyle name="20% - Accent4 2 2 2 5" xfId="427" xr:uid="{32FF266B-28A2-4FF3-9B21-7C54674CED3C}"/>
    <cellStyle name="20% - Accent4 2 2 2 5 2" xfId="428" xr:uid="{A502E802-825A-4931-94ED-C67CFCC2F919}"/>
    <cellStyle name="20% - Accent4 2 2 2 5 2 2" xfId="5422" xr:uid="{0334E976-27B3-46CB-8B1C-25DF0C6E9230}"/>
    <cellStyle name="20% - Accent4 2 2 2 5 2 2 2" xfId="12449" xr:uid="{759700A7-BBF0-4F3F-BC6E-8B95F554EC07}"/>
    <cellStyle name="20% - Accent4 2 2 2 5 2 3" xfId="8912" xr:uid="{89CE0CD4-D512-4F94-B468-8102925CF31F}"/>
    <cellStyle name="20% - Accent4 2 2 2 5 3" xfId="5421" xr:uid="{5ABB7C2C-B660-434F-B5FE-59EAE37AE592}"/>
    <cellStyle name="20% - Accent4 2 2 2 5 3 2" xfId="12448" xr:uid="{A3C5C47D-F3B2-417D-97DA-37E4C335B7CD}"/>
    <cellStyle name="20% - Accent4 2 2 2 5 4" xfId="8911" xr:uid="{6AEE15A7-6521-4AE4-BE69-7D673B5EF54E}"/>
    <cellStyle name="20% - Accent4 2 2 2 6" xfId="429" xr:uid="{876BA8DC-050D-455F-8808-5114F2967EDF}"/>
    <cellStyle name="20% - Accent4 2 2 2 6 2" xfId="5423" xr:uid="{831B0B0D-B512-41A2-9E99-B03269F59FE7}"/>
    <cellStyle name="20% - Accent4 2 2 2 6 2 2" xfId="12450" xr:uid="{4F194485-480E-42D0-8114-0FEFC1041763}"/>
    <cellStyle name="20% - Accent4 2 2 2 6 3" xfId="8913" xr:uid="{CB47EA97-6477-49F2-8C91-CDE19DC524B5}"/>
    <cellStyle name="20% - Accent4 2 2 2 7" xfId="5400" xr:uid="{ECB66881-9F74-483B-84DC-4A4C5BC358D4}"/>
    <cellStyle name="20% - Accent4 2 2 2 7 2" xfId="12427" xr:uid="{30A1B31B-6FC2-4260-8032-DD6E637090EF}"/>
    <cellStyle name="20% - Accent4 2 2 2 8" xfId="8890" xr:uid="{B731468F-3D0D-4287-9D33-B9BE6C78B868}"/>
    <cellStyle name="20% - Accent4 2 3" xfId="430" xr:uid="{0FE5A6CA-ACBC-4DB0-B618-6DC2B82606ED}"/>
    <cellStyle name="20% - Accent4 2 4" xfId="431" xr:uid="{0693DFF7-E4C3-462F-B1D7-7A259996C7AA}"/>
    <cellStyle name="20% - Accent4 2 4 2" xfId="432" xr:uid="{8FD18F61-FB0F-41AE-BDCC-444E15ABAAEC}"/>
    <cellStyle name="20% - Accent4 2 4 2 2" xfId="433" xr:uid="{3DA3ADDA-B58F-4F58-A4E2-18C98CE911EF}"/>
    <cellStyle name="20% - Accent4 2 4 2 2 2" xfId="434" xr:uid="{C21C00F1-D9A4-416F-9611-39278D3C036A}"/>
    <cellStyle name="20% - Accent4 2 4 2 2 2 2" xfId="435" xr:uid="{B1345B46-D246-4913-BB1A-83BBC30FEAFF}"/>
    <cellStyle name="20% - Accent4 2 4 2 2 2 2 2" xfId="5428" xr:uid="{1917F5DA-FB83-4D95-A598-C09E063A47F2}"/>
    <cellStyle name="20% - Accent4 2 4 2 2 2 2 2 2" xfId="12455" xr:uid="{CCDA0CEE-A056-4C2E-93D2-BBBA34053BF4}"/>
    <cellStyle name="20% - Accent4 2 4 2 2 2 2 3" xfId="8918" xr:uid="{133487B9-53B2-464D-8EDB-6FFCB8B42870}"/>
    <cellStyle name="20% - Accent4 2 4 2 2 2 3" xfId="5427" xr:uid="{2C548114-3397-416F-A7A8-9C784795883A}"/>
    <cellStyle name="20% - Accent4 2 4 2 2 2 3 2" xfId="12454" xr:uid="{BFE84C4C-D6EF-4FEC-BE7C-D72DBAB73621}"/>
    <cellStyle name="20% - Accent4 2 4 2 2 2 4" xfId="8917" xr:uid="{064F42D2-422E-4D44-8BCB-C7121FB6FF0D}"/>
    <cellStyle name="20% - Accent4 2 4 2 2 3" xfId="436" xr:uid="{0C79DC45-35C4-4E70-A5F0-9BF637D113BA}"/>
    <cellStyle name="20% - Accent4 2 4 2 2 3 2" xfId="5429" xr:uid="{1F9A4DAC-433D-402C-AFEC-D41987DACBDF}"/>
    <cellStyle name="20% - Accent4 2 4 2 2 3 2 2" xfId="12456" xr:uid="{9389FF7B-D90F-4A1E-9ED6-7E9C55CC8C13}"/>
    <cellStyle name="20% - Accent4 2 4 2 2 3 3" xfId="8919" xr:uid="{DB84BB93-2F78-42F2-BDB8-ED67DE1AAB74}"/>
    <cellStyle name="20% - Accent4 2 4 2 2 4" xfId="5426" xr:uid="{CE28AA2A-BC9E-4034-B4F2-2F0F4F5D6327}"/>
    <cellStyle name="20% - Accent4 2 4 2 2 4 2" xfId="12453" xr:uid="{D77C1607-EAD8-40E6-8D50-65DB628CCDFC}"/>
    <cellStyle name="20% - Accent4 2 4 2 2 5" xfId="8916" xr:uid="{3D8A8A5F-DB99-4DF4-873F-2C3E8E6D4546}"/>
    <cellStyle name="20% - Accent4 2 4 2 3" xfId="437" xr:uid="{2351131A-CE09-4900-8B49-C61CDEDDF1A4}"/>
    <cellStyle name="20% - Accent4 2 4 2 3 2" xfId="438" xr:uid="{FDF4A372-759C-48E3-8BD9-A6B1102A2601}"/>
    <cellStyle name="20% - Accent4 2 4 2 3 2 2" xfId="5431" xr:uid="{B17F22CE-F216-4D23-B7E9-3CFFB64AEA92}"/>
    <cellStyle name="20% - Accent4 2 4 2 3 2 2 2" xfId="12458" xr:uid="{D1B07311-70D6-450E-B510-2E59C12F79BC}"/>
    <cellStyle name="20% - Accent4 2 4 2 3 2 3" xfId="8921" xr:uid="{AEA42ECA-4532-450A-985A-36F24A4AC86B}"/>
    <cellStyle name="20% - Accent4 2 4 2 3 3" xfId="5430" xr:uid="{87567262-4B88-462B-A557-A83AD3B0CAED}"/>
    <cellStyle name="20% - Accent4 2 4 2 3 3 2" xfId="12457" xr:uid="{AD5AACDC-4B14-48FA-8FF2-0FA813B6508A}"/>
    <cellStyle name="20% - Accent4 2 4 2 3 4" xfId="8920" xr:uid="{274BA318-AE5D-4446-90C5-6AD9484A9F1F}"/>
    <cellStyle name="20% - Accent4 2 4 2 4" xfId="439" xr:uid="{D245A912-CEBB-420E-8027-FAF14874BE46}"/>
    <cellStyle name="20% - Accent4 2 4 2 4 2" xfId="5432" xr:uid="{85EA32A5-D2EC-4CE2-B1AB-10F3C35BAEB4}"/>
    <cellStyle name="20% - Accent4 2 4 2 4 2 2" xfId="12459" xr:uid="{93877400-B4AB-4C4F-ADC5-73DE86F60466}"/>
    <cellStyle name="20% - Accent4 2 4 2 4 3" xfId="8922" xr:uid="{1B40828A-1A04-4DD9-9923-57AC3C0E745A}"/>
    <cellStyle name="20% - Accent4 2 4 2 5" xfId="5425" xr:uid="{BD45C3E0-577E-472A-AE5D-56C9727CF095}"/>
    <cellStyle name="20% - Accent4 2 4 2 5 2" xfId="12452" xr:uid="{16D72350-EED9-4BC8-A515-96992ED4EB81}"/>
    <cellStyle name="20% - Accent4 2 4 2 6" xfId="8915" xr:uid="{2032DBB3-2950-49ED-AA2C-58BF9F8C57D9}"/>
    <cellStyle name="20% - Accent4 2 4 3" xfId="440" xr:uid="{05C97B83-78AA-42DC-9479-48B1A6E7D782}"/>
    <cellStyle name="20% - Accent4 2 4 3 2" xfId="441" xr:uid="{071BDB4F-DD4B-4100-96B8-327857D5D7DD}"/>
    <cellStyle name="20% - Accent4 2 4 3 2 2" xfId="442" xr:uid="{5E7CC9B0-A34B-472F-B638-426482D75477}"/>
    <cellStyle name="20% - Accent4 2 4 3 2 2 2" xfId="443" xr:uid="{9C58279F-CC15-4665-95CC-88DADF23EAB0}"/>
    <cellStyle name="20% - Accent4 2 4 3 2 2 2 2" xfId="5436" xr:uid="{95214186-375B-41FA-A301-039CBC7F462C}"/>
    <cellStyle name="20% - Accent4 2 4 3 2 2 2 2 2" xfId="12463" xr:uid="{64C31FDD-5906-45F1-8B1E-16A8489EC58E}"/>
    <cellStyle name="20% - Accent4 2 4 3 2 2 2 3" xfId="8926" xr:uid="{7D1DC358-7E3E-4048-8908-32C890B8E5B7}"/>
    <cellStyle name="20% - Accent4 2 4 3 2 2 3" xfId="5435" xr:uid="{A785D885-3428-42A8-8B90-0355AA66513E}"/>
    <cellStyle name="20% - Accent4 2 4 3 2 2 3 2" xfId="12462" xr:uid="{5EBF1018-0DB2-4E54-A181-260A65E9B339}"/>
    <cellStyle name="20% - Accent4 2 4 3 2 2 4" xfId="8925" xr:uid="{3CD86DD1-88AE-418A-975D-762E74D55FC6}"/>
    <cellStyle name="20% - Accent4 2 4 3 2 3" xfId="444" xr:uid="{852E765F-F76F-46E3-828C-A3CC64C56E55}"/>
    <cellStyle name="20% - Accent4 2 4 3 2 3 2" xfId="5437" xr:uid="{5293C425-6B00-4BBE-9699-7EFFEEC87A77}"/>
    <cellStyle name="20% - Accent4 2 4 3 2 3 2 2" xfId="12464" xr:uid="{92A12DBF-E840-40D5-9E5D-C46D73BA7D1D}"/>
    <cellStyle name="20% - Accent4 2 4 3 2 3 3" xfId="8927" xr:uid="{F5796720-A196-4F99-A378-74C0BCE3230C}"/>
    <cellStyle name="20% - Accent4 2 4 3 2 4" xfId="5434" xr:uid="{A624D371-3C6A-4ABB-8AE8-02B566C0DE58}"/>
    <cellStyle name="20% - Accent4 2 4 3 2 4 2" xfId="12461" xr:uid="{5F465F3B-4119-4EA8-A545-0C8F67B37ED0}"/>
    <cellStyle name="20% - Accent4 2 4 3 2 5" xfId="8924" xr:uid="{20284E5B-85C5-4F71-B689-E24F149833DC}"/>
    <cellStyle name="20% - Accent4 2 4 3 3" xfId="445" xr:uid="{7AEB7312-11E4-4999-B984-BAAD99425D22}"/>
    <cellStyle name="20% - Accent4 2 4 3 3 2" xfId="446" xr:uid="{5D7FF82C-9A50-45A1-A207-07BD30F8C8DB}"/>
    <cellStyle name="20% - Accent4 2 4 3 3 2 2" xfId="5439" xr:uid="{9322AFF2-3878-45D9-A573-D8A62A06DD07}"/>
    <cellStyle name="20% - Accent4 2 4 3 3 2 2 2" xfId="12466" xr:uid="{3183F585-FEFD-40A0-A094-9C1F962C20BD}"/>
    <cellStyle name="20% - Accent4 2 4 3 3 2 3" xfId="8929" xr:uid="{414727B6-46FF-4EAA-A004-9EB1DFBD7B59}"/>
    <cellStyle name="20% - Accent4 2 4 3 3 3" xfId="5438" xr:uid="{90DF4044-7BE1-43A3-A164-DDE6228563AA}"/>
    <cellStyle name="20% - Accent4 2 4 3 3 3 2" xfId="12465" xr:uid="{A2910174-6DF3-4247-9B07-A4CB45E5982F}"/>
    <cellStyle name="20% - Accent4 2 4 3 3 4" xfId="8928" xr:uid="{1B2DB416-E0D9-46D1-8417-13431946C8D6}"/>
    <cellStyle name="20% - Accent4 2 4 3 4" xfId="447" xr:uid="{FE88C350-674D-4CE7-9306-5E8D61A060C6}"/>
    <cellStyle name="20% - Accent4 2 4 3 4 2" xfId="5440" xr:uid="{EB9C7F92-0CBC-4E1B-BC25-D59A8C51D558}"/>
    <cellStyle name="20% - Accent4 2 4 3 4 2 2" xfId="12467" xr:uid="{D95E4B1D-B81B-41C1-9124-6A6ADB6EDCE4}"/>
    <cellStyle name="20% - Accent4 2 4 3 4 3" xfId="8930" xr:uid="{5238CF2F-64F4-410C-A538-AFE799CBBB96}"/>
    <cellStyle name="20% - Accent4 2 4 3 5" xfId="5433" xr:uid="{7591CA0C-46D7-4A3D-A3D1-E4A3FE6C09C7}"/>
    <cellStyle name="20% - Accent4 2 4 3 5 2" xfId="12460" xr:uid="{98BFC9D2-23DF-498E-9337-5CDAA3A24867}"/>
    <cellStyle name="20% - Accent4 2 4 3 6" xfId="8923" xr:uid="{0F0471FC-F64A-4312-9674-492125F7160F}"/>
    <cellStyle name="20% - Accent4 2 4 4" xfId="448" xr:uid="{19306357-2F24-4DA5-B202-F31CCF5B9DD9}"/>
    <cellStyle name="20% - Accent4 2 4 4 2" xfId="449" xr:uid="{ABDD30CB-7392-43CC-B48C-01999103BED3}"/>
    <cellStyle name="20% - Accent4 2 4 4 2 2" xfId="450" xr:uid="{77D4FEB6-ADBE-4ACF-B338-E045A4E88042}"/>
    <cellStyle name="20% - Accent4 2 4 4 2 2 2" xfId="5443" xr:uid="{DA8F7003-36F1-4683-B121-097E07C82431}"/>
    <cellStyle name="20% - Accent4 2 4 4 2 2 2 2" xfId="12470" xr:uid="{1FD058C7-3A5D-454D-9962-13F44022F7A2}"/>
    <cellStyle name="20% - Accent4 2 4 4 2 2 3" xfId="8933" xr:uid="{8FB2FB15-F3DC-44A8-9C3D-198152AA42C0}"/>
    <cellStyle name="20% - Accent4 2 4 4 2 3" xfId="5442" xr:uid="{6A7AD51F-B424-4C87-A55E-481E30915C07}"/>
    <cellStyle name="20% - Accent4 2 4 4 2 3 2" xfId="12469" xr:uid="{ABB53A7C-1E80-4679-A05F-65F4AAF5C91A}"/>
    <cellStyle name="20% - Accent4 2 4 4 2 4" xfId="8932" xr:uid="{A0677D97-5198-4307-8DF8-9B9E95158103}"/>
    <cellStyle name="20% - Accent4 2 4 4 3" xfId="451" xr:uid="{A135BB94-0CD0-4583-A3F6-E1B4236FB6D0}"/>
    <cellStyle name="20% - Accent4 2 4 4 3 2" xfId="5444" xr:uid="{C74931B0-24D3-413C-9119-36C5B58443B6}"/>
    <cellStyle name="20% - Accent4 2 4 4 3 2 2" xfId="12471" xr:uid="{811D978A-B3C4-4135-822B-D7E03903530F}"/>
    <cellStyle name="20% - Accent4 2 4 4 3 3" xfId="8934" xr:uid="{EAFDF780-FEAE-4B06-AE7C-F46A8BB2B2F8}"/>
    <cellStyle name="20% - Accent4 2 4 4 4" xfId="5441" xr:uid="{2452F1C3-246B-4DAE-B4AA-93E92728ADCE}"/>
    <cellStyle name="20% - Accent4 2 4 4 4 2" xfId="12468" xr:uid="{442D403C-E346-4A30-98D8-62126084BAF5}"/>
    <cellStyle name="20% - Accent4 2 4 4 5" xfId="8931" xr:uid="{4A6F4D86-E7F3-43FA-BDE0-293B70FC9EFE}"/>
    <cellStyle name="20% - Accent4 2 4 5" xfId="452" xr:uid="{1B1DEB94-7EF6-497B-9873-00B4390CE188}"/>
    <cellStyle name="20% - Accent4 2 4 5 2" xfId="453" xr:uid="{89E4A038-9172-43DA-9E0E-27ACD0F5B9CE}"/>
    <cellStyle name="20% - Accent4 2 4 5 2 2" xfId="5446" xr:uid="{00EBF3F8-9A3D-4092-869E-898E3541DC68}"/>
    <cellStyle name="20% - Accent4 2 4 5 2 2 2" xfId="12473" xr:uid="{DCF5DBB7-BABD-410A-A9E6-717F42F9F160}"/>
    <cellStyle name="20% - Accent4 2 4 5 2 3" xfId="8936" xr:uid="{915CCECE-7ADA-44F9-8A42-49A3B90D5827}"/>
    <cellStyle name="20% - Accent4 2 4 5 3" xfId="5445" xr:uid="{5C3C508C-CA41-4EF6-9573-BE16DEA5F8F4}"/>
    <cellStyle name="20% - Accent4 2 4 5 3 2" xfId="12472" xr:uid="{205D3C33-B6C1-44E0-9D5E-6C4A15E33171}"/>
    <cellStyle name="20% - Accent4 2 4 5 4" xfId="8935" xr:uid="{1738DEC1-1C4B-4D9B-91B8-E627D3CBCAD2}"/>
    <cellStyle name="20% - Accent4 2 4 6" xfId="454" xr:uid="{9A29A689-6DF1-4C3E-995C-511564A5CD0F}"/>
    <cellStyle name="20% - Accent4 2 4 6 2" xfId="5447" xr:uid="{494AEA22-6BBD-4BB0-96FC-0A3AD0EE9CD1}"/>
    <cellStyle name="20% - Accent4 2 4 6 2 2" xfId="12474" xr:uid="{76118137-18BB-4548-B6F1-2C49461FA611}"/>
    <cellStyle name="20% - Accent4 2 4 6 3" xfId="8937" xr:uid="{437E6DB5-CDC5-4B97-92EB-FA857AB79727}"/>
    <cellStyle name="20% - Accent4 2 4 7" xfId="5424" xr:uid="{1EC93C3A-E16F-4997-9EC0-4E1FA523E89C}"/>
    <cellStyle name="20% - Accent4 2 4 7 2" xfId="12451" xr:uid="{DBDC5C87-3719-4CB0-A5E2-5AD3E351A50F}"/>
    <cellStyle name="20% - Accent4 2 4 8" xfId="8914" xr:uid="{06909763-4EA3-4F4F-A9E4-16BD450B3F15}"/>
    <cellStyle name="20% - Accent4 2 5" xfId="455" xr:uid="{017A4430-1CBE-4B52-AB2E-F8A778AA6F40}"/>
    <cellStyle name="20% - Accent4 2 6" xfId="456" xr:uid="{2555C49F-D52B-4284-ADB8-5F0CDBFA66A2}"/>
    <cellStyle name="20% - Accent4 2 6 2" xfId="5448" xr:uid="{A52D0926-E516-4945-8EB1-E0F6E915F260}"/>
    <cellStyle name="20% - Accent4 2 6 2 2" xfId="12475" xr:uid="{B0F4DA35-BBE9-449D-80AF-11ED97CDB3CE}"/>
    <cellStyle name="20% - Accent4 2 6 3" xfId="8938" xr:uid="{8E0C6C80-CE10-4DCB-B073-71BBEA1EB74F}"/>
    <cellStyle name="20% - Accent4 3" xfId="457" xr:uid="{61288F6D-E364-43C6-8F7C-FCF7783C5931}"/>
    <cellStyle name="20% - Accent4 3 2" xfId="458" xr:uid="{CB873D1F-66E1-4E07-9089-7AB3BD37F179}"/>
    <cellStyle name="20% - Accent4 4" xfId="459" xr:uid="{6DC28842-D019-4F02-B433-BAE0BB39AEED}"/>
    <cellStyle name="20% - Accent4 4 2" xfId="460" xr:uid="{DF02E8E9-1D0F-4B5F-ABFE-71E02B0D5D28}"/>
    <cellStyle name="20% - Accent4 4 2 2" xfId="461" xr:uid="{E367E2FC-8720-4691-B515-C8A495DE0A1D}"/>
    <cellStyle name="20% - Accent4 4 2 2 2" xfId="462" xr:uid="{5C3518AF-8090-48B5-8BB9-BAF3D0C910E0}"/>
    <cellStyle name="20% - Accent4 4 2 2 2 2" xfId="463" xr:uid="{C69E1F90-DF2C-41A7-BE4F-D2F14B237EDD}"/>
    <cellStyle name="20% - Accent4 4 2 2 2 2 2" xfId="464" xr:uid="{5BF2D905-DBD3-476B-B4A9-375706916422}"/>
    <cellStyle name="20% - Accent4 4 2 2 2 2 2 2" xfId="5453" xr:uid="{FA7639AA-D5AA-4AF0-9589-990D8A1E10F9}"/>
    <cellStyle name="20% - Accent4 4 2 2 2 2 2 2 2" xfId="12480" xr:uid="{3E53EDDE-268F-4497-A4DC-6C67BAEAB541}"/>
    <cellStyle name="20% - Accent4 4 2 2 2 2 2 3" xfId="8943" xr:uid="{FA2746AB-ACDC-4AFA-BAF9-B60EB5F5D12F}"/>
    <cellStyle name="20% - Accent4 4 2 2 2 2 3" xfId="5452" xr:uid="{91D1E217-54C6-43FF-9F9E-ED8434E8991F}"/>
    <cellStyle name="20% - Accent4 4 2 2 2 2 3 2" xfId="12479" xr:uid="{404B5103-A5C4-48B1-8CD1-A4D52AE015F6}"/>
    <cellStyle name="20% - Accent4 4 2 2 2 2 4" xfId="8942" xr:uid="{EBD0A387-15C3-4A88-94EB-FE9138F6367A}"/>
    <cellStyle name="20% - Accent4 4 2 2 2 3" xfId="465" xr:uid="{F30CC969-CE0B-4FB4-8D57-99FD6A450AF1}"/>
    <cellStyle name="20% - Accent4 4 2 2 2 3 2" xfId="5454" xr:uid="{DA264B94-6055-4D16-ABD5-25EDAF354E18}"/>
    <cellStyle name="20% - Accent4 4 2 2 2 3 2 2" xfId="12481" xr:uid="{8EF2825F-3858-4444-B2F9-7D6547EFDC0E}"/>
    <cellStyle name="20% - Accent4 4 2 2 2 3 3" xfId="8944" xr:uid="{3CF6595D-A57B-49FA-BA95-1BD310274DE8}"/>
    <cellStyle name="20% - Accent4 4 2 2 2 4" xfId="5451" xr:uid="{89ACD706-06D2-4940-837E-F695E9C74DB9}"/>
    <cellStyle name="20% - Accent4 4 2 2 2 4 2" xfId="12478" xr:uid="{A6774C45-C06E-4E36-933E-63FBE6951C71}"/>
    <cellStyle name="20% - Accent4 4 2 2 2 5" xfId="8941" xr:uid="{D3E23036-1650-408E-A16E-A9F96401947B}"/>
    <cellStyle name="20% - Accent4 4 2 2 3" xfId="466" xr:uid="{E5414BD5-58C6-4E07-B281-62692B4DB2AB}"/>
    <cellStyle name="20% - Accent4 4 2 2 3 2" xfId="467" xr:uid="{9C65DFC5-7D1B-4C42-8D3E-AA01EEA7CF38}"/>
    <cellStyle name="20% - Accent4 4 2 2 3 2 2" xfId="5456" xr:uid="{2BAC39B0-684F-4495-B671-D41ED271958D}"/>
    <cellStyle name="20% - Accent4 4 2 2 3 2 2 2" xfId="12483" xr:uid="{47465E43-97B4-43F3-957F-DCF9DABB0C5D}"/>
    <cellStyle name="20% - Accent4 4 2 2 3 2 3" xfId="8946" xr:uid="{BDB8C0D7-2416-4A35-802F-0E4C0432063B}"/>
    <cellStyle name="20% - Accent4 4 2 2 3 3" xfId="5455" xr:uid="{41D1122B-4BF3-4308-A57B-19E8DDC1B568}"/>
    <cellStyle name="20% - Accent4 4 2 2 3 3 2" xfId="12482" xr:uid="{B5174F2B-2AB9-4D37-A0F8-A59F162DD1E4}"/>
    <cellStyle name="20% - Accent4 4 2 2 3 4" xfId="8945" xr:uid="{6B15944A-6FC1-48A6-B774-D0D56DBE8F9D}"/>
    <cellStyle name="20% - Accent4 4 2 2 4" xfId="468" xr:uid="{9E024D76-CB5D-4AC9-951A-74C0A05D4C60}"/>
    <cellStyle name="20% - Accent4 4 2 2 4 2" xfId="5457" xr:uid="{D37D9287-AEA1-4E19-B058-D5438C4CF222}"/>
    <cellStyle name="20% - Accent4 4 2 2 4 2 2" xfId="12484" xr:uid="{D45B7881-A467-4C81-BEBB-6B49D8B8F636}"/>
    <cellStyle name="20% - Accent4 4 2 2 4 3" xfId="8947" xr:uid="{A2558F9A-54EE-4477-8EE0-5AA05A70FFC0}"/>
    <cellStyle name="20% - Accent4 4 2 2 5" xfId="5450" xr:uid="{E4A2AFE8-A91B-427A-8742-4DBEEF49ABE2}"/>
    <cellStyle name="20% - Accent4 4 2 2 5 2" xfId="12477" xr:uid="{35E5879A-F86A-44D4-BB26-0203564D52DA}"/>
    <cellStyle name="20% - Accent4 4 2 2 6" xfId="8940" xr:uid="{74418CD6-B72C-4CC6-AA43-9BCF671E27F7}"/>
    <cellStyle name="20% - Accent4 4 2 3" xfId="469" xr:uid="{645431D8-95F6-4B75-ACD9-7663CD3C3933}"/>
    <cellStyle name="20% - Accent4 4 2 3 2" xfId="470" xr:uid="{3EE6EA90-95E1-4EF0-9BB1-A31B7750CC86}"/>
    <cellStyle name="20% - Accent4 4 2 3 2 2" xfId="471" xr:uid="{A1579B32-28C3-495C-9410-6C9CC3FDB4CA}"/>
    <cellStyle name="20% - Accent4 4 2 3 2 2 2" xfId="472" xr:uid="{A154E8D7-88C8-4086-AB6C-573DEA3A24E8}"/>
    <cellStyle name="20% - Accent4 4 2 3 2 2 2 2" xfId="5461" xr:uid="{A56D0681-3C8B-4439-8B3F-1D1591187DBA}"/>
    <cellStyle name="20% - Accent4 4 2 3 2 2 2 2 2" xfId="12488" xr:uid="{826E9E90-5CE0-4A41-AF47-92ABEA383D40}"/>
    <cellStyle name="20% - Accent4 4 2 3 2 2 2 3" xfId="8951" xr:uid="{0E9CFFC9-7623-4885-AC04-AD2105925447}"/>
    <cellStyle name="20% - Accent4 4 2 3 2 2 3" xfId="5460" xr:uid="{266F63A6-ED82-4C50-AE59-481F0BDF8785}"/>
    <cellStyle name="20% - Accent4 4 2 3 2 2 3 2" xfId="12487" xr:uid="{96C45352-FB9E-4D01-9B68-927E18FA2169}"/>
    <cellStyle name="20% - Accent4 4 2 3 2 2 4" xfId="8950" xr:uid="{C8D66964-B198-4C58-BFAD-82A16C9A29EA}"/>
    <cellStyle name="20% - Accent4 4 2 3 2 3" xfId="473" xr:uid="{A3D212F3-78E3-4D4F-A701-15A1584080B7}"/>
    <cellStyle name="20% - Accent4 4 2 3 2 3 2" xfId="5462" xr:uid="{911D414A-C117-4511-84F3-3560C0DB832A}"/>
    <cellStyle name="20% - Accent4 4 2 3 2 3 2 2" xfId="12489" xr:uid="{89A76E49-5D1A-409D-BAE8-B6BDC3F3E479}"/>
    <cellStyle name="20% - Accent4 4 2 3 2 3 3" xfId="8952" xr:uid="{22042B50-4A4C-4617-A45D-DDA7AAED6E69}"/>
    <cellStyle name="20% - Accent4 4 2 3 2 4" xfId="5459" xr:uid="{77E4E8DB-5F9C-470C-A34E-338B0AC4BADF}"/>
    <cellStyle name="20% - Accent4 4 2 3 2 4 2" xfId="12486" xr:uid="{7A797F09-AE42-495A-B855-AEEBF2966380}"/>
    <cellStyle name="20% - Accent4 4 2 3 2 5" xfId="8949" xr:uid="{5724E89A-36AB-4082-A4B0-A3548096EBFB}"/>
    <cellStyle name="20% - Accent4 4 2 3 3" xfId="474" xr:uid="{EC73C3BF-A72E-4EC7-802A-638490739AA9}"/>
    <cellStyle name="20% - Accent4 4 2 3 3 2" xfId="475" xr:uid="{8408BF6F-5BDC-48BF-98B7-98043E1A3461}"/>
    <cellStyle name="20% - Accent4 4 2 3 3 2 2" xfId="5464" xr:uid="{69F0CEF3-AAD9-46F7-B5B6-7A9479ECA450}"/>
    <cellStyle name="20% - Accent4 4 2 3 3 2 2 2" xfId="12491" xr:uid="{382C35B8-39AD-45ED-84F9-691F67925B52}"/>
    <cellStyle name="20% - Accent4 4 2 3 3 2 3" xfId="8954" xr:uid="{F6171C40-3B57-4A76-80F5-43816DF4AAA0}"/>
    <cellStyle name="20% - Accent4 4 2 3 3 3" xfId="5463" xr:uid="{C06A5C71-AB5C-46BC-9BB2-74DA4C4860A4}"/>
    <cellStyle name="20% - Accent4 4 2 3 3 3 2" xfId="12490" xr:uid="{6717F4B4-525D-49ED-AC26-D3F7E07D89B7}"/>
    <cellStyle name="20% - Accent4 4 2 3 3 4" xfId="8953" xr:uid="{D1573F18-0511-468A-BCFB-BC1FF67BA495}"/>
    <cellStyle name="20% - Accent4 4 2 3 4" xfId="476" xr:uid="{720F4DDC-94E7-4841-BA35-421A2447247C}"/>
    <cellStyle name="20% - Accent4 4 2 3 4 2" xfId="5465" xr:uid="{384566BB-BC2C-44CD-9702-364326441AFE}"/>
    <cellStyle name="20% - Accent4 4 2 3 4 2 2" xfId="12492" xr:uid="{9A1F8621-83A4-422C-8C38-B1D51A8CFE38}"/>
    <cellStyle name="20% - Accent4 4 2 3 4 3" xfId="8955" xr:uid="{86A1F6B8-7C22-4D8D-8409-42672B9C746D}"/>
    <cellStyle name="20% - Accent4 4 2 3 5" xfId="5458" xr:uid="{5E1E5A18-60F8-4125-887F-94E23E06F570}"/>
    <cellStyle name="20% - Accent4 4 2 3 5 2" xfId="12485" xr:uid="{EE93ECD8-4623-4A17-A9A0-4D76B8C58FD6}"/>
    <cellStyle name="20% - Accent4 4 2 3 6" xfId="8948" xr:uid="{5521C712-A834-44E0-B350-FE30345426E8}"/>
    <cellStyle name="20% - Accent4 4 2 4" xfId="477" xr:uid="{D850B600-2931-4F23-A9EA-E04D60F9AB33}"/>
    <cellStyle name="20% - Accent4 4 2 4 2" xfId="478" xr:uid="{C7A6C90F-9861-4F21-BA53-B70A58C79453}"/>
    <cellStyle name="20% - Accent4 4 2 4 2 2" xfId="479" xr:uid="{3E7D3BE8-0E01-4580-9DDA-FB2EE092D6D7}"/>
    <cellStyle name="20% - Accent4 4 2 4 2 2 2" xfId="5468" xr:uid="{DC003966-5A47-4FAF-8A79-7D79BC524CE9}"/>
    <cellStyle name="20% - Accent4 4 2 4 2 2 2 2" xfId="12495" xr:uid="{AD0325D5-55CF-48FA-A2AA-D5C76D0481E1}"/>
    <cellStyle name="20% - Accent4 4 2 4 2 2 3" xfId="8958" xr:uid="{D3832281-3E8C-409F-96F2-FC8A91DD1E98}"/>
    <cellStyle name="20% - Accent4 4 2 4 2 3" xfId="5467" xr:uid="{FCF6D9E5-E710-4CEC-83FB-EE2291FCA6C1}"/>
    <cellStyle name="20% - Accent4 4 2 4 2 3 2" xfId="12494" xr:uid="{D181D266-1064-4804-911A-8F360CBB1390}"/>
    <cellStyle name="20% - Accent4 4 2 4 2 4" xfId="8957" xr:uid="{864428AE-B2F5-4B2E-8AF9-B854585111F5}"/>
    <cellStyle name="20% - Accent4 4 2 4 3" xfId="480" xr:uid="{AD0C8F5F-6A52-4133-9716-CDC53779E623}"/>
    <cellStyle name="20% - Accent4 4 2 4 3 2" xfId="5469" xr:uid="{0F334AE1-BE2F-44BD-B2F3-93F1A0DE8C18}"/>
    <cellStyle name="20% - Accent4 4 2 4 3 2 2" xfId="12496" xr:uid="{E9720F4B-FBC1-4498-8E80-585E077FCF24}"/>
    <cellStyle name="20% - Accent4 4 2 4 3 3" xfId="8959" xr:uid="{5C5AE89D-E891-4BCC-B2DE-8A7B0BB6D931}"/>
    <cellStyle name="20% - Accent4 4 2 4 4" xfId="5466" xr:uid="{764F26FB-15BE-48FE-AA00-C7B0C6E8880C}"/>
    <cellStyle name="20% - Accent4 4 2 4 4 2" xfId="12493" xr:uid="{8B1ABB7D-EAB9-4D30-85B5-2A6B8D26587F}"/>
    <cellStyle name="20% - Accent4 4 2 4 5" xfId="8956" xr:uid="{A57D4399-32D4-4097-8939-ACDFD7D24DA7}"/>
    <cellStyle name="20% - Accent4 4 2 5" xfId="481" xr:uid="{3C224C43-5593-467D-AA96-484DF63E1032}"/>
    <cellStyle name="20% - Accent4 4 2 5 2" xfId="482" xr:uid="{564068F1-653E-4442-BA90-B0629E8A7E24}"/>
    <cellStyle name="20% - Accent4 4 2 5 2 2" xfId="5471" xr:uid="{50E74CD7-6BD0-4F11-93F2-545C9F37D460}"/>
    <cellStyle name="20% - Accent4 4 2 5 2 2 2" xfId="12498" xr:uid="{8E7C8196-3AA0-4928-B169-E86244829B36}"/>
    <cellStyle name="20% - Accent4 4 2 5 2 3" xfId="8961" xr:uid="{4AD08687-C543-4BCB-BCF9-41DD2AC262B9}"/>
    <cellStyle name="20% - Accent4 4 2 5 3" xfId="5470" xr:uid="{0F6F40AF-E2E8-4837-94AD-AD5779871863}"/>
    <cellStyle name="20% - Accent4 4 2 5 3 2" xfId="12497" xr:uid="{8B299C61-BBAD-445A-ABC1-8AB964C0BB01}"/>
    <cellStyle name="20% - Accent4 4 2 5 4" xfId="8960" xr:uid="{67325517-2416-4F67-B446-6A1BC2B2E5D6}"/>
    <cellStyle name="20% - Accent4 4 2 6" xfId="483" xr:uid="{43B8A669-A8A5-4BD7-B02E-3646B391A7EA}"/>
    <cellStyle name="20% - Accent4 4 2 6 2" xfId="5472" xr:uid="{9CF01AC6-EA56-4060-A0C0-B8B45CB34DA8}"/>
    <cellStyle name="20% - Accent4 4 2 6 2 2" xfId="12499" xr:uid="{583B3828-B2DA-4A56-9CFD-6EFB79A83F3C}"/>
    <cellStyle name="20% - Accent4 4 2 6 3" xfId="8962" xr:uid="{0B53FB18-A65B-41C1-B17D-B8C439B60A20}"/>
    <cellStyle name="20% - Accent4 4 2 7" xfId="5449" xr:uid="{4A2A25A2-FDB2-42E4-BC23-3C8A807B793A}"/>
    <cellStyle name="20% - Accent4 4 2 7 2" xfId="12476" xr:uid="{F8B601A1-B740-41E9-AE0E-5982C1AF186C}"/>
    <cellStyle name="20% - Accent4 4 2 8" xfId="8939" xr:uid="{66C91CE9-F226-4CEB-928C-BD6A9DCCB0D3}"/>
    <cellStyle name="20% - Accent4 4 3" xfId="484" xr:uid="{7C7E3784-254F-44E5-9E02-F46F2F4861DE}"/>
    <cellStyle name="20% - Accent4 5" xfId="485" xr:uid="{753E7FD6-79A1-4D9B-882B-EB3DDD0CCD7A}"/>
    <cellStyle name="20% - Accent4 5 2" xfId="486" xr:uid="{842F7C88-1EFA-4491-BD39-B0E6926AFB13}"/>
    <cellStyle name="20% - Accent4 5 2 2" xfId="487" xr:uid="{946721A9-1F66-4828-A13A-737B1158E516}"/>
    <cellStyle name="20% - Accent4 5 2 2 2" xfId="488" xr:uid="{E21952CF-84D6-4492-9B69-D4B4A9A44A73}"/>
    <cellStyle name="20% - Accent4 5 2 2 2 2" xfId="489" xr:uid="{627BDE47-ADA5-4183-9B53-87401D3ACD1E}"/>
    <cellStyle name="20% - Accent4 5 2 2 2 2 2" xfId="490" xr:uid="{3FF75D49-450E-44BB-9876-82A94C4A51D4}"/>
    <cellStyle name="20% - Accent4 5 2 2 2 2 2 2" xfId="5477" xr:uid="{937D5FA8-1EC4-41DB-8A23-BBDD28AF0009}"/>
    <cellStyle name="20% - Accent4 5 2 2 2 2 2 2 2" xfId="12504" xr:uid="{0E5E6B3C-602C-4CA1-9516-074C15FE223C}"/>
    <cellStyle name="20% - Accent4 5 2 2 2 2 2 3" xfId="8967" xr:uid="{18D3CDCE-FA80-4AEE-80BD-D7B7EF9D93A8}"/>
    <cellStyle name="20% - Accent4 5 2 2 2 2 3" xfId="5476" xr:uid="{EC51D278-D95D-4A2E-817E-39B3D974E84B}"/>
    <cellStyle name="20% - Accent4 5 2 2 2 2 3 2" xfId="12503" xr:uid="{2D2709B8-93D9-4E42-90DE-245596ABD3B6}"/>
    <cellStyle name="20% - Accent4 5 2 2 2 2 4" xfId="8966" xr:uid="{6984E0F8-81FE-4B75-A1F5-086F750C63BB}"/>
    <cellStyle name="20% - Accent4 5 2 2 2 3" xfId="491" xr:uid="{D51DD3A8-2592-4BCC-9C2D-BAB716D73952}"/>
    <cellStyle name="20% - Accent4 5 2 2 2 3 2" xfId="5478" xr:uid="{EFE1662E-15BC-417C-9FB6-56BC7E4F921D}"/>
    <cellStyle name="20% - Accent4 5 2 2 2 3 2 2" xfId="12505" xr:uid="{D0A4C4A0-7D6B-4068-B9BA-F7119DAA6357}"/>
    <cellStyle name="20% - Accent4 5 2 2 2 3 3" xfId="8968" xr:uid="{1D530497-D004-4F9B-B324-5AFC68796FEE}"/>
    <cellStyle name="20% - Accent4 5 2 2 2 4" xfId="5475" xr:uid="{7F44F432-1D91-4805-B356-9A4C62E3BDFD}"/>
    <cellStyle name="20% - Accent4 5 2 2 2 4 2" xfId="12502" xr:uid="{38CC2300-71F6-4EE4-9D46-8E462C170F0F}"/>
    <cellStyle name="20% - Accent4 5 2 2 2 5" xfId="8965" xr:uid="{6D4250C2-4C6C-4F74-B19F-22B7A3E990ED}"/>
    <cellStyle name="20% - Accent4 5 2 2 3" xfId="492" xr:uid="{9FC2A5FA-1B10-40F5-9258-98EAE22DA47E}"/>
    <cellStyle name="20% - Accent4 5 2 2 3 2" xfId="493" xr:uid="{2EDA4BB1-F2D8-4F66-82CE-DF78969D6F02}"/>
    <cellStyle name="20% - Accent4 5 2 2 3 2 2" xfId="5480" xr:uid="{C5BA8881-E68C-49D0-9B59-E6F5458A3061}"/>
    <cellStyle name="20% - Accent4 5 2 2 3 2 2 2" xfId="12507" xr:uid="{D4BA5914-D3C6-490F-8F80-B636D5A008BD}"/>
    <cellStyle name="20% - Accent4 5 2 2 3 2 3" xfId="8970" xr:uid="{50F57781-7518-40AA-AC93-1F7B71A77D8F}"/>
    <cellStyle name="20% - Accent4 5 2 2 3 3" xfId="5479" xr:uid="{3520EC02-4CA0-4A53-9C4D-2D8E236EA31E}"/>
    <cellStyle name="20% - Accent4 5 2 2 3 3 2" xfId="12506" xr:uid="{62588850-7106-4A13-B868-BCF1EDFD56F5}"/>
    <cellStyle name="20% - Accent4 5 2 2 3 4" xfId="8969" xr:uid="{174AD5A2-08A5-46D8-9371-7CA8485AEF82}"/>
    <cellStyle name="20% - Accent4 5 2 2 4" xfId="494" xr:uid="{B8752333-253C-4BDD-9BE7-9E74E5E32043}"/>
    <cellStyle name="20% - Accent4 5 2 2 4 2" xfId="5481" xr:uid="{D1BE5337-6835-4C17-8F4C-BA5C7990F3B0}"/>
    <cellStyle name="20% - Accent4 5 2 2 4 2 2" xfId="12508" xr:uid="{022B450E-9945-4867-8530-66AD43A93B9B}"/>
    <cellStyle name="20% - Accent4 5 2 2 4 3" xfId="8971" xr:uid="{7CD740FD-0EBB-4215-99D4-B14DF7470534}"/>
    <cellStyle name="20% - Accent4 5 2 2 5" xfId="5474" xr:uid="{56199D31-1741-4995-BC53-5FF9F1F1935C}"/>
    <cellStyle name="20% - Accent4 5 2 2 5 2" xfId="12501" xr:uid="{E93B0586-D050-44B1-BB1C-2B974FD44C2A}"/>
    <cellStyle name="20% - Accent4 5 2 2 6" xfId="8964" xr:uid="{0F8C1E59-D564-495B-9516-38F0A4E5CDDF}"/>
    <cellStyle name="20% - Accent4 5 2 3" xfId="495" xr:uid="{4EC00ECF-E3EC-45F2-B82C-4F10B48AD9B9}"/>
    <cellStyle name="20% - Accent4 5 2 3 2" xfId="496" xr:uid="{89DD490E-C3A7-4969-8957-BF1BDCFBF6F6}"/>
    <cellStyle name="20% - Accent4 5 2 3 2 2" xfId="497" xr:uid="{E7E1A867-771B-4EED-BE71-F1EC5432B5D7}"/>
    <cellStyle name="20% - Accent4 5 2 3 2 2 2" xfId="498" xr:uid="{2F77A7F0-D641-443E-8F90-F3FB0ECA5F1C}"/>
    <cellStyle name="20% - Accent4 5 2 3 2 2 2 2" xfId="5485" xr:uid="{FE487063-21B0-453F-9B63-0068A98EECAA}"/>
    <cellStyle name="20% - Accent4 5 2 3 2 2 2 2 2" xfId="12512" xr:uid="{9B0DB579-2CAB-4F6A-A481-D50B83D03E15}"/>
    <cellStyle name="20% - Accent4 5 2 3 2 2 2 3" xfId="8975" xr:uid="{0D7BBF5E-06EF-4586-82FC-8FBE0498B4F0}"/>
    <cellStyle name="20% - Accent4 5 2 3 2 2 3" xfId="5484" xr:uid="{3E235C9C-18AA-41D3-83EC-5719B6194B2B}"/>
    <cellStyle name="20% - Accent4 5 2 3 2 2 3 2" xfId="12511" xr:uid="{B6B2AC4C-5285-4BB6-9C18-9F2D77D0EE7E}"/>
    <cellStyle name="20% - Accent4 5 2 3 2 2 4" xfId="8974" xr:uid="{9146C1AA-596C-4662-A798-D6ED2D146FF6}"/>
    <cellStyle name="20% - Accent4 5 2 3 2 3" xfId="499" xr:uid="{38F22376-25EA-47F6-9C73-3D20B1BA5FD1}"/>
    <cellStyle name="20% - Accent4 5 2 3 2 3 2" xfId="5486" xr:uid="{106BA810-A555-46B2-A25A-4582EEDC836C}"/>
    <cellStyle name="20% - Accent4 5 2 3 2 3 2 2" xfId="12513" xr:uid="{68A59CCA-988A-46D1-9CB5-50D7FC0F5A43}"/>
    <cellStyle name="20% - Accent4 5 2 3 2 3 3" xfId="8976" xr:uid="{E5788266-763D-48AD-9886-97DC421B59D2}"/>
    <cellStyle name="20% - Accent4 5 2 3 2 4" xfId="5483" xr:uid="{ED0D58C5-B8E1-4487-9767-B98138AE0F67}"/>
    <cellStyle name="20% - Accent4 5 2 3 2 4 2" xfId="12510" xr:uid="{2C0CD3D5-3CA2-4918-808B-251768349E27}"/>
    <cellStyle name="20% - Accent4 5 2 3 2 5" xfId="8973" xr:uid="{C93A91D6-0C27-4862-B51B-77731CBAD957}"/>
    <cellStyle name="20% - Accent4 5 2 3 3" xfId="500" xr:uid="{39D31D39-FE15-45C4-8B3B-01708CAFAD72}"/>
    <cellStyle name="20% - Accent4 5 2 3 3 2" xfId="501" xr:uid="{9C923B44-2732-4A03-9BD3-546FC99C74EA}"/>
    <cellStyle name="20% - Accent4 5 2 3 3 2 2" xfId="5488" xr:uid="{9C507EF5-FB8B-46EC-8FEE-D28FB84BEF11}"/>
    <cellStyle name="20% - Accent4 5 2 3 3 2 2 2" xfId="12515" xr:uid="{A1286D71-271B-4734-8DFE-AA372FED018D}"/>
    <cellStyle name="20% - Accent4 5 2 3 3 2 3" xfId="8978" xr:uid="{6B5E1E17-60E5-4E07-9088-143E40C543C3}"/>
    <cellStyle name="20% - Accent4 5 2 3 3 3" xfId="5487" xr:uid="{19C6585B-886B-4087-B067-DCF712B25C0E}"/>
    <cellStyle name="20% - Accent4 5 2 3 3 3 2" xfId="12514" xr:uid="{6F1257E3-B0D9-49CE-80D0-448C35D0C798}"/>
    <cellStyle name="20% - Accent4 5 2 3 3 4" xfId="8977" xr:uid="{AC4C4F8A-F8AD-4E53-9973-9B7CFC9A8BA6}"/>
    <cellStyle name="20% - Accent4 5 2 3 4" xfId="502" xr:uid="{A31AF4E1-AA3D-4E66-893D-0F8A67D3F13E}"/>
    <cellStyle name="20% - Accent4 5 2 3 4 2" xfId="5489" xr:uid="{0FD221F8-6694-490C-9C97-26D927FF379E}"/>
    <cellStyle name="20% - Accent4 5 2 3 4 2 2" xfId="12516" xr:uid="{149FEA37-2E5F-42E9-A6B0-E036BD2F44E2}"/>
    <cellStyle name="20% - Accent4 5 2 3 4 3" xfId="8979" xr:uid="{5D91536F-3F91-4C52-984E-A2820ABF8916}"/>
    <cellStyle name="20% - Accent4 5 2 3 5" xfId="5482" xr:uid="{DA209136-63CE-4950-9A53-A61A034A4E83}"/>
    <cellStyle name="20% - Accent4 5 2 3 5 2" xfId="12509" xr:uid="{929D2C79-62FD-4978-BD02-8439726EBDEE}"/>
    <cellStyle name="20% - Accent4 5 2 3 6" xfId="8972" xr:uid="{56DB2E95-10E3-46AD-989C-5A87CC4C3CA0}"/>
    <cellStyle name="20% - Accent4 5 2 4" xfId="503" xr:uid="{4E0C1549-F18D-4FC5-A4CF-BDD84158792C}"/>
    <cellStyle name="20% - Accent4 5 2 4 2" xfId="504" xr:uid="{0D89414D-28C5-4FDD-96F6-ADD0B4C734D6}"/>
    <cellStyle name="20% - Accent4 5 2 4 2 2" xfId="505" xr:uid="{496453E2-E99E-406B-8F98-58A1A2ED8789}"/>
    <cellStyle name="20% - Accent4 5 2 4 2 2 2" xfId="5492" xr:uid="{640BE787-2295-4413-AFC4-954102CE0654}"/>
    <cellStyle name="20% - Accent4 5 2 4 2 2 2 2" xfId="12519" xr:uid="{E2C4133A-48D0-474C-9DC9-CF857826E117}"/>
    <cellStyle name="20% - Accent4 5 2 4 2 2 3" xfId="8982" xr:uid="{9D991A2E-E64D-402C-81C9-A86BC296675B}"/>
    <cellStyle name="20% - Accent4 5 2 4 2 3" xfId="5491" xr:uid="{E1786F4F-9C22-4657-A803-4AD10D41AA3F}"/>
    <cellStyle name="20% - Accent4 5 2 4 2 3 2" xfId="12518" xr:uid="{D6AEF79A-55EB-41A1-A71D-E8540F19CAE2}"/>
    <cellStyle name="20% - Accent4 5 2 4 2 4" xfId="8981" xr:uid="{38D4B9EF-635A-44BB-8881-5EBDA3F02D25}"/>
    <cellStyle name="20% - Accent4 5 2 4 3" xfId="506" xr:uid="{6B206899-FB4B-484A-BBCC-327F21C0BF76}"/>
    <cellStyle name="20% - Accent4 5 2 4 3 2" xfId="5493" xr:uid="{F9E94429-3975-4501-99BA-2F3535F68DE4}"/>
    <cellStyle name="20% - Accent4 5 2 4 3 2 2" xfId="12520" xr:uid="{5DD6FE80-ABAE-4C61-9854-15916F772728}"/>
    <cellStyle name="20% - Accent4 5 2 4 3 3" xfId="8983" xr:uid="{A66BE1B1-D386-46D9-BE86-34F388B8F327}"/>
    <cellStyle name="20% - Accent4 5 2 4 4" xfId="5490" xr:uid="{C712A2DA-EF1C-49EC-AA11-B4092276BE62}"/>
    <cellStyle name="20% - Accent4 5 2 4 4 2" xfId="12517" xr:uid="{CE4F148A-D052-4658-86EA-36D427D87A75}"/>
    <cellStyle name="20% - Accent4 5 2 4 5" xfId="8980" xr:uid="{E138B08E-AA32-4AB9-8212-FBABAEA8165C}"/>
    <cellStyle name="20% - Accent4 5 2 5" xfId="507" xr:uid="{9045273B-6926-4DDA-A8A7-34F61880AE5F}"/>
    <cellStyle name="20% - Accent4 5 2 5 2" xfId="508" xr:uid="{089E728D-2A4B-482C-9CE0-14DA671AADB6}"/>
    <cellStyle name="20% - Accent4 5 2 5 2 2" xfId="5495" xr:uid="{21EEBD49-04C3-43D0-8260-6AB15CD5372E}"/>
    <cellStyle name="20% - Accent4 5 2 5 2 2 2" xfId="12522" xr:uid="{96A40EAB-31E6-40BE-86D2-86A49FA1B51B}"/>
    <cellStyle name="20% - Accent4 5 2 5 2 3" xfId="8985" xr:uid="{6160E1EF-71CF-4E3A-9C06-E79049AD5EEB}"/>
    <cellStyle name="20% - Accent4 5 2 5 3" xfId="5494" xr:uid="{BDF31145-CC90-4EF6-A8F5-8200F00FB89B}"/>
    <cellStyle name="20% - Accent4 5 2 5 3 2" xfId="12521" xr:uid="{49958717-B448-4F11-8D88-DF89BC3E7FA4}"/>
    <cellStyle name="20% - Accent4 5 2 5 4" xfId="8984" xr:uid="{294A3CAE-B1F1-4FB0-8FD0-B1DED67B3F20}"/>
    <cellStyle name="20% - Accent4 5 2 6" xfId="509" xr:uid="{3418522E-B2D7-4F2A-8B91-E112CEC9E13B}"/>
    <cellStyle name="20% - Accent4 5 2 6 2" xfId="5496" xr:uid="{F654FE38-F2E8-48F4-B375-6DEC7C9E67AE}"/>
    <cellStyle name="20% - Accent4 5 2 6 2 2" xfId="12523" xr:uid="{F9061DB4-28F2-4ABC-B3A1-B1C14EBAAF96}"/>
    <cellStyle name="20% - Accent4 5 2 6 3" xfId="8986" xr:uid="{506B4BD5-93FA-4E71-85B5-6EEF4DC5F406}"/>
    <cellStyle name="20% - Accent4 5 2 7" xfId="5473" xr:uid="{E2C1E376-009B-43CF-8DCE-5A864A8A13EB}"/>
    <cellStyle name="20% - Accent4 5 2 7 2" xfId="12500" xr:uid="{B4C58AC9-F3E9-4FF6-BB69-A04978DF6355}"/>
    <cellStyle name="20% - Accent4 5 2 8" xfId="8963" xr:uid="{5C9069B3-6ECA-42BA-A259-04D2C2371FD7}"/>
    <cellStyle name="20% - Accent4 6" xfId="510" xr:uid="{C27C0892-2321-4F33-8228-88839CD5C3B8}"/>
    <cellStyle name="20% - Accent4 7" xfId="511" xr:uid="{B956843D-F241-4581-9FE4-91F1F26D1283}"/>
    <cellStyle name="20% - Accent4 8" xfId="512" xr:uid="{7CA52C6D-6E6C-4A1B-A558-6C6E6DD24C45}"/>
    <cellStyle name="20% - Accent4 9" xfId="513" xr:uid="{6626FD11-24C6-4BB3-AC02-AA1612AC0AB6}"/>
    <cellStyle name="20% - Accent5 10" xfId="514" xr:uid="{1912E9BF-F84A-478C-AC12-13C909368F0D}"/>
    <cellStyle name="20% - Accent5 11" xfId="515" xr:uid="{7BBB688A-835E-4D67-A3B6-DF48F6859A13}"/>
    <cellStyle name="20% - Accent5 2" xfId="516" xr:uid="{C17BC3FB-67F1-497F-987A-AA3D06EFDF72}"/>
    <cellStyle name="20% - Accent5 2 2" xfId="517" xr:uid="{295848CF-AE09-442F-B012-1E3C7DD6DA0D}"/>
    <cellStyle name="20% - Accent5 2 2 2" xfId="518" xr:uid="{A3CA8E27-ED2D-4C98-B85C-9CD1FE24D135}"/>
    <cellStyle name="20% - Accent5 2 2 2 2" xfId="519" xr:uid="{F14A4AC9-C233-4F03-92F4-485555B4F595}"/>
    <cellStyle name="20% - Accent5 2 2 2 2 2" xfId="520" xr:uid="{F4C926CF-E16D-49CA-8689-52F265DDFC23}"/>
    <cellStyle name="20% - Accent5 2 2 2 2 2 2" xfId="521" xr:uid="{20A59F39-1375-47FE-B163-75A20046BED6}"/>
    <cellStyle name="20% - Accent5 2 2 2 2 2 2 2" xfId="522" xr:uid="{292F852F-83E8-480E-A9EC-177204E2B966}"/>
    <cellStyle name="20% - Accent5 2 2 2 2 2 2 2 2" xfId="5501" xr:uid="{C7E2BDF1-3A00-4E14-BA68-F7AEF71A73B3}"/>
    <cellStyle name="20% - Accent5 2 2 2 2 2 2 2 2 2" xfId="12528" xr:uid="{EE7CBDC9-3D12-4166-9612-6E04B1E275F4}"/>
    <cellStyle name="20% - Accent5 2 2 2 2 2 2 2 3" xfId="8991" xr:uid="{E4BBC117-A186-4C59-842B-397E75243FC3}"/>
    <cellStyle name="20% - Accent5 2 2 2 2 2 2 3" xfId="5500" xr:uid="{0767534E-4C58-4A5A-A636-E2A4273134B2}"/>
    <cellStyle name="20% - Accent5 2 2 2 2 2 2 3 2" xfId="12527" xr:uid="{D474314D-C9B5-4BAC-B6B7-7B5869C50F20}"/>
    <cellStyle name="20% - Accent5 2 2 2 2 2 2 4" xfId="8990" xr:uid="{B5781B75-A674-469E-9E53-D479BCE3174A}"/>
    <cellStyle name="20% - Accent5 2 2 2 2 2 3" xfId="523" xr:uid="{64714804-1C6C-4E95-8685-35A07A572040}"/>
    <cellStyle name="20% - Accent5 2 2 2 2 2 3 2" xfId="5502" xr:uid="{8059AFD8-6492-4A5D-8D8B-653E1E2FAB4E}"/>
    <cellStyle name="20% - Accent5 2 2 2 2 2 3 2 2" xfId="12529" xr:uid="{22C764B5-2607-40A7-BFE3-C7420EC456A0}"/>
    <cellStyle name="20% - Accent5 2 2 2 2 2 3 3" xfId="8992" xr:uid="{56A7BAC6-34B3-4F82-8F88-DB7E44ED7431}"/>
    <cellStyle name="20% - Accent5 2 2 2 2 2 4" xfId="5499" xr:uid="{966A21CD-B0F7-4D9D-9343-5ADC550CB200}"/>
    <cellStyle name="20% - Accent5 2 2 2 2 2 4 2" xfId="12526" xr:uid="{C5F298B3-7E3C-4F88-983E-B6F8EA66E476}"/>
    <cellStyle name="20% - Accent5 2 2 2 2 2 5" xfId="8989" xr:uid="{37FF9B4D-8C18-4B92-84A5-8882BD6A7541}"/>
    <cellStyle name="20% - Accent5 2 2 2 2 3" xfId="524" xr:uid="{59C09FEA-3A08-40B7-92E5-D951A00B69C5}"/>
    <cellStyle name="20% - Accent5 2 2 2 2 3 2" xfId="525" xr:uid="{F4F36984-E431-4676-AD87-1847B4F6CC29}"/>
    <cellStyle name="20% - Accent5 2 2 2 2 3 2 2" xfId="5504" xr:uid="{C221F809-66F3-41E9-9F41-9FF6251FA4A9}"/>
    <cellStyle name="20% - Accent5 2 2 2 2 3 2 2 2" xfId="12531" xr:uid="{646A9E20-7BE0-482A-B4A2-FF6176F0B8BC}"/>
    <cellStyle name="20% - Accent5 2 2 2 2 3 2 3" xfId="8994" xr:uid="{D3D563B2-EB67-4251-9F4E-1ABABBBB0192}"/>
    <cellStyle name="20% - Accent5 2 2 2 2 3 3" xfId="5503" xr:uid="{6BA4A3A8-D82A-4921-B998-FB3EBEA71B91}"/>
    <cellStyle name="20% - Accent5 2 2 2 2 3 3 2" xfId="12530" xr:uid="{DBE65E68-463E-42BD-8401-BEFE0E109E69}"/>
    <cellStyle name="20% - Accent5 2 2 2 2 3 4" xfId="8993" xr:uid="{C8B97C0D-84E9-4C76-8B32-2401D4AC132D}"/>
    <cellStyle name="20% - Accent5 2 2 2 2 4" xfId="526" xr:uid="{8019ED3E-CBF7-47FE-B4D6-39B1FA46F34D}"/>
    <cellStyle name="20% - Accent5 2 2 2 2 4 2" xfId="5505" xr:uid="{DE00DC47-D892-4A55-A68E-E59D870BB730}"/>
    <cellStyle name="20% - Accent5 2 2 2 2 4 2 2" xfId="12532" xr:uid="{66825782-B1AD-480D-B411-FAE09213BF62}"/>
    <cellStyle name="20% - Accent5 2 2 2 2 4 3" xfId="8995" xr:uid="{F7BF0694-2452-4415-844E-0659EF0B0C41}"/>
    <cellStyle name="20% - Accent5 2 2 2 2 5" xfId="5498" xr:uid="{D0B7ED31-39C2-4D14-82BB-26398B9B12BF}"/>
    <cellStyle name="20% - Accent5 2 2 2 2 5 2" xfId="12525" xr:uid="{23890609-3FEC-4951-AA0B-A1495A78EB3B}"/>
    <cellStyle name="20% - Accent5 2 2 2 2 6" xfId="8988" xr:uid="{0E8088A7-1F4B-42AD-9113-D546B5ACDA9F}"/>
    <cellStyle name="20% - Accent5 2 2 2 3" xfId="527" xr:uid="{080F0B6A-4BBB-49D2-99EF-610454CBD8D5}"/>
    <cellStyle name="20% - Accent5 2 2 2 3 2" xfId="528" xr:uid="{F6EE3681-C639-4C10-8B00-874708584146}"/>
    <cellStyle name="20% - Accent5 2 2 2 3 2 2" xfId="529" xr:uid="{24BE25A7-A0CE-4A86-B4BA-4DE29100036B}"/>
    <cellStyle name="20% - Accent5 2 2 2 3 2 2 2" xfId="530" xr:uid="{244A9FC7-2A01-42AD-96B7-5ADC546C0802}"/>
    <cellStyle name="20% - Accent5 2 2 2 3 2 2 2 2" xfId="5509" xr:uid="{C3F8644E-FBF3-4405-B547-16E6928782F3}"/>
    <cellStyle name="20% - Accent5 2 2 2 3 2 2 2 2 2" xfId="12536" xr:uid="{A3724137-D4FB-44BF-B776-64F441B6FDFA}"/>
    <cellStyle name="20% - Accent5 2 2 2 3 2 2 2 3" xfId="8999" xr:uid="{7D9A9F1F-11E5-479B-8C90-66A4A5B810DF}"/>
    <cellStyle name="20% - Accent5 2 2 2 3 2 2 3" xfId="5508" xr:uid="{95CD25B4-44E3-4417-B4A6-422B536B453E}"/>
    <cellStyle name="20% - Accent5 2 2 2 3 2 2 3 2" xfId="12535" xr:uid="{3CAFEFC2-9D22-441E-83AD-45D92419494E}"/>
    <cellStyle name="20% - Accent5 2 2 2 3 2 2 4" xfId="8998" xr:uid="{8BA0CCBD-472E-4ABA-9C14-4E2B3EA993C0}"/>
    <cellStyle name="20% - Accent5 2 2 2 3 2 3" xfId="531" xr:uid="{09211A75-4779-4040-9871-B5E1A83B2BE7}"/>
    <cellStyle name="20% - Accent5 2 2 2 3 2 3 2" xfId="5510" xr:uid="{E1F75483-2E77-468C-8D98-CDA3E08F62CC}"/>
    <cellStyle name="20% - Accent5 2 2 2 3 2 3 2 2" xfId="12537" xr:uid="{740F873E-1ABC-4ED7-A4A3-AE0834CE97FD}"/>
    <cellStyle name="20% - Accent5 2 2 2 3 2 3 3" xfId="9000" xr:uid="{966CB1FF-949E-4381-A304-25F0E8B7EBAD}"/>
    <cellStyle name="20% - Accent5 2 2 2 3 2 4" xfId="5507" xr:uid="{052FAEE7-5822-4604-B879-8029A6BCD527}"/>
    <cellStyle name="20% - Accent5 2 2 2 3 2 4 2" xfId="12534" xr:uid="{82E22311-BBD0-4F2E-BC2F-B4F86189569D}"/>
    <cellStyle name="20% - Accent5 2 2 2 3 2 5" xfId="8997" xr:uid="{280AC0E7-C2A6-44C3-8D18-522EC7CF10DC}"/>
    <cellStyle name="20% - Accent5 2 2 2 3 3" xfId="532" xr:uid="{E6AA0B58-85D4-4D52-B1C0-BB874938C07A}"/>
    <cellStyle name="20% - Accent5 2 2 2 3 3 2" xfId="533" xr:uid="{EF772971-A85D-4AFA-A736-96ADC3A7ED4E}"/>
    <cellStyle name="20% - Accent5 2 2 2 3 3 2 2" xfId="5512" xr:uid="{8EFCEF15-3B8E-4C56-8B02-A0A131EBF3C1}"/>
    <cellStyle name="20% - Accent5 2 2 2 3 3 2 2 2" xfId="12539" xr:uid="{D44E71D1-ECE5-4818-BA58-F4DF625C1629}"/>
    <cellStyle name="20% - Accent5 2 2 2 3 3 2 3" xfId="9002" xr:uid="{B7374DDA-C846-4A1F-9112-8C7A7E35527E}"/>
    <cellStyle name="20% - Accent5 2 2 2 3 3 3" xfId="5511" xr:uid="{80F6DE52-6658-49C8-8191-084E45FA2CA9}"/>
    <cellStyle name="20% - Accent5 2 2 2 3 3 3 2" xfId="12538" xr:uid="{F29312F3-8451-4D68-A810-8E3157C83537}"/>
    <cellStyle name="20% - Accent5 2 2 2 3 3 4" xfId="9001" xr:uid="{61899592-2B4E-4355-B498-B5DA2B2C8FF0}"/>
    <cellStyle name="20% - Accent5 2 2 2 3 4" xfId="534" xr:uid="{ACCC11A9-D5C9-4C12-BF4E-69A986108087}"/>
    <cellStyle name="20% - Accent5 2 2 2 3 4 2" xfId="5513" xr:uid="{A90308B8-FCA8-4227-885A-DD5C0D1BD842}"/>
    <cellStyle name="20% - Accent5 2 2 2 3 4 2 2" xfId="12540" xr:uid="{440B6560-08BA-457B-B77C-9D1454287102}"/>
    <cellStyle name="20% - Accent5 2 2 2 3 4 3" xfId="9003" xr:uid="{992E77EE-048B-4B23-A0CF-826BBA19DE73}"/>
    <cellStyle name="20% - Accent5 2 2 2 3 5" xfId="5506" xr:uid="{1D44804D-7C7F-4E43-9F37-F196EAE74462}"/>
    <cellStyle name="20% - Accent5 2 2 2 3 5 2" xfId="12533" xr:uid="{BC1C6651-4BFC-4C3F-A4E7-0300DFD5B951}"/>
    <cellStyle name="20% - Accent5 2 2 2 3 6" xfId="8996" xr:uid="{54A5A638-94AE-46F3-9BE4-E75EC558B4EA}"/>
    <cellStyle name="20% - Accent5 2 2 2 4" xfId="535" xr:uid="{5B3ED04E-06C8-4E8F-B4D8-AECF0C4FBE58}"/>
    <cellStyle name="20% - Accent5 2 2 2 4 2" xfId="536" xr:uid="{0056354F-CCF0-44AE-A227-A474D5115116}"/>
    <cellStyle name="20% - Accent5 2 2 2 4 2 2" xfId="537" xr:uid="{DB7DC8A1-8846-4AB1-A92B-12B068926D55}"/>
    <cellStyle name="20% - Accent5 2 2 2 4 2 2 2" xfId="5516" xr:uid="{8FBA1DEE-1821-45CC-A76A-D32CA20388FD}"/>
    <cellStyle name="20% - Accent5 2 2 2 4 2 2 2 2" xfId="12543" xr:uid="{AC8FFFAA-2898-4C40-A7A3-D555BA8E6097}"/>
    <cellStyle name="20% - Accent5 2 2 2 4 2 2 3" xfId="9006" xr:uid="{8576C9B2-ADDA-43C8-9532-70F77587C7E4}"/>
    <cellStyle name="20% - Accent5 2 2 2 4 2 3" xfId="5515" xr:uid="{08248BB1-3B38-4C61-947C-39B23EA260FD}"/>
    <cellStyle name="20% - Accent5 2 2 2 4 2 3 2" xfId="12542" xr:uid="{B02518CF-0F84-40D0-B86E-662862CE987C}"/>
    <cellStyle name="20% - Accent5 2 2 2 4 2 4" xfId="9005" xr:uid="{09747995-5034-4659-BB01-94016CEC77C7}"/>
    <cellStyle name="20% - Accent5 2 2 2 4 3" xfId="538" xr:uid="{E539765B-0CA1-4DF9-AD8F-70A507F5E887}"/>
    <cellStyle name="20% - Accent5 2 2 2 4 3 2" xfId="5517" xr:uid="{00EE7752-194F-4D39-B5A9-B73F6F81A67B}"/>
    <cellStyle name="20% - Accent5 2 2 2 4 3 2 2" xfId="12544" xr:uid="{D997039E-B274-4C7D-81EF-197B44898435}"/>
    <cellStyle name="20% - Accent5 2 2 2 4 3 3" xfId="9007" xr:uid="{1B234E42-910B-4FE3-A66E-0A2DDF94E790}"/>
    <cellStyle name="20% - Accent5 2 2 2 4 4" xfId="5514" xr:uid="{2B87E92A-DD01-4EB6-9718-D578AA05B487}"/>
    <cellStyle name="20% - Accent5 2 2 2 4 4 2" xfId="12541" xr:uid="{AC00CAA7-AA08-45C9-8F33-8CC76E81520C}"/>
    <cellStyle name="20% - Accent5 2 2 2 4 5" xfId="9004" xr:uid="{AEB8BCF4-B088-407F-9774-A2BC088F5803}"/>
    <cellStyle name="20% - Accent5 2 2 2 5" xfId="539" xr:uid="{2A9CE71F-D111-4FFC-A9C0-D727B3CDDDB6}"/>
    <cellStyle name="20% - Accent5 2 2 2 5 2" xfId="540" xr:uid="{0E9A48A5-EB90-410C-8FFC-97D03D0B1490}"/>
    <cellStyle name="20% - Accent5 2 2 2 5 2 2" xfId="5519" xr:uid="{A5C8F332-43F5-4A43-A9CF-85615509D1E7}"/>
    <cellStyle name="20% - Accent5 2 2 2 5 2 2 2" xfId="12546" xr:uid="{29BF2BE2-1B0B-45F1-96A6-AD27D906D21A}"/>
    <cellStyle name="20% - Accent5 2 2 2 5 2 3" xfId="9009" xr:uid="{29A3FF25-EB1E-418C-BAE2-F26AADEB50FD}"/>
    <cellStyle name="20% - Accent5 2 2 2 5 3" xfId="5518" xr:uid="{A48FEF4B-A96A-4D21-A734-981EED7FF882}"/>
    <cellStyle name="20% - Accent5 2 2 2 5 3 2" xfId="12545" xr:uid="{7E9B9CE8-D393-4F2A-8C8B-37C09460E47B}"/>
    <cellStyle name="20% - Accent5 2 2 2 5 4" xfId="9008" xr:uid="{665A9ACB-3CC1-4FFB-87B4-16CAB6E6D0AD}"/>
    <cellStyle name="20% - Accent5 2 2 2 6" xfId="541" xr:uid="{AD012688-E8C7-4A97-B295-5AD32B56C77B}"/>
    <cellStyle name="20% - Accent5 2 2 2 6 2" xfId="5520" xr:uid="{33B6541E-5D3E-4AB7-A664-948BF8CC2C9B}"/>
    <cellStyle name="20% - Accent5 2 2 2 6 2 2" xfId="12547" xr:uid="{F1C6434A-F41E-4948-B45D-E3F9F59CA285}"/>
    <cellStyle name="20% - Accent5 2 2 2 6 3" xfId="9010" xr:uid="{7809A1AF-1D24-4A28-B278-69E88532180B}"/>
    <cellStyle name="20% - Accent5 2 2 2 7" xfId="5497" xr:uid="{68D3E73D-EF38-49D2-8DD9-56D50F48DCE7}"/>
    <cellStyle name="20% - Accent5 2 2 2 7 2" xfId="12524" xr:uid="{96B8C24E-9D27-4FA6-88CC-55ED45839FD7}"/>
    <cellStyle name="20% - Accent5 2 2 2 8" xfId="8987" xr:uid="{B7B6599B-B03B-49BC-8F9B-14A96D36B963}"/>
    <cellStyle name="20% - Accent5 2 3" xfId="542" xr:uid="{9E00AD8F-139A-4636-9774-5A3120CB996F}"/>
    <cellStyle name="20% - Accent5 2 4" xfId="543" xr:uid="{5BEEEEC7-26C8-46EC-A0F1-A898385D6CB0}"/>
    <cellStyle name="20% - Accent5 2 4 2" xfId="544" xr:uid="{F8C8AAA1-28D3-450C-9D84-254CEEDAE621}"/>
    <cellStyle name="20% - Accent5 2 4 2 2" xfId="545" xr:uid="{086C68E3-B60A-4DEC-84F1-95F514BD1BB1}"/>
    <cellStyle name="20% - Accent5 2 4 2 2 2" xfId="546" xr:uid="{58A4D4E9-A46D-4023-985D-1A5CBDF340FC}"/>
    <cellStyle name="20% - Accent5 2 4 2 2 2 2" xfId="547" xr:uid="{3B21DCFA-840C-4992-8273-0F62DD380252}"/>
    <cellStyle name="20% - Accent5 2 4 2 2 2 2 2" xfId="5525" xr:uid="{A25D4F19-1225-4B14-BE65-43153D9F7E0E}"/>
    <cellStyle name="20% - Accent5 2 4 2 2 2 2 2 2" xfId="12552" xr:uid="{E4E2CBBE-B8EC-4C3E-9806-F5E276EE87F4}"/>
    <cellStyle name="20% - Accent5 2 4 2 2 2 2 3" xfId="9015" xr:uid="{16B8BF28-84FB-47FF-8201-7A9A5C6E90B5}"/>
    <cellStyle name="20% - Accent5 2 4 2 2 2 3" xfId="5524" xr:uid="{2292731A-098C-4018-B6C7-483797A6AB31}"/>
    <cellStyle name="20% - Accent5 2 4 2 2 2 3 2" xfId="12551" xr:uid="{D297FB8B-F14F-4C75-A121-A9FD2F65E1B8}"/>
    <cellStyle name="20% - Accent5 2 4 2 2 2 4" xfId="9014" xr:uid="{79DC0D06-C889-4715-ABFB-402E9D384678}"/>
    <cellStyle name="20% - Accent5 2 4 2 2 3" xfId="548" xr:uid="{F7E5315B-BDDF-4395-8264-2C36A7796862}"/>
    <cellStyle name="20% - Accent5 2 4 2 2 3 2" xfId="5526" xr:uid="{11F70985-4B00-469C-A10E-82FDD0231EA0}"/>
    <cellStyle name="20% - Accent5 2 4 2 2 3 2 2" xfId="12553" xr:uid="{443134B4-1105-4891-BA21-BD093F671009}"/>
    <cellStyle name="20% - Accent5 2 4 2 2 3 3" xfId="9016" xr:uid="{46DDEBD4-819A-4D06-AF10-4F935BEAB109}"/>
    <cellStyle name="20% - Accent5 2 4 2 2 4" xfId="5523" xr:uid="{3E3958E7-869E-4BE9-B638-EBDEE828D551}"/>
    <cellStyle name="20% - Accent5 2 4 2 2 4 2" xfId="12550" xr:uid="{05539561-7907-496D-95FB-37C3CEAAAE2F}"/>
    <cellStyle name="20% - Accent5 2 4 2 2 5" xfId="9013" xr:uid="{267D5CD0-4FD7-45C3-9A75-373E430E8825}"/>
    <cellStyle name="20% - Accent5 2 4 2 3" xfId="549" xr:uid="{F329EA1B-7C39-4702-9A74-166EE605CE8A}"/>
    <cellStyle name="20% - Accent5 2 4 2 3 2" xfId="550" xr:uid="{39423A95-7575-4BDA-9924-C5BEE8BF0608}"/>
    <cellStyle name="20% - Accent5 2 4 2 3 2 2" xfId="5528" xr:uid="{9CD1B435-DC8F-4E8F-B09D-D605DB0C82E2}"/>
    <cellStyle name="20% - Accent5 2 4 2 3 2 2 2" xfId="12555" xr:uid="{3F176DE3-047A-4003-A2D2-2922F4D92BD3}"/>
    <cellStyle name="20% - Accent5 2 4 2 3 2 3" xfId="9018" xr:uid="{0F509A38-C57F-415C-ADC1-D440A8550D57}"/>
    <cellStyle name="20% - Accent5 2 4 2 3 3" xfId="5527" xr:uid="{5EBBE64E-E745-4F33-A4E5-5DE1AFEE5601}"/>
    <cellStyle name="20% - Accent5 2 4 2 3 3 2" xfId="12554" xr:uid="{BEE76CC1-B475-4FEE-B700-73794B6816AB}"/>
    <cellStyle name="20% - Accent5 2 4 2 3 4" xfId="9017" xr:uid="{87872062-F7AA-44FF-A1B6-10076446880D}"/>
    <cellStyle name="20% - Accent5 2 4 2 4" xfId="551" xr:uid="{37D1CA67-1F44-4EE8-9F50-C662B2B5423D}"/>
    <cellStyle name="20% - Accent5 2 4 2 4 2" xfId="5529" xr:uid="{50A243AE-A874-4210-AEB3-B4B6D410D442}"/>
    <cellStyle name="20% - Accent5 2 4 2 4 2 2" xfId="12556" xr:uid="{AEFAEBBF-FFCE-4575-9A98-BB242406B37D}"/>
    <cellStyle name="20% - Accent5 2 4 2 4 3" xfId="9019" xr:uid="{7BF5CE70-B990-4CC1-AC48-BA1C6D486DC7}"/>
    <cellStyle name="20% - Accent5 2 4 2 5" xfId="5522" xr:uid="{70826287-6AB4-4E59-8264-B5889F29A5C8}"/>
    <cellStyle name="20% - Accent5 2 4 2 5 2" xfId="12549" xr:uid="{5984BE47-A26A-42F9-A737-8AF71E6446FB}"/>
    <cellStyle name="20% - Accent5 2 4 2 6" xfId="9012" xr:uid="{95932CA8-B386-407E-A55B-A07993B8C769}"/>
    <cellStyle name="20% - Accent5 2 4 3" xfId="552" xr:uid="{AEFA80CF-2EB3-4E11-91E9-B1C6E9E6F0AB}"/>
    <cellStyle name="20% - Accent5 2 4 3 2" xfId="553" xr:uid="{68B44A92-3C93-4365-A30C-D6DE52276D18}"/>
    <cellStyle name="20% - Accent5 2 4 3 2 2" xfId="554" xr:uid="{DA351783-A9E9-454A-B52C-A7F2BBC275D0}"/>
    <cellStyle name="20% - Accent5 2 4 3 2 2 2" xfId="555" xr:uid="{A56CFEBF-F8FA-456E-8199-8A55D5A7A40E}"/>
    <cellStyle name="20% - Accent5 2 4 3 2 2 2 2" xfId="5533" xr:uid="{02FF37A2-0C03-490A-B0DE-8CCCCFF545AF}"/>
    <cellStyle name="20% - Accent5 2 4 3 2 2 2 2 2" xfId="12560" xr:uid="{78A46FAC-C3BC-4C03-A736-5DB394BECCFC}"/>
    <cellStyle name="20% - Accent5 2 4 3 2 2 2 3" xfId="9023" xr:uid="{04A79A35-7E74-4ED6-8A75-6182FCC0A74F}"/>
    <cellStyle name="20% - Accent5 2 4 3 2 2 3" xfId="5532" xr:uid="{D2E12C1C-F0F3-45B4-8E04-E5244BDB9F10}"/>
    <cellStyle name="20% - Accent5 2 4 3 2 2 3 2" xfId="12559" xr:uid="{8A487091-0D5A-4F23-8858-36E25F657BF4}"/>
    <cellStyle name="20% - Accent5 2 4 3 2 2 4" xfId="9022" xr:uid="{D6E54C0D-718C-400C-8706-672977B5E1EC}"/>
    <cellStyle name="20% - Accent5 2 4 3 2 3" xfId="556" xr:uid="{75F4029F-A728-4B43-B545-8F471864882C}"/>
    <cellStyle name="20% - Accent5 2 4 3 2 3 2" xfId="5534" xr:uid="{9C4BCBC3-F37D-426E-A86B-97B092166F5C}"/>
    <cellStyle name="20% - Accent5 2 4 3 2 3 2 2" xfId="12561" xr:uid="{8F527830-069C-4AB8-988E-342967C3D16B}"/>
    <cellStyle name="20% - Accent5 2 4 3 2 3 3" xfId="9024" xr:uid="{249FA9A6-A98D-402F-AB27-AE68F0A29E68}"/>
    <cellStyle name="20% - Accent5 2 4 3 2 4" xfId="5531" xr:uid="{D1302C3E-5156-4145-9015-0F28BB1D9D44}"/>
    <cellStyle name="20% - Accent5 2 4 3 2 4 2" xfId="12558" xr:uid="{2938ED22-D034-462A-93B2-4F0516723483}"/>
    <cellStyle name="20% - Accent5 2 4 3 2 5" xfId="9021" xr:uid="{2A7CDD76-0E1F-4D06-ADB5-468C33A76269}"/>
    <cellStyle name="20% - Accent5 2 4 3 3" xfId="557" xr:uid="{50BADD82-7FEA-4067-8242-10B7AFE312EE}"/>
    <cellStyle name="20% - Accent5 2 4 3 3 2" xfId="558" xr:uid="{210BC016-F625-4143-8E2D-11CE5810C9A2}"/>
    <cellStyle name="20% - Accent5 2 4 3 3 2 2" xfId="5536" xr:uid="{0FD48AAB-1E8D-4B98-9D6B-AD8BBA01225F}"/>
    <cellStyle name="20% - Accent5 2 4 3 3 2 2 2" xfId="12563" xr:uid="{81AB340D-03D1-47FC-9983-E76CCDE0448C}"/>
    <cellStyle name="20% - Accent5 2 4 3 3 2 3" xfId="9026" xr:uid="{25F3E440-A17A-4B00-876D-6996D05BACC9}"/>
    <cellStyle name="20% - Accent5 2 4 3 3 3" xfId="5535" xr:uid="{67C4C220-BF9C-41C8-AD20-3A505C6A2F6D}"/>
    <cellStyle name="20% - Accent5 2 4 3 3 3 2" xfId="12562" xr:uid="{4F70D0B3-DF94-4ECE-976C-A61246AF81EE}"/>
    <cellStyle name="20% - Accent5 2 4 3 3 4" xfId="9025" xr:uid="{E649A731-4860-4A64-9B4E-30420B66F744}"/>
    <cellStyle name="20% - Accent5 2 4 3 4" xfId="559" xr:uid="{2FC52408-1598-44E8-A9AC-8155228BE49C}"/>
    <cellStyle name="20% - Accent5 2 4 3 4 2" xfId="5537" xr:uid="{E485586A-8C8A-4EE1-940E-C037848DF777}"/>
    <cellStyle name="20% - Accent5 2 4 3 4 2 2" xfId="12564" xr:uid="{1972B265-6F58-4FF3-874F-F24EF506A2BF}"/>
    <cellStyle name="20% - Accent5 2 4 3 4 3" xfId="9027" xr:uid="{AEDF2AD7-7952-4B5E-9321-5FA2D716F36E}"/>
    <cellStyle name="20% - Accent5 2 4 3 5" xfId="5530" xr:uid="{34371829-534B-451D-91DC-256DB2E1CABE}"/>
    <cellStyle name="20% - Accent5 2 4 3 5 2" xfId="12557" xr:uid="{1D704E35-DFCA-4E33-8574-EA1297C7E152}"/>
    <cellStyle name="20% - Accent5 2 4 3 6" xfId="9020" xr:uid="{6A1F78F0-5B31-4607-AEDE-33F3C503CCD3}"/>
    <cellStyle name="20% - Accent5 2 4 4" xfId="560" xr:uid="{9FC4DC10-45B9-45D0-83E3-FC7DE17AE760}"/>
    <cellStyle name="20% - Accent5 2 4 4 2" xfId="561" xr:uid="{4CA9979A-8812-44D0-84F5-0F9AAD6EC042}"/>
    <cellStyle name="20% - Accent5 2 4 4 2 2" xfId="562" xr:uid="{85C6F314-DB37-4786-984F-2C6C7AC57FF2}"/>
    <cellStyle name="20% - Accent5 2 4 4 2 2 2" xfId="5540" xr:uid="{44320619-1F15-4B6F-B0EE-4B6FA7849BC3}"/>
    <cellStyle name="20% - Accent5 2 4 4 2 2 2 2" xfId="12567" xr:uid="{E947FBBB-63F4-4802-BDE2-9A5971B30D5E}"/>
    <cellStyle name="20% - Accent5 2 4 4 2 2 3" xfId="9030" xr:uid="{DD50E715-33AF-4408-8555-CC59C0BC61AE}"/>
    <cellStyle name="20% - Accent5 2 4 4 2 3" xfId="5539" xr:uid="{BD711208-8B2C-4266-9302-EDC45AE1CC5D}"/>
    <cellStyle name="20% - Accent5 2 4 4 2 3 2" xfId="12566" xr:uid="{F23CBB1F-E3A3-4B1E-B3B1-D22E1413C994}"/>
    <cellStyle name="20% - Accent5 2 4 4 2 4" xfId="9029" xr:uid="{4EA02C85-2EDC-4336-938C-79BAEA5FCB07}"/>
    <cellStyle name="20% - Accent5 2 4 4 3" xfId="563" xr:uid="{AFC3A3ED-A27A-4659-A691-52C16CB4CF30}"/>
    <cellStyle name="20% - Accent5 2 4 4 3 2" xfId="5541" xr:uid="{CD4D38DA-4461-4C55-B02F-997DE8992EF7}"/>
    <cellStyle name="20% - Accent5 2 4 4 3 2 2" xfId="12568" xr:uid="{54621656-50CB-449C-8120-2FE55F00F79B}"/>
    <cellStyle name="20% - Accent5 2 4 4 3 3" xfId="9031" xr:uid="{E876667A-516F-48F5-ABD7-BFA602475C1F}"/>
    <cellStyle name="20% - Accent5 2 4 4 4" xfId="5538" xr:uid="{6DA65B52-E2E8-4443-8D9F-D651D0198E39}"/>
    <cellStyle name="20% - Accent5 2 4 4 4 2" xfId="12565" xr:uid="{5A39928C-6D2D-4EEC-9F53-7E074E547EB9}"/>
    <cellStyle name="20% - Accent5 2 4 4 5" xfId="9028" xr:uid="{2779EEEF-C725-45AE-AE89-6C35006FF8E6}"/>
    <cellStyle name="20% - Accent5 2 4 5" xfId="564" xr:uid="{ED94F954-E2D6-4C17-8E61-89F86402C831}"/>
    <cellStyle name="20% - Accent5 2 4 5 2" xfId="565" xr:uid="{96386435-64B6-4B92-8124-90FF2D3080A0}"/>
    <cellStyle name="20% - Accent5 2 4 5 2 2" xfId="5543" xr:uid="{CEFD2054-D02F-46E6-9278-F99C938FBE14}"/>
    <cellStyle name="20% - Accent5 2 4 5 2 2 2" xfId="12570" xr:uid="{F96FB49C-31B3-49B7-BE7E-73D0FD8C5202}"/>
    <cellStyle name="20% - Accent5 2 4 5 2 3" xfId="9033" xr:uid="{D2D7FE08-98CD-4DE6-AF92-CF9EB05E6800}"/>
    <cellStyle name="20% - Accent5 2 4 5 3" xfId="5542" xr:uid="{9AE2B8CC-FE86-49F9-8202-203D5AF36758}"/>
    <cellStyle name="20% - Accent5 2 4 5 3 2" xfId="12569" xr:uid="{477A7A2E-688D-4DA3-939C-217AC8A6DADB}"/>
    <cellStyle name="20% - Accent5 2 4 5 4" xfId="9032" xr:uid="{2CD54BDD-53AA-4002-A509-8DA0AE77314C}"/>
    <cellStyle name="20% - Accent5 2 4 6" xfId="566" xr:uid="{C45CA4C6-BDDC-437C-B38A-27301E930DB9}"/>
    <cellStyle name="20% - Accent5 2 4 6 2" xfId="5544" xr:uid="{23A21288-CA70-4E1B-988D-F43A633963DB}"/>
    <cellStyle name="20% - Accent5 2 4 6 2 2" xfId="12571" xr:uid="{CFCFCC1F-0A5E-4CEB-B695-83E5F572B0AD}"/>
    <cellStyle name="20% - Accent5 2 4 6 3" xfId="9034" xr:uid="{2CB611EB-719F-4173-AD99-DF8C3E912734}"/>
    <cellStyle name="20% - Accent5 2 4 7" xfId="5521" xr:uid="{DE54E66A-B17F-4EAF-9859-051DE7279539}"/>
    <cellStyle name="20% - Accent5 2 4 7 2" xfId="12548" xr:uid="{33955653-9648-4EA4-BC56-C3EE4FB29E11}"/>
    <cellStyle name="20% - Accent5 2 4 8" xfId="9011" xr:uid="{AEC038A2-EF92-4674-831F-D77ACDF51CDB}"/>
    <cellStyle name="20% - Accent5 2 5" xfId="567" xr:uid="{86CD3FCF-101D-4F8F-8600-0BA711755CE2}"/>
    <cellStyle name="20% - Accent5 2 6" xfId="568" xr:uid="{6EC27141-A825-409B-912E-5ADBBA261BD5}"/>
    <cellStyle name="20% - Accent5 2 6 2" xfId="5545" xr:uid="{6ABDC2CC-7F62-40DE-A165-B72E4E4EF530}"/>
    <cellStyle name="20% - Accent5 2 6 2 2" xfId="12572" xr:uid="{EC5FF7E3-16C2-477F-AE52-CF6296716271}"/>
    <cellStyle name="20% - Accent5 2 6 3" xfId="9035" xr:uid="{B3F0C697-87CB-4F55-8AFE-EFF0ED43E00C}"/>
    <cellStyle name="20% - Accent5 3" xfId="569" xr:uid="{5CEE4DD4-985C-4C80-8DEA-47535E3577E9}"/>
    <cellStyle name="20% - Accent5 3 2" xfId="570" xr:uid="{2EE7779C-9EA2-4DD4-B4C9-329ADAD34BD4}"/>
    <cellStyle name="20% - Accent5 4" xfId="571" xr:uid="{68F4B73B-F2BB-40E3-9496-164A785C41CD}"/>
    <cellStyle name="20% - Accent5 4 2" xfId="572" xr:uid="{8F8200B4-870B-425C-B9E9-7545A573A47C}"/>
    <cellStyle name="20% - Accent5 4 2 2" xfId="573" xr:uid="{0612F44C-AFA4-4513-83BF-2E62DF0C98CD}"/>
    <cellStyle name="20% - Accent5 4 2 2 2" xfId="574" xr:uid="{E62B0FF8-B7A9-472E-8F7B-E0E7A77FA193}"/>
    <cellStyle name="20% - Accent5 4 2 2 2 2" xfId="575" xr:uid="{E1A61BE7-80B5-498F-BAC0-6DD15DFEA19E}"/>
    <cellStyle name="20% - Accent5 4 2 2 2 2 2" xfId="576" xr:uid="{A6D26ED1-87CB-4171-B667-FCD520DA72EE}"/>
    <cellStyle name="20% - Accent5 4 2 2 2 2 2 2" xfId="5550" xr:uid="{2BB6254A-6544-4B51-869F-EE3E7E5E9B00}"/>
    <cellStyle name="20% - Accent5 4 2 2 2 2 2 2 2" xfId="12577" xr:uid="{4D8F672A-F3E0-4086-A858-9E3B0B9FFA36}"/>
    <cellStyle name="20% - Accent5 4 2 2 2 2 2 3" xfId="9040" xr:uid="{1E89F3E8-0901-4373-91F9-2F3136EDDE76}"/>
    <cellStyle name="20% - Accent5 4 2 2 2 2 3" xfId="5549" xr:uid="{5E20320D-793E-4683-BADE-54BC15B8E5FE}"/>
    <cellStyle name="20% - Accent5 4 2 2 2 2 3 2" xfId="12576" xr:uid="{E2A9F261-FD77-43C3-BBA5-E49622BA832D}"/>
    <cellStyle name="20% - Accent5 4 2 2 2 2 4" xfId="9039" xr:uid="{38D08FF3-3575-42BB-ACBA-54462C9A652C}"/>
    <cellStyle name="20% - Accent5 4 2 2 2 3" xfId="577" xr:uid="{66470ACF-BD1E-4376-AC15-E5134431D283}"/>
    <cellStyle name="20% - Accent5 4 2 2 2 3 2" xfId="5551" xr:uid="{02534850-ACA8-4DC8-A5D0-EFAE16AC34C9}"/>
    <cellStyle name="20% - Accent5 4 2 2 2 3 2 2" xfId="12578" xr:uid="{C694D4E4-296C-4693-B25F-9CC791890815}"/>
    <cellStyle name="20% - Accent5 4 2 2 2 3 3" xfId="9041" xr:uid="{74409149-9D5D-4EA8-B246-C956ECB204F9}"/>
    <cellStyle name="20% - Accent5 4 2 2 2 4" xfId="5548" xr:uid="{6D0A165E-E90B-49F1-BFC7-795F3205B083}"/>
    <cellStyle name="20% - Accent5 4 2 2 2 4 2" xfId="12575" xr:uid="{68BA46FC-F4CF-4156-854C-535A785D5B69}"/>
    <cellStyle name="20% - Accent5 4 2 2 2 5" xfId="9038" xr:uid="{4C7DC59D-9EC2-4F7C-8B01-CD223BEC6060}"/>
    <cellStyle name="20% - Accent5 4 2 2 3" xfId="578" xr:uid="{E7A1A4D3-C7B6-4D91-AA1B-4AE91985C94D}"/>
    <cellStyle name="20% - Accent5 4 2 2 3 2" xfId="579" xr:uid="{76AE01D3-076D-4005-897A-51AA66211FA6}"/>
    <cellStyle name="20% - Accent5 4 2 2 3 2 2" xfId="5553" xr:uid="{45A4FB63-4D66-414E-A865-798735D52090}"/>
    <cellStyle name="20% - Accent5 4 2 2 3 2 2 2" xfId="12580" xr:uid="{5CDA18E5-AB09-410E-B953-A14390FA23A3}"/>
    <cellStyle name="20% - Accent5 4 2 2 3 2 3" xfId="9043" xr:uid="{0A009DA3-C0D3-4CC6-83CB-289A2026E3DB}"/>
    <cellStyle name="20% - Accent5 4 2 2 3 3" xfId="5552" xr:uid="{B2FF698B-065E-4A48-860C-723EECE1DE29}"/>
    <cellStyle name="20% - Accent5 4 2 2 3 3 2" xfId="12579" xr:uid="{ED6BEE25-ABFA-4181-ACE2-EFF2E96FAD48}"/>
    <cellStyle name="20% - Accent5 4 2 2 3 4" xfId="9042" xr:uid="{CAEC736F-3E17-4CAD-9F68-87D7B93A2385}"/>
    <cellStyle name="20% - Accent5 4 2 2 4" xfId="580" xr:uid="{AD6DDD8E-F960-461C-9FDF-4B37598203C3}"/>
    <cellStyle name="20% - Accent5 4 2 2 4 2" xfId="5554" xr:uid="{726CB86F-B6F8-40DB-888E-EC8F1B28CC59}"/>
    <cellStyle name="20% - Accent5 4 2 2 4 2 2" xfId="12581" xr:uid="{266F6EC5-6058-4C63-AC68-60335C5A6994}"/>
    <cellStyle name="20% - Accent5 4 2 2 4 3" xfId="9044" xr:uid="{3775A87D-DCE0-481C-BC24-C8BF83DD946E}"/>
    <cellStyle name="20% - Accent5 4 2 2 5" xfId="5547" xr:uid="{54DDAF62-D96A-4DCE-BE21-E9B0413C0324}"/>
    <cellStyle name="20% - Accent5 4 2 2 5 2" xfId="12574" xr:uid="{26FB58CE-D61D-45FF-A8F5-486C03CF83B8}"/>
    <cellStyle name="20% - Accent5 4 2 2 6" xfId="9037" xr:uid="{54DFAD53-F533-4311-B056-3034971E6DC1}"/>
    <cellStyle name="20% - Accent5 4 2 3" xfId="581" xr:uid="{1C8DEB29-E8DD-41AD-9E9A-D4CAEBC7B6F0}"/>
    <cellStyle name="20% - Accent5 4 2 3 2" xfId="582" xr:uid="{CC00DD08-E903-4431-BA9D-B35DA9898DC4}"/>
    <cellStyle name="20% - Accent5 4 2 3 2 2" xfId="583" xr:uid="{0FC2760E-7881-405E-8DEA-5FC17660DC31}"/>
    <cellStyle name="20% - Accent5 4 2 3 2 2 2" xfId="584" xr:uid="{4A38F0FC-876E-4BD0-8829-CF7E80F13C51}"/>
    <cellStyle name="20% - Accent5 4 2 3 2 2 2 2" xfId="5558" xr:uid="{6782BA6F-AE29-4173-868B-9A59C2A9DFDE}"/>
    <cellStyle name="20% - Accent5 4 2 3 2 2 2 2 2" xfId="12585" xr:uid="{21D6C461-411C-40F1-92A7-28964E1B232E}"/>
    <cellStyle name="20% - Accent5 4 2 3 2 2 2 3" xfId="9048" xr:uid="{4F8DB4B7-3527-401F-A432-846EBBD37C42}"/>
    <cellStyle name="20% - Accent5 4 2 3 2 2 3" xfId="5557" xr:uid="{48CF6D53-E6A5-497E-A879-3B8902E4EE81}"/>
    <cellStyle name="20% - Accent5 4 2 3 2 2 3 2" xfId="12584" xr:uid="{2DDEF3E4-8900-442C-A551-C32AD26DB086}"/>
    <cellStyle name="20% - Accent5 4 2 3 2 2 4" xfId="9047" xr:uid="{E700033A-15EF-4A37-9B11-89E06D76E3AC}"/>
    <cellStyle name="20% - Accent5 4 2 3 2 3" xfId="585" xr:uid="{7A349094-A621-4CBE-90E1-19298D0DBEF7}"/>
    <cellStyle name="20% - Accent5 4 2 3 2 3 2" xfId="5559" xr:uid="{7BF2283D-D6E4-47C2-9902-EC672CD46FFE}"/>
    <cellStyle name="20% - Accent5 4 2 3 2 3 2 2" xfId="12586" xr:uid="{4F4D757E-98F2-456E-83D2-0B18E5B0F7CF}"/>
    <cellStyle name="20% - Accent5 4 2 3 2 3 3" xfId="9049" xr:uid="{4C3B28EA-152C-4156-8B7F-141AF1B71378}"/>
    <cellStyle name="20% - Accent5 4 2 3 2 4" xfId="5556" xr:uid="{B733778B-0237-4905-860D-8A13BC6D7E8F}"/>
    <cellStyle name="20% - Accent5 4 2 3 2 4 2" xfId="12583" xr:uid="{B0FA94DF-A450-40A1-80C1-B47C49D732D5}"/>
    <cellStyle name="20% - Accent5 4 2 3 2 5" xfId="9046" xr:uid="{E61F7D0A-72D5-419A-B67A-028F16923ED1}"/>
    <cellStyle name="20% - Accent5 4 2 3 3" xfId="586" xr:uid="{F617F429-CBF1-4D3A-959A-28D126597A61}"/>
    <cellStyle name="20% - Accent5 4 2 3 3 2" xfId="587" xr:uid="{F9892134-8EE6-416B-A456-37342A8034DA}"/>
    <cellStyle name="20% - Accent5 4 2 3 3 2 2" xfId="5561" xr:uid="{1E578E21-A3FC-447D-B07C-4492783FAD11}"/>
    <cellStyle name="20% - Accent5 4 2 3 3 2 2 2" xfId="12588" xr:uid="{379CD7E9-D628-4381-BEE1-41A14E1EAEAB}"/>
    <cellStyle name="20% - Accent5 4 2 3 3 2 3" xfId="9051" xr:uid="{A9F716BB-BC83-4EDB-9438-CFF7C96CBBEC}"/>
    <cellStyle name="20% - Accent5 4 2 3 3 3" xfId="5560" xr:uid="{9123673F-6B93-4E4D-83E5-67E027D964CD}"/>
    <cellStyle name="20% - Accent5 4 2 3 3 3 2" xfId="12587" xr:uid="{DA40399B-99E5-47EA-AD80-9ECDF6E059B2}"/>
    <cellStyle name="20% - Accent5 4 2 3 3 4" xfId="9050" xr:uid="{89DADCB9-7FEC-49EF-9745-5353FBADA845}"/>
    <cellStyle name="20% - Accent5 4 2 3 4" xfId="588" xr:uid="{AD3FFAA1-FDF5-41E8-AB20-C2DF486CA90B}"/>
    <cellStyle name="20% - Accent5 4 2 3 4 2" xfId="5562" xr:uid="{E6B693A7-0AEF-49A2-A823-D3F2EC15CB02}"/>
    <cellStyle name="20% - Accent5 4 2 3 4 2 2" xfId="12589" xr:uid="{CA30A1F8-9477-40D7-A19D-A9831B40BA98}"/>
    <cellStyle name="20% - Accent5 4 2 3 4 3" xfId="9052" xr:uid="{52DE0C9C-B388-42B5-9880-9948050A0C4D}"/>
    <cellStyle name="20% - Accent5 4 2 3 5" xfId="5555" xr:uid="{9EACC296-CDFA-4548-9029-5B0FA671DAE6}"/>
    <cellStyle name="20% - Accent5 4 2 3 5 2" xfId="12582" xr:uid="{FCC1F5BB-EEF6-4071-88AA-A28A33769D81}"/>
    <cellStyle name="20% - Accent5 4 2 3 6" xfId="9045" xr:uid="{FA7A3DD8-DF4C-4AFB-9307-05A2E8BC1CB7}"/>
    <cellStyle name="20% - Accent5 4 2 4" xfId="589" xr:uid="{B4C46C43-0A64-403D-A2C8-4D13815C4880}"/>
    <cellStyle name="20% - Accent5 4 2 4 2" xfId="590" xr:uid="{538C1C1D-2BEC-45CE-B40A-4E2CCA490FB9}"/>
    <cellStyle name="20% - Accent5 4 2 4 2 2" xfId="591" xr:uid="{B027DE65-BB69-46B7-98AC-F8E6CBE8339F}"/>
    <cellStyle name="20% - Accent5 4 2 4 2 2 2" xfId="5565" xr:uid="{8C7DBE95-7F22-4596-A5FA-67B9F734488F}"/>
    <cellStyle name="20% - Accent5 4 2 4 2 2 2 2" xfId="12592" xr:uid="{E461F805-129F-4AFE-9913-89521C8551CD}"/>
    <cellStyle name="20% - Accent5 4 2 4 2 2 3" xfId="9055" xr:uid="{C869AEBA-7DB1-45F3-A86C-8F96457A2DD4}"/>
    <cellStyle name="20% - Accent5 4 2 4 2 3" xfId="5564" xr:uid="{CBCF69DA-5E82-4ED9-8DFA-574A0796DB2D}"/>
    <cellStyle name="20% - Accent5 4 2 4 2 3 2" xfId="12591" xr:uid="{63E9D660-E5E1-4522-B952-92E35F82D9A7}"/>
    <cellStyle name="20% - Accent5 4 2 4 2 4" xfId="9054" xr:uid="{7F2F7E87-DDFF-42A2-A11F-4077BE1A52AC}"/>
    <cellStyle name="20% - Accent5 4 2 4 3" xfId="592" xr:uid="{DC6CDDD6-9FDE-4444-9660-DB2DD5E6567B}"/>
    <cellStyle name="20% - Accent5 4 2 4 3 2" xfId="5566" xr:uid="{BF450068-3A30-49E9-A1BF-69D605AC4724}"/>
    <cellStyle name="20% - Accent5 4 2 4 3 2 2" xfId="12593" xr:uid="{D8544ED3-125E-4432-AD96-AA85CED27D4C}"/>
    <cellStyle name="20% - Accent5 4 2 4 3 3" xfId="9056" xr:uid="{733F924F-9D69-48EC-885F-54DA73A570CB}"/>
    <cellStyle name="20% - Accent5 4 2 4 4" xfId="5563" xr:uid="{D5E313CA-EF91-4700-8E1B-1F949D7F56FE}"/>
    <cellStyle name="20% - Accent5 4 2 4 4 2" xfId="12590" xr:uid="{8C5A8FA8-4E11-43CF-B026-1C8F98C686AC}"/>
    <cellStyle name="20% - Accent5 4 2 4 5" xfId="9053" xr:uid="{CFBE79E4-0AD3-4464-B608-C773030A86EE}"/>
    <cellStyle name="20% - Accent5 4 2 5" xfId="593" xr:uid="{40415155-B05E-4A72-86D5-BD28C87C825C}"/>
    <cellStyle name="20% - Accent5 4 2 5 2" xfId="594" xr:uid="{540AD84D-C346-4B2B-9122-24A25AC49FF4}"/>
    <cellStyle name="20% - Accent5 4 2 5 2 2" xfId="5568" xr:uid="{2E707F3E-9FEC-48E3-B202-052115D36676}"/>
    <cellStyle name="20% - Accent5 4 2 5 2 2 2" xfId="12595" xr:uid="{91BE49C2-03B6-45AA-9530-573B0FC0DED3}"/>
    <cellStyle name="20% - Accent5 4 2 5 2 3" xfId="9058" xr:uid="{D5C2D59D-26C4-4009-AAAC-45EB3DDD4EF1}"/>
    <cellStyle name="20% - Accent5 4 2 5 3" xfId="5567" xr:uid="{FA3BBC00-11ED-4AFF-AA73-9D8D3C37B546}"/>
    <cellStyle name="20% - Accent5 4 2 5 3 2" xfId="12594" xr:uid="{FB36499B-8ECF-4AAB-8FAD-6AA0F2569837}"/>
    <cellStyle name="20% - Accent5 4 2 5 4" xfId="9057" xr:uid="{66AB70FA-E7B3-45B0-8118-48B3AB971730}"/>
    <cellStyle name="20% - Accent5 4 2 6" xfId="595" xr:uid="{54582D1F-0C66-4B28-8118-68F390DF0813}"/>
    <cellStyle name="20% - Accent5 4 2 6 2" xfId="5569" xr:uid="{BBFCEF28-BD81-43DD-97F9-6E1C703D857E}"/>
    <cellStyle name="20% - Accent5 4 2 6 2 2" xfId="12596" xr:uid="{585782AB-0FF0-4A06-B5DE-514BDB36E9DC}"/>
    <cellStyle name="20% - Accent5 4 2 6 3" xfId="9059" xr:uid="{B66694D9-B2C7-4B09-9AB1-F3805292BFB0}"/>
    <cellStyle name="20% - Accent5 4 2 7" xfId="5546" xr:uid="{3A5F1E8A-26D0-494F-B2E8-4C905B727AF1}"/>
    <cellStyle name="20% - Accent5 4 2 7 2" xfId="12573" xr:uid="{F42BA21C-9DA2-434D-BF7E-B3830692CC3F}"/>
    <cellStyle name="20% - Accent5 4 2 8" xfId="9036" xr:uid="{AEB4A7FE-5074-40F2-BB0C-6AEB29B4DC0A}"/>
    <cellStyle name="20% - Accent5 4 3" xfId="596" xr:uid="{ABB7CAEA-D6F9-4A3C-8FAB-62301C83F540}"/>
    <cellStyle name="20% - Accent5 5" xfId="597" xr:uid="{34E03E10-2194-467C-A830-0C8CC027489D}"/>
    <cellStyle name="20% - Accent5 5 2" xfId="598" xr:uid="{205B2454-4EAA-43E7-8F46-C2AF02089850}"/>
    <cellStyle name="20% - Accent5 5 2 2" xfId="599" xr:uid="{EE5E9D30-E68D-484C-87F7-ED362DA462EE}"/>
    <cellStyle name="20% - Accent5 5 2 2 2" xfId="600" xr:uid="{BBFD78EF-E9AF-4033-BE78-9E684C4191D5}"/>
    <cellStyle name="20% - Accent5 5 2 2 2 2" xfId="601" xr:uid="{6DDFF687-3734-4832-BF5D-38AD89F53C74}"/>
    <cellStyle name="20% - Accent5 5 2 2 2 2 2" xfId="602" xr:uid="{15652066-BC7B-4975-AFDD-93702F5017F3}"/>
    <cellStyle name="20% - Accent5 5 2 2 2 2 2 2" xfId="5574" xr:uid="{B0BC0380-18FF-4B22-B746-EC7504E2A853}"/>
    <cellStyle name="20% - Accent5 5 2 2 2 2 2 2 2" xfId="12601" xr:uid="{159541F7-EACF-4A29-80F2-E55B21D4A60B}"/>
    <cellStyle name="20% - Accent5 5 2 2 2 2 2 3" xfId="9064" xr:uid="{D124B316-4B77-42DE-B094-E770BB4D46BD}"/>
    <cellStyle name="20% - Accent5 5 2 2 2 2 3" xfId="5573" xr:uid="{A5686F78-F7F2-43DA-B478-036B6C6745B3}"/>
    <cellStyle name="20% - Accent5 5 2 2 2 2 3 2" xfId="12600" xr:uid="{AFED1E89-48C1-447E-B9E6-EC0F05CD86ED}"/>
    <cellStyle name="20% - Accent5 5 2 2 2 2 4" xfId="9063" xr:uid="{E7A7C492-53F0-44EA-B2B1-9E0BF59D7579}"/>
    <cellStyle name="20% - Accent5 5 2 2 2 3" xfId="603" xr:uid="{03433B63-072F-4070-A876-00B02ACA398E}"/>
    <cellStyle name="20% - Accent5 5 2 2 2 3 2" xfId="5575" xr:uid="{C7554E7E-758A-44CA-81E2-696E8D5526A3}"/>
    <cellStyle name="20% - Accent5 5 2 2 2 3 2 2" xfId="12602" xr:uid="{171C4E60-F4E0-41CB-86E6-54F44ACAE19C}"/>
    <cellStyle name="20% - Accent5 5 2 2 2 3 3" xfId="9065" xr:uid="{8AE1051B-E95F-47FB-B6B9-CE98B7EA83C6}"/>
    <cellStyle name="20% - Accent5 5 2 2 2 4" xfId="5572" xr:uid="{5BD3C0F4-3621-4F47-AF53-76E1AB695B82}"/>
    <cellStyle name="20% - Accent5 5 2 2 2 4 2" xfId="12599" xr:uid="{016AA0D3-DB2B-4FA4-A316-C74278CCAF7E}"/>
    <cellStyle name="20% - Accent5 5 2 2 2 5" xfId="9062" xr:uid="{4DF617F0-8070-4CCC-8856-CC60D8B12B10}"/>
    <cellStyle name="20% - Accent5 5 2 2 3" xfId="604" xr:uid="{61D14D88-2621-44D5-9646-5F1372FC957F}"/>
    <cellStyle name="20% - Accent5 5 2 2 3 2" xfId="605" xr:uid="{2B053862-EE04-4627-A25E-A645C98678AE}"/>
    <cellStyle name="20% - Accent5 5 2 2 3 2 2" xfId="5577" xr:uid="{AC756188-77B1-4215-9FD8-60ACE0162288}"/>
    <cellStyle name="20% - Accent5 5 2 2 3 2 2 2" xfId="12604" xr:uid="{C65B416B-F886-422B-80F6-47186AC3180D}"/>
    <cellStyle name="20% - Accent5 5 2 2 3 2 3" xfId="9067" xr:uid="{584561AE-5510-4905-B98C-1F7D5D361B67}"/>
    <cellStyle name="20% - Accent5 5 2 2 3 3" xfId="5576" xr:uid="{749E419E-F9DE-4798-AA10-92A85A3AA74D}"/>
    <cellStyle name="20% - Accent5 5 2 2 3 3 2" xfId="12603" xr:uid="{A5AAB3FF-6D2C-4E4E-83FE-A9AF2EB4579A}"/>
    <cellStyle name="20% - Accent5 5 2 2 3 4" xfId="9066" xr:uid="{415C20C6-1BA1-4852-B294-A489F11114A7}"/>
    <cellStyle name="20% - Accent5 5 2 2 4" xfId="606" xr:uid="{E5D01102-47C7-4B46-8BBF-6352E1476358}"/>
    <cellStyle name="20% - Accent5 5 2 2 4 2" xfId="5578" xr:uid="{82A99C28-F156-41D5-B41C-6DD44879EC8F}"/>
    <cellStyle name="20% - Accent5 5 2 2 4 2 2" xfId="12605" xr:uid="{C92AB60C-080A-4B57-9839-E93C0968E41B}"/>
    <cellStyle name="20% - Accent5 5 2 2 4 3" xfId="9068" xr:uid="{B9D04136-491C-4067-8922-DB16D945D2F0}"/>
    <cellStyle name="20% - Accent5 5 2 2 5" xfId="5571" xr:uid="{0CAB798A-EC35-4487-B83F-D675FEDBDD5C}"/>
    <cellStyle name="20% - Accent5 5 2 2 5 2" xfId="12598" xr:uid="{87CB34FF-6071-49BA-8780-14562A684DD3}"/>
    <cellStyle name="20% - Accent5 5 2 2 6" xfId="9061" xr:uid="{A47FF2FB-2D90-4AEA-91C9-11CBCA6A7645}"/>
    <cellStyle name="20% - Accent5 5 2 3" xfId="607" xr:uid="{96372899-E9C7-48CF-8986-633F89A97833}"/>
    <cellStyle name="20% - Accent5 5 2 3 2" xfId="608" xr:uid="{A4529230-3CFD-4C85-84D1-CA79E4A72A4E}"/>
    <cellStyle name="20% - Accent5 5 2 3 2 2" xfId="609" xr:uid="{49C4C481-1E3C-460D-B0AE-82F536F4097C}"/>
    <cellStyle name="20% - Accent5 5 2 3 2 2 2" xfId="610" xr:uid="{55BC2F8A-F0F9-495B-9455-BF2B72E9C483}"/>
    <cellStyle name="20% - Accent5 5 2 3 2 2 2 2" xfId="5582" xr:uid="{A2201A4B-BA41-4BAE-A9C3-CC040188745D}"/>
    <cellStyle name="20% - Accent5 5 2 3 2 2 2 2 2" xfId="12609" xr:uid="{C204B0CA-ABA5-4ECB-B383-588228D05F55}"/>
    <cellStyle name="20% - Accent5 5 2 3 2 2 2 3" xfId="9072" xr:uid="{4E2BD79C-8B73-4710-83EC-5616A5F587E3}"/>
    <cellStyle name="20% - Accent5 5 2 3 2 2 3" xfId="5581" xr:uid="{10923C06-C341-4549-B3D5-C9AE03ADDE7B}"/>
    <cellStyle name="20% - Accent5 5 2 3 2 2 3 2" xfId="12608" xr:uid="{C97FBD0C-5E73-42CE-92C3-EC580D54CD90}"/>
    <cellStyle name="20% - Accent5 5 2 3 2 2 4" xfId="9071" xr:uid="{4C5B7FEC-F2F3-492E-9FD2-FA4003AD554E}"/>
    <cellStyle name="20% - Accent5 5 2 3 2 3" xfId="611" xr:uid="{1C6ACFBF-6F1D-438C-A258-A2F00005E2CA}"/>
    <cellStyle name="20% - Accent5 5 2 3 2 3 2" xfId="5583" xr:uid="{758378B1-A82B-4004-BC2E-4B99E3403A74}"/>
    <cellStyle name="20% - Accent5 5 2 3 2 3 2 2" xfId="12610" xr:uid="{0DAFD7F7-37E8-4C78-AF25-EDF13FF78E3A}"/>
    <cellStyle name="20% - Accent5 5 2 3 2 3 3" xfId="9073" xr:uid="{5B1C6700-44B2-4F26-B60C-049042837E37}"/>
    <cellStyle name="20% - Accent5 5 2 3 2 4" xfId="5580" xr:uid="{73D7A31A-78FF-419B-8912-610BB7DA1487}"/>
    <cellStyle name="20% - Accent5 5 2 3 2 4 2" xfId="12607" xr:uid="{9A6CD662-9073-4199-80AF-1A93BF98FFBD}"/>
    <cellStyle name="20% - Accent5 5 2 3 2 5" xfId="9070" xr:uid="{71CEC723-0887-4BCE-9E1C-F98CB5CDE13B}"/>
    <cellStyle name="20% - Accent5 5 2 3 3" xfId="612" xr:uid="{2748F053-46ED-4272-A84B-DDDACFCDD374}"/>
    <cellStyle name="20% - Accent5 5 2 3 3 2" xfId="613" xr:uid="{233E5EEF-47E0-4EF9-BE7C-6326E703AECB}"/>
    <cellStyle name="20% - Accent5 5 2 3 3 2 2" xfId="5585" xr:uid="{92ECA0BD-858C-472C-9EDA-ED540714D25E}"/>
    <cellStyle name="20% - Accent5 5 2 3 3 2 2 2" xfId="12612" xr:uid="{07B58252-04C4-4E90-9ED5-7836A14FD408}"/>
    <cellStyle name="20% - Accent5 5 2 3 3 2 3" xfId="9075" xr:uid="{067DCF6D-80C3-4978-AFF3-9D6466209F9F}"/>
    <cellStyle name="20% - Accent5 5 2 3 3 3" xfId="5584" xr:uid="{80D6480A-F314-424F-BA31-2CA1BE743570}"/>
    <cellStyle name="20% - Accent5 5 2 3 3 3 2" xfId="12611" xr:uid="{9F3EA6C4-F862-435F-9307-2EB29D550C1C}"/>
    <cellStyle name="20% - Accent5 5 2 3 3 4" xfId="9074" xr:uid="{7E8F978B-22E7-47EB-A5CD-59EAD09D2A7C}"/>
    <cellStyle name="20% - Accent5 5 2 3 4" xfId="614" xr:uid="{4D5EFA6E-FCEF-403B-8D81-44FC4B44930A}"/>
    <cellStyle name="20% - Accent5 5 2 3 4 2" xfId="5586" xr:uid="{81704237-ABA3-490D-B86F-AD19743B1081}"/>
    <cellStyle name="20% - Accent5 5 2 3 4 2 2" xfId="12613" xr:uid="{0DFEB983-2502-4F85-BC07-DAE8D9E6C9AA}"/>
    <cellStyle name="20% - Accent5 5 2 3 4 3" xfId="9076" xr:uid="{AA434DCA-8C61-4008-9379-35A72197D811}"/>
    <cellStyle name="20% - Accent5 5 2 3 5" xfId="5579" xr:uid="{F36415BB-ACF0-4A8D-9517-66A80D1C4AF0}"/>
    <cellStyle name="20% - Accent5 5 2 3 5 2" xfId="12606" xr:uid="{4ADDF242-CE37-450C-8658-99ABC9D99E5F}"/>
    <cellStyle name="20% - Accent5 5 2 3 6" xfId="9069" xr:uid="{ABF9F30A-8099-46B9-8C12-35275C63C568}"/>
    <cellStyle name="20% - Accent5 5 2 4" xfId="615" xr:uid="{A514F50C-76FC-4878-A3E4-0E58659FF5F4}"/>
    <cellStyle name="20% - Accent5 5 2 4 2" xfId="616" xr:uid="{1E4B469A-4FB3-4192-AC2A-7FB382C04161}"/>
    <cellStyle name="20% - Accent5 5 2 4 2 2" xfId="617" xr:uid="{2EBB8FE6-59E3-4230-8921-55A7FB9D55AD}"/>
    <cellStyle name="20% - Accent5 5 2 4 2 2 2" xfId="5589" xr:uid="{A5D69C42-4D06-486C-BB73-330BFC3756D0}"/>
    <cellStyle name="20% - Accent5 5 2 4 2 2 2 2" xfId="12616" xr:uid="{13B0BD18-33BC-4B5E-804C-78896C8C6BFA}"/>
    <cellStyle name="20% - Accent5 5 2 4 2 2 3" xfId="9079" xr:uid="{557FEDB1-A668-402C-8C17-7D20D2C53526}"/>
    <cellStyle name="20% - Accent5 5 2 4 2 3" xfId="5588" xr:uid="{A893C08E-EE42-40ED-BD5E-C48F6AA1A9D1}"/>
    <cellStyle name="20% - Accent5 5 2 4 2 3 2" xfId="12615" xr:uid="{DA731CFF-E94E-434E-AB6F-E4DEF1330720}"/>
    <cellStyle name="20% - Accent5 5 2 4 2 4" xfId="9078" xr:uid="{AD76AC6C-12AA-4347-8AAD-4617B691AA77}"/>
    <cellStyle name="20% - Accent5 5 2 4 3" xfId="618" xr:uid="{A8F6B377-F423-4374-9051-BAC7643CBD4D}"/>
    <cellStyle name="20% - Accent5 5 2 4 3 2" xfId="5590" xr:uid="{928CE553-F2F2-441D-87E4-35152FC9AD12}"/>
    <cellStyle name="20% - Accent5 5 2 4 3 2 2" xfId="12617" xr:uid="{9099B6BD-7E7F-46A6-AD20-5333A0687CFA}"/>
    <cellStyle name="20% - Accent5 5 2 4 3 3" xfId="9080" xr:uid="{87C82467-86B3-47BB-8BCF-F4A730E69C2E}"/>
    <cellStyle name="20% - Accent5 5 2 4 4" xfId="5587" xr:uid="{A3957CA9-02AE-4151-9DCD-E4B47CDB8841}"/>
    <cellStyle name="20% - Accent5 5 2 4 4 2" xfId="12614" xr:uid="{E942BF78-400A-4F0F-8AAA-B94916BD9004}"/>
    <cellStyle name="20% - Accent5 5 2 4 5" xfId="9077" xr:uid="{5EF84010-01E8-48FB-B1AD-FD17F1CA2B9F}"/>
    <cellStyle name="20% - Accent5 5 2 5" xfId="619" xr:uid="{1681F107-49B5-467E-9CF0-AFE1DF339CC9}"/>
    <cellStyle name="20% - Accent5 5 2 5 2" xfId="620" xr:uid="{CF8B04CB-67BB-4598-A371-0CC98BB54A10}"/>
    <cellStyle name="20% - Accent5 5 2 5 2 2" xfId="5592" xr:uid="{8C0D6244-62EF-4D79-AD6E-36FBDADA3835}"/>
    <cellStyle name="20% - Accent5 5 2 5 2 2 2" xfId="12619" xr:uid="{2ED63339-B6A8-4299-84CF-3EF7A748DCBA}"/>
    <cellStyle name="20% - Accent5 5 2 5 2 3" xfId="9082" xr:uid="{C9E86B6E-EBE0-458C-B51D-6A6899C75F8A}"/>
    <cellStyle name="20% - Accent5 5 2 5 3" xfId="5591" xr:uid="{EB3A48E3-0D9F-4E1A-8A2D-A52D19AF9F7C}"/>
    <cellStyle name="20% - Accent5 5 2 5 3 2" xfId="12618" xr:uid="{F81042F4-30EB-4CAC-80CC-6EFB26C34D48}"/>
    <cellStyle name="20% - Accent5 5 2 5 4" xfId="9081" xr:uid="{0861AACA-52C4-41A8-AD9C-E84565337BEA}"/>
    <cellStyle name="20% - Accent5 5 2 6" xfId="621" xr:uid="{6FAAC398-98B5-4FBD-AD9A-80DFF046BC28}"/>
    <cellStyle name="20% - Accent5 5 2 6 2" xfId="5593" xr:uid="{8643397B-495C-459B-8023-1C5318CBE964}"/>
    <cellStyle name="20% - Accent5 5 2 6 2 2" xfId="12620" xr:uid="{4DB24A96-79E3-4B35-8556-425427C0C244}"/>
    <cellStyle name="20% - Accent5 5 2 6 3" xfId="9083" xr:uid="{AE75E006-D33C-4E5C-9DAB-A4509A5AAC37}"/>
    <cellStyle name="20% - Accent5 5 2 7" xfId="5570" xr:uid="{26AAA1E3-EE22-4D4C-88EF-08D52BE4F253}"/>
    <cellStyle name="20% - Accent5 5 2 7 2" xfId="12597" xr:uid="{68D7D8D1-406F-4A2C-A9B6-6EB32C1F381B}"/>
    <cellStyle name="20% - Accent5 5 2 8" xfId="9060" xr:uid="{5729078B-A1B4-4F8C-85BB-B7ABD0294FF6}"/>
    <cellStyle name="20% - Accent5 6" xfId="622" xr:uid="{4D48A0A9-6FD4-4C56-BCB3-E826CC9FF7C4}"/>
    <cellStyle name="20% - Accent5 7" xfId="623" xr:uid="{D73A6075-3091-4C52-BBFE-C46EC6F5F5D3}"/>
    <cellStyle name="20% - Accent5 8" xfId="624" xr:uid="{6DB071A1-0DD5-4EC2-8241-B9F99FA00B8F}"/>
    <cellStyle name="20% - Accent5 9" xfId="625" xr:uid="{B815D090-DB32-4489-B954-60BEC29E64D1}"/>
    <cellStyle name="20% - Accent6 10" xfId="626" xr:uid="{01C32A9D-802B-4BB1-8878-B976E58DF628}"/>
    <cellStyle name="20% - Accent6 11" xfId="627" xr:uid="{4490299E-E2B7-40EA-8C36-3897CC03F5C3}"/>
    <cellStyle name="20% - Accent6 2" xfId="628" xr:uid="{EA9A792E-9085-49A5-AA6E-274D31872069}"/>
    <cellStyle name="20% - Accent6 2 2" xfId="629" xr:uid="{D0F1FE47-8DA2-4111-B9F8-F406641407F3}"/>
    <cellStyle name="20% - Accent6 2 2 2" xfId="630" xr:uid="{E6F0C4FA-EC32-460D-A0DD-92FB7840BEDC}"/>
    <cellStyle name="20% - Accent6 2 2 2 2" xfId="631" xr:uid="{6409AAB8-FA3C-4F14-9AC1-221D9618F2CB}"/>
    <cellStyle name="20% - Accent6 2 2 2 2 2" xfId="632" xr:uid="{88BBA861-0D62-4E8B-80E7-F1E8246C7CF1}"/>
    <cellStyle name="20% - Accent6 2 2 2 2 2 2" xfId="633" xr:uid="{5DF486CC-D5BE-4416-8F06-1B3CEEA57AFC}"/>
    <cellStyle name="20% - Accent6 2 2 2 2 2 2 2" xfId="634" xr:uid="{2A8DC693-55DE-4BD0-BCE6-6918E1C1EC79}"/>
    <cellStyle name="20% - Accent6 2 2 2 2 2 2 2 2" xfId="5598" xr:uid="{7D62B9EF-EB8E-4CF6-B903-CE33176DE6C7}"/>
    <cellStyle name="20% - Accent6 2 2 2 2 2 2 2 2 2" xfId="12625" xr:uid="{F69261D8-3E6E-4E22-9FB9-5B1149AFB5CB}"/>
    <cellStyle name="20% - Accent6 2 2 2 2 2 2 2 3" xfId="9088" xr:uid="{127E6B62-75FE-46A2-98E0-063D7868CC42}"/>
    <cellStyle name="20% - Accent6 2 2 2 2 2 2 3" xfId="5597" xr:uid="{0DED8E5C-05C3-47E0-8B5C-7AABE7E63E3C}"/>
    <cellStyle name="20% - Accent6 2 2 2 2 2 2 3 2" xfId="12624" xr:uid="{A8D3A4C3-C14A-47A3-94B9-78DB08C29938}"/>
    <cellStyle name="20% - Accent6 2 2 2 2 2 2 4" xfId="9087" xr:uid="{D984C1DC-9474-47DD-B48B-3C226083CF6E}"/>
    <cellStyle name="20% - Accent6 2 2 2 2 2 3" xfId="635" xr:uid="{7CBFB842-D5A3-4223-A7CB-624EAFF991FA}"/>
    <cellStyle name="20% - Accent6 2 2 2 2 2 3 2" xfId="5599" xr:uid="{206464AE-65B8-4F54-A67D-2C5123ADD0FE}"/>
    <cellStyle name="20% - Accent6 2 2 2 2 2 3 2 2" xfId="12626" xr:uid="{CE5DEED3-D942-4367-9FB8-725199E1A4A2}"/>
    <cellStyle name="20% - Accent6 2 2 2 2 2 3 3" xfId="9089" xr:uid="{FC1C5499-A9F8-4656-8F31-860862982D43}"/>
    <cellStyle name="20% - Accent6 2 2 2 2 2 4" xfId="5596" xr:uid="{8ECC57F4-E354-4634-8F66-736371E0AB7D}"/>
    <cellStyle name="20% - Accent6 2 2 2 2 2 4 2" xfId="12623" xr:uid="{315DFC97-8527-487C-8719-4C381990CEEE}"/>
    <cellStyle name="20% - Accent6 2 2 2 2 2 5" xfId="9086" xr:uid="{3037E728-8CC5-4E3B-B343-E66AC58728CA}"/>
    <cellStyle name="20% - Accent6 2 2 2 2 3" xfId="636" xr:uid="{F359CCAD-27F7-4C0E-9D33-1EA6B8992D45}"/>
    <cellStyle name="20% - Accent6 2 2 2 2 3 2" xfId="637" xr:uid="{F7D788A6-4F24-4B4C-81B0-7D01249ADEC7}"/>
    <cellStyle name="20% - Accent6 2 2 2 2 3 2 2" xfId="5601" xr:uid="{1FB73083-760E-425F-9958-0A3171B1478A}"/>
    <cellStyle name="20% - Accent6 2 2 2 2 3 2 2 2" xfId="12628" xr:uid="{A6D947D9-DA7F-4737-B045-55A026E45CFE}"/>
    <cellStyle name="20% - Accent6 2 2 2 2 3 2 3" xfId="9091" xr:uid="{AE6AAB13-6693-497E-9725-5C8511D230F1}"/>
    <cellStyle name="20% - Accent6 2 2 2 2 3 3" xfId="5600" xr:uid="{BB74923F-A01B-4D60-AB6B-DACD7F85BC87}"/>
    <cellStyle name="20% - Accent6 2 2 2 2 3 3 2" xfId="12627" xr:uid="{A3D4F696-B1EF-4267-8656-4E6AF7781148}"/>
    <cellStyle name="20% - Accent6 2 2 2 2 3 4" xfId="9090" xr:uid="{B7F52469-D095-4000-9610-17268BFA6209}"/>
    <cellStyle name="20% - Accent6 2 2 2 2 4" xfId="638" xr:uid="{61E91A25-7C4E-46F6-901F-1C19C8B46CF6}"/>
    <cellStyle name="20% - Accent6 2 2 2 2 4 2" xfId="5602" xr:uid="{426738A0-1992-4708-9FEB-E08D001D6AB5}"/>
    <cellStyle name="20% - Accent6 2 2 2 2 4 2 2" xfId="12629" xr:uid="{C6856A4F-6365-4B7C-A15C-0C4E8C2B112D}"/>
    <cellStyle name="20% - Accent6 2 2 2 2 4 3" xfId="9092" xr:uid="{1FF2A433-F5F1-4242-B9D5-1EFA1AD92311}"/>
    <cellStyle name="20% - Accent6 2 2 2 2 5" xfId="5595" xr:uid="{EB2BE535-4226-4BE1-A884-8AC20408A4FD}"/>
    <cellStyle name="20% - Accent6 2 2 2 2 5 2" xfId="12622" xr:uid="{D6A7FB97-E920-4FCC-B491-C88EBE69C082}"/>
    <cellStyle name="20% - Accent6 2 2 2 2 6" xfId="9085" xr:uid="{C6C9E2F0-EB04-41B3-B71A-1B2E813A9013}"/>
    <cellStyle name="20% - Accent6 2 2 2 3" xfId="639" xr:uid="{E96DD468-BAE2-4947-8430-C2F0A938035A}"/>
    <cellStyle name="20% - Accent6 2 2 2 3 2" xfId="640" xr:uid="{CB95E48C-047B-478C-A431-A7C77E7232D1}"/>
    <cellStyle name="20% - Accent6 2 2 2 3 2 2" xfId="641" xr:uid="{CB99579D-FDB2-4AB1-924F-E7359E6151D3}"/>
    <cellStyle name="20% - Accent6 2 2 2 3 2 2 2" xfId="642" xr:uid="{E9A2B377-3FBE-4E44-A00D-3A423B3B1077}"/>
    <cellStyle name="20% - Accent6 2 2 2 3 2 2 2 2" xfId="5606" xr:uid="{C1FA101F-44A4-4146-A939-B340B7237620}"/>
    <cellStyle name="20% - Accent6 2 2 2 3 2 2 2 2 2" xfId="12633" xr:uid="{76E8AEAC-73F3-4D36-BC59-D68A6CD2FCCE}"/>
    <cellStyle name="20% - Accent6 2 2 2 3 2 2 2 3" xfId="9096" xr:uid="{72C7E75E-A604-4F44-B114-BE46D69B6E21}"/>
    <cellStyle name="20% - Accent6 2 2 2 3 2 2 3" xfId="5605" xr:uid="{553348E6-FF0C-4EDE-A6CB-09CB7A195386}"/>
    <cellStyle name="20% - Accent6 2 2 2 3 2 2 3 2" xfId="12632" xr:uid="{11BBF716-3BED-4F81-AB24-385EDAF1A3A3}"/>
    <cellStyle name="20% - Accent6 2 2 2 3 2 2 4" xfId="9095" xr:uid="{81F6DEB3-0CA7-4E6E-8D21-9353ED3BDD90}"/>
    <cellStyle name="20% - Accent6 2 2 2 3 2 3" xfId="643" xr:uid="{1BFBD38F-D252-4EBF-B31C-E56809E3AE81}"/>
    <cellStyle name="20% - Accent6 2 2 2 3 2 3 2" xfId="5607" xr:uid="{B0C70696-A123-472C-ABF0-6900062E2F07}"/>
    <cellStyle name="20% - Accent6 2 2 2 3 2 3 2 2" xfId="12634" xr:uid="{AD9946EA-74C4-4E6A-BAB4-78B2B08ECAE6}"/>
    <cellStyle name="20% - Accent6 2 2 2 3 2 3 3" xfId="9097" xr:uid="{06B711FD-581C-4835-9160-7C845CE9990C}"/>
    <cellStyle name="20% - Accent6 2 2 2 3 2 4" xfId="5604" xr:uid="{9364D7A1-4DCF-4698-A25E-18F86A082916}"/>
    <cellStyle name="20% - Accent6 2 2 2 3 2 4 2" xfId="12631" xr:uid="{A0434666-DEC7-44AC-9F00-3E7AED991FDC}"/>
    <cellStyle name="20% - Accent6 2 2 2 3 2 5" xfId="9094" xr:uid="{5D40D652-0457-48C0-8DA2-152A8A2594B9}"/>
    <cellStyle name="20% - Accent6 2 2 2 3 3" xfId="644" xr:uid="{23603E75-FEC5-4B9A-A5AC-71536F0C8CEE}"/>
    <cellStyle name="20% - Accent6 2 2 2 3 3 2" xfId="645" xr:uid="{4DA5838E-05E4-4710-8DDD-39D692B93A4D}"/>
    <cellStyle name="20% - Accent6 2 2 2 3 3 2 2" xfId="5609" xr:uid="{D1C91737-69A6-4CE7-AC70-FEDE6A5E12EE}"/>
    <cellStyle name="20% - Accent6 2 2 2 3 3 2 2 2" xfId="12636" xr:uid="{AF87814E-46FB-4773-B430-B365E2793AB0}"/>
    <cellStyle name="20% - Accent6 2 2 2 3 3 2 3" xfId="9099" xr:uid="{FD3DAA9D-D45A-40C2-899F-14C3196DB80A}"/>
    <cellStyle name="20% - Accent6 2 2 2 3 3 3" xfId="5608" xr:uid="{0F854E16-486A-4CD7-A364-28DD2BD729F3}"/>
    <cellStyle name="20% - Accent6 2 2 2 3 3 3 2" xfId="12635" xr:uid="{E8701D9E-88BB-43D1-8F43-B8B7AF1FB08A}"/>
    <cellStyle name="20% - Accent6 2 2 2 3 3 4" xfId="9098" xr:uid="{88E4C6F5-CCA1-4E6B-91DC-CBD21C98BB97}"/>
    <cellStyle name="20% - Accent6 2 2 2 3 4" xfId="646" xr:uid="{13B2535F-7703-4128-B697-213ACCF11240}"/>
    <cellStyle name="20% - Accent6 2 2 2 3 4 2" xfId="5610" xr:uid="{32127280-5E70-418C-8721-69062351ED3C}"/>
    <cellStyle name="20% - Accent6 2 2 2 3 4 2 2" xfId="12637" xr:uid="{05AB98B0-CF2B-4C40-B2D9-CB16E8039511}"/>
    <cellStyle name="20% - Accent6 2 2 2 3 4 3" xfId="9100" xr:uid="{7B656E41-91DD-4AEE-A292-D0BED3D61C30}"/>
    <cellStyle name="20% - Accent6 2 2 2 3 5" xfId="5603" xr:uid="{65F00B00-BF19-4A87-8CF9-93AC04E6C241}"/>
    <cellStyle name="20% - Accent6 2 2 2 3 5 2" xfId="12630" xr:uid="{10D3A0AE-9B0E-4E92-A42B-3E3544BB76CC}"/>
    <cellStyle name="20% - Accent6 2 2 2 3 6" xfId="9093" xr:uid="{9CA45FBC-1ACF-4A12-80C6-AD7350E1AB94}"/>
    <cellStyle name="20% - Accent6 2 2 2 4" xfId="647" xr:uid="{8577A081-5E52-4ABC-B327-93E90345EE74}"/>
    <cellStyle name="20% - Accent6 2 2 2 4 2" xfId="648" xr:uid="{37D21720-9395-44EA-9DD7-7655A3128083}"/>
    <cellStyle name="20% - Accent6 2 2 2 4 2 2" xfId="649" xr:uid="{8259ED20-C4F4-47AD-B24E-273D096F6E4B}"/>
    <cellStyle name="20% - Accent6 2 2 2 4 2 2 2" xfId="5613" xr:uid="{8400F52E-62ED-4228-A39E-0E04360D132F}"/>
    <cellStyle name="20% - Accent6 2 2 2 4 2 2 2 2" xfId="12640" xr:uid="{718D55C7-E209-4E09-B4D5-8D95D6212CAF}"/>
    <cellStyle name="20% - Accent6 2 2 2 4 2 2 3" xfId="9103" xr:uid="{03A34F70-D54B-4C8E-AB36-7BADC143E7A4}"/>
    <cellStyle name="20% - Accent6 2 2 2 4 2 3" xfId="5612" xr:uid="{91539A05-4E4B-415D-B968-AC57C5838475}"/>
    <cellStyle name="20% - Accent6 2 2 2 4 2 3 2" xfId="12639" xr:uid="{4DCB171F-8C1D-4437-85AB-140C59666A65}"/>
    <cellStyle name="20% - Accent6 2 2 2 4 2 4" xfId="9102" xr:uid="{3C2450B7-4DE2-4CF4-A007-DA5493B4432F}"/>
    <cellStyle name="20% - Accent6 2 2 2 4 3" xfId="650" xr:uid="{D4AF5909-3A0B-409B-AD81-D8391DB09613}"/>
    <cellStyle name="20% - Accent6 2 2 2 4 3 2" xfId="5614" xr:uid="{EBF8B9DF-BCDF-4C08-81A8-B71D3EC5F558}"/>
    <cellStyle name="20% - Accent6 2 2 2 4 3 2 2" xfId="12641" xr:uid="{AEC91FAB-2FB7-4FCC-B4B1-AD946DF9BDC0}"/>
    <cellStyle name="20% - Accent6 2 2 2 4 3 3" xfId="9104" xr:uid="{ED2C9272-9A12-4A21-96E9-F8BCC848C5B5}"/>
    <cellStyle name="20% - Accent6 2 2 2 4 4" xfId="5611" xr:uid="{BE3C6315-18F2-4238-9561-D0F0E11F2E8B}"/>
    <cellStyle name="20% - Accent6 2 2 2 4 4 2" xfId="12638" xr:uid="{F3932F6A-5E9B-4ACE-AD9B-092A506B809C}"/>
    <cellStyle name="20% - Accent6 2 2 2 4 5" xfId="9101" xr:uid="{82B9B75B-12FC-408D-9205-7F7F922B59A3}"/>
    <cellStyle name="20% - Accent6 2 2 2 5" xfId="651" xr:uid="{7F25FE0E-50A9-497A-8CE1-B0DF7109A625}"/>
    <cellStyle name="20% - Accent6 2 2 2 5 2" xfId="652" xr:uid="{AE87AF20-D312-4707-9765-8A8DA1715E49}"/>
    <cellStyle name="20% - Accent6 2 2 2 5 2 2" xfId="5616" xr:uid="{6C35F977-3117-404D-BEF6-6F10256399C6}"/>
    <cellStyle name="20% - Accent6 2 2 2 5 2 2 2" xfId="12643" xr:uid="{FEB4F85F-2C6D-4720-93F6-64ACF2B86332}"/>
    <cellStyle name="20% - Accent6 2 2 2 5 2 3" xfId="9106" xr:uid="{6B6ECC58-D33F-4646-B1A4-CF5736E4052C}"/>
    <cellStyle name="20% - Accent6 2 2 2 5 3" xfId="5615" xr:uid="{0A9F6E9F-AE63-43AB-8407-66613F3EAFD7}"/>
    <cellStyle name="20% - Accent6 2 2 2 5 3 2" xfId="12642" xr:uid="{8C0C0BE3-0BF4-4E6A-AF60-5DB4B7F0369B}"/>
    <cellStyle name="20% - Accent6 2 2 2 5 4" xfId="9105" xr:uid="{B9409785-4B78-4447-B664-3D6B776E63D2}"/>
    <cellStyle name="20% - Accent6 2 2 2 6" xfId="653" xr:uid="{442EECF8-B89B-4C18-8CC3-F6D0622E62FA}"/>
    <cellStyle name="20% - Accent6 2 2 2 6 2" xfId="5617" xr:uid="{B0A88BA8-BD81-4506-9514-9463B2AB2970}"/>
    <cellStyle name="20% - Accent6 2 2 2 6 2 2" xfId="12644" xr:uid="{86932C5E-6A63-4866-8EAC-828170192B81}"/>
    <cellStyle name="20% - Accent6 2 2 2 6 3" xfId="9107" xr:uid="{C010E51E-DF41-4FB9-BB4F-782E57C32329}"/>
    <cellStyle name="20% - Accent6 2 2 2 7" xfId="5594" xr:uid="{5DBCFE8A-3740-4327-93DA-F497ECA3A2C4}"/>
    <cellStyle name="20% - Accent6 2 2 2 7 2" xfId="12621" xr:uid="{73FDD333-DD23-4A2A-B8E1-9416A3DEF7E5}"/>
    <cellStyle name="20% - Accent6 2 2 2 8" xfId="9084" xr:uid="{4CB576BA-2284-4DD7-824B-806700C5B24E}"/>
    <cellStyle name="20% - Accent6 2 3" xfId="654" xr:uid="{459D5F31-7B74-4EB0-807A-3011F620743A}"/>
    <cellStyle name="20% - Accent6 2 4" xfId="655" xr:uid="{AC942301-F6EC-40D3-82E6-13789845228B}"/>
    <cellStyle name="20% - Accent6 2 4 2" xfId="656" xr:uid="{59ED8B18-DCD4-4856-8B98-7BA1B59BF284}"/>
    <cellStyle name="20% - Accent6 2 4 2 2" xfId="657" xr:uid="{08321188-8600-439C-B659-B0013AC30114}"/>
    <cellStyle name="20% - Accent6 2 4 2 2 2" xfId="658" xr:uid="{8A3E719E-E1F5-4981-883D-22A76213BE17}"/>
    <cellStyle name="20% - Accent6 2 4 2 2 2 2" xfId="659" xr:uid="{83238BB7-28F0-4958-AC69-6BFDC46C08FD}"/>
    <cellStyle name="20% - Accent6 2 4 2 2 2 2 2" xfId="5622" xr:uid="{BAA9B62B-D810-4B7F-AEE5-14952E4C044C}"/>
    <cellStyle name="20% - Accent6 2 4 2 2 2 2 2 2" xfId="12649" xr:uid="{C56D8C72-CF73-47A3-A30F-0A38C855D22E}"/>
    <cellStyle name="20% - Accent6 2 4 2 2 2 2 3" xfId="9112" xr:uid="{8EA4F896-B481-430D-8282-CA8CCDD2D914}"/>
    <cellStyle name="20% - Accent6 2 4 2 2 2 3" xfId="5621" xr:uid="{F04DD7CF-BFFB-445C-9EAB-9898B4EBCB23}"/>
    <cellStyle name="20% - Accent6 2 4 2 2 2 3 2" xfId="12648" xr:uid="{AE9D319C-AA8F-487A-A35B-2A5B819AC864}"/>
    <cellStyle name="20% - Accent6 2 4 2 2 2 4" xfId="9111" xr:uid="{2CD3B9E8-09E6-484D-9DA5-ECA796A31419}"/>
    <cellStyle name="20% - Accent6 2 4 2 2 3" xfId="660" xr:uid="{8FB78535-6A88-4AC5-AB52-FB1B8370793D}"/>
    <cellStyle name="20% - Accent6 2 4 2 2 3 2" xfId="5623" xr:uid="{96551719-DF69-46FC-AF04-6E723EA3F986}"/>
    <cellStyle name="20% - Accent6 2 4 2 2 3 2 2" xfId="12650" xr:uid="{7A71E1BD-2329-4E35-8C74-EB9D0B0EE9DB}"/>
    <cellStyle name="20% - Accent6 2 4 2 2 3 3" xfId="9113" xr:uid="{624D4556-B2C0-44B2-BFAA-37267F0A2B18}"/>
    <cellStyle name="20% - Accent6 2 4 2 2 4" xfId="5620" xr:uid="{F12CB0DD-8F03-4C33-B195-97846A79E9FD}"/>
    <cellStyle name="20% - Accent6 2 4 2 2 4 2" xfId="12647" xr:uid="{0CD9AA0E-3E78-418F-967E-FBF4726F6D29}"/>
    <cellStyle name="20% - Accent6 2 4 2 2 5" xfId="9110" xr:uid="{028E1BB7-7BD3-48E2-A0B9-0AA57AC9B7AD}"/>
    <cellStyle name="20% - Accent6 2 4 2 3" xfId="661" xr:uid="{FA8FF48D-FEB8-43E9-9BC0-20C6B4F014CD}"/>
    <cellStyle name="20% - Accent6 2 4 2 3 2" xfId="662" xr:uid="{8C0345DA-C9D7-4525-94F8-01B9FC5FAC65}"/>
    <cellStyle name="20% - Accent6 2 4 2 3 2 2" xfId="5625" xr:uid="{A4927374-D211-4CBB-A2ED-8C00485DBE1C}"/>
    <cellStyle name="20% - Accent6 2 4 2 3 2 2 2" xfId="12652" xr:uid="{9D0521B5-7B21-4B43-A151-6E0E0D5CE12C}"/>
    <cellStyle name="20% - Accent6 2 4 2 3 2 3" xfId="9115" xr:uid="{104D6B5E-5255-4095-9566-F87CC6EE076C}"/>
    <cellStyle name="20% - Accent6 2 4 2 3 3" xfId="5624" xr:uid="{55F7D6D9-FEF5-4B05-AB4F-793A4EFF94EE}"/>
    <cellStyle name="20% - Accent6 2 4 2 3 3 2" xfId="12651" xr:uid="{60F45B80-69AA-49B4-AEC1-831E11C25ED0}"/>
    <cellStyle name="20% - Accent6 2 4 2 3 4" xfId="9114" xr:uid="{4C582D87-BCD9-4C0C-8A43-20A8FAE61625}"/>
    <cellStyle name="20% - Accent6 2 4 2 4" xfId="663" xr:uid="{F7A172B7-367A-4FC9-8859-90C6A0E37CA0}"/>
    <cellStyle name="20% - Accent6 2 4 2 4 2" xfId="5626" xr:uid="{66843CBE-D8FE-4AC7-9707-D20AFF373414}"/>
    <cellStyle name="20% - Accent6 2 4 2 4 2 2" xfId="12653" xr:uid="{BB454206-9248-4900-99CE-9E6B1DD8B1FE}"/>
    <cellStyle name="20% - Accent6 2 4 2 4 3" xfId="9116" xr:uid="{AA29F46C-DC19-4C0F-8D40-DF9B7A41FE8E}"/>
    <cellStyle name="20% - Accent6 2 4 2 5" xfId="5619" xr:uid="{BA82E895-F804-444A-B7ED-8AD8FA1B7107}"/>
    <cellStyle name="20% - Accent6 2 4 2 5 2" xfId="12646" xr:uid="{9C1DD3A0-D936-4786-92B0-7CA0015BFC99}"/>
    <cellStyle name="20% - Accent6 2 4 2 6" xfId="9109" xr:uid="{BCDD2F39-BA2B-4EC0-9F87-C2263B562266}"/>
    <cellStyle name="20% - Accent6 2 4 3" xfId="664" xr:uid="{2DA48930-16E3-4547-8528-32407BA5EA32}"/>
    <cellStyle name="20% - Accent6 2 4 3 2" xfId="665" xr:uid="{5E0F0EF0-5594-4CC2-99D0-1FE289419BAE}"/>
    <cellStyle name="20% - Accent6 2 4 3 2 2" xfId="666" xr:uid="{E3C03995-31D0-4221-AA7C-05451025F6F0}"/>
    <cellStyle name="20% - Accent6 2 4 3 2 2 2" xfId="667" xr:uid="{E31A84DC-0650-4B54-996D-5E060A1F8CD2}"/>
    <cellStyle name="20% - Accent6 2 4 3 2 2 2 2" xfId="5630" xr:uid="{8978289C-EF31-4D90-B3FC-0D37DD7CB25E}"/>
    <cellStyle name="20% - Accent6 2 4 3 2 2 2 2 2" xfId="12657" xr:uid="{040D6C55-0741-497C-B437-031127D717C9}"/>
    <cellStyle name="20% - Accent6 2 4 3 2 2 2 3" xfId="9120" xr:uid="{6F093A96-91CD-4E45-BC6D-367BB44F59C2}"/>
    <cellStyle name="20% - Accent6 2 4 3 2 2 3" xfId="5629" xr:uid="{4F03D15F-FD52-458D-9099-3F702C7EF440}"/>
    <cellStyle name="20% - Accent6 2 4 3 2 2 3 2" xfId="12656" xr:uid="{633A47A5-1930-43B2-A684-1DF4D762F39F}"/>
    <cellStyle name="20% - Accent6 2 4 3 2 2 4" xfId="9119" xr:uid="{7B1C86BB-09C1-4E3C-89B9-722C6D2EDD2A}"/>
    <cellStyle name="20% - Accent6 2 4 3 2 3" xfId="668" xr:uid="{05D557EB-120A-4436-9E68-6325474082DA}"/>
    <cellStyle name="20% - Accent6 2 4 3 2 3 2" xfId="5631" xr:uid="{DE694BAB-C34A-47C7-8E65-0A1DB104F1C6}"/>
    <cellStyle name="20% - Accent6 2 4 3 2 3 2 2" xfId="12658" xr:uid="{D4CCB869-C092-4C44-B18A-4395D4F4AF3B}"/>
    <cellStyle name="20% - Accent6 2 4 3 2 3 3" xfId="9121" xr:uid="{757F685F-90B2-424C-AD04-2BAA332DACE0}"/>
    <cellStyle name="20% - Accent6 2 4 3 2 4" xfId="5628" xr:uid="{659610ED-611A-4D2C-89D8-854F2E60BA87}"/>
    <cellStyle name="20% - Accent6 2 4 3 2 4 2" xfId="12655" xr:uid="{EE480559-DDFA-4E03-81E3-FEB9E1244E9C}"/>
    <cellStyle name="20% - Accent6 2 4 3 2 5" xfId="9118" xr:uid="{C458DB91-C8D8-4724-A98E-6C1EC5B77D7B}"/>
    <cellStyle name="20% - Accent6 2 4 3 3" xfId="669" xr:uid="{93886EA0-6935-4B79-8EAC-51C535C02A6A}"/>
    <cellStyle name="20% - Accent6 2 4 3 3 2" xfId="670" xr:uid="{410010A4-127A-4F23-BBA0-036AE7625171}"/>
    <cellStyle name="20% - Accent6 2 4 3 3 2 2" xfId="5633" xr:uid="{BF50AC32-9F00-407E-B056-D8DE6222F278}"/>
    <cellStyle name="20% - Accent6 2 4 3 3 2 2 2" xfId="12660" xr:uid="{E5A46261-F8B0-4DFE-A7C2-F1DD002E791A}"/>
    <cellStyle name="20% - Accent6 2 4 3 3 2 3" xfId="9123" xr:uid="{CDAA050F-AD2C-4B18-8E8C-F1357483C415}"/>
    <cellStyle name="20% - Accent6 2 4 3 3 3" xfId="5632" xr:uid="{7A14F8DC-3D83-41B0-B9AF-5FF6176786FB}"/>
    <cellStyle name="20% - Accent6 2 4 3 3 3 2" xfId="12659" xr:uid="{71A8B8C0-0B0F-461B-A775-69A18A2D8D16}"/>
    <cellStyle name="20% - Accent6 2 4 3 3 4" xfId="9122" xr:uid="{7EFAD14B-7929-47BD-9C79-21E6FCB6C8AC}"/>
    <cellStyle name="20% - Accent6 2 4 3 4" xfId="671" xr:uid="{BA716A8A-9813-460C-99DA-854365CF2A35}"/>
    <cellStyle name="20% - Accent6 2 4 3 4 2" xfId="5634" xr:uid="{6372F9FA-A6AD-40ED-BED8-DCB369A23AD6}"/>
    <cellStyle name="20% - Accent6 2 4 3 4 2 2" xfId="12661" xr:uid="{72E31ACB-0325-45A7-A6CD-02DBA2318879}"/>
    <cellStyle name="20% - Accent6 2 4 3 4 3" xfId="9124" xr:uid="{3D6F2E07-1A5E-4C57-B3DB-285E655501BE}"/>
    <cellStyle name="20% - Accent6 2 4 3 5" xfId="5627" xr:uid="{46C61B1C-7FE1-48D1-B83E-739FBED0A807}"/>
    <cellStyle name="20% - Accent6 2 4 3 5 2" xfId="12654" xr:uid="{6630B9D4-E5A8-433D-8065-1B7484BDC476}"/>
    <cellStyle name="20% - Accent6 2 4 3 6" xfId="9117" xr:uid="{587BB988-3E54-4ACA-AF13-F7BA073B6078}"/>
    <cellStyle name="20% - Accent6 2 4 4" xfId="672" xr:uid="{AC0545AB-3B27-4B73-AA9A-B1CDB7E5B590}"/>
    <cellStyle name="20% - Accent6 2 4 4 2" xfId="673" xr:uid="{D75DD862-9727-4193-AB76-AFDFBFBECA42}"/>
    <cellStyle name="20% - Accent6 2 4 4 2 2" xfId="674" xr:uid="{66EB2D89-C90A-489D-B875-1E13321D8881}"/>
    <cellStyle name="20% - Accent6 2 4 4 2 2 2" xfId="5637" xr:uid="{F9F1F1C7-5E80-46C0-B511-66041A1A7FD4}"/>
    <cellStyle name="20% - Accent6 2 4 4 2 2 2 2" xfId="12664" xr:uid="{6A4A9296-73B3-4EAC-A912-F69B4F5A688F}"/>
    <cellStyle name="20% - Accent6 2 4 4 2 2 3" xfId="9127" xr:uid="{BE3B5D84-71FE-4D12-9D3F-4B5C932A83EE}"/>
    <cellStyle name="20% - Accent6 2 4 4 2 3" xfId="5636" xr:uid="{ACE1BE1C-9E0A-400E-849A-83EA58D8BE15}"/>
    <cellStyle name="20% - Accent6 2 4 4 2 3 2" xfId="12663" xr:uid="{F1591E3C-106B-47C0-A056-FEADAD3A8423}"/>
    <cellStyle name="20% - Accent6 2 4 4 2 4" xfId="9126" xr:uid="{86A163CB-7C9B-4C4F-AEDF-FE473FDFF620}"/>
    <cellStyle name="20% - Accent6 2 4 4 3" xfId="675" xr:uid="{D192ABC0-5D52-4433-9FC4-4364A9D0C410}"/>
    <cellStyle name="20% - Accent6 2 4 4 3 2" xfId="5638" xr:uid="{ED2A65B9-8FCD-43E8-8E60-C183EC475CA4}"/>
    <cellStyle name="20% - Accent6 2 4 4 3 2 2" xfId="12665" xr:uid="{DDC51319-C26D-4B42-A329-ED417EA0979F}"/>
    <cellStyle name="20% - Accent6 2 4 4 3 3" xfId="9128" xr:uid="{02E0EF1B-AC85-4AEC-BB8A-9BD177965BF6}"/>
    <cellStyle name="20% - Accent6 2 4 4 4" xfId="5635" xr:uid="{54AE160F-42FD-4726-BB83-E9AE665FE566}"/>
    <cellStyle name="20% - Accent6 2 4 4 4 2" xfId="12662" xr:uid="{B3F78EFD-7DEC-4F1D-8852-45A8A671037E}"/>
    <cellStyle name="20% - Accent6 2 4 4 5" xfId="9125" xr:uid="{8F69009F-F8D4-4415-B97C-D5932E0E8872}"/>
    <cellStyle name="20% - Accent6 2 4 5" xfId="676" xr:uid="{23D6E7C6-50D7-4A55-B940-96DCB297CD40}"/>
    <cellStyle name="20% - Accent6 2 4 5 2" xfId="677" xr:uid="{B0571A07-83D3-43A8-98AD-46004713C23E}"/>
    <cellStyle name="20% - Accent6 2 4 5 2 2" xfId="5640" xr:uid="{FC93A274-BAC3-47C7-BDCA-0012C0A888AE}"/>
    <cellStyle name="20% - Accent6 2 4 5 2 2 2" xfId="12667" xr:uid="{4DBD28F8-9D1E-4F33-B4FA-C9636161F45E}"/>
    <cellStyle name="20% - Accent6 2 4 5 2 3" xfId="9130" xr:uid="{C78D6009-0B9B-47F0-8C4C-592253ADB2E6}"/>
    <cellStyle name="20% - Accent6 2 4 5 3" xfId="5639" xr:uid="{38BA6268-2CBD-4970-84BF-0EF343E758DF}"/>
    <cellStyle name="20% - Accent6 2 4 5 3 2" xfId="12666" xr:uid="{1DEB9F94-D71D-46D7-8D3F-DA5B750F58CC}"/>
    <cellStyle name="20% - Accent6 2 4 5 4" xfId="9129" xr:uid="{93353627-A850-4A18-972F-CC360516B261}"/>
    <cellStyle name="20% - Accent6 2 4 6" xfId="678" xr:uid="{1EDB785E-30CC-4271-A458-EFD9A89D2216}"/>
    <cellStyle name="20% - Accent6 2 4 6 2" xfId="5641" xr:uid="{170EA453-1A24-49FB-A25D-27AC48818E31}"/>
    <cellStyle name="20% - Accent6 2 4 6 2 2" xfId="12668" xr:uid="{F342AB99-2FC1-4A17-8833-37DF9681AE56}"/>
    <cellStyle name="20% - Accent6 2 4 6 3" xfId="9131" xr:uid="{B5BCADDD-FF37-4EC6-9D2F-65C6694AAD6E}"/>
    <cellStyle name="20% - Accent6 2 4 7" xfId="5618" xr:uid="{FD1074FD-C58D-4674-873C-4E4E42040638}"/>
    <cellStyle name="20% - Accent6 2 4 7 2" xfId="12645" xr:uid="{596918CA-2FBE-4A3E-A7CA-FC7AB73CC1E8}"/>
    <cellStyle name="20% - Accent6 2 4 8" xfId="9108" xr:uid="{9571B6FE-AAA1-4086-9094-4F93E8251A70}"/>
    <cellStyle name="20% - Accent6 2 5" xfId="679" xr:uid="{1C4A2BE7-E79E-46FD-80DD-B2F241E7DFDF}"/>
    <cellStyle name="20% - Accent6 2 6" xfId="680" xr:uid="{DB35EA56-07EA-48C2-BD47-B38F6AB1DED6}"/>
    <cellStyle name="20% - Accent6 2 6 2" xfId="5642" xr:uid="{9B15AE83-AFBE-454E-B8DC-92351FAD7085}"/>
    <cellStyle name="20% - Accent6 2 6 2 2" xfId="12669" xr:uid="{A2C32825-835A-47E1-B141-7A7D587EEA9D}"/>
    <cellStyle name="20% - Accent6 2 6 3" xfId="9132" xr:uid="{E8FD3C64-3614-4A8B-8C6F-303F0CA9CC43}"/>
    <cellStyle name="20% - Accent6 3" xfId="681" xr:uid="{3F05D548-0144-4ADE-8E8F-3CEE93C7F34E}"/>
    <cellStyle name="20% - Accent6 3 2" xfId="682" xr:uid="{7FCECC3E-1F06-4B5C-91CA-7692EB09449F}"/>
    <cellStyle name="20% - Accent6 4" xfId="683" xr:uid="{A1E35E34-0C1C-43B6-A226-DB0042FCA18D}"/>
    <cellStyle name="20% - Accent6 4 2" xfId="684" xr:uid="{C575CBCC-E76D-4A36-9795-77B23C20A709}"/>
    <cellStyle name="20% - Accent6 4 2 2" xfId="685" xr:uid="{43FB0300-3039-49E6-8F9F-89721F502AA7}"/>
    <cellStyle name="20% - Accent6 4 2 2 2" xfId="686" xr:uid="{9A72319B-A241-4187-A47D-892A87363771}"/>
    <cellStyle name="20% - Accent6 4 2 2 2 2" xfId="687" xr:uid="{D8177776-4FAD-44B5-BF27-18D3091A6167}"/>
    <cellStyle name="20% - Accent6 4 2 2 2 2 2" xfId="688" xr:uid="{27324A78-27A7-46AE-930D-387CED9D8068}"/>
    <cellStyle name="20% - Accent6 4 2 2 2 2 2 2" xfId="5647" xr:uid="{EB9349A9-E9EE-41F1-8B62-1F3182B7EDFE}"/>
    <cellStyle name="20% - Accent6 4 2 2 2 2 2 2 2" xfId="12674" xr:uid="{17D4CF7A-F090-4504-A825-35BB562EB9F8}"/>
    <cellStyle name="20% - Accent6 4 2 2 2 2 2 3" xfId="9137" xr:uid="{2DC43C33-E656-46AC-9090-F265BBD9B8F5}"/>
    <cellStyle name="20% - Accent6 4 2 2 2 2 3" xfId="5646" xr:uid="{8F26C5D9-4275-4E40-8EA8-17B9B2536E7D}"/>
    <cellStyle name="20% - Accent6 4 2 2 2 2 3 2" xfId="12673" xr:uid="{2FDEDA49-3F93-4F54-A043-685F974D75D5}"/>
    <cellStyle name="20% - Accent6 4 2 2 2 2 4" xfId="9136" xr:uid="{E9522D4D-F781-4050-88DC-067852452771}"/>
    <cellStyle name="20% - Accent6 4 2 2 2 3" xfId="689" xr:uid="{BC17F702-285A-4261-966F-27E572844F7B}"/>
    <cellStyle name="20% - Accent6 4 2 2 2 3 2" xfId="5648" xr:uid="{2FFBD31D-7121-478F-8DFF-55EC58E40E5A}"/>
    <cellStyle name="20% - Accent6 4 2 2 2 3 2 2" xfId="12675" xr:uid="{C9AA0058-9A62-4A5D-BCDC-ECDD9F35C3E7}"/>
    <cellStyle name="20% - Accent6 4 2 2 2 3 3" xfId="9138" xr:uid="{EF208E67-298A-446A-B397-812FDE6873CF}"/>
    <cellStyle name="20% - Accent6 4 2 2 2 4" xfId="5645" xr:uid="{59A83E47-7882-45D0-AC4D-5EFEC6E38CBC}"/>
    <cellStyle name="20% - Accent6 4 2 2 2 4 2" xfId="12672" xr:uid="{97918FE3-DC19-4A3C-A481-1F7A75F2AF4A}"/>
    <cellStyle name="20% - Accent6 4 2 2 2 5" xfId="9135" xr:uid="{4A86CFFA-BF63-403B-992E-E1148620B996}"/>
    <cellStyle name="20% - Accent6 4 2 2 3" xfId="690" xr:uid="{629FBA83-FE09-4ABC-808E-A32D9ED24991}"/>
    <cellStyle name="20% - Accent6 4 2 2 3 2" xfId="691" xr:uid="{0D8582A7-2256-4CFC-98B3-AE5C0AEA22E5}"/>
    <cellStyle name="20% - Accent6 4 2 2 3 2 2" xfId="5650" xr:uid="{98C9BDCE-8CC4-41B2-869D-49DF10A4F4DC}"/>
    <cellStyle name="20% - Accent6 4 2 2 3 2 2 2" xfId="12677" xr:uid="{F1B50FA0-D39E-42F2-BAB4-DF43D206E004}"/>
    <cellStyle name="20% - Accent6 4 2 2 3 2 3" xfId="9140" xr:uid="{7E628CF3-4962-44F2-9636-47DF62E66EC3}"/>
    <cellStyle name="20% - Accent6 4 2 2 3 3" xfId="5649" xr:uid="{1BC53149-1D86-4EF3-A17D-3D027A8F034E}"/>
    <cellStyle name="20% - Accent6 4 2 2 3 3 2" xfId="12676" xr:uid="{3D0F911A-A3FA-4ED2-BE64-2A37ADCD7218}"/>
    <cellStyle name="20% - Accent6 4 2 2 3 4" xfId="9139" xr:uid="{9ABD139E-CAD1-40D7-9BCC-03D0D28C3432}"/>
    <cellStyle name="20% - Accent6 4 2 2 4" xfId="692" xr:uid="{9F358D20-AA8C-45FC-933F-8632B61105C6}"/>
    <cellStyle name="20% - Accent6 4 2 2 4 2" xfId="5651" xr:uid="{02736943-C787-4DF2-9374-427E455C3136}"/>
    <cellStyle name="20% - Accent6 4 2 2 4 2 2" xfId="12678" xr:uid="{706D6304-D618-4810-B235-28DDC0C34363}"/>
    <cellStyle name="20% - Accent6 4 2 2 4 3" xfId="9141" xr:uid="{F4A66A69-D206-4C52-AB91-6ABCEF573DFF}"/>
    <cellStyle name="20% - Accent6 4 2 2 5" xfId="5644" xr:uid="{75B38042-8B86-431A-B062-042573F1876F}"/>
    <cellStyle name="20% - Accent6 4 2 2 5 2" xfId="12671" xr:uid="{F639BF50-6191-403A-82C8-550B086CC3D2}"/>
    <cellStyle name="20% - Accent6 4 2 2 6" xfId="9134" xr:uid="{56E3E10D-53DD-4E75-BD4B-454A09E809FF}"/>
    <cellStyle name="20% - Accent6 4 2 3" xfId="693" xr:uid="{6FBADE43-C690-4E29-90AF-FC52BF1C6022}"/>
    <cellStyle name="20% - Accent6 4 2 3 2" xfId="694" xr:uid="{886D8381-707B-443E-B4CB-0D148652BDA0}"/>
    <cellStyle name="20% - Accent6 4 2 3 2 2" xfId="695" xr:uid="{B3641BB7-FF80-4C02-BD52-11C55CE40843}"/>
    <cellStyle name="20% - Accent6 4 2 3 2 2 2" xfId="696" xr:uid="{B5D0D76C-7B47-405D-A1E0-CA3399E71E2C}"/>
    <cellStyle name="20% - Accent6 4 2 3 2 2 2 2" xfId="5655" xr:uid="{38B8A678-91F9-4F14-B0B5-3642D4B71BF3}"/>
    <cellStyle name="20% - Accent6 4 2 3 2 2 2 2 2" xfId="12682" xr:uid="{211F238B-684F-4861-910E-A438191029A5}"/>
    <cellStyle name="20% - Accent6 4 2 3 2 2 2 3" xfId="9145" xr:uid="{9A18ABDF-6064-456D-AD00-DCA163B2DFE5}"/>
    <cellStyle name="20% - Accent6 4 2 3 2 2 3" xfId="5654" xr:uid="{2D5F521B-669C-455D-98AC-D4D77A27371D}"/>
    <cellStyle name="20% - Accent6 4 2 3 2 2 3 2" xfId="12681" xr:uid="{C39FFB98-4009-4F19-99B7-560A72A8A926}"/>
    <cellStyle name="20% - Accent6 4 2 3 2 2 4" xfId="9144" xr:uid="{24B01786-3F0E-4CDA-A346-A2A054F9FD4A}"/>
    <cellStyle name="20% - Accent6 4 2 3 2 3" xfId="697" xr:uid="{B0F2AE06-6C2C-48FE-A924-CDB3FBE7E207}"/>
    <cellStyle name="20% - Accent6 4 2 3 2 3 2" xfId="5656" xr:uid="{5C4E41F3-7E11-4662-92F8-10B6C241DB21}"/>
    <cellStyle name="20% - Accent6 4 2 3 2 3 2 2" xfId="12683" xr:uid="{8261B889-ED9F-4D6A-9CC7-C25EA0F26F16}"/>
    <cellStyle name="20% - Accent6 4 2 3 2 3 3" xfId="9146" xr:uid="{2A4FFB4D-FA25-47DE-AC86-1410E5CBBB44}"/>
    <cellStyle name="20% - Accent6 4 2 3 2 4" xfId="5653" xr:uid="{51099348-7F07-44E4-AEE9-44FC0D74FFBF}"/>
    <cellStyle name="20% - Accent6 4 2 3 2 4 2" xfId="12680" xr:uid="{56ED3038-2B38-4A71-AB2E-00A2178FFFA8}"/>
    <cellStyle name="20% - Accent6 4 2 3 2 5" xfId="9143" xr:uid="{D1E47AD1-A7E9-4069-AEFF-4E0FEC1369E4}"/>
    <cellStyle name="20% - Accent6 4 2 3 3" xfId="698" xr:uid="{E66395A0-126B-4953-BF40-A870FFD22F93}"/>
    <cellStyle name="20% - Accent6 4 2 3 3 2" xfId="699" xr:uid="{79815D35-6551-456E-8FCC-705A7CA49C30}"/>
    <cellStyle name="20% - Accent6 4 2 3 3 2 2" xfId="5658" xr:uid="{FB4F6D70-39A2-41D6-814A-D327B0B73FE9}"/>
    <cellStyle name="20% - Accent6 4 2 3 3 2 2 2" xfId="12685" xr:uid="{73B6F9D2-C7CA-4A01-8BF7-CE9BDB80FFA2}"/>
    <cellStyle name="20% - Accent6 4 2 3 3 2 3" xfId="9148" xr:uid="{E1DA4805-ECA4-4693-8913-DB800591AFAE}"/>
    <cellStyle name="20% - Accent6 4 2 3 3 3" xfId="5657" xr:uid="{8A306744-9A93-4C80-B2A8-6B0AE9E33A3D}"/>
    <cellStyle name="20% - Accent6 4 2 3 3 3 2" xfId="12684" xr:uid="{71543646-048C-4B2D-9240-072231C0A297}"/>
    <cellStyle name="20% - Accent6 4 2 3 3 4" xfId="9147" xr:uid="{260932F2-B174-4C72-BE04-1E89FAA6AC3D}"/>
    <cellStyle name="20% - Accent6 4 2 3 4" xfId="700" xr:uid="{CAC667C2-70B1-4668-8D8E-6B1472487D2C}"/>
    <cellStyle name="20% - Accent6 4 2 3 4 2" xfId="5659" xr:uid="{05CBE84B-89E3-4FB7-B24F-AE94FEDF0F95}"/>
    <cellStyle name="20% - Accent6 4 2 3 4 2 2" xfId="12686" xr:uid="{C43BC98B-CE86-417A-AFE0-86FD69BB9B1E}"/>
    <cellStyle name="20% - Accent6 4 2 3 4 3" xfId="9149" xr:uid="{C1E635B2-964A-4042-8641-2063D8E7ABCA}"/>
    <cellStyle name="20% - Accent6 4 2 3 5" xfId="5652" xr:uid="{44025823-8B66-4E3C-AB3E-320FE3C23084}"/>
    <cellStyle name="20% - Accent6 4 2 3 5 2" xfId="12679" xr:uid="{FE921D57-ACED-4114-894E-501DD296FDF9}"/>
    <cellStyle name="20% - Accent6 4 2 3 6" xfId="9142" xr:uid="{2E9A0129-6933-43B4-AB97-C6C4A408715F}"/>
    <cellStyle name="20% - Accent6 4 2 4" xfId="701" xr:uid="{7EFDBC3A-0EE1-4365-9690-C11F1B3F7E76}"/>
    <cellStyle name="20% - Accent6 4 2 4 2" xfId="702" xr:uid="{5247073A-1F06-4BD0-BB04-53CB092C2B81}"/>
    <cellStyle name="20% - Accent6 4 2 4 2 2" xfId="703" xr:uid="{FFD82294-AAAF-4242-8B1B-B35CB1BCE14F}"/>
    <cellStyle name="20% - Accent6 4 2 4 2 2 2" xfId="5662" xr:uid="{62BA24DA-29C8-4956-8404-88F8CBDCBF5A}"/>
    <cellStyle name="20% - Accent6 4 2 4 2 2 2 2" xfId="12689" xr:uid="{6B0100E3-8F06-4DC7-A1C0-24B5AC6A1CE7}"/>
    <cellStyle name="20% - Accent6 4 2 4 2 2 3" xfId="9152" xr:uid="{6E7ECE12-762D-43AE-AE31-46ABBECBB441}"/>
    <cellStyle name="20% - Accent6 4 2 4 2 3" xfId="5661" xr:uid="{6BBB1C9E-8331-4899-95FE-709056DE9BF7}"/>
    <cellStyle name="20% - Accent6 4 2 4 2 3 2" xfId="12688" xr:uid="{B559EA08-A99D-4BA1-8B7A-808866D1F729}"/>
    <cellStyle name="20% - Accent6 4 2 4 2 4" xfId="9151" xr:uid="{DD3588EC-5937-48BD-A5CE-915DBBBEB6D8}"/>
    <cellStyle name="20% - Accent6 4 2 4 3" xfId="704" xr:uid="{DFFA91CB-3F68-4B4A-AAD1-44FE3698A559}"/>
    <cellStyle name="20% - Accent6 4 2 4 3 2" xfId="5663" xr:uid="{D927365B-B216-4E55-9C2C-9FCFF798074B}"/>
    <cellStyle name="20% - Accent6 4 2 4 3 2 2" xfId="12690" xr:uid="{D7F41A28-321B-414A-857D-60545FE74C50}"/>
    <cellStyle name="20% - Accent6 4 2 4 3 3" xfId="9153" xr:uid="{11907523-7097-42D3-AB65-7D1D331AA90E}"/>
    <cellStyle name="20% - Accent6 4 2 4 4" xfId="5660" xr:uid="{C6BD9FA2-179D-49D0-B186-EB4ACE8584F8}"/>
    <cellStyle name="20% - Accent6 4 2 4 4 2" xfId="12687" xr:uid="{8B507536-751C-4072-99EE-5C17F2D077C9}"/>
    <cellStyle name="20% - Accent6 4 2 4 5" xfId="9150" xr:uid="{97AE0644-D1DD-4EB9-BAA2-967378911742}"/>
    <cellStyle name="20% - Accent6 4 2 5" xfId="705" xr:uid="{70C91182-7E66-47CF-B035-62A5280D3C6B}"/>
    <cellStyle name="20% - Accent6 4 2 5 2" xfId="706" xr:uid="{17A25D81-3AC0-4868-B67B-F59A59208907}"/>
    <cellStyle name="20% - Accent6 4 2 5 2 2" xfId="5665" xr:uid="{667AE364-98CB-490F-BADF-F3012B519BA6}"/>
    <cellStyle name="20% - Accent6 4 2 5 2 2 2" xfId="12692" xr:uid="{0737A5AE-A6E0-4F45-BACE-119AC22E0711}"/>
    <cellStyle name="20% - Accent6 4 2 5 2 3" xfId="9155" xr:uid="{451EF17A-6394-40F2-A996-E903D1598F4A}"/>
    <cellStyle name="20% - Accent6 4 2 5 3" xfId="5664" xr:uid="{1E816188-E24C-431E-AA4B-3F94DAD6ADC1}"/>
    <cellStyle name="20% - Accent6 4 2 5 3 2" xfId="12691" xr:uid="{FCFE5E7E-9BBF-4A28-8AAA-2FF569C1D896}"/>
    <cellStyle name="20% - Accent6 4 2 5 4" xfId="9154" xr:uid="{54F3A608-442B-4D81-84B8-ADE01B6C1B7E}"/>
    <cellStyle name="20% - Accent6 4 2 6" xfId="707" xr:uid="{55290B6A-E87C-4C2B-B536-59A8F3427645}"/>
    <cellStyle name="20% - Accent6 4 2 6 2" xfId="5666" xr:uid="{77D0E019-FB2F-4B92-82DA-AF2104C16175}"/>
    <cellStyle name="20% - Accent6 4 2 6 2 2" xfId="12693" xr:uid="{047C8F6C-F283-4841-92B0-502AD038886F}"/>
    <cellStyle name="20% - Accent6 4 2 6 3" xfId="9156" xr:uid="{07CF46FA-EB28-47DC-86C8-69ED6F0E2042}"/>
    <cellStyle name="20% - Accent6 4 2 7" xfId="5643" xr:uid="{42F4D718-13F6-424D-8FAA-F24D75CBF424}"/>
    <cellStyle name="20% - Accent6 4 2 7 2" xfId="12670" xr:uid="{4DF2EE9A-1F84-4075-84D0-E37A8B2C64BC}"/>
    <cellStyle name="20% - Accent6 4 2 8" xfId="9133" xr:uid="{E07D3CE4-2DD4-4892-B410-3D7C6ABF09F3}"/>
    <cellStyle name="20% - Accent6 4 3" xfId="708" xr:uid="{D2778478-610B-49AA-A7A4-23B7F1DB80C6}"/>
    <cellStyle name="20% - Accent6 5" xfId="709" xr:uid="{ED733012-A4FE-4E79-9676-C30171BE8CA7}"/>
    <cellStyle name="20% - Accent6 5 2" xfId="710" xr:uid="{533D8140-EC7A-47B6-947B-BC380484D513}"/>
    <cellStyle name="20% - Accent6 5 2 2" xfId="711" xr:uid="{90E5B1AA-1356-4643-B184-505CDF41FAE7}"/>
    <cellStyle name="20% - Accent6 5 2 2 2" xfId="712" xr:uid="{F5D177CA-C41D-4908-BEA2-8F707CE5A2A2}"/>
    <cellStyle name="20% - Accent6 5 2 2 2 2" xfId="713" xr:uid="{E5FB3F5B-6A04-4DA9-A677-77EFD54A162F}"/>
    <cellStyle name="20% - Accent6 5 2 2 2 2 2" xfId="714" xr:uid="{4EFB4DB2-EC69-471E-8095-BD013FCBEBB5}"/>
    <cellStyle name="20% - Accent6 5 2 2 2 2 2 2" xfId="5671" xr:uid="{2D55E17B-FCE0-4861-BE61-C35951F979EE}"/>
    <cellStyle name="20% - Accent6 5 2 2 2 2 2 2 2" xfId="12698" xr:uid="{3A9BFB0A-C46B-450C-B227-944A9E524D3E}"/>
    <cellStyle name="20% - Accent6 5 2 2 2 2 2 3" xfId="9161" xr:uid="{F8D01572-8014-4D9D-BAB2-3B534868FE8C}"/>
    <cellStyle name="20% - Accent6 5 2 2 2 2 3" xfId="5670" xr:uid="{9760E02E-D667-49FA-8FE2-B087C62988BF}"/>
    <cellStyle name="20% - Accent6 5 2 2 2 2 3 2" xfId="12697" xr:uid="{9B8EFB92-5D9E-45B8-8D39-DA6D2943F6BC}"/>
    <cellStyle name="20% - Accent6 5 2 2 2 2 4" xfId="9160" xr:uid="{FA9108D6-0F77-48F3-BB12-0DBF2D97A39E}"/>
    <cellStyle name="20% - Accent6 5 2 2 2 3" xfId="715" xr:uid="{4F0ECDC3-0E2B-4AAC-A3A1-F4EE512BBCE1}"/>
    <cellStyle name="20% - Accent6 5 2 2 2 3 2" xfId="5672" xr:uid="{929D1F77-32FD-4C94-9631-FB6A9D44A37D}"/>
    <cellStyle name="20% - Accent6 5 2 2 2 3 2 2" xfId="12699" xr:uid="{DCE0CF84-0B51-456C-BC4F-CAF38A9DD34B}"/>
    <cellStyle name="20% - Accent6 5 2 2 2 3 3" xfId="9162" xr:uid="{97D4AC29-EEEC-44A5-81E3-C2AF5615BBF5}"/>
    <cellStyle name="20% - Accent6 5 2 2 2 4" xfId="5669" xr:uid="{50CD8BF9-A44A-4820-A8CB-AB6C7F8D69C3}"/>
    <cellStyle name="20% - Accent6 5 2 2 2 4 2" xfId="12696" xr:uid="{25F002AA-3C10-4799-A9D8-957B498B11CC}"/>
    <cellStyle name="20% - Accent6 5 2 2 2 5" xfId="9159" xr:uid="{8525B990-6A99-4EC0-BF97-6B8AA28912B2}"/>
    <cellStyle name="20% - Accent6 5 2 2 3" xfId="716" xr:uid="{7B16CF70-5922-44B4-9CDF-DDB4029873A2}"/>
    <cellStyle name="20% - Accent6 5 2 2 3 2" xfId="717" xr:uid="{80CEED20-8EC2-4721-882D-63CF0CBEE0B1}"/>
    <cellStyle name="20% - Accent6 5 2 2 3 2 2" xfId="5674" xr:uid="{3D345D06-A187-4BC6-807C-2177BFB07C15}"/>
    <cellStyle name="20% - Accent6 5 2 2 3 2 2 2" xfId="12701" xr:uid="{93508351-356E-48B8-939B-1DE6DCDB0BC8}"/>
    <cellStyle name="20% - Accent6 5 2 2 3 2 3" xfId="9164" xr:uid="{5893E2A1-1E0B-4510-A1C4-4FF8EE23843D}"/>
    <cellStyle name="20% - Accent6 5 2 2 3 3" xfId="5673" xr:uid="{E00D773F-CDD2-4C33-95D8-47789CA8C20C}"/>
    <cellStyle name="20% - Accent6 5 2 2 3 3 2" xfId="12700" xr:uid="{E8B47EA8-0CAF-43C2-B049-7100556F6CE8}"/>
    <cellStyle name="20% - Accent6 5 2 2 3 4" xfId="9163" xr:uid="{35221C13-4363-4441-8128-082C9AE90A27}"/>
    <cellStyle name="20% - Accent6 5 2 2 4" xfId="718" xr:uid="{C9793469-51C9-4465-9D6F-87A3B298B739}"/>
    <cellStyle name="20% - Accent6 5 2 2 4 2" xfId="5675" xr:uid="{326E3F95-BCCA-4DCC-AC9C-179EC1B6D30F}"/>
    <cellStyle name="20% - Accent6 5 2 2 4 2 2" xfId="12702" xr:uid="{5CD33B08-6934-43AE-B37E-AA46891BB474}"/>
    <cellStyle name="20% - Accent6 5 2 2 4 3" xfId="9165" xr:uid="{82549A0C-0EA1-4785-8F53-08C645DAA5CF}"/>
    <cellStyle name="20% - Accent6 5 2 2 5" xfId="5668" xr:uid="{86F1D649-FA48-438C-AABF-0C09A4AB1D77}"/>
    <cellStyle name="20% - Accent6 5 2 2 5 2" xfId="12695" xr:uid="{D50D8A6D-DF04-42C3-BF86-E26F4059DFF4}"/>
    <cellStyle name="20% - Accent6 5 2 2 6" xfId="9158" xr:uid="{3804BF30-F7A0-40D5-85C7-8E024ACEEAD0}"/>
    <cellStyle name="20% - Accent6 5 2 3" xfId="719" xr:uid="{3A6BCF7B-C7FC-4733-9C5F-0729D1698AD6}"/>
    <cellStyle name="20% - Accent6 5 2 3 2" xfId="720" xr:uid="{9543F75A-60B0-4CCD-A8DD-C32E7F1832FC}"/>
    <cellStyle name="20% - Accent6 5 2 3 2 2" xfId="721" xr:uid="{D97A0183-7DE0-44C1-8899-7B724CEFC819}"/>
    <cellStyle name="20% - Accent6 5 2 3 2 2 2" xfId="722" xr:uid="{8C71F927-4C9D-4D67-BA26-2B5015B6099D}"/>
    <cellStyle name="20% - Accent6 5 2 3 2 2 2 2" xfId="5679" xr:uid="{7C82FDD8-17E7-46AA-B996-CB387027EB3C}"/>
    <cellStyle name="20% - Accent6 5 2 3 2 2 2 2 2" xfId="12706" xr:uid="{2AD67A25-7363-4FF3-8838-2A6802E8F598}"/>
    <cellStyle name="20% - Accent6 5 2 3 2 2 2 3" xfId="9169" xr:uid="{31345643-2856-47A7-85FC-725DB9ACC9B3}"/>
    <cellStyle name="20% - Accent6 5 2 3 2 2 3" xfId="5678" xr:uid="{986CC0AA-2722-42D8-871D-EA5A00C4A04F}"/>
    <cellStyle name="20% - Accent6 5 2 3 2 2 3 2" xfId="12705" xr:uid="{B159E913-C3E3-4F25-8950-EAF6BD2183BA}"/>
    <cellStyle name="20% - Accent6 5 2 3 2 2 4" xfId="9168" xr:uid="{7BCA1B3C-BC77-480D-886E-E00B00B1B186}"/>
    <cellStyle name="20% - Accent6 5 2 3 2 3" xfId="723" xr:uid="{8696555D-7E15-4E14-8850-16E177DCACAE}"/>
    <cellStyle name="20% - Accent6 5 2 3 2 3 2" xfId="5680" xr:uid="{ABCB1542-47B5-4226-A008-60FB78D4850D}"/>
    <cellStyle name="20% - Accent6 5 2 3 2 3 2 2" xfId="12707" xr:uid="{41DFBA2B-60CB-4C4A-B489-F6AF2CDCB6F1}"/>
    <cellStyle name="20% - Accent6 5 2 3 2 3 3" xfId="9170" xr:uid="{9156FC1C-DD6E-44E7-92E8-35321AAAC295}"/>
    <cellStyle name="20% - Accent6 5 2 3 2 4" xfId="5677" xr:uid="{1B0D9CB9-B077-4EE6-8E5C-69E2F89388F8}"/>
    <cellStyle name="20% - Accent6 5 2 3 2 4 2" xfId="12704" xr:uid="{EA5D4929-C4FC-471A-B714-AB94342DD1E6}"/>
    <cellStyle name="20% - Accent6 5 2 3 2 5" xfId="9167" xr:uid="{CD58B9E0-7291-4CBC-8C93-5D7F3C527028}"/>
    <cellStyle name="20% - Accent6 5 2 3 3" xfId="724" xr:uid="{E075B3E9-6A93-4771-8436-91E79BC4659E}"/>
    <cellStyle name="20% - Accent6 5 2 3 3 2" xfId="725" xr:uid="{EC81C10F-DA60-4B6B-B7B9-4B934FB48CE8}"/>
    <cellStyle name="20% - Accent6 5 2 3 3 2 2" xfId="5682" xr:uid="{B7DF2B13-BF9D-4003-84BC-2127EB09AB31}"/>
    <cellStyle name="20% - Accent6 5 2 3 3 2 2 2" xfId="12709" xr:uid="{EE078714-E1C6-417C-B3F9-DA87664A098D}"/>
    <cellStyle name="20% - Accent6 5 2 3 3 2 3" xfId="9172" xr:uid="{70295ACE-903B-461A-A238-A78CFEECE8E1}"/>
    <cellStyle name="20% - Accent6 5 2 3 3 3" xfId="5681" xr:uid="{3AA4ED46-B190-470C-BC3E-4D1FD7C0D066}"/>
    <cellStyle name="20% - Accent6 5 2 3 3 3 2" xfId="12708" xr:uid="{0EE13B48-03D9-42CD-A854-312FD68534BD}"/>
    <cellStyle name="20% - Accent6 5 2 3 3 4" xfId="9171" xr:uid="{F92493E0-1993-4098-99A3-70758376680B}"/>
    <cellStyle name="20% - Accent6 5 2 3 4" xfId="726" xr:uid="{01C333A5-D1BE-470E-92CD-2068001A59C3}"/>
    <cellStyle name="20% - Accent6 5 2 3 4 2" xfId="5683" xr:uid="{179A36A3-C243-4C98-AD10-849E576BC34B}"/>
    <cellStyle name="20% - Accent6 5 2 3 4 2 2" xfId="12710" xr:uid="{74BF20B9-D778-4C0E-B878-483432D0A84F}"/>
    <cellStyle name="20% - Accent6 5 2 3 4 3" xfId="9173" xr:uid="{C8B33323-A111-4E67-9F95-CA8596B1A92A}"/>
    <cellStyle name="20% - Accent6 5 2 3 5" xfId="5676" xr:uid="{FA2B1625-DD7D-4340-8F90-4D688A22A222}"/>
    <cellStyle name="20% - Accent6 5 2 3 5 2" xfId="12703" xr:uid="{16542E2B-70EA-4571-990D-144FC4AF8823}"/>
    <cellStyle name="20% - Accent6 5 2 3 6" xfId="9166" xr:uid="{92117EA4-A818-4485-B38F-52ADCBC738B0}"/>
    <cellStyle name="20% - Accent6 5 2 4" xfId="727" xr:uid="{0E76B4F6-06FB-40B5-A93F-132AE784C490}"/>
    <cellStyle name="20% - Accent6 5 2 4 2" xfId="728" xr:uid="{7B1DE2D7-5A4A-4839-A1B9-3BA23FE7413B}"/>
    <cellStyle name="20% - Accent6 5 2 4 2 2" xfId="729" xr:uid="{16444BAF-7E61-4441-AC9D-E0D3B6B9979A}"/>
    <cellStyle name="20% - Accent6 5 2 4 2 2 2" xfId="5686" xr:uid="{61FBF682-3B0E-4D3D-8E06-796287B7D987}"/>
    <cellStyle name="20% - Accent6 5 2 4 2 2 2 2" xfId="12713" xr:uid="{7FEFCB52-D11B-4A09-B02D-691E8068B01E}"/>
    <cellStyle name="20% - Accent6 5 2 4 2 2 3" xfId="9176" xr:uid="{DB7857EB-4ABD-46CF-A8E8-F4ADADA7AE1D}"/>
    <cellStyle name="20% - Accent6 5 2 4 2 3" xfId="5685" xr:uid="{27B2A225-1263-4B66-8CF7-7F66EB80B269}"/>
    <cellStyle name="20% - Accent6 5 2 4 2 3 2" xfId="12712" xr:uid="{59D42747-5CC0-476B-A7D3-1AE61AC6259D}"/>
    <cellStyle name="20% - Accent6 5 2 4 2 4" xfId="9175" xr:uid="{B71F15F6-1F39-48C4-B1B6-E5C5D8A0A772}"/>
    <cellStyle name="20% - Accent6 5 2 4 3" xfId="730" xr:uid="{508F0C14-C3FA-413F-A3AE-A3CA817A6C6E}"/>
    <cellStyle name="20% - Accent6 5 2 4 3 2" xfId="5687" xr:uid="{D7263D66-1B4D-4B47-B5D2-D5391DBDB33D}"/>
    <cellStyle name="20% - Accent6 5 2 4 3 2 2" xfId="12714" xr:uid="{58C32074-A08A-49FE-8741-26F367E01718}"/>
    <cellStyle name="20% - Accent6 5 2 4 3 3" xfId="9177" xr:uid="{DE1FCC89-9CAC-4217-9035-83F8E178A3F0}"/>
    <cellStyle name="20% - Accent6 5 2 4 4" xfId="5684" xr:uid="{135DF6EC-F908-40A8-8ABF-0F40797EF9A6}"/>
    <cellStyle name="20% - Accent6 5 2 4 4 2" xfId="12711" xr:uid="{E4C8D6F6-DE4B-42E4-9FF4-6FC6A6CF8AFC}"/>
    <cellStyle name="20% - Accent6 5 2 4 5" xfId="9174" xr:uid="{67D70786-44E9-4083-9B3F-D9109D4E403D}"/>
    <cellStyle name="20% - Accent6 5 2 5" xfId="731" xr:uid="{D11D96A8-D97C-4F91-BD65-27235EAC3E88}"/>
    <cellStyle name="20% - Accent6 5 2 5 2" xfId="732" xr:uid="{F0368759-AFCE-4CC0-A893-BE4CD073C732}"/>
    <cellStyle name="20% - Accent6 5 2 5 2 2" xfId="5689" xr:uid="{7F9D43D4-57E8-4A34-8725-A55B0FAA4100}"/>
    <cellStyle name="20% - Accent6 5 2 5 2 2 2" xfId="12716" xr:uid="{8003A6B8-AF51-4E2A-8CFC-3602B7DBB191}"/>
    <cellStyle name="20% - Accent6 5 2 5 2 3" xfId="9179" xr:uid="{48CB15EE-74A8-44A5-9780-43C0CE3106B0}"/>
    <cellStyle name="20% - Accent6 5 2 5 3" xfId="5688" xr:uid="{0D655A17-079C-4422-BCC1-C9F61917BD3A}"/>
    <cellStyle name="20% - Accent6 5 2 5 3 2" xfId="12715" xr:uid="{46314091-F3F1-4DA8-9123-9B4EAD5B43E9}"/>
    <cellStyle name="20% - Accent6 5 2 5 4" xfId="9178" xr:uid="{1B13EA10-0BEB-48D6-8EBF-EE47D84600E3}"/>
    <cellStyle name="20% - Accent6 5 2 6" xfId="733" xr:uid="{DFEDE27A-EDDE-44D6-9BEF-687C4FE265D4}"/>
    <cellStyle name="20% - Accent6 5 2 6 2" xfId="5690" xr:uid="{A53B183E-8376-4463-BA54-6E289A694965}"/>
    <cellStyle name="20% - Accent6 5 2 6 2 2" xfId="12717" xr:uid="{3EE023E3-07A2-44BF-B3CB-FD1E61B326D1}"/>
    <cellStyle name="20% - Accent6 5 2 6 3" xfId="9180" xr:uid="{758810D0-65F0-4610-A980-80870F952F34}"/>
    <cellStyle name="20% - Accent6 5 2 7" xfId="5667" xr:uid="{DF164947-C592-4296-ADD7-91B21D59798F}"/>
    <cellStyle name="20% - Accent6 5 2 7 2" xfId="12694" xr:uid="{8CC268FF-F1A0-4AC0-8C87-5E94E8DA9ED8}"/>
    <cellStyle name="20% - Accent6 5 2 8" xfId="9157" xr:uid="{1AA4D0EC-6CB9-42D7-A2D2-AA7948C29D6B}"/>
    <cellStyle name="20% - Accent6 6" xfId="734" xr:uid="{0025DBA5-8013-48BF-A939-92F3138B4B01}"/>
    <cellStyle name="20% - Accent6 7" xfId="735" xr:uid="{DF0879BA-F49A-47B2-AFD8-8C8AB7B28DA8}"/>
    <cellStyle name="20% - Accent6 8" xfId="736" xr:uid="{6025120C-DC36-49E5-A83B-D118E28433BD}"/>
    <cellStyle name="20% - Accent6 9" xfId="737" xr:uid="{E461CE7F-B513-4ADD-BD55-75CD6AADCA75}"/>
    <cellStyle name="20% - ส่วนที่ถูกเน้น1" xfId="738" xr:uid="{C48BA0F0-1D71-41F8-8966-23C143A1704B}"/>
    <cellStyle name="20% - ส่วนที่ถูกเน้น2" xfId="739" xr:uid="{F4037BA7-381B-4B2B-9052-1FCDC15B567C}"/>
    <cellStyle name="20% - ส่วนที่ถูกเน้น3" xfId="740" xr:uid="{ABAF1235-973C-46F7-8D23-C720C518B714}"/>
    <cellStyle name="20% - ส่วนที่ถูกเน้น4" xfId="741" xr:uid="{2D6749B0-66CA-4529-A8E6-46ACD5C38836}"/>
    <cellStyle name="20% - ส่วนที่ถูกเน้น5" xfId="742" xr:uid="{9AEE8137-02D5-4E09-A82B-53A106188AF3}"/>
    <cellStyle name="20% - ส่วนที่ถูกเน้น6" xfId="743" xr:uid="{ED77B1D3-8A9B-47FB-A09C-032AC0668D1F}"/>
    <cellStyle name="40% - Accent1 10" xfId="744" xr:uid="{19BF0E70-1D52-4224-B41B-241827B3BCD9}"/>
    <cellStyle name="40% - Accent1 11" xfId="745" xr:uid="{5E189B94-B8F1-4722-955E-EE436DA5A42C}"/>
    <cellStyle name="40% - Accent1 2" xfId="746" xr:uid="{7AE449E2-300A-481D-BC6B-8AF1552F2D4B}"/>
    <cellStyle name="40% - Accent1 2 2" xfId="747" xr:uid="{8C822484-CC5D-4184-9ECC-17FAEAF4BA1A}"/>
    <cellStyle name="40% - Accent1 2 2 2" xfId="748" xr:uid="{AD991A2C-E55C-4549-A75A-E174D5DE71EC}"/>
    <cellStyle name="40% - Accent1 2 2 2 2" xfId="749" xr:uid="{191EBEE5-3DCF-439C-8CF9-8B25E46C8B96}"/>
    <cellStyle name="40% - Accent1 2 2 2 2 2" xfId="750" xr:uid="{F12D84E4-6A21-4BD7-913F-43994E6F171E}"/>
    <cellStyle name="40% - Accent1 2 2 2 2 2 2" xfId="751" xr:uid="{6E606146-7DC2-4D60-A88A-0043B70CDF49}"/>
    <cellStyle name="40% - Accent1 2 2 2 2 2 2 2" xfId="752" xr:uid="{49B80205-36D7-42DD-84B4-D6190A3A14B7}"/>
    <cellStyle name="40% - Accent1 2 2 2 2 2 2 2 2" xfId="5695" xr:uid="{3D96EA33-A72D-4BCD-9026-416A7EB8FD14}"/>
    <cellStyle name="40% - Accent1 2 2 2 2 2 2 2 2 2" xfId="12722" xr:uid="{4ADCDC31-CEFD-431F-8E99-55167FF4B689}"/>
    <cellStyle name="40% - Accent1 2 2 2 2 2 2 2 3" xfId="9185" xr:uid="{715B851C-A1CC-42CF-9DEA-3E6F089BC68A}"/>
    <cellStyle name="40% - Accent1 2 2 2 2 2 2 3" xfId="5694" xr:uid="{4CF0B244-A688-4BDD-A089-3721C5BF9C2D}"/>
    <cellStyle name="40% - Accent1 2 2 2 2 2 2 3 2" xfId="12721" xr:uid="{DBBE618F-D6C8-4D0A-BB4F-D5D19E5D44F6}"/>
    <cellStyle name="40% - Accent1 2 2 2 2 2 2 4" xfId="9184" xr:uid="{090272E1-E296-4813-B5C7-F34087E41E13}"/>
    <cellStyle name="40% - Accent1 2 2 2 2 2 3" xfId="753" xr:uid="{10AAD41A-952A-498C-818F-8785EE587CD2}"/>
    <cellStyle name="40% - Accent1 2 2 2 2 2 3 2" xfId="5696" xr:uid="{0296A231-63ED-414E-8A64-7FF098A7DBD7}"/>
    <cellStyle name="40% - Accent1 2 2 2 2 2 3 2 2" xfId="12723" xr:uid="{10D1D81B-496F-4037-BA70-5213F80A9449}"/>
    <cellStyle name="40% - Accent1 2 2 2 2 2 3 3" xfId="9186" xr:uid="{04DA41D5-0AF9-4FFD-B111-254C3475B443}"/>
    <cellStyle name="40% - Accent1 2 2 2 2 2 4" xfId="5693" xr:uid="{57D37D1E-55F2-4D0B-BBFD-3AAEE36D8AFF}"/>
    <cellStyle name="40% - Accent1 2 2 2 2 2 4 2" xfId="12720" xr:uid="{402E55D7-CBEF-4201-89AF-894EBA84EF8D}"/>
    <cellStyle name="40% - Accent1 2 2 2 2 2 5" xfId="9183" xr:uid="{56961A1C-5602-4A7A-B951-689112A93A0C}"/>
    <cellStyle name="40% - Accent1 2 2 2 2 3" xfId="754" xr:uid="{FC34C53F-762D-419F-AA21-EF489FCA73D7}"/>
    <cellStyle name="40% - Accent1 2 2 2 2 3 2" xfId="755" xr:uid="{8FC3E5C0-56D9-4EB6-BFC8-740D721F177E}"/>
    <cellStyle name="40% - Accent1 2 2 2 2 3 2 2" xfId="5698" xr:uid="{CDC0827E-AD4A-411D-9417-18A1B37A3C2A}"/>
    <cellStyle name="40% - Accent1 2 2 2 2 3 2 2 2" xfId="12725" xr:uid="{B2A1356B-670B-431C-B41D-94E5A0083AEB}"/>
    <cellStyle name="40% - Accent1 2 2 2 2 3 2 3" xfId="9188" xr:uid="{CE8C3F7F-163C-4A0D-B0EA-A51FE3E35FFA}"/>
    <cellStyle name="40% - Accent1 2 2 2 2 3 3" xfId="5697" xr:uid="{30536FFB-D721-4B65-A537-3F031FB72988}"/>
    <cellStyle name="40% - Accent1 2 2 2 2 3 3 2" xfId="12724" xr:uid="{4FF52895-639E-4665-8E0C-F34F4F316642}"/>
    <cellStyle name="40% - Accent1 2 2 2 2 3 4" xfId="9187" xr:uid="{712B0018-5AD2-46FD-8BE8-E748D3EB3719}"/>
    <cellStyle name="40% - Accent1 2 2 2 2 4" xfId="756" xr:uid="{2428EA4C-79DC-4B01-94F9-B6A43D1F4CE4}"/>
    <cellStyle name="40% - Accent1 2 2 2 2 4 2" xfId="5699" xr:uid="{3F80441F-2987-43BC-A5F4-7897D398A500}"/>
    <cellStyle name="40% - Accent1 2 2 2 2 4 2 2" xfId="12726" xr:uid="{B77399AE-C5DF-4C0B-A8D4-15EAF7CAD6D1}"/>
    <cellStyle name="40% - Accent1 2 2 2 2 4 3" xfId="9189" xr:uid="{23CF636D-BCA5-4E34-91B0-FA75039DF405}"/>
    <cellStyle name="40% - Accent1 2 2 2 2 5" xfId="5692" xr:uid="{1564F3AC-1338-4D59-BA54-7F63FB0EB79E}"/>
    <cellStyle name="40% - Accent1 2 2 2 2 5 2" xfId="12719" xr:uid="{71C0C9B1-29AB-49EE-8E8B-6C0D123A0F4F}"/>
    <cellStyle name="40% - Accent1 2 2 2 2 6" xfId="9182" xr:uid="{BC96BE4C-0AB0-4942-BCE9-F87D2F0FAA0B}"/>
    <cellStyle name="40% - Accent1 2 2 2 3" xfId="757" xr:uid="{536215C5-769D-4903-97F6-F0F6FEFFD4A3}"/>
    <cellStyle name="40% - Accent1 2 2 2 3 2" xfId="758" xr:uid="{4681625D-7665-4D53-9D88-9158707C728B}"/>
    <cellStyle name="40% - Accent1 2 2 2 3 2 2" xfId="759" xr:uid="{23502F8C-28EB-4975-9E52-219B0A1C6EC2}"/>
    <cellStyle name="40% - Accent1 2 2 2 3 2 2 2" xfId="760" xr:uid="{AD6CF29B-9321-45D9-A178-EDB2DCE80F21}"/>
    <cellStyle name="40% - Accent1 2 2 2 3 2 2 2 2" xfId="5703" xr:uid="{ED4EA769-70F7-408E-B2A4-E2C4DE755EC0}"/>
    <cellStyle name="40% - Accent1 2 2 2 3 2 2 2 2 2" xfId="12730" xr:uid="{14276659-BD2B-49F6-B813-22E21BF91F63}"/>
    <cellStyle name="40% - Accent1 2 2 2 3 2 2 2 3" xfId="9193" xr:uid="{A5243F89-9968-4083-9D90-3D29536E1976}"/>
    <cellStyle name="40% - Accent1 2 2 2 3 2 2 3" xfId="5702" xr:uid="{906D8182-C0E5-45CD-9617-00F62575E643}"/>
    <cellStyle name="40% - Accent1 2 2 2 3 2 2 3 2" xfId="12729" xr:uid="{A9F0FEF8-44B9-4B24-8814-A6E62C6B1326}"/>
    <cellStyle name="40% - Accent1 2 2 2 3 2 2 4" xfId="9192" xr:uid="{57ACAD93-08BD-46F1-9BC1-56E23B4546AC}"/>
    <cellStyle name="40% - Accent1 2 2 2 3 2 3" xfId="761" xr:uid="{9D724E1D-204A-4848-897F-18FBB95B165A}"/>
    <cellStyle name="40% - Accent1 2 2 2 3 2 3 2" xfId="5704" xr:uid="{927B7F33-5998-4695-9DEC-A260CBE7CE16}"/>
    <cellStyle name="40% - Accent1 2 2 2 3 2 3 2 2" xfId="12731" xr:uid="{F7EA7AEC-D8F7-4698-9D86-6D87E2E06202}"/>
    <cellStyle name="40% - Accent1 2 2 2 3 2 3 3" xfId="9194" xr:uid="{B7AE178C-A125-40BB-A489-4F6D9A329D0F}"/>
    <cellStyle name="40% - Accent1 2 2 2 3 2 4" xfId="5701" xr:uid="{3AF0F7FA-610F-4DC2-A8A0-4C6D4C8E31AD}"/>
    <cellStyle name="40% - Accent1 2 2 2 3 2 4 2" xfId="12728" xr:uid="{77163D86-EEFA-41EF-96D3-6D194E147416}"/>
    <cellStyle name="40% - Accent1 2 2 2 3 2 5" xfId="9191" xr:uid="{5CF12FBF-05B7-4A7F-9D5D-2EA74B7B8EEC}"/>
    <cellStyle name="40% - Accent1 2 2 2 3 3" xfId="762" xr:uid="{07459811-077D-44FA-A1F5-F7189BFD95DC}"/>
    <cellStyle name="40% - Accent1 2 2 2 3 3 2" xfId="763" xr:uid="{52D1F00B-1661-48FC-B3F1-7265B5C5CB52}"/>
    <cellStyle name="40% - Accent1 2 2 2 3 3 2 2" xfId="5706" xr:uid="{342B4A61-B38F-4292-82D4-02EAF99719A6}"/>
    <cellStyle name="40% - Accent1 2 2 2 3 3 2 2 2" xfId="12733" xr:uid="{69E8FFEC-D4AE-4FFC-8466-CF84A616E9F3}"/>
    <cellStyle name="40% - Accent1 2 2 2 3 3 2 3" xfId="9196" xr:uid="{B909E191-8ACF-4A4F-97D7-CCD645EA10CA}"/>
    <cellStyle name="40% - Accent1 2 2 2 3 3 3" xfId="5705" xr:uid="{6898F140-6452-4256-B2CE-6B581EC16D79}"/>
    <cellStyle name="40% - Accent1 2 2 2 3 3 3 2" xfId="12732" xr:uid="{5A6F4485-617B-4F60-8B07-0C3459908CA5}"/>
    <cellStyle name="40% - Accent1 2 2 2 3 3 4" xfId="9195" xr:uid="{009FB797-96EC-4F95-8003-D94E0C42BBF2}"/>
    <cellStyle name="40% - Accent1 2 2 2 3 4" xfId="764" xr:uid="{0FB79487-BF9B-4275-8AE9-8CDAC11ECEF7}"/>
    <cellStyle name="40% - Accent1 2 2 2 3 4 2" xfId="5707" xr:uid="{86F6E106-5284-4464-A614-AAF196D9B4F8}"/>
    <cellStyle name="40% - Accent1 2 2 2 3 4 2 2" xfId="12734" xr:uid="{263F3F36-4BDA-4360-9F91-58082668C4D3}"/>
    <cellStyle name="40% - Accent1 2 2 2 3 4 3" xfId="9197" xr:uid="{E6CCFCA4-6192-4B86-B0B5-20D96B73442D}"/>
    <cellStyle name="40% - Accent1 2 2 2 3 5" xfId="5700" xr:uid="{1AF92683-8F13-4EE3-848D-82FC74100A63}"/>
    <cellStyle name="40% - Accent1 2 2 2 3 5 2" xfId="12727" xr:uid="{763C3441-26D7-4232-85B0-E330C8BF76E3}"/>
    <cellStyle name="40% - Accent1 2 2 2 3 6" xfId="9190" xr:uid="{4CBD5E40-0852-4BF1-B4C4-02CD10DA29F9}"/>
    <cellStyle name="40% - Accent1 2 2 2 4" xfId="765" xr:uid="{B6343EAA-8528-4FC4-92CC-254AD73367B1}"/>
    <cellStyle name="40% - Accent1 2 2 2 4 2" xfId="766" xr:uid="{12181F16-EDDC-4058-9C2E-485ECF066772}"/>
    <cellStyle name="40% - Accent1 2 2 2 4 2 2" xfId="767" xr:uid="{86C0DC21-5A5A-49AF-A1A3-0C512A5B0919}"/>
    <cellStyle name="40% - Accent1 2 2 2 4 2 2 2" xfId="5710" xr:uid="{DF577AF2-9397-4181-AE35-184BE649FD06}"/>
    <cellStyle name="40% - Accent1 2 2 2 4 2 2 2 2" xfId="12737" xr:uid="{E32BEC5E-9994-4549-8DFD-5286686A7F79}"/>
    <cellStyle name="40% - Accent1 2 2 2 4 2 2 3" xfId="9200" xr:uid="{BDACC970-739A-41BF-A6D7-AB0D64BE6554}"/>
    <cellStyle name="40% - Accent1 2 2 2 4 2 3" xfId="5709" xr:uid="{A24AF1DF-04C9-41F2-88AE-8A54AA404B58}"/>
    <cellStyle name="40% - Accent1 2 2 2 4 2 3 2" xfId="12736" xr:uid="{17769B4F-582E-4521-86F1-FC7390F13CE6}"/>
    <cellStyle name="40% - Accent1 2 2 2 4 2 4" xfId="9199" xr:uid="{6D9191E5-EA68-446A-A7CF-CE20BCD67A7C}"/>
    <cellStyle name="40% - Accent1 2 2 2 4 3" xfId="768" xr:uid="{7D39AD5D-DC08-4475-B9A3-50EAFAC43F44}"/>
    <cellStyle name="40% - Accent1 2 2 2 4 3 2" xfId="5711" xr:uid="{A4C6AA8A-38A8-4A11-80A3-E0E36B16E98A}"/>
    <cellStyle name="40% - Accent1 2 2 2 4 3 2 2" xfId="12738" xr:uid="{B9DD1741-CB3F-47D9-8240-05E1F57CD3C5}"/>
    <cellStyle name="40% - Accent1 2 2 2 4 3 3" xfId="9201" xr:uid="{87506B55-70CC-4A28-A21D-36EE0BCEAA06}"/>
    <cellStyle name="40% - Accent1 2 2 2 4 4" xfId="5708" xr:uid="{E6DF691B-FC8B-4FDA-A624-DEFBF31F3B2F}"/>
    <cellStyle name="40% - Accent1 2 2 2 4 4 2" xfId="12735" xr:uid="{6C77EAEE-6511-43C7-851C-CF6D52048C61}"/>
    <cellStyle name="40% - Accent1 2 2 2 4 5" xfId="9198" xr:uid="{B6A9618B-E90B-48AB-9D79-2E3707DFBD64}"/>
    <cellStyle name="40% - Accent1 2 2 2 5" xfId="769" xr:uid="{FC8D65A2-5F67-480B-80BC-81A573EF5C90}"/>
    <cellStyle name="40% - Accent1 2 2 2 5 2" xfId="770" xr:uid="{B7D40F87-990E-4070-81E5-3F613942E57C}"/>
    <cellStyle name="40% - Accent1 2 2 2 5 2 2" xfId="5713" xr:uid="{D07F4AF0-2F00-4EE5-B63A-E0C32171DB85}"/>
    <cellStyle name="40% - Accent1 2 2 2 5 2 2 2" xfId="12740" xr:uid="{E0632F6C-D869-48A6-9A03-BAE0D073AD1E}"/>
    <cellStyle name="40% - Accent1 2 2 2 5 2 3" xfId="9203" xr:uid="{A9431211-5EE1-4E00-8D78-7BFC6208BF51}"/>
    <cellStyle name="40% - Accent1 2 2 2 5 3" xfId="5712" xr:uid="{223D7D96-64EF-4CE7-9210-D58D635DD870}"/>
    <cellStyle name="40% - Accent1 2 2 2 5 3 2" xfId="12739" xr:uid="{5DA26FC0-FB91-4A5A-8871-473202B0B2AE}"/>
    <cellStyle name="40% - Accent1 2 2 2 5 4" xfId="9202" xr:uid="{578B2DC0-31AC-4228-8F34-167ABF8CB87C}"/>
    <cellStyle name="40% - Accent1 2 2 2 6" xfId="771" xr:uid="{6F005BB7-F343-49D2-BE66-5FD96B2702C2}"/>
    <cellStyle name="40% - Accent1 2 2 2 6 2" xfId="5714" xr:uid="{EC017122-90C8-420F-8627-061458F61C7D}"/>
    <cellStyle name="40% - Accent1 2 2 2 6 2 2" xfId="12741" xr:uid="{3B283FCE-AC00-4ED5-ACA7-7A2AE9049E63}"/>
    <cellStyle name="40% - Accent1 2 2 2 6 3" xfId="9204" xr:uid="{D7B7E521-0664-4EAF-9213-F06677FB1592}"/>
    <cellStyle name="40% - Accent1 2 2 2 7" xfId="5691" xr:uid="{1AD7B61A-8D54-4C7A-82ED-B84DAA2C5E90}"/>
    <cellStyle name="40% - Accent1 2 2 2 7 2" xfId="12718" xr:uid="{B73A97CC-6684-4005-BA57-A510F4EA5A29}"/>
    <cellStyle name="40% - Accent1 2 2 2 8" xfId="9181" xr:uid="{EA0EC6D2-C41E-49BE-91E2-B44C9345DC98}"/>
    <cellStyle name="40% - Accent1 2 3" xfId="772" xr:uid="{3D6B1492-E60D-4829-9DA4-34807CE53104}"/>
    <cellStyle name="40% - Accent1 2 4" xfId="773" xr:uid="{81341675-48F2-440B-9753-3A678842491F}"/>
    <cellStyle name="40% - Accent1 2 4 2" xfId="774" xr:uid="{BB59E1B1-78E4-4D0F-9E8B-3A33BCF8CA34}"/>
    <cellStyle name="40% - Accent1 2 4 2 2" xfId="775" xr:uid="{BA6D3144-426B-49DD-9F2F-2661613DC6EF}"/>
    <cellStyle name="40% - Accent1 2 4 2 2 2" xfId="776" xr:uid="{AD3C5DDD-FA47-4AC0-8E17-7A754B56A9A2}"/>
    <cellStyle name="40% - Accent1 2 4 2 2 2 2" xfId="777" xr:uid="{A619EC39-9501-44B6-BC89-ACC95EEFCC5C}"/>
    <cellStyle name="40% - Accent1 2 4 2 2 2 2 2" xfId="5719" xr:uid="{B4C847A3-9F85-4F03-A363-96AAE7254A43}"/>
    <cellStyle name="40% - Accent1 2 4 2 2 2 2 2 2" xfId="12746" xr:uid="{DC1D5D25-DB7B-42DB-9B2B-F8F54BBB049A}"/>
    <cellStyle name="40% - Accent1 2 4 2 2 2 2 3" xfId="9209" xr:uid="{30ECF7A6-1FFF-4061-8446-619DD6001854}"/>
    <cellStyle name="40% - Accent1 2 4 2 2 2 3" xfId="5718" xr:uid="{60F26E9B-D914-4D43-AC6B-943BEFFCAD4C}"/>
    <cellStyle name="40% - Accent1 2 4 2 2 2 3 2" xfId="12745" xr:uid="{918FB75D-A559-4AF2-96D4-296F40915AD1}"/>
    <cellStyle name="40% - Accent1 2 4 2 2 2 4" xfId="9208" xr:uid="{015F3346-7408-4FCE-93D8-531FC8D6186E}"/>
    <cellStyle name="40% - Accent1 2 4 2 2 3" xfId="778" xr:uid="{5D87C246-FEDC-4540-9833-71F4119805E6}"/>
    <cellStyle name="40% - Accent1 2 4 2 2 3 2" xfId="5720" xr:uid="{86015AFB-3BB2-492C-92B2-A36F0E2C71BC}"/>
    <cellStyle name="40% - Accent1 2 4 2 2 3 2 2" xfId="12747" xr:uid="{E913A35E-B2A4-4A4F-8972-9CFFF2F94BCE}"/>
    <cellStyle name="40% - Accent1 2 4 2 2 3 3" xfId="9210" xr:uid="{A7CBAC2C-2821-468C-8E53-35774F5D0623}"/>
    <cellStyle name="40% - Accent1 2 4 2 2 4" xfId="5717" xr:uid="{9E09D55F-25C6-46E8-9E4A-2C4519BADF51}"/>
    <cellStyle name="40% - Accent1 2 4 2 2 4 2" xfId="12744" xr:uid="{2D2B4CFB-502A-4F41-8594-61B17AE0EEAC}"/>
    <cellStyle name="40% - Accent1 2 4 2 2 5" xfId="9207" xr:uid="{AD28AC63-4EE4-43F3-AE7B-B93DB74E0084}"/>
    <cellStyle name="40% - Accent1 2 4 2 3" xfId="779" xr:uid="{E0BC4043-25C2-47FE-8E14-938243266B21}"/>
    <cellStyle name="40% - Accent1 2 4 2 3 2" xfId="780" xr:uid="{7EB0AEBD-E8AC-43C9-802E-396F11C4BD81}"/>
    <cellStyle name="40% - Accent1 2 4 2 3 2 2" xfId="5722" xr:uid="{490DE078-4822-4035-A71D-04EEDBA13FE0}"/>
    <cellStyle name="40% - Accent1 2 4 2 3 2 2 2" xfId="12749" xr:uid="{D281DACA-91FA-4F25-87F2-4D8F43233701}"/>
    <cellStyle name="40% - Accent1 2 4 2 3 2 3" xfId="9212" xr:uid="{73DD64D1-9F47-432C-B5B4-EDBBC884B8EE}"/>
    <cellStyle name="40% - Accent1 2 4 2 3 3" xfId="5721" xr:uid="{87DF2F16-1EAD-4E8B-A575-9042FF1DF7E2}"/>
    <cellStyle name="40% - Accent1 2 4 2 3 3 2" xfId="12748" xr:uid="{980CAB19-1099-441F-8188-BA161D8F6671}"/>
    <cellStyle name="40% - Accent1 2 4 2 3 4" xfId="9211" xr:uid="{A6002E05-F3F8-4BD1-AED7-F741CF5DD6E6}"/>
    <cellStyle name="40% - Accent1 2 4 2 4" xfId="781" xr:uid="{8062C955-1979-4236-B1A3-1C6C8537FA37}"/>
    <cellStyle name="40% - Accent1 2 4 2 4 2" xfId="5723" xr:uid="{C6CABB58-6A89-4DD3-A42C-E83242983BEC}"/>
    <cellStyle name="40% - Accent1 2 4 2 4 2 2" xfId="12750" xr:uid="{78C7D410-417B-4B41-9D0F-351C4C772E09}"/>
    <cellStyle name="40% - Accent1 2 4 2 4 3" xfId="9213" xr:uid="{2A5DE9DF-56A8-4475-AA95-7219CB22001D}"/>
    <cellStyle name="40% - Accent1 2 4 2 5" xfId="5716" xr:uid="{DF5E3317-96A0-428C-9556-5BDA5BCCB037}"/>
    <cellStyle name="40% - Accent1 2 4 2 5 2" xfId="12743" xr:uid="{0659B204-D576-48BC-8BBF-C8D32D20122E}"/>
    <cellStyle name="40% - Accent1 2 4 2 6" xfId="9206" xr:uid="{24FCC673-856C-4898-9954-252A9D469529}"/>
    <cellStyle name="40% - Accent1 2 4 3" xfId="782" xr:uid="{184B6A29-D9BF-4559-ACDF-F62FA1C15E41}"/>
    <cellStyle name="40% - Accent1 2 4 3 2" xfId="783" xr:uid="{912469A8-1730-4126-AE19-BC161CFB3672}"/>
    <cellStyle name="40% - Accent1 2 4 3 2 2" xfId="784" xr:uid="{4359DB45-DBAD-4DAB-B1D9-4DF438E6ACC8}"/>
    <cellStyle name="40% - Accent1 2 4 3 2 2 2" xfId="785" xr:uid="{D1114DB3-AECE-4584-AB2D-5C72D769723E}"/>
    <cellStyle name="40% - Accent1 2 4 3 2 2 2 2" xfId="5727" xr:uid="{E34A9B1C-B911-4A5B-B773-06C860D355DF}"/>
    <cellStyle name="40% - Accent1 2 4 3 2 2 2 2 2" xfId="12754" xr:uid="{BDB0F59E-EA1D-400B-BF8E-2F6CC5F00D8A}"/>
    <cellStyle name="40% - Accent1 2 4 3 2 2 2 3" xfId="9217" xr:uid="{244D6D82-93ED-4958-8FD3-A9D873A76044}"/>
    <cellStyle name="40% - Accent1 2 4 3 2 2 3" xfId="5726" xr:uid="{914D4B81-CA51-44A4-92BB-329250FFFF9A}"/>
    <cellStyle name="40% - Accent1 2 4 3 2 2 3 2" xfId="12753" xr:uid="{48D07EF7-3DC7-484F-88C4-283FD88AB384}"/>
    <cellStyle name="40% - Accent1 2 4 3 2 2 4" xfId="9216" xr:uid="{AE2C286D-2C53-4D0E-B866-A89A60B18A3F}"/>
    <cellStyle name="40% - Accent1 2 4 3 2 3" xfId="786" xr:uid="{AC1A34F1-A574-42F2-8155-76821B3065F7}"/>
    <cellStyle name="40% - Accent1 2 4 3 2 3 2" xfId="5728" xr:uid="{CAECF621-7EBA-4E70-99C7-E632863C92F4}"/>
    <cellStyle name="40% - Accent1 2 4 3 2 3 2 2" xfId="12755" xr:uid="{6184E87D-F006-4198-91B8-A2DC6EB0718D}"/>
    <cellStyle name="40% - Accent1 2 4 3 2 3 3" xfId="9218" xr:uid="{2F93C944-A289-4DA0-BD2C-CD95B6614BC6}"/>
    <cellStyle name="40% - Accent1 2 4 3 2 4" xfId="5725" xr:uid="{04B69111-8612-456F-BE8B-83C61437C612}"/>
    <cellStyle name="40% - Accent1 2 4 3 2 4 2" xfId="12752" xr:uid="{29312794-C38F-4C80-BF3A-49C32FC4B272}"/>
    <cellStyle name="40% - Accent1 2 4 3 2 5" xfId="9215" xr:uid="{ADD9B95E-01E1-4C8C-BB49-0C0505653A79}"/>
    <cellStyle name="40% - Accent1 2 4 3 3" xfId="787" xr:uid="{F89E9EEA-646C-4FD8-A345-1BCEA694CC92}"/>
    <cellStyle name="40% - Accent1 2 4 3 3 2" xfId="788" xr:uid="{ABB3FF3E-9888-40B7-8839-F3A5D8BA78EC}"/>
    <cellStyle name="40% - Accent1 2 4 3 3 2 2" xfId="5730" xr:uid="{40D433FD-C852-4930-9DC9-A6A455FA468D}"/>
    <cellStyle name="40% - Accent1 2 4 3 3 2 2 2" xfId="12757" xr:uid="{15E967AC-F073-4B21-8F02-04C94881DF58}"/>
    <cellStyle name="40% - Accent1 2 4 3 3 2 3" xfId="9220" xr:uid="{D90835C1-D4FA-4BAB-9F86-1B697A741C04}"/>
    <cellStyle name="40% - Accent1 2 4 3 3 3" xfId="5729" xr:uid="{292F7CDB-109F-4191-9884-95FEADAC4131}"/>
    <cellStyle name="40% - Accent1 2 4 3 3 3 2" xfId="12756" xr:uid="{C7BC6A7E-5977-4232-8FBB-E5FE01049A69}"/>
    <cellStyle name="40% - Accent1 2 4 3 3 4" xfId="9219" xr:uid="{68F241D9-0065-4091-8C0E-99CFA32942E2}"/>
    <cellStyle name="40% - Accent1 2 4 3 4" xfId="789" xr:uid="{E308CDCB-6A8E-44C4-8DAF-02C5FFF1D073}"/>
    <cellStyle name="40% - Accent1 2 4 3 4 2" xfId="5731" xr:uid="{31CA23DE-D75D-4ED6-B35C-EAB7EEE327D0}"/>
    <cellStyle name="40% - Accent1 2 4 3 4 2 2" xfId="12758" xr:uid="{31728D38-42ED-46C4-A7BB-A874BC75AEEB}"/>
    <cellStyle name="40% - Accent1 2 4 3 4 3" xfId="9221" xr:uid="{AE83E2C4-A2B7-45AC-8ED1-E689F312B6E3}"/>
    <cellStyle name="40% - Accent1 2 4 3 5" xfId="5724" xr:uid="{3967C6D1-FE07-4974-97D1-68E5565D2E86}"/>
    <cellStyle name="40% - Accent1 2 4 3 5 2" xfId="12751" xr:uid="{68AF1604-FE94-4D9C-954B-E384AF759B94}"/>
    <cellStyle name="40% - Accent1 2 4 3 6" xfId="9214" xr:uid="{91490A62-172A-4BC6-8889-F1D776B836B5}"/>
    <cellStyle name="40% - Accent1 2 4 4" xfId="790" xr:uid="{77F7C5C5-3CFF-496C-A801-95D25570FE27}"/>
    <cellStyle name="40% - Accent1 2 4 4 2" xfId="791" xr:uid="{83AD4C6C-0B1D-4BFE-9B73-F1FA28A46060}"/>
    <cellStyle name="40% - Accent1 2 4 4 2 2" xfId="792" xr:uid="{B3E6A37C-04DB-44CA-AA5E-736E9426FE42}"/>
    <cellStyle name="40% - Accent1 2 4 4 2 2 2" xfId="5734" xr:uid="{40698635-2E90-46BB-B0B9-F0F786F4B1C1}"/>
    <cellStyle name="40% - Accent1 2 4 4 2 2 2 2" xfId="12761" xr:uid="{198307F4-66DA-410D-BFF6-052F88D46A49}"/>
    <cellStyle name="40% - Accent1 2 4 4 2 2 3" xfId="9224" xr:uid="{426CC9DC-D87B-4B15-8233-49426698D86C}"/>
    <cellStyle name="40% - Accent1 2 4 4 2 3" xfId="5733" xr:uid="{798851D7-57C9-4C49-8D17-33E15E7F69CE}"/>
    <cellStyle name="40% - Accent1 2 4 4 2 3 2" xfId="12760" xr:uid="{D5C99DCF-C601-462C-95EA-44AB404E8D02}"/>
    <cellStyle name="40% - Accent1 2 4 4 2 4" xfId="9223" xr:uid="{CE41F0EA-F7B3-4971-99A0-431A345D2AA5}"/>
    <cellStyle name="40% - Accent1 2 4 4 3" xfId="793" xr:uid="{8BA1723C-61B3-4760-953F-BF63EC851F1F}"/>
    <cellStyle name="40% - Accent1 2 4 4 3 2" xfId="5735" xr:uid="{A1F32EF8-2272-4188-B508-0AA98F959B84}"/>
    <cellStyle name="40% - Accent1 2 4 4 3 2 2" xfId="12762" xr:uid="{200F8785-823E-45DB-8416-94FB2E5B9392}"/>
    <cellStyle name="40% - Accent1 2 4 4 3 3" xfId="9225" xr:uid="{6243E480-55DC-4033-9784-9049EEEF95AC}"/>
    <cellStyle name="40% - Accent1 2 4 4 4" xfId="5732" xr:uid="{517CDEAB-0258-44FA-8884-0CB2B7187AB3}"/>
    <cellStyle name="40% - Accent1 2 4 4 4 2" xfId="12759" xr:uid="{1412F4E8-8F41-45A0-9C8F-470343422869}"/>
    <cellStyle name="40% - Accent1 2 4 4 5" xfId="9222" xr:uid="{820D24EE-B747-4A12-9AD3-24C4E23FB0BB}"/>
    <cellStyle name="40% - Accent1 2 4 5" xfId="794" xr:uid="{DB4A75E1-9DD5-46CE-A427-932485D350C0}"/>
    <cellStyle name="40% - Accent1 2 4 5 2" xfId="795" xr:uid="{FDB3EEA3-DE32-43C2-88B8-D004378DA642}"/>
    <cellStyle name="40% - Accent1 2 4 5 2 2" xfId="5737" xr:uid="{AD3F5D16-B756-40E8-AA44-337C2AB4E175}"/>
    <cellStyle name="40% - Accent1 2 4 5 2 2 2" xfId="12764" xr:uid="{C998AF17-63A6-4E63-90DF-11D4BD73AB28}"/>
    <cellStyle name="40% - Accent1 2 4 5 2 3" xfId="9227" xr:uid="{091B88DC-CD33-46FF-AB6B-7E02D4EED85C}"/>
    <cellStyle name="40% - Accent1 2 4 5 3" xfId="5736" xr:uid="{93DCB559-F684-43D2-B399-E82837B5FC02}"/>
    <cellStyle name="40% - Accent1 2 4 5 3 2" xfId="12763" xr:uid="{3017246A-9DD6-4728-A89C-3D5893A0CC3B}"/>
    <cellStyle name="40% - Accent1 2 4 5 4" xfId="9226" xr:uid="{96C857ED-A83C-448E-96AF-8408BAEBDAF2}"/>
    <cellStyle name="40% - Accent1 2 4 6" xfId="796" xr:uid="{4A931553-B590-45C2-BB8B-C64FC22AD38F}"/>
    <cellStyle name="40% - Accent1 2 4 6 2" xfId="5738" xr:uid="{5B327FEB-D737-4EB4-A9C1-1D10DB395F4E}"/>
    <cellStyle name="40% - Accent1 2 4 6 2 2" xfId="12765" xr:uid="{2A881E54-1917-4B16-9ED0-8B5F7130B1E3}"/>
    <cellStyle name="40% - Accent1 2 4 6 3" xfId="9228" xr:uid="{499DB82E-2890-4220-8D9C-64666E7D7E15}"/>
    <cellStyle name="40% - Accent1 2 4 7" xfId="5715" xr:uid="{D9D07CC0-0242-42F4-902B-2969FBE20901}"/>
    <cellStyle name="40% - Accent1 2 4 7 2" xfId="12742" xr:uid="{D386DDED-FA9E-41D6-85FB-315DD15565A0}"/>
    <cellStyle name="40% - Accent1 2 4 8" xfId="9205" xr:uid="{C8C976E9-4BDC-4D64-9355-8F1BE2B39F7A}"/>
    <cellStyle name="40% - Accent1 2 5" xfId="797" xr:uid="{FCBC1110-2E15-414C-85B1-9D50F21D29CA}"/>
    <cellStyle name="40% - Accent1 2 6" xfId="798" xr:uid="{073F35F2-972D-476A-891C-B76F24A65469}"/>
    <cellStyle name="40% - Accent1 2 6 2" xfId="5739" xr:uid="{8B807380-7F1B-4130-8DFF-8C9A7186864B}"/>
    <cellStyle name="40% - Accent1 2 6 2 2" xfId="12766" xr:uid="{B52CE53B-67E9-43FF-9813-DBB29CA6DC55}"/>
    <cellStyle name="40% - Accent1 2 6 3" xfId="9229" xr:uid="{07460D55-C87F-4CD8-ADCB-D7AFE4026467}"/>
    <cellStyle name="40% - Accent1 3" xfId="799" xr:uid="{793576E8-B396-4796-B341-7413FBC965E0}"/>
    <cellStyle name="40% - Accent1 3 2" xfId="800" xr:uid="{9F5A3DF9-AB3B-4374-9E08-80A483BBBD91}"/>
    <cellStyle name="40% - Accent1 4" xfId="801" xr:uid="{1AD33174-2542-4E2E-A699-10D50A40882E}"/>
    <cellStyle name="40% - Accent1 4 2" xfId="802" xr:uid="{A3B66CBE-8892-470F-AABD-A9C090FA4DAB}"/>
    <cellStyle name="40% - Accent1 4 2 2" xfId="803" xr:uid="{5DBFDB6B-53D2-4663-BD00-937D75C46B7A}"/>
    <cellStyle name="40% - Accent1 4 2 2 2" xfId="804" xr:uid="{6EECDD65-14B8-431C-9F51-5DE978F3B43F}"/>
    <cellStyle name="40% - Accent1 4 2 2 2 2" xfId="805" xr:uid="{9B672215-171E-4C2A-BB9F-B804C4365BAC}"/>
    <cellStyle name="40% - Accent1 4 2 2 2 2 2" xfId="806" xr:uid="{2A677144-BB68-415E-8139-F7BAEE7AEE11}"/>
    <cellStyle name="40% - Accent1 4 2 2 2 2 2 2" xfId="5744" xr:uid="{BDC9CB44-A1A9-4F00-B5B3-6277E730D8D5}"/>
    <cellStyle name="40% - Accent1 4 2 2 2 2 2 2 2" xfId="12771" xr:uid="{3559FE95-6FC3-4451-9270-96368615CF86}"/>
    <cellStyle name="40% - Accent1 4 2 2 2 2 2 3" xfId="9234" xr:uid="{259D2024-3AA5-49C3-8FC6-000570BC0D5A}"/>
    <cellStyle name="40% - Accent1 4 2 2 2 2 3" xfId="5743" xr:uid="{E1B22AA0-AD77-46A8-899B-4F6116EF51C0}"/>
    <cellStyle name="40% - Accent1 4 2 2 2 2 3 2" xfId="12770" xr:uid="{B63D639B-1C2B-43A8-AEFB-E30EC0F0B1F6}"/>
    <cellStyle name="40% - Accent1 4 2 2 2 2 4" xfId="9233" xr:uid="{BFCBAC83-88A2-48D6-9778-1D480AC761C3}"/>
    <cellStyle name="40% - Accent1 4 2 2 2 3" xfId="807" xr:uid="{DF2B2C3F-E810-41EB-B9A6-B3A0C672B9C2}"/>
    <cellStyle name="40% - Accent1 4 2 2 2 3 2" xfId="5745" xr:uid="{26BB181A-242E-4C3C-B29E-B5230B23E203}"/>
    <cellStyle name="40% - Accent1 4 2 2 2 3 2 2" xfId="12772" xr:uid="{F7E54050-A9E4-4A94-8A2D-44B59F1BC447}"/>
    <cellStyle name="40% - Accent1 4 2 2 2 3 3" xfId="9235" xr:uid="{E69046E2-DA49-44B2-8792-87C66973248B}"/>
    <cellStyle name="40% - Accent1 4 2 2 2 4" xfId="5742" xr:uid="{1152445C-73F9-4F59-9C67-C2F6FC4250E7}"/>
    <cellStyle name="40% - Accent1 4 2 2 2 4 2" xfId="12769" xr:uid="{97BB11BC-F632-4B01-8D99-EE4BC96C58E7}"/>
    <cellStyle name="40% - Accent1 4 2 2 2 5" xfId="9232" xr:uid="{26EAF17C-7547-49AE-A578-C6DA0EE560D1}"/>
    <cellStyle name="40% - Accent1 4 2 2 3" xfId="808" xr:uid="{DE545B9F-21D4-4A13-9835-4871D725879D}"/>
    <cellStyle name="40% - Accent1 4 2 2 3 2" xfId="809" xr:uid="{2491BF21-D4AF-4171-91DC-85AA95DFE31E}"/>
    <cellStyle name="40% - Accent1 4 2 2 3 2 2" xfId="5747" xr:uid="{3750F7B2-5DE9-4CC6-8D87-634C2AC6A505}"/>
    <cellStyle name="40% - Accent1 4 2 2 3 2 2 2" xfId="12774" xr:uid="{99A428E0-F64B-47AB-B62A-C757A7E70A28}"/>
    <cellStyle name="40% - Accent1 4 2 2 3 2 3" xfId="9237" xr:uid="{4465AEF0-2BC5-490B-BD78-4BBEEA37020D}"/>
    <cellStyle name="40% - Accent1 4 2 2 3 3" xfId="5746" xr:uid="{0437DE92-109B-4620-AF8D-B9F46ABC9089}"/>
    <cellStyle name="40% - Accent1 4 2 2 3 3 2" xfId="12773" xr:uid="{AAD53CC2-43F8-42D7-8AE2-5D15D4CB12A4}"/>
    <cellStyle name="40% - Accent1 4 2 2 3 4" xfId="9236" xr:uid="{AE55A1C1-F301-4F46-8E91-C94D5FB2D1B6}"/>
    <cellStyle name="40% - Accent1 4 2 2 4" xfId="810" xr:uid="{28D43EDB-8298-45F0-B2FB-650648D7DA38}"/>
    <cellStyle name="40% - Accent1 4 2 2 4 2" xfId="5748" xr:uid="{37B0599D-F940-44BD-8C51-47DA7DA93CE6}"/>
    <cellStyle name="40% - Accent1 4 2 2 4 2 2" xfId="12775" xr:uid="{E7301715-AE82-4834-BD51-26A519961182}"/>
    <cellStyle name="40% - Accent1 4 2 2 4 3" xfId="9238" xr:uid="{519998EA-E9DB-4433-A188-5A8074E3AF87}"/>
    <cellStyle name="40% - Accent1 4 2 2 5" xfId="5741" xr:uid="{526EE6D9-FF30-4F5F-A179-011F3E55A127}"/>
    <cellStyle name="40% - Accent1 4 2 2 5 2" xfId="12768" xr:uid="{309A989B-5CB2-4E1F-AE75-506357FCBFD6}"/>
    <cellStyle name="40% - Accent1 4 2 2 6" xfId="9231" xr:uid="{51A80B93-C98C-4716-BD98-05012EDBBBE7}"/>
    <cellStyle name="40% - Accent1 4 2 3" xfId="811" xr:uid="{8CDA8915-229E-4C7E-8EA7-E05C3897CDB6}"/>
    <cellStyle name="40% - Accent1 4 2 3 2" xfId="812" xr:uid="{5825D765-89B0-4E65-B1B3-636619EC47DE}"/>
    <cellStyle name="40% - Accent1 4 2 3 2 2" xfId="813" xr:uid="{BADA27B9-23ED-4A83-9222-9634100CE46C}"/>
    <cellStyle name="40% - Accent1 4 2 3 2 2 2" xfId="814" xr:uid="{8F2D95DD-D788-4AA3-837B-ACD4ED60074E}"/>
    <cellStyle name="40% - Accent1 4 2 3 2 2 2 2" xfId="5752" xr:uid="{1DD697FA-9989-44B8-8F9A-BBDBE8B0C73B}"/>
    <cellStyle name="40% - Accent1 4 2 3 2 2 2 2 2" xfId="12779" xr:uid="{6220F7AA-2E9E-4501-9432-7BF562432281}"/>
    <cellStyle name="40% - Accent1 4 2 3 2 2 2 3" xfId="9242" xr:uid="{A77E9127-3344-4AAB-BCB1-8547065BD59F}"/>
    <cellStyle name="40% - Accent1 4 2 3 2 2 3" xfId="5751" xr:uid="{C1900172-4ED0-4BC1-9175-7E5B241F0E92}"/>
    <cellStyle name="40% - Accent1 4 2 3 2 2 3 2" xfId="12778" xr:uid="{FD917EC2-AB9E-445A-BDBC-F5681730246E}"/>
    <cellStyle name="40% - Accent1 4 2 3 2 2 4" xfId="9241" xr:uid="{AF5574D4-DD4C-4011-9F5C-97D5A0CD4352}"/>
    <cellStyle name="40% - Accent1 4 2 3 2 3" xfId="815" xr:uid="{2600682B-8804-473F-B2C2-E69EDC4F2EF0}"/>
    <cellStyle name="40% - Accent1 4 2 3 2 3 2" xfId="5753" xr:uid="{BFCB107A-5224-4788-846B-1AF4FB9B0375}"/>
    <cellStyle name="40% - Accent1 4 2 3 2 3 2 2" xfId="12780" xr:uid="{9DFBE838-7490-4980-8556-1733D7B7679F}"/>
    <cellStyle name="40% - Accent1 4 2 3 2 3 3" xfId="9243" xr:uid="{9387F4FE-3485-4EDF-8978-A0AA6A0B7D4C}"/>
    <cellStyle name="40% - Accent1 4 2 3 2 4" xfId="5750" xr:uid="{D0BB3DFD-5198-4FC1-A426-B3E3E005E7EF}"/>
    <cellStyle name="40% - Accent1 4 2 3 2 4 2" xfId="12777" xr:uid="{60D8A9D2-9D8D-4101-8B76-50B269B54D95}"/>
    <cellStyle name="40% - Accent1 4 2 3 2 5" xfId="9240" xr:uid="{2E0E02B8-A7DA-4161-B3DB-CFD1D4DA526C}"/>
    <cellStyle name="40% - Accent1 4 2 3 3" xfId="816" xr:uid="{C62A3814-CB7F-4E12-924A-CC1764C80BCF}"/>
    <cellStyle name="40% - Accent1 4 2 3 3 2" xfId="817" xr:uid="{24C79ADF-ABEB-476F-BEA7-204093466A93}"/>
    <cellStyle name="40% - Accent1 4 2 3 3 2 2" xfId="5755" xr:uid="{77B9400F-665E-4229-B9C0-3494C902A5A1}"/>
    <cellStyle name="40% - Accent1 4 2 3 3 2 2 2" xfId="12782" xr:uid="{FFD56AA2-3D13-4BF9-BE3F-DF8BF3AB04E4}"/>
    <cellStyle name="40% - Accent1 4 2 3 3 2 3" xfId="9245" xr:uid="{A61DA1EA-ED82-4B6A-BB1D-48206E3D1F3C}"/>
    <cellStyle name="40% - Accent1 4 2 3 3 3" xfId="5754" xr:uid="{1095173F-E098-4935-806A-423AE40CD8B6}"/>
    <cellStyle name="40% - Accent1 4 2 3 3 3 2" xfId="12781" xr:uid="{95DE6865-F096-4242-8064-9E1A39793C12}"/>
    <cellStyle name="40% - Accent1 4 2 3 3 4" xfId="9244" xr:uid="{61B5FBD4-9463-491E-8CEA-9104FFFA774E}"/>
    <cellStyle name="40% - Accent1 4 2 3 4" xfId="818" xr:uid="{612C23BB-D535-475C-861F-2C57BCBFAEE8}"/>
    <cellStyle name="40% - Accent1 4 2 3 4 2" xfId="5756" xr:uid="{250390FE-548A-4C93-AC69-BCA37EEB2382}"/>
    <cellStyle name="40% - Accent1 4 2 3 4 2 2" xfId="12783" xr:uid="{926383DF-7EC5-4CC1-A878-B2DCC83ED751}"/>
    <cellStyle name="40% - Accent1 4 2 3 4 3" xfId="9246" xr:uid="{5A7C0B83-DBC4-4E49-BBEF-93108023C890}"/>
    <cellStyle name="40% - Accent1 4 2 3 5" xfId="5749" xr:uid="{5595C70E-70BC-473E-9080-13543320025F}"/>
    <cellStyle name="40% - Accent1 4 2 3 5 2" xfId="12776" xr:uid="{F302B456-40C3-4986-A059-CEEE7D330FA4}"/>
    <cellStyle name="40% - Accent1 4 2 3 6" xfId="9239" xr:uid="{3099B5B9-FD18-4773-8F74-106E7F147FBC}"/>
    <cellStyle name="40% - Accent1 4 2 4" xfId="819" xr:uid="{72FD55F0-B475-42C9-B38C-70C7D499225B}"/>
    <cellStyle name="40% - Accent1 4 2 4 2" xfId="820" xr:uid="{E95DE092-4182-4A5A-A3DB-516C57AE2CB8}"/>
    <cellStyle name="40% - Accent1 4 2 4 2 2" xfId="821" xr:uid="{2041EFD6-56DC-4F67-941A-9DFFEF328416}"/>
    <cellStyle name="40% - Accent1 4 2 4 2 2 2" xfId="5759" xr:uid="{73234F87-AB9E-4467-B737-6511D2DC28BD}"/>
    <cellStyle name="40% - Accent1 4 2 4 2 2 2 2" xfId="12786" xr:uid="{9E4112DE-93C2-4759-9A5F-D0A232280B74}"/>
    <cellStyle name="40% - Accent1 4 2 4 2 2 3" xfId="9249" xr:uid="{E9F2698E-2D42-485A-8630-1A7A0B1E6CD1}"/>
    <cellStyle name="40% - Accent1 4 2 4 2 3" xfId="5758" xr:uid="{15E0E731-719F-4139-8B95-B807B9C2D347}"/>
    <cellStyle name="40% - Accent1 4 2 4 2 3 2" xfId="12785" xr:uid="{41F4AC89-2465-47E5-BF3C-0B37DA469B73}"/>
    <cellStyle name="40% - Accent1 4 2 4 2 4" xfId="9248" xr:uid="{EC6ED70A-D90C-4130-8733-339C46634E06}"/>
    <cellStyle name="40% - Accent1 4 2 4 3" xfId="822" xr:uid="{25ADD768-D3A2-40E9-8F0A-89771E594518}"/>
    <cellStyle name="40% - Accent1 4 2 4 3 2" xfId="5760" xr:uid="{635632C6-1C00-4855-9E81-80A7E9834B6A}"/>
    <cellStyle name="40% - Accent1 4 2 4 3 2 2" xfId="12787" xr:uid="{1C83D9DD-5AB8-4D7B-A79A-2642FE9CF3C5}"/>
    <cellStyle name="40% - Accent1 4 2 4 3 3" xfId="9250" xr:uid="{C5C31447-CC39-4BE0-8CE7-7F50AE06956D}"/>
    <cellStyle name="40% - Accent1 4 2 4 4" xfId="5757" xr:uid="{2275E7BC-5001-4F5E-8E40-127CA5A69A95}"/>
    <cellStyle name="40% - Accent1 4 2 4 4 2" xfId="12784" xr:uid="{855C89FC-92F3-445D-8677-E5A4F6C284DC}"/>
    <cellStyle name="40% - Accent1 4 2 4 5" xfId="9247" xr:uid="{DE430F68-79EA-48CA-9DFF-CEE2D84861AD}"/>
    <cellStyle name="40% - Accent1 4 2 5" xfId="823" xr:uid="{9008CF09-4890-4475-A93B-B4BF3912F645}"/>
    <cellStyle name="40% - Accent1 4 2 5 2" xfId="824" xr:uid="{892796D7-0F05-46D8-AAA6-38A45C853A68}"/>
    <cellStyle name="40% - Accent1 4 2 5 2 2" xfId="5762" xr:uid="{CDEB611F-215A-4083-8E18-7CC29645D4B6}"/>
    <cellStyle name="40% - Accent1 4 2 5 2 2 2" xfId="12789" xr:uid="{D1AE632F-D627-4AEB-9810-C5DEF6AFB713}"/>
    <cellStyle name="40% - Accent1 4 2 5 2 3" xfId="9252" xr:uid="{F8931A05-9586-4432-B689-87DAE7DCCE1F}"/>
    <cellStyle name="40% - Accent1 4 2 5 3" xfId="5761" xr:uid="{97D4F665-488A-43E4-BD58-91B1910234F9}"/>
    <cellStyle name="40% - Accent1 4 2 5 3 2" xfId="12788" xr:uid="{3A7CAB13-1E87-457A-9403-BDB91B107594}"/>
    <cellStyle name="40% - Accent1 4 2 5 4" xfId="9251" xr:uid="{29DD0A0E-A90A-4EBF-ABB8-50F8B152FE17}"/>
    <cellStyle name="40% - Accent1 4 2 6" xfId="825" xr:uid="{01779553-A9C3-434D-861C-D3D90963946E}"/>
    <cellStyle name="40% - Accent1 4 2 6 2" xfId="5763" xr:uid="{0DA67B9F-9592-4A12-B26A-288B2858EA73}"/>
    <cellStyle name="40% - Accent1 4 2 6 2 2" xfId="12790" xr:uid="{6B2B9A49-0850-4DD2-8B78-F1D707852ACE}"/>
    <cellStyle name="40% - Accent1 4 2 6 3" xfId="9253" xr:uid="{CB379233-2749-46F9-911B-44D145645BA5}"/>
    <cellStyle name="40% - Accent1 4 2 7" xfId="5740" xr:uid="{BC3A7EEC-768C-439E-9AAA-53E9EC2FE5B9}"/>
    <cellStyle name="40% - Accent1 4 2 7 2" xfId="12767" xr:uid="{2E1871C0-DF01-4B22-915F-A5A1EDFFE339}"/>
    <cellStyle name="40% - Accent1 4 2 8" xfId="9230" xr:uid="{9BF0EC12-C2D5-4AD7-A0BF-42A318DB9055}"/>
    <cellStyle name="40% - Accent1 4 3" xfId="826" xr:uid="{BDB064B2-F10C-4424-9ADE-8C3345772AE2}"/>
    <cellStyle name="40% - Accent1 5" xfId="827" xr:uid="{B6AE53B9-A9F4-4D07-B031-F90FA35F815B}"/>
    <cellStyle name="40% - Accent1 5 2" xfId="828" xr:uid="{488559DA-B172-4060-B961-8DE0552027CA}"/>
    <cellStyle name="40% - Accent1 5 2 2" xfId="829" xr:uid="{90BCA0CA-AA1F-4FB4-BA78-E8772E51581C}"/>
    <cellStyle name="40% - Accent1 5 2 2 2" xfId="830" xr:uid="{21D6913F-9D18-42BA-9C88-1DFB77608AD8}"/>
    <cellStyle name="40% - Accent1 5 2 2 2 2" xfId="831" xr:uid="{2034004F-69DB-4032-B40C-3EC7D4042A66}"/>
    <cellStyle name="40% - Accent1 5 2 2 2 2 2" xfId="832" xr:uid="{C72EFE3F-8FBA-4091-BE00-2BB3E538BF32}"/>
    <cellStyle name="40% - Accent1 5 2 2 2 2 2 2" xfId="5768" xr:uid="{103F02FC-86FD-411C-95D7-30B8425F40F4}"/>
    <cellStyle name="40% - Accent1 5 2 2 2 2 2 2 2" xfId="12795" xr:uid="{57C45E6D-2CE8-41DD-BAAD-46C078D7FECC}"/>
    <cellStyle name="40% - Accent1 5 2 2 2 2 2 3" xfId="9258" xr:uid="{37118238-BF8D-4F83-AEB9-0E7EB9FEE9B6}"/>
    <cellStyle name="40% - Accent1 5 2 2 2 2 3" xfId="5767" xr:uid="{FD51EFEA-D47A-46CB-B077-7F63F453D991}"/>
    <cellStyle name="40% - Accent1 5 2 2 2 2 3 2" xfId="12794" xr:uid="{3CDB5044-00DF-4B62-B883-134E2BA6BC97}"/>
    <cellStyle name="40% - Accent1 5 2 2 2 2 4" xfId="9257" xr:uid="{19942E02-D4CF-48B2-B35B-5AF1D7BBA39A}"/>
    <cellStyle name="40% - Accent1 5 2 2 2 3" xfId="833" xr:uid="{9E88CC04-ED17-4B7E-B1C4-1CC9ECBE4A86}"/>
    <cellStyle name="40% - Accent1 5 2 2 2 3 2" xfId="5769" xr:uid="{120A94E1-3D2A-44F7-9AA2-A504D5763401}"/>
    <cellStyle name="40% - Accent1 5 2 2 2 3 2 2" xfId="12796" xr:uid="{8E54DADB-5F3F-418F-B95C-B5C69746C789}"/>
    <cellStyle name="40% - Accent1 5 2 2 2 3 3" xfId="9259" xr:uid="{74CD7C51-3B85-4625-B9B1-F49549EEB94F}"/>
    <cellStyle name="40% - Accent1 5 2 2 2 4" xfId="5766" xr:uid="{C42FBAAB-915E-4FD9-B6AF-0E76C7558F66}"/>
    <cellStyle name="40% - Accent1 5 2 2 2 4 2" xfId="12793" xr:uid="{8F1B5CA5-1196-4FEC-9CD6-3E3CF30B2A31}"/>
    <cellStyle name="40% - Accent1 5 2 2 2 5" xfId="9256" xr:uid="{A98243A9-5405-47A1-A3B9-7A87240DE231}"/>
    <cellStyle name="40% - Accent1 5 2 2 3" xfId="834" xr:uid="{5AF82DAC-1DAB-452E-B47D-90EAEF7CEAE3}"/>
    <cellStyle name="40% - Accent1 5 2 2 3 2" xfId="835" xr:uid="{8FF93EB6-D4CA-40C4-855E-8BD7ECD32A70}"/>
    <cellStyle name="40% - Accent1 5 2 2 3 2 2" xfId="5771" xr:uid="{79E1E5F3-FB12-4167-BC96-F13CD84F0F15}"/>
    <cellStyle name="40% - Accent1 5 2 2 3 2 2 2" xfId="12798" xr:uid="{446F0506-E9C2-4A69-BE7E-124BFD81E180}"/>
    <cellStyle name="40% - Accent1 5 2 2 3 2 3" xfId="9261" xr:uid="{09E33754-EE1C-44C1-8435-E36F9D3DCEB1}"/>
    <cellStyle name="40% - Accent1 5 2 2 3 3" xfId="5770" xr:uid="{EA5CDB1D-5CC9-4EB1-AE28-60F27D4A8208}"/>
    <cellStyle name="40% - Accent1 5 2 2 3 3 2" xfId="12797" xr:uid="{1D4F2F4D-9F5C-443C-A712-5E8B7DE0F08A}"/>
    <cellStyle name="40% - Accent1 5 2 2 3 4" xfId="9260" xr:uid="{26C7E9E1-B701-4FB9-B57B-E333490DAC00}"/>
    <cellStyle name="40% - Accent1 5 2 2 4" xfId="836" xr:uid="{8DC92234-9E57-460A-9F8E-79C3C449C16A}"/>
    <cellStyle name="40% - Accent1 5 2 2 4 2" xfId="5772" xr:uid="{AE37311F-728E-48DA-891C-2D38DDDD768E}"/>
    <cellStyle name="40% - Accent1 5 2 2 4 2 2" xfId="12799" xr:uid="{B7DD281A-2655-46F3-93B1-8AAA60F15D02}"/>
    <cellStyle name="40% - Accent1 5 2 2 4 3" xfId="9262" xr:uid="{8B08EDA1-AA05-4944-8BD4-15081543C241}"/>
    <cellStyle name="40% - Accent1 5 2 2 5" xfId="5765" xr:uid="{B5F67364-0AFF-4D32-8F22-CFF090C782DA}"/>
    <cellStyle name="40% - Accent1 5 2 2 5 2" xfId="12792" xr:uid="{780BC01D-985E-4D44-A790-1BBCB397CC26}"/>
    <cellStyle name="40% - Accent1 5 2 2 6" xfId="9255" xr:uid="{F6045ED6-D4E9-43C9-B2EA-80FB12421C37}"/>
    <cellStyle name="40% - Accent1 5 2 3" xfId="837" xr:uid="{A5D1ECE2-F345-4FA7-8661-5008E35D81A0}"/>
    <cellStyle name="40% - Accent1 5 2 3 2" xfId="838" xr:uid="{867156AE-F42E-46BA-B2E0-77FDC894C306}"/>
    <cellStyle name="40% - Accent1 5 2 3 2 2" xfId="839" xr:uid="{13AA467C-2E0D-443E-8826-A3DEE9086ADE}"/>
    <cellStyle name="40% - Accent1 5 2 3 2 2 2" xfId="840" xr:uid="{67D1E66A-DF68-455C-9AB6-1324190626E9}"/>
    <cellStyle name="40% - Accent1 5 2 3 2 2 2 2" xfId="5776" xr:uid="{E90DC83F-39C6-4F30-AC02-48B192EC12F3}"/>
    <cellStyle name="40% - Accent1 5 2 3 2 2 2 2 2" xfId="12803" xr:uid="{4AFA1A6F-5F45-452A-8431-9A4E742A5D80}"/>
    <cellStyle name="40% - Accent1 5 2 3 2 2 2 3" xfId="9266" xr:uid="{EFEACA31-85F2-426A-9BFD-B714C1DEE473}"/>
    <cellStyle name="40% - Accent1 5 2 3 2 2 3" xfId="5775" xr:uid="{C50FB53D-8429-4170-8406-01A12E08AFEF}"/>
    <cellStyle name="40% - Accent1 5 2 3 2 2 3 2" xfId="12802" xr:uid="{91B3D8AE-0936-4377-91D3-9316C25A381D}"/>
    <cellStyle name="40% - Accent1 5 2 3 2 2 4" xfId="9265" xr:uid="{61497FFF-00F0-4ABE-8111-04D884FD0B42}"/>
    <cellStyle name="40% - Accent1 5 2 3 2 3" xfId="841" xr:uid="{9B11925C-6B54-4FC0-A834-6A4B92DD6708}"/>
    <cellStyle name="40% - Accent1 5 2 3 2 3 2" xfId="5777" xr:uid="{7B95FFFD-A58E-41B4-A487-5370388D1867}"/>
    <cellStyle name="40% - Accent1 5 2 3 2 3 2 2" xfId="12804" xr:uid="{0D0334F4-FBA8-4DAA-9A7E-0354FD123FF2}"/>
    <cellStyle name="40% - Accent1 5 2 3 2 3 3" xfId="9267" xr:uid="{EEF6EACE-BB44-4528-AD98-0CBD2543BBFF}"/>
    <cellStyle name="40% - Accent1 5 2 3 2 4" xfId="5774" xr:uid="{3727F5FF-5D92-483D-8426-ACA1AB5463CF}"/>
    <cellStyle name="40% - Accent1 5 2 3 2 4 2" xfId="12801" xr:uid="{5AD34D30-E139-4A17-A79D-D8982B9017F7}"/>
    <cellStyle name="40% - Accent1 5 2 3 2 5" xfId="9264" xr:uid="{30C41A42-B178-4CAC-A374-C656A70BBE4E}"/>
    <cellStyle name="40% - Accent1 5 2 3 3" xfId="842" xr:uid="{B7DC3375-DFDE-4988-AB26-BDF90EFEAB49}"/>
    <cellStyle name="40% - Accent1 5 2 3 3 2" xfId="843" xr:uid="{293DE873-BA65-4250-B032-FB6AF4E6773C}"/>
    <cellStyle name="40% - Accent1 5 2 3 3 2 2" xfId="5779" xr:uid="{F5EB94F0-566B-44BB-936D-E799DBD26909}"/>
    <cellStyle name="40% - Accent1 5 2 3 3 2 2 2" xfId="12806" xr:uid="{0B19D49C-D613-4673-AA03-E92F631C10FF}"/>
    <cellStyle name="40% - Accent1 5 2 3 3 2 3" xfId="9269" xr:uid="{EF3FD2E6-974D-49A0-A126-D163D3FED968}"/>
    <cellStyle name="40% - Accent1 5 2 3 3 3" xfId="5778" xr:uid="{715F7C92-52C3-45C6-8104-638DB7A677A7}"/>
    <cellStyle name="40% - Accent1 5 2 3 3 3 2" xfId="12805" xr:uid="{CD9E1E1D-D621-4B4B-85E2-8E0C76B0513D}"/>
    <cellStyle name="40% - Accent1 5 2 3 3 4" xfId="9268" xr:uid="{27E48FDE-8235-4F98-AD75-1D20B81847D3}"/>
    <cellStyle name="40% - Accent1 5 2 3 4" xfId="844" xr:uid="{41C02CEE-FE59-4A36-9E45-0CEEB4BBD2F9}"/>
    <cellStyle name="40% - Accent1 5 2 3 4 2" xfId="5780" xr:uid="{88F74FB0-7930-4859-BD7F-6802EE7A4426}"/>
    <cellStyle name="40% - Accent1 5 2 3 4 2 2" xfId="12807" xr:uid="{74A394E4-CB82-4348-8096-16FF002305AA}"/>
    <cellStyle name="40% - Accent1 5 2 3 4 3" xfId="9270" xr:uid="{FF1E1BB0-8D1C-4267-A05F-05EE7357CD85}"/>
    <cellStyle name="40% - Accent1 5 2 3 5" xfId="5773" xr:uid="{C0DF2EC3-00EA-476A-8431-7E6D600AEB92}"/>
    <cellStyle name="40% - Accent1 5 2 3 5 2" xfId="12800" xr:uid="{69295E94-9EDD-4A8D-96B4-152E8B1AF262}"/>
    <cellStyle name="40% - Accent1 5 2 3 6" xfId="9263" xr:uid="{C45CF4BE-7AAA-4A04-8872-5A11D7F78433}"/>
    <cellStyle name="40% - Accent1 5 2 4" xfId="845" xr:uid="{DF7B7474-0089-4208-89A7-B46DEB2987D8}"/>
    <cellStyle name="40% - Accent1 5 2 4 2" xfId="846" xr:uid="{8AC59A42-6DF4-4CC0-8EF1-5899D26069EF}"/>
    <cellStyle name="40% - Accent1 5 2 4 2 2" xfId="847" xr:uid="{76133848-0E33-45FD-995D-C604881B06F2}"/>
    <cellStyle name="40% - Accent1 5 2 4 2 2 2" xfId="5783" xr:uid="{D15F1E67-9CCF-4C51-BFE6-B6CEEF82D96B}"/>
    <cellStyle name="40% - Accent1 5 2 4 2 2 2 2" xfId="12810" xr:uid="{ADD8D2BD-6241-441A-92AD-B403BB58ACCA}"/>
    <cellStyle name="40% - Accent1 5 2 4 2 2 3" xfId="9273" xr:uid="{FF627059-1AAD-447D-BE78-002387C5C04A}"/>
    <cellStyle name="40% - Accent1 5 2 4 2 3" xfId="5782" xr:uid="{DA44749D-771B-4534-9110-3FFA96077281}"/>
    <cellStyle name="40% - Accent1 5 2 4 2 3 2" xfId="12809" xr:uid="{D5BDB3A7-A587-4A41-B83B-51123ADF3CD2}"/>
    <cellStyle name="40% - Accent1 5 2 4 2 4" xfId="9272" xr:uid="{154F1F36-26EA-453D-B091-7AB2AEE3741E}"/>
    <cellStyle name="40% - Accent1 5 2 4 3" xfId="848" xr:uid="{DBDA18BA-7B31-4730-897E-EF1239CCCFE0}"/>
    <cellStyle name="40% - Accent1 5 2 4 3 2" xfId="5784" xr:uid="{0F0089DA-126D-4BBA-898B-0F38F408E2FF}"/>
    <cellStyle name="40% - Accent1 5 2 4 3 2 2" xfId="12811" xr:uid="{CDDD251D-380A-4C9F-BD9E-83AA741E1B63}"/>
    <cellStyle name="40% - Accent1 5 2 4 3 3" xfId="9274" xr:uid="{78352EB5-ED0C-403F-B509-A75C994516AF}"/>
    <cellStyle name="40% - Accent1 5 2 4 4" xfId="5781" xr:uid="{CD0AE397-6C51-4A3D-8A9C-C70790698353}"/>
    <cellStyle name="40% - Accent1 5 2 4 4 2" xfId="12808" xr:uid="{44786FEE-0504-4F7A-8C02-3DE7BCD5F225}"/>
    <cellStyle name="40% - Accent1 5 2 4 5" xfId="9271" xr:uid="{9FA807F1-306C-4E6B-B0D4-39E86DFA16A6}"/>
    <cellStyle name="40% - Accent1 5 2 5" xfId="849" xr:uid="{E8C1A34E-F7E2-46AB-9752-AE3D4EEDFD43}"/>
    <cellStyle name="40% - Accent1 5 2 5 2" xfId="850" xr:uid="{2ABF1835-AE46-47FD-B5B4-E947F8F642EA}"/>
    <cellStyle name="40% - Accent1 5 2 5 2 2" xfId="5786" xr:uid="{74ED3F0D-B363-4C28-9709-3B9D4E878512}"/>
    <cellStyle name="40% - Accent1 5 2 5 2 2 2" xfId="12813" xr:uid="{B965C1D2-01F3-4668-A6C4-2A9070CAFC97}"/>
    <cellStyle name="40% - Accent1 5 2 5 2 3" xfId="9276" xr:uid="{9BC71163-AA69-4BD8-AE24-EA072565950F}"/>
    <cellStyle name="40% - Accent1 5 2 5 3" xfId="5785" xr:uid="{0AE1A21F-17A6-4C68-A1F9-9FBED97BE871}"/>
    <cellStyle name="40% - Accent1 5 2 5 3 2" xfId="12812" xr:uid="{4F0C7A5D-F414-4959-B8EA-673467061E77}"/>
    <cellStyle name="40% - Accent1 5 2 5 4" xfId="9275" xr:uid="{693052AE-9CF0-4EAB-97D5-B39947F0880E}"/>
    <cellStyle name="40% - Accent1 5 2 6" xfId="851" xr:uid="{E4045B1E-DE1E-4B2C-89AE-E062215E9D47}"/>
    <cellStyle name="40% - Accent1 5 2 6 2" xfId="5787" xr:uid="{0721B62E-BBD3-4978-BC56-3BE9CEE6F0E2}"/>
    <cellStyle name="40% - Accent1 5 2 6 2 2" xfId="12814" xr:uid="{FC2B0E35-78BD-44AE-B7DF-D67670690811}"/>
    <cellStyle name="40% - Accent1 5 2 6 3" xfId="9277" xr:uid="{1C351876-07DC-41FC-9246-40986463A8A3}"/>
    <cellStyle name="40% - Accent1 5 2 7" xfId="5764" xr:uid="{7BACA7A8-11BD-479B-87C9-000993989408}"/>
    <cellStyle name="40% - Accent1 5 2 7 2" xfId="12791" xr:uid="{B6A71992-AB89-470D-9CF6-88438B1BE6AF}"/>
    <cellStyle name="40% - Accent1 5 2 8" xfId="9254" xr:uid="{A3E2AF38-92CE-40ED-9781-CA4840AE4AB5}"/>
    <cellStyle name="40% - Accent1 6" xfId="852" xr:uid="{1B7B2470-A417-4A49-9432-3D0A128B388A}"/>
    <cellStyle name="40% - Accent1 7" xfId="853" xr:uid="{CA3471A1-D64F-474D-AD88-7DC174F98378}"/>
    <cellStyle name="40% - Accent1 8" xfId="854" xr:uid="{F0032376-7245-41A3-B5C4-199078CFA4EE}"/>
    <cellStyle name="40% - Accent1 9" xfId="855" xr:uid="{4020362D-59ED-4D8E-8962-85E7EF5F0DB5}"/>
    <cellStyle name="40% - Accent2 10" xfId="856" xr:uid="{334E8C5A-A5FB-4C3F-89F0-5D09DA713BF3}"/>
    <cellStyle name="40% - Accent2 11" xfId="857" xr:uid="{0D6A2682-1271-4965-A3CC-F6BFE3AB93AE}"/>
    <cellStyle name="40% - Accent2 2" xfId="858" xr:uid="{07550879-3D14-463A-A00E-017B76B05CC6}"/>
    <cellStyle name="40% - Accent2 2 2" xfId="859" xr:uid="{66D7B6F8-CF8E-462F-AC9F-57918E82072F}"/>
    <cellStyle name="40% - Accent2 2 2 2" xfId="860" xr:uid="{F47570FC-F0DE-4DE4-83A6-D9F7DE51AC2A}"/>
    <cellStyle name="40% - Accent2 2 2 2 2" xfId="861" xr:uid="{7F8A6684-5294-4DD7-9D7B-7E60E3E2E451}"/>
    <cellStyle name="40% - Accent2 2 2 2 2 2" xfId="862" xr:uid="{7AB2F471-BC85-45DB-B5C7-219FD5A33B71}"/>
    <cellStyle name="40% - Accent2 2 2 2 2 2 2" xfId="863" xr:uid="{2A2A5423-D979-4420-AA1F-F5FC094B7266}"/>
    <cellStyle name="40% - Accent2 2 2 2 2 2 2 2" xfId="864" xr:uid="{A2A6DA05-CD57-4323-89BE-33CFB28B9680}"/>
    <cellStyle name="40% - Accent2 2 2 2 2 2 2 2 2" xfId="5792" xr:uid="{44EED4BC-C12A-48E3-844E-C6DC6B1F308F}"/>
    <cellStyle name="40% - Accent2 2 2 2 2 2 2 2 2 2" xfId="12819" xr:uid="{3E5BF60C-88DD-4026-8540-B8735DAAE5A9}"/>
    <cellStyle name="40% - Accent2 2 2 2 2 2 2 2 3" xfId="9282" xr:uid="{A13E29A1-F08E-4EF0-B9AC-0CFE6E8D3627}"/>
    <cellStyle name="40% - Accent2 2 2 2 2 2 2 3" xfId="5791" xr:uid="{806DB1B6-9AAF-40CD-AC84-A1F89F7690B8}"/>
    <cellStyle name="40% - Accent2 2 2 2 2 2 2 3 2" xfId="12818" xr:uid="{86C9B89A-7BAA-4236-9DF5-910A6B1790E8}"/>
    <cellStyle name="40% - Accent2 2 2 2 2 2 2 4" xfId="9281" xr:uid="{1646465F-856D-426B-A36D-7E2181A1919E}"/>
    <cellStyle name="40% - Accent2 2 2 2 2 2 3" xfId="865" xr:uid="{92695050-71D7-4149-9094-40725D9CD8C8}"/>
    <cellStyle name="40% - Accent2 2 2 2 2 2 3 2" xfId="5793" xr:uid="{E2C46850-39A7-431D-BBB1-9B08CC614A79}"/>
    <cellStyle name="40% - Accent2 2 2 2 2 2 3 2 2" xfId="12820" xr:uid="{DD9F5240-597E-458E-B5EB-97D061AB89B9}"/>
    <cellStyle name="40% - Accent2 2 2 2 2 2 3 3" xfId="9283" xr:uid="{2CE07A10-2FC5-4D19-9CFB-749946E64512}"/>
    <cellStyle name="40% - Accent2 2 2 2 2 2 4" xfId="5790" xr:uid="{378799CD-FA70-4E8B-B4EA-8304023EBC88}"/>
    <cellStyle name="40% - Accent2 2 2 2 2 2 4 2" xfId="12817" xr:uid="{E9A0AF85-5125-4541-AB8D-2C510F339C2E}"/>
    <cellStyle name="40% - Accent2 2 2 2 2 2 5" xfId="9280" xr:uid="{63926426-62CD-4B88-BE28-553E20411781}"/>
    <cellStyle name="40% - Accent2 2 2 2 2 3" xfId="866" xr:uid="{B9B313E4-4219-4F79-B852-A454A4987EA4}"/>
    <cellStyle name="40% - Accent2 2 2 2 2 3 2" xfId="867" xr:uid="{A9D1837A-74A8-4C38-BD8B-F661127573CD}"/>
    <cellStyle name="40% - Accent2 2 2 2 2 3 2 2" xfId="5795" xr:uid="{E995A526-619E-4BD6-B580-81DB5E47863B}"/>
    <cellStyle name="40% - Accent2 2 2 2 2 3 2 2 2" xfId="12822" xr:uid="{D16379F4-F9F1-4313-9CEC-5B6AE510E8C0}"/>
    <cellStyle name="40% - Accent2 2 2 2 2 3 2 3" xfId="9285" xr:uid="{2B04FC3D-CBC6-4080-9F67-83570E157D8B}"/>
    <cellStyle name="40% - Accent2 2 2 2 2 3 3" xfId="5794" xr:uid="{0A72C95C-E3A7-43FA-8804-714EE63F57E7}"/>
    <cellStyle name="40% - Accent2 2 2 2 2 3 3 2" xfId="12821" xr:uid="{01648BB3-FAAA-4DFB-B21F-7D0CCEE5A935}"/>
    <cellStyle name="40% - Accent2 2 2 2 2 3 4" xfId="9284" xr:uid="{563DA129-870F-46C0-A744-A0CF287D28B7}"/>
    <cellStyle name="40% - Accent2 2 2 2 2 4" xfId="868" xr:uid="{B1F64984-D844-4B48-B6C9-23AB3ADBF342}"/>
    <cellStyle name="40% - Accent2 2 2 2 2 4 2" xfId="5796" xr:uid="{72846A62-3478-42D6-B103-DC54E8BB7BBA}"/>
    <cellStyle name="40% - Accent2 2 2 2 2 4 2 2" xfId="12823" xr:uid="{DD5791E8-4BDA-48EF-A94B-ED13902E47F9}"/>
    <cellStyle name="40% - Accent2 2 2 2 2 4 3" xfId="9286" xr:uid="{ED816F69-8E3A-4F2F-A670-68480B4270BA}"/>
    <cellStyle name="40% - Accent2 2 2 2 2 5" xfId="5789" xr:uid="{EAB529C9-80C8-4A7B-94C6-1535D825A80D}"/>
    <cellStyle name="40% - Accent2 2 2 2 2 5 2" xfId="12816" xr:uid="{0046D9CB-BFD1-4199-BC8A-928755E94476}"/>
    <cellStyle name="40% - Accent2 2 2 2 2 6" xfId="9279" xr:uid="{21ED0282-521B-450D-AF8E-A40BC074DD2A}"/>
    <cellStyle name="40% - Accent2 2 2 2 3" xfId="869" xr:uid="{52AD90B2-A404-465D-BBA1-F2139716995B}"/>
    <cellStyle name="40% - Accent2 2 2 2 3 2" xfId="870" xr:uid="{3CD724B3-0FC5-4960-8058-6E211B40CEF9}"/>
    <cellStyle name="40% - Accent2 2 2 2 3 2 2" xfId="871" xr:uid="{2048929D-2E82-443F-80D2-509F2C5684DB}"/>
    <cellStyle name="40% - Accent2 2 2 2 3 2 2 2" xfId="872" xr:uid="{8742D5D4-1AEF-4511-9AC5-0FC6712D0013}"/>
    <cellStyle name="40% - Accent2 2 2 2 3 2 2 2 2" xfId="5800" xr:uid="{0F72B122-3931-4055-8047-66A93F1BDEBF}"/>
    <cellStyle name="40% - Accent2 2 2 2 3 2 2 2 2 2" xfId="12827" xr:uid="{5EC06CEB-9DF4-4D53-8859-6C0C7F3A532C}"/>
    <cellStyle name="40% - Accent2 2 2 2 3 2 2 2 3" xfId="9290" xr:uid="{65D69BCF-D812-4FED-9206-7C5D5CBEF8BD}"/>
    <cellStyle name="40% - Accent2 2 2 2 3 2 2 3" xfId="5799" xr:uid="{55901459-FCEE-4A35-8E31-56657A44EBB3}"/>
    <cellStyle name="40% - Accent2 2 2 2 3 2 2 3 2" xfId="12826" xr:uid="{52A6E5B5-44C3-4E86-B99A-3147CDBC2A36}"/>
    <cellStyle name="40% - Accent2 2 2 2 3 2 2 4" xfId="9289" xr:uid="{BEC0EC02-AEE1-4A80-8F46-0E96816542E2}"/>
    <cellStyle name="40% - Accent2 2 2 2 3 2 3" xfId="873" xr:uid="{5EC7D5B4-67C3-4509-984B-559530601E04}"/>
    <cellStyle name="40% - Accent2 2 2 2 3 2 3 2" xfId="5801" xr:uid="{9335D714-E5AD-43FB-8A52-2F85AAEEFBFC}"/>
    <cellStyle name="40% - Accent2 2 2 2 3 2 3 2 2" xfId="12828" xr:uid="{A7171EE1-4E90-47F6-96A7-916C3C525C94}"/>
    <cellStyle name="40% - Accent2 2 2 2 3 2 3 3" xfId="9291" xr:uid="{ACDD2CA1-A5C3-4C92-8361-809CB2B9D1B4}"/>
    <cellStyle name="40% - Accent2 2 2 2 3 2 4" xfId="5798" xr:uid="{7AA2471B-66A3-426C-8433-294D861C05C5}"/>
    <cellStyle name="40% - Accent2 2 2 2 3 2 4 2" xfId="12825" xr:uid="{7DED6B7D-B45B-4B74-8076-F0414E2D874E}"/>
    <cellStyle name="40% - Accent2 2 2 2 3 2 5" xfId="9288" xr:uid="{4E697F48-0E95-44E5-BF44-91EFB27512A2}"/>
    <cellStyle name="40% - Accent2 2 2 2 3 3" xfId="874" xr:uid="{9CA2569E-14CC-49C3-BA10-F2473C69E861}"/>
    <cellStyle name="40% - Accent2 2 2 2 3 3 2" xfId="875" xr:uid="{8A677B5A-AC20-4D2B-9D8A-B17F0FB34787}"/>
    <cellStyle name="40% - Accent2 2 2 2 3 3 2 2" xfId="5803" xr:uid="{0C8E186B-BA20-42F0-8816-64CA83A11442}"/>
    <cellStyle name="40% - Accent2 2 2 2 3 3 2 2 2" xfId="12830" xr:uid="{705DF994-4779-4385-A45D-1FD7B689E0DF}"/>
    <cellStyle name="40% - Accent2 2 2 2 3 3 2 3" xfId="9293" xr:uid="{EE2D28ED-6760-4CA2-B934-98BC7E0833FF}"/>
    <cellStyle name="40% - Accent2 2 2 2 3 3 3" xfId="5802" xr:uid="{3FD1FC41-DF13-464E-95E8-7A0DE05311F7}"/>
    <cellStyle name="40% - Accent2 2 2 2 3 3 3 2" xfId="12829" xr:uid="{DC9F1717-6243-4E2F-A1D5-3DF205AF4735}"/>
    <cellStyle name="40% - Accent2 2 2 2 3 3 4" xfId="9292" xr:uid="{4ABE6CF0-DFBF-480F-A8AC-AA80ED65FA53}"/>
    <cellStyle name="40% - Accent2 2 2 2 3 4" xfId="876" xr:uid="{D1E7CFFB-52EC-49AF-B41C-67E60C5AFD6B}"/>
    <cellStyle name="40% - Accent2 2 2 2 3 4 2" xfId="5804" xr:uid="{2F71C8BE-7E68-4B3A-B75E-7AFBFB03D23F}"/>
    <cellStyle name="40% - Accent2 2 2 2 3 4 2 2" xfId="12831" xr:uid="{F9EF805D-5560-42F9-99C1-AB4FDC3FD9C6}"/>
    <cellStyle name="40% - Accent2 2 2 2 3 4 3" xfId="9294" xr:uid="{20C89AE4-2CB5-47B8-BD51-B872DCC1BA0B}"/>
    <cellStyle name="40% - Accent2 2 2 2 3 5" xfId="5797" xr:uid="{E77B111B-9864-446E-9EF7-43D9F5FB173F}"/>
    <cellStyle name="40% - Accent2 2 2 2 3 5 2" xfId="12824" xr:uid="{8A4F8C66-E1FC-4224-A10F-63102A29571F}"/>
    <cellStyle name="40% - Accent2 2 2 2 3 6" xfId="9287" xr:uid="{0FA0ABCB-5C74-428E-831D-2912D17F2034}"/>
    <cellStyle name="40% - Accent2 2 2 2 4" xfId="877" xr:uid="{07285C6C-3628-4A90-AEEC-FB076EC22580}"/>
    <cellStyle name="40% - Accent2 2 2 2 4 2" xfId="878" xr:uid="{78E72AA5-0F40-4148-A690-8C45AECF11C0}"/>
    <cellStyle name="40% - Accent2 2 2 2 4 2 2" xfId="879" xr:uid="{E0EECDB2-32A2-4927-BFCE-43CBFBFAC6B3}"/>
    <cellStyle name="40% - Accent2 2 2 2 4 2 2 2" xfId="5807" xr:uid="{ECB57D90-0308-4E36-92DA-66A4CF53B5C6}"/>
    <cellStyle name="40% - Accent2 2 2 2 4 2 2 2 2" xfId="12834" xr:uid="{C6979009-1A14-4CAF-A5D4-27E8CBC2375C}"/>
    <cellStyle name="40% - Accent2 2 2 2 4 2 2 3" xfId="9297" xr:uid="{38F0C21E-8246-4EE1-B55F-258A02AA8972}"/>
    <cellStyle name="40% - Accent2 2 2 2 4 2 3" xfId="5806" xr:uid="{83F04412-FC67-4808-93A4-FA8D4CE8BE5C}"/>
    <cellStyle name="40% - Accent2 2 2 2 4 2 3 2" xfId="12833" xr:uid="{DED6677E-D62C-483E-917B-D4855D667E33}"/>
    <cellStyle name="40% - Accent2 2 2 2 4 2 4" xfId="9296" xr:uid="{1855C128-1638-401B-8CF4-33CDFEDEA566}"/>
    <cellStyle name="40% - Accent2 2 2 2 4 3" xfId="880" xr:uid="{22335924-F36A-4F06-88C3-ADB5C4C02659}"/>
    <cellStyle name="40% - Accent2 2 2 2 4 3 2" xfId="5808" xr:uid="{CA0928E9-C336-4A59-A384-AC91E3F94ABC}"/>
    <cellStyle name="40% - Accent2 2 2 2 4 3 2 2" xfId="12835" xr:uid="{F78379CC-C549-4D3A-B507-08D6C917191F}"/>
    <cellStyle name="40% - Accent2 2 2 2 4 3 3" xfId="9298" xr:uid="{8B560E4F-5333-4EF2-ACBB-ECC50D84BE7E}"/>
    <cellStyle name="40% - Accent2 2 2 2 4 4" xfId="5805" xr:uid="{0FAE1EED-2B1D-4209-A32C-5D1BFA4BD5DB}"/>
    <cellStyle name="40% - Accent2 2 2 2 4 4 2" xfId="12832" xr:uid="{827F175B-1AB7-4903-82A9-1A1A36C4D599}"/>
    <cellStyle name="40% - Accent2 2 2 2 4 5" xfId="9295" xr:uid="{EA49B4AB-4271-4C39-A441-41548DDA06D4}"/>
    <cellStyle name="40% - Accent2 2 2 2 5" xfId="881" xr:uid="{C6D38D52-C3FF-4D3C-8023-5F0FC6C266B0}"/>
    <cellStyle name="40% - Accent2 2 2 2 5 2" xfId="882" xr:uid="{1246EC40-22F1-451E-B657-CAFAA5F193AF}"/>
    <cellStyle name="40% - Accent2 2 2 2 5 2 2" xfId="5810" xr:uid="{7B94CC32-D29F-4BEE-A0D3-2DC97A58FD30}"/>
    <cellStyle name="40% - Accent2 2 2 2 5 2 2 2" xfId="12837" xr:uid="{F4C897F0-1C83-401B-995B-C222B01A86CF}"/>
    <cellStyle name="40% - Accent2 2 2 2 5 2 3" xfId="9300" xr:uid="{93FDAF96-EACF-43D8-9FA2-A32AB3B9B804}"/>
    <cellStyle name="40% - Accent2 2 2 2 5 3" xfId="5809" xr:uid="{3AB1F67B-4432-4640-9DD1-5736889BD561}"/>
    <cellStyle name="40% - Accent2 2 2 2 5 3 2" xfId="12836" xr:uid="{926DFA53-8F16-459D-9973-CE65155EB245}"/>
    <cellStyle name="40% - Accent2 2 2 2 5 4" xfId="9299" xr:uid="{E2CD3B34-0A0A-414A-9DB5-76E9A004FA7B}"/>
    <cellStyle name="40% - Accent2 2 2 2 6" xfId="883" xr:uid="{7AF9C208-11FD-4C96-AF79-F1CF9756DC9E}"/>
    <cellStyle name="40% - Accent2 2 2 2 6 2" xfId="5811" xr:uid="{F9BF632C-9D03-4B0E-B004-44110D15F78C}"/>
    <cellStyle name="40% - Accent2 2 2 2 6 2 2" xfId="12838" xr:uid="{F884EB14-06C0-413F-8B96-23B365908D42}"/>
    <cellStyle name="40% - Accent2 2 2 2 6 3" xfId="9301" xr:uid="{C9DA0952-B705-4C01-8108-48C9F094B906}"/>
    <cellStyle name="40% - Accent2 2 2 2 7" xfId="5788" xr:uid="{62FED96B-9F0F-48AB-845D-9B7780D9A107}"/>
    <cellStyle name="40% - Accent2 2 2 2 7 2" xfId="12815" xr:uid="{2CF97567-7542-4516-AD73-7A2F43A503A5}"/>
    <cellStyle name="40% - Accent2 2 2 2 8" xfId="9278" xr:uid="{4E9708AE-5318-4596-8418-E1444A0A7E39}"/>
    <cellStyle name="40% - Accent2 2 3" xfId="884" xr:uid="{966178FD-1828-46AB-97C9-65135A396114}"/>
    <cellStyle name="40% - Accent2 2 4" xfId="885" xr:uid="{D4C2EF05-5506-4933-9419-426CE330C371}"/>
    <cellStyle name="40% - Accent2 2 4 2" xfId="886" xr:uid="{8D326FED-B844-495F-870A-8814403A2521}"/>
    <cellStyle name="40% - Accent2 2 4 2 2" xfId="887" xr:uid="{9C51131E-18D5-455F-AD60-90362B8908C7}"/>
    <cellStyle name="40% - Accent2 2 4 2 2 2" xfId="888" xr:uid="{7FFFE9EB-53EB-4714-950D-05915541C1EC}"/>
    <cellStyle name="40% - Accent2 2 4 2 2 2 2" xfId="889" xr:uid="{396F4373-C0DB-4152-89C5-B44AF62E692E}"/>
    <cellStyle name="40% - Accent2 2 4 2 2 2 2 2" xfId="5816" xr:uid="{03406D89-6D97-4A1A-924B-A7AE341DC9F5}"/>
    <cellStyle name="40% - Accent2 2 4 2 2 2 2 2 2" xfId="12843" xr:uid="{AAAB329B-8C23-46A5-A320-6F1EC1EAF8AF}"/>
    <cellStyle name="40% - Accent2 2 4 2 2 2 2 3" xfId="9306" xr:uid="{033C2368-118D-4C4C-A166-545BD94CDF9F}"/>
    <cellStyle name="40% - Accent2 2 4 2 2 2 3" xfId="5815" xr:uid="{FF94A5B2-81F0-4E1C-9B34-EDCA28411E06}"/>
    <cellStyle name="40% - Accent2 2 4 2 2 2 3 2" xfId="12842" xr:uid="{41DB4992-A58F-4CC0-9162-C83A92E985CE}"/>
    <cellStyle name="40% - Accent2 2 4 2 2 2 4" xfId="9305" xr:uid="{E1A0B754-6DF1-4F40-994D-4EE63C572B43}"/>
    <cellStyle name="40% - Accent2 2 4 2 2 3" xfId="890" xr:uid="{0F78C138-CF74-4FDB-9111-AA1DAFF83F65}"/>
    <cellStyle name="40% - Accent2 2 4 2 2 3 2" xfId="5817" xr:uid="{A24CDED5-145D-4286-A2AD-ABC7C54483DD}"/>
    <cellStyle name="40% - Accent2 2 4 2 2 3 2 2" xfId="12844" xr:uid="{C85B8678-5516-4645-A313-AFBF0A25ABB8}"/>
    <cellStyle name="40% - Accent2 2 4 2 2 3 3" xfId="9307" xr:uid="{00736916-E01B-4746-8EE1-0CC49E51EA30}"/>
    <cellStyle name="40% - Accent2 2 4 2 2 4" xfId="5814" xr:uid="{8CB12FD7-88B9-47E0-9823-EEF2E048EC0D}"/>
    <cellStyle name="40% - Accent2 2 4 2 2 4 2" xfId="12841" xr:uid="{303AA2C9-49D4-4780-A30A-B374EA01DD07}"/>
    <cellStyle name="40% - Accent2 2 4 2 2 5" xfId="9304" xr:uid="{00C398DE-75FD-4E6E-B320-B8C975976936}"/>
    <cellStyle name="40% - Accent2 2 4 2 3" xfId="891" xr:uid="{5AD58B7A-E59F-414E-8F51-9CF2F6CA35AE}"/>
    <cellStyle name="40% - Accent2 2 4 2 3 2" xfId="892" xr:uid="{E6692E3B-CC4F-4ED4-A4DA-30C0B0432B68}"/>
    <cellStyle name="40% - Accent2 2 4 2 3 2 2" xfId="5819" xr:uid="{1AB113EE-B719-4AFE-82C8-9C11E01181BC}"/>
    <cellStyle name="40% - Accent2 2 4 2 3 2 2 2" xfId="12846" xr:uid="{C288325C-F5D8-4FFE-B203-447BF6C802D4}"/>
    <cellStyle name="40% - Accent2 2 4 2 3 2 3" xfId="9309" xr:uid="{3D617176-B994-4452-8550-5F9417652700}"/>
    <cellStyle name="40% - Accent2 2 4 2 3 3" xfId="5818" xr:uid="{5D1245B0-75DD-4C13-8265-D038395F5F9B}"/>
    <cellStyle name="40% - Accent2 2 4 2 3 3 2" xfId="12845" xr:uid="{B48D05CE-8224-48A5-BE22-C31101E8C052}"/>
    <cellStyle name="40% - Accent2 2 4 2 3 4" xfId="9308" xr:uid="{1B541D58-42EC-4768-BAB0-13760989082C}"/>
    <cellStyle name="40% - Accent2 2 4 2 4" xfId="893" xr:uid="{75932C1F-9370-4E49-9276-C70F40DD75B0}"/>
    <cellStyle name="40% - Accent2 2 4 2 4 2" xfId="5820" xr:uid="{5599525A-CC64-4D5D-A7DB-10A1D6FF59BD}"/>
    <cellStyle name="40% - Accent2 2 4 2 4 2 2" xfId="12847" xr:uid="{6247D842-0FCF-4FA6-B4AF-DE62ACCB48F9}"/>
    <cellStyle name="40% - Accent2 2 4 2 4 3" xfId="9310" xr:uid="{7389822F-95A1-4F32-B73E-42FE7ECB0429}"/>
    <cellStyle name="40% - Accent2 2 4 2 5" xfId="5813" xr:uid="{27F6E320-3A17-447F-87B6-5E9D1A1D1D53}"/>
    <cellStyle name="40% - Accent2 2 4 2 5 2" xfId="12840" xr:uid="{BC6FF9E8-DE8D-4D29-853F-AAE1C7B9A0F8}"/>
    <cellStyle name="40% - Accent2 2 4 2 6" xfId="9303" xr:uid="{19ED7B71-CAB8-4D86-B7BD-ADEECCF9E5E2}"/>
    <cellStyle name="40% - Accent2 2 4 3" xfId="894" xr:uid="{0E7B0936-7863-4615-AD3F-5748CFA985F9}"/>
    <cellStyle name="40% - Accent2 2 4 3 2" xfId="895" xr:uid="{F5D12A7F-38BC-4E51-9424-1AF4F73C3EE4}"/>
    <cellStyle name="40% - Accent2 2 4 3 2 2" xfId="896" xr:uid="{9E63BF60-7BFE-48C9-9DB3-B64FD5E43FE2}"/>
    <cellStyle name="40% - Accent2 2 4 3 2 2 2" xfId="897" xr:uid="{A48C1FCB-FB08-46C2-8544-F8C2A3B31FB8}"/>
    <cellStyle name="40% - Accent2 2 4 3 2 2 2 2" xfId="5824" xr:uid="{0D4C1A1A-7A2F-4E6F-A5B0-22A1CDAAFCAA}"/>
    <cellStyle name="40% - Accent2 2 4 3 2 2 2 2 2" xfId="12851" xr:uid="{A8C3B673-2DF9-4067-8997-ADB3AD9281B0}"/>
    <cellStyle name="40% - Accent2 2 4 3 2 2 2 3" xfId="9314" xr:uid="{FEF7F6BB-86CA-45F6-889A-E68D49C22EBC}"/>
    <cellStyle name="40% - Accent2 2 4 3 2 2 3" xfId="5823" xr:uid="{FA2ABA4B-5AB7-4122-8C9E-B2618D007366}"/>
    <cellStyle name="40% - Accent2 2 4 3 2 2 3 2" xfId="12850" xr:uid="{26F6FD14-C423-4660-8311-6A8FF2D44D7C}"/>
    <cellStyle name="40% - Accent2 2 4 3 2 2 4" xfId="9313" xr:uid="{807322A7-1371-437E-9A30-27826B466ABE}"/>
    <cellStyle name="40% - Accent2 2 4 3 2 3" xfId="898" xr:uid="{B7EC82CB-A251-42EB-8BAC-6B26D7DCFF83}"/>
    <cellStyle name="40% - Accent2 2 4 3 2 3 2" xfId="5825" xr:uid="{B617E27E-1CDC-4A6C-8C27-D0E289EEFADF}"/>
    <cellStyle name="40% - Accent2 2 4 3 2 3 2 2" xfId="12852" xr:uid="{EFCCF217-2D65-44E9-AEB1-51C08926B9C6}"/>
    <cellStyle name="40% - Accent2 2 4 3 2 3 3" xfId="9315" xr:uid="{D01C0F47-E1BB-4298-A4AF-DD922DF7D744}"/>
    <cellStyle name="40% - Accent2 2 4 3 2 4" xfId="5822" xr:uid="{142CFF2F-696F-455C-901D-8FD82DB0AD73}"/>
    <cellStyle name="40% - Accent2 2 4 3 2 4 2" xfId="12849" xr:uid="{75EE1190-E46C-4507-8A16-110C1A57F4CA}"/>
    <cellStyle name="40% - Accent2 2 4 3 2 5" xfId="9312" xr:uid="{86948EB0-9F6C-4D19-8FEB-E70AE320B057}"/>
    <cellStyle name="40% - Accent2 2 4 3 3" xfId="899" xr:uid="{5EE1E00A-272A-4922-AD66-A53FBCF1E9DC}"/>
    <cellStyle name="40% - Accent2 2 4 3 3 2" xfId="900" xr:uid="{8EAFA8FE-5D91-4140-9B74-C276E555BF87}"/>
    <cellStyle name="40% - Accent2 2 4 3 3 2 2" xfId="5827" xr:uid="{CC69837F-83E8-454F-928E-C497BE079238}"/>
    <cellStyle name="40% - Accent2 2 4 3 3 2 2 2" xfId="12854" xr:uid="{7FD0F9FF-E405-4D05-B260-E46DBBEF4CE0}"/>
    <cellStyle name="40% - Accent2 2 4 3 3 2 3" xfId="9317" xr:uid="{6FCC8E87-F2C3-4C97-981B-A7ED80B265E2}"/>
    <cellStyle name="40% - Accent2 2 4 3 3 3" xfId="5826" xr:uid="{1CA2EDEA-C845-480C-A739-6D9D2CB1A626}"/>
    <cellStyle name="40% - Accent2 2 4 3 3 3 2" xfId="12853" xr:uid="{5092F9E8-1103-42E2-B25A-53CB55F5C789}"/>
    <cellStyle name="40% - Accent2 2 4 3 3 4" xfId="9316" xr:uid="{ECBB6956-8BD1-470C-A514-379F73E9B36F}"/>
    <cellStyle name="40% - Accent2 2 4 3 4" xfId="901" xr:uid="{765B565B-DA14-418E-8FD8-D1E342536A90}"/>
    <cellStyle name="40% - Accent2 2 4 3 4 2" xfId="5828" xr:uid="{424139DC-88FA-4C0C-AE13-DD63DD64E1A4}"/>
    <cellStyle name="40% - Accent2 2 4 3 4 2 2" xfId="12855" xr:uid="{239DEE3C-5514-4486-9053-2C5784C6764D}"/>
    <cellStyle name="40% - Accent2 2 4 3 4 3" xfId="9318" xr:uid="{B3393724-A912-4835-9EF6-6FA68479819A}"/>
    <cellStyle name="40% - Accent2 2 4 3 5" xfId="5821" xr:uid="{5041093D-1BF1-4AEC-AAEE-872A189B675A}"/>
    <cellStyle name="40% - Accent2 2 4 3 5 2" xfId="12848" xr:uid="{D6AC1C71-406E-46B5-818B-1EFC3341E36E}"/>
    <cellStyle name="40% - Accent2 2 4 3 6" xfId="9311" xr:uid="{97DDF5AF-6C05-4FD7-A47D-C39B2BFC0BAA}"/>
    <cellStyle name="40% - Accent2 2 4 4" xfId="902" xr:uid="{211B7DBE-7B9F-4EF6-A3A4-5792F268E341}"/>
    <cellStyle name="40% - Accent2 2 4 4 2" xfId="903" xr:uid="{C1F790EA-CB7C-48BD-B901-FDCDA9E7BB40}"/>
    <cellStyle name="40% - Accent2 2 4 4 2 2" xfId="904" xr:uid="{4A4C23DB-7121-4C96-9C36-C0552FEE7063}"/>
    <cellStyle name="40% - Accent2 2 4 4 2 2 2" xfId="5831" xr:uid="{9CE1BFA2-C215-4372-9FBE-4264E78075DF}"/>
    <cellStyle name="40% - Accent2 2 4 4 2 2 2 2" xfId="12858" xr:uid="{B408C5AB-D2FA-48B3-A72D-174AE241794C}"/>
    <cellStyle name="40% - Accent2 2 4 4 2 2 3" xfId="9321" xr:uid="{5C744582-94D3-42D5-B590-6BD4F4EACB0F}"/>
    <cellStyle name="40% - Accent2 2 4 4 2 3" xfId="5830" xr:uid="{1AA84E1D-F704-4744-A23F-54E06BAE0041}"/>
    <cellStyle name="40% - Accent2 2 4 4 2 3 2" xfId="12857" xr:uid="{C84B103E-52FB-43DD-9AB4-0B0EF669BC1C}"/>
    <cellStyle name="40% - Accent2 2 4 4 2 4" xfId="9320" xr:uid="{FBF96C93-3137-4205-A081-C367708C67DE}"/>
    <cellStyle name="40% - Accent2 2 4 4 3" xfId="905" xr:uid="{0D6061DE-B13A-4E7D-AE88-90E37A3DFD47}"/>
    <cellStyle name="40% - Accent2 2 4 4 3 2" xfId="5832" xr:uid="{895FCBF4-CC54-4A59-B0EA-497820AEF9A3}"/>
    <cellStyle name="40% - Accent2 2 4 4 3 2 2" xfId="12859" xr:uid="{7AC1CDF2-64FB-40F0-9369-8390DF2FC937}"/>
    <cellStyle name="40% - Accent2 2 4 4 3 3" xfId="9322" xr:uid="{A64BDB10-97EB-4AB4-9D9B-C97AEF7F5155}"/>
    <cellStyle name="40% - Accent2 2 4 4 4" xfId="5829" xr:uid="{2A091B3B-3488-4DA2-AB70-02E54E6EA0AF}"/>
    <cellStyle name="40% - Accent2 2 4 4 4 2" xfId="12856" xr:uid="{036F61F2-F1AF-49E8-AB82-8373189BD346}"/>
    <cellStyle name="40% - Accent2 2 4 4 5" xfId="9319" xr:uid="{5C4530D5-5BA0-4C8A-B978-76EEDA04DAC0}"/>
    <cellStyle name="40% - Accent2 2 4 5" xfId="906" xr:uid="{ECD2C8CB-9187-4B54-8A74-771FE05E0BF9}"/>
    <cellStyle name="40% - Accent2 2 4 5 2" xfId="907" xr:uid="{CCC6FF5A-6952-4DAC-A3D1-20676CD70527}"/>
    <cellStyle name="40% - Accent2 2 4 5 2 2" xfId="5834" xr:uid="{FAEA98BC-3943-4CB1-9FA6-AA52E63BE58B}"/>
    <cellStyle name="40% - Accent2 2 4 5 2 2 2" xfId="12861" xr:uid="{EB4BF255-F760-4A89-873E-05E53E095B55}"/>
    <cellStyle name="40% - Accent2 2 4 5 2 3" xfId="9324" xr:uid="{52152379-4645-4BEF-B7A6-3F5B01946F67}"/>
    <cellStyle name="40% - Accent2 2 4 5 3" xfId="5833" xr:uid="{B97B78FD-FE79-4B71-B85E-C80DE7645109}"/>
    <cellStyle name="40% - Accent2 2 4 5 3 2" xfId="12860" xr:uid="{4B9F4758-3ED6-4417-A5BE-A64ECE127147}"/>
    <cellStyle name="40% - Accent2 2 4 5 4" xfId="9323" xr:uid="{D4F39556-F1D3-4500-AB44-703D6E0619DD}"/>
    <cellStyle name="40% - Accent2 2 4 6" xfId="908" xr:uid="{087F9609-E494-44D8-A17E-D1B9C4007CC0}"/>
    <cellStyle name="40% - Accent2 2 4 6 2" xfId="5835" xr:uid="{81F0DA11-C72A-4496-AA02-6711BAC1DC68}"/>
    <cellStyle name="40% - Accent2 2 4 6 2 2" xfId="12862" xr:uid="{341CE681-7F18-4BA1-AB6E-BE246BF1822D}"/>
    <cellStyle name="40% - Accent2 2 4 6 3" xfId="9325" xr:uid="{1ECB6136-011F-4CBD-94BF-DA8922176112}"/>
    <cellStyle name="40% - Accent2 2 4 7" xfId="5812" xr:uid="{D828DC5D-1FB5-4982-A2B3-E4FA8CC6EC80}"/>
    <cellStyle name="40% - Accent2 2 4 7 2" xfId="12839" xr:uid="{89068ACC-ECC4-4D73-8D36-53C79446B05F}"/>
    <cellStyle name="40% - Accent2 2 4 8" xfId="9302" xr:uid="{A772FE00-6CE6-45A6-B683-5346522715EA}"/>
    <cellStyle name="40% - Accent2 2 5" xfId="909" xr:uid="{58BA8824-8815-4C54-9002-85BDF0C0B5A9}"/>
    <cellStyle name="40% - Accent2 2 6" xfId="910" xr:uid="{52A956DF-6875-4E36-BD07-7C55F19507F8}"/>
    <cellStyle name="40% - Accent2 2 6 2" xfId="5836" xr:uid="{FB18C806-00F2-430A-8336-0F3377AB0D4D}"/>
    <cellStyle name="40% - Accent2 2 6 2 2" xfId="12863" xr:uid="{53153EFD-E5BC-478B-8EAF-A770E873F4A4}"/>
    <cellStyle name="40% - Accent2 2 6 3" xfId="9326" xr:uid="{C08E129D-9D23-4841-8676-946145E24C83}"/>
    <cellStyle name="40% - Accent2 3" xfId="911" xr:uid="{FB081960-0D08-4812-AB5E-A7FB5726ED44}"/>
    <cellStyle name="40% - Accent2 3 2" xfId="912" xr:uid="{6FC149AB-2F1B-498F-B239-70914BFF7D09}"/>
    <cellStyle name="40% - Accent2 4" xfId="913" xr:uid="{A2CDAE54-7630-4B90-BFD7-6667E259DADA}"/>
    <cellStyle name="40% - Accent2 4 2" xfId="914" xr:uid="{44FB1CE4-BFD1-422D-97D8-AB2756374944}"/>
    <cellStyle name="40% - Accent2 4 2 2" xfId="915" xr:uid="{EA8E95C6-D44F-489F-8A3C-827357045635}"/>
    <cellStyle name="40% - Accent2 4 2 2 2" xfId="916" xr:uid="{52A9B2A0-B35C-420D-B639-54FE59F84872}"/>
    <cellStyle name="40% - Accent2 4 2 2 2 2" xfId="917" xr:uid="{9DC28AE1-8196-41F4-B734-C8EF5602C5BC}"/>
    <cellStyle name="40% - Accent2 4 2 2 2 2 2" xfId="918" xr:uid="{33F79543-6C6B-4868-98DE-EB2043A6C5B4}"/>
    <cellStyle name="40% - Accent2 4 2 2 2 2 2 2" xfId="5841" xr:uid="{1CB0015F-F060-4FEB-8824-6CA9EA650ED8}"/>
    <cellStyle name="40% - Accent2 4 2 2 2 2 2 2 2" xfId="12868" xr:uid="{B45AF6AC-2AA9-4E6E-93E8-92256F1E4F36}"/>
    <cellStyle name="40% - Accent2 4 2 2 2 2 2 3" xfId="9331" xr:uid="{CCE1F74B-5D39-4800-9139-0800BF044A9B}"/>
    <cellStyle name="40% - Accent2 4 2 2 2 2 3" xfId="5840" xr:uid="{4BC95023-A180-4D4D-90F9-35D600D9BC08}"/>
    <cellStyle name="40% - Accent2 4 2 2 2 2 3 2" xfId="12867" xr:uid="{C550047C-FC81-4C43-A8DE-7A60F2A45D27}"/>
    <cellStyle name="40% - Accent2 4 2 2 2 2 4" xfId="9330" xr:uid="{D1E8BDF7-FFAF-43F2-8AD9-7CC85DEB6C7B}"/>
    <cellStyle name="40% - Accent2 4 2 2 2 3" xfId="919" xr:uid="{EE1F02DC-B1CB-4C8A-B542-62F73E263046}"/>
    <cellStyle name="40% - Accent2 4 2 2 2 3 2" xfId="5842" xr:uid="{24D50A30-901C-4671-B2F1-48CBB88152A0}"/>
    <cellStyle name="40% - Accent2 4 2 2 2 3 2 2" xfId="12869" xr:uid="{F568ABA1-6019-4028-BAAB-D6CA7328AF9E}"/>
    <cellStyle name="40% - Accent2 4 2 2 2 3 3" xfId="9332" xr:uid="{EEC49DD2-B11C-4AB1-A858-581BB540A0BD}"/>
    <cellStyle name="40% - Accent2 4 2 2 2 4" xfId="5839" xr:uid="{0871B1D4-746B-48B6-A9EF-45FF010627B7}"/>
    <cellStyle name="40% - Accent2 4 2 2 2 4 2" xfId="12866" xr:uid="{398C336C-0BC6-42DF-8C34-ED002D827EE2}"/>
    <cellStyle name="40% - Accent2 4 2 2 2 5" xfId="9329" xr:uid="{C75D5E99-3EC6-4F97-B66B-66EBD7C76DB6}"/>
    <cellStyle name="40% - Accent2 4 2 2 3" xfId="920" xr:uid="{F3166D30-59B6-4024-98BE-45516FC61BDC}"/>
    <cellStyle name="40% - Accent2 4 2 2 3 2" xfId="921" xr:uid="{EC18AB13-A2AC-41E2-BB86-24D9BC6F2B6D}"/>
    <cellStyle name="40% - Accent2 4 2 2 3 2 2" xfId="5844" xr:uid="{0B9224F1-9DA6-486F-A644-5FA36A8272A3}"/>
    <cellStyle name="40% - Accent2 4 2 2 3 2 2 2" xfId="12871" xr:uid="{6D0734F9-D883-4AEF-B39A-A6CD42FDB097}"/>
    <cellStyle name="40% - Accent2 4 2 2 3 2 3" xfId="9334" xr:uid="{CF2EECCB-8548-47DE-98B8-5B1E65649B0B}"/>
    <cellStyle name="40% - Accent2 4 2 2 3 3" xfId="5843" xr:uid="{3A0288FB-9B44-4346-8CCC-B9828D54C00F}"/>
    <cellStyle name="40% - Accent2 4 2 2 3 3 2" xfId="12870" xr:uid="{B18B3E42-191B-4FC2-92D3-C61236EAE89E}"/>
    <cellStyle name="40% - Accent2 4 2 2 3 4" xfId="9333" xr:uid="{50BAA67E-FD54-468B-AE16-D3D545DCD4F5}"/>
    <cellStyle name="40% - Accent2 4 2 2 4" xfId="922" xr:uid="{FBC3D8CE-00F7-4323-A98F-7C82910D7E7A}"/>
    <cellStyle name="40% - Accent2 4 2 2 4 2" xfId="5845" xr:uid="{0AD20F3F-56C9-4BD0-A2AD-AF9F266713A4}"/>
    <cellStyle name="40% - Accent2 4 2 2 4 2 2" xfId="12872" xr:uid="{36B4BB4C-EF28-4547-8744-EF7CCD3E6D98}"/>
    <cellStyle name="40% - Accent2 4 2 2 4 3" xfId="9335" xr:uid="{32551E55-68D4-403C-8221-FA68AEF060E0}"/>
    <cellStyle name="40% - Accent2 4 2 2 5" xfId="5838" xr:uid="{C2DF2AE3-A95B-4DE9-95BD-784F3C4902A8}"/>
    <cellStyle name="40% - Accent2 4 2 2 5 2" xfId="12865" xr:uid="{23DB1FA7-6ADD-4794-9C86-6C40FF0A7E0A}"/>
    <cellStyle name="40% - Accent2 4 2 2 6" xfId="9328" xr:uid="{7FEF2738-EAE5-4AC9-AC46-5DC57F75A09B}"/>
    <cellStyle name="40% - Accent2 4 2 3" xfId="923" xr:uid="{148EB966-0B89-4F03-A130-ACF19A2BD6AA}"/>
    <cellStyle name="40% - Accent2 4 2 3 2" xfId="924" xr:uid="{C02B2168-40C6-4596-A48D-6948197E13D5}"/>
    <cellStyle name="40% - Accent2 4 2 3 2 2" xfId="925" xr:uid="{B7BDD2A7-62EC-4915-B9AF-3971CDAF6942}"/>
    <cellStyle name="40% - Accent2 4 2 3 2 2 2" xfId="926" xr:uid="{05AA97CC-7C6D-43DB-ACF7-1DB38C7DC495}"/>
    <cellStyle name="40% - Accent2 4 2 3 2 2 2 2" xfId="5849" xr:uid="{02ABDC17-04B1-4D47-8CCC-B41CFE13831F}"/>
    <cellStyle name="40% - Accent2 4 2 3 2 2 2 2 2" xfId="12876" xr:uid="{94AA4177-0DFD-4502-A582-0238EB7EAECE}"/>
    <cellStyle name="40% - Accent2 4 2 3 2 2 2 3" xfId="9339" xr:uid="{E5019064-E20A-447B-BAFA-8882F6E1A210}"/>
    <cellStyle name="40% - Accent2 4 2 3 2 2 3" xfId="5848" xr:uid="{9213C786-0178-4EE0-98FD-0D151584F06A}"/>
    <cellStyle name="40% - Accent2 4 2 3 2 2 3 2" xfId="12875" xr:uid="{90F92CDE-4012-496C-A354-AB2FA5DC78D7}"/>
    <cellStyle name="40% - Accent2 4 2 3 2 2 4" xfId="9338" xr:uid="{8D5DD0B1-4345-4461-AD5A-E1E7A0E119FE}"/>
    <cellStyle name="40% - Accent2 4 2 3 2 3" xfId="927" xr:uid="{B7E11BC8-9A7A-41FA-B316-631C0D5E23CC}"/>
    <cellStyle name="40% - Accent2 4 2 3 2 3 2" xfId="5850" xr:uid="{202A6EFE-551D-4C7C-A476-7813A91300C3}"/>
    <cellStyle name="40% - Accent2 4 2 3 2 3 2 2" xfId="12877" xr:uid="{A7D849C7-E349-4014-B65C-21742AB9FE6F}"/>
    <cellStyle name="40% - Accent2 4 2 3 2 3 3" xfId="9340" xr:uid="{F9AC518B-259F-4EFD-BEDD-F7069D3FADC4}"/>
    <cellStyle name="40% - Accent2 4 2 3 2 4" xfId="5847" xr:uid="{9E6EBE1F-60CF-4283-8A02-7E3310F98DA7}"/>
    <cellStyle name="40% - Accent2 4 2 3 2 4 2" xfId="12874" xr:uid="{A0317DD0-9B86-4CCB-9883-318889222D88}"/>
    <cellStyle name="40% - Accent2 4 2 3 2 5" xfId="9337" xr:uid="{1DC8DDEB-33E6-42D2-9B13-6E844F66C3F5}"/>
    <cellStyle name="40% - Accent2 4 2 3 3" xfId="928" xr:uid="{1340C8EE-3173-466F-B0FF-FCCAC67BD71D}"/>
    <cellStyle name="40% - Accent2 4 2 3 3 2" xfId="929" xr:uid="{8CEDF22E-4ED2-42AE-B31F-1B8DCCB974E0}"/>
    <cellStyle name="40% - Accent2 4 2 3 3 2 2" xfId="5852" xr:uid="{7054D1B1-B1DD-4071-AFF3-355E811F75C0}"/>
    <cellStyle name="40% - Accent2 4 2 3 3 2 2 2" xfId="12879" xr:uid="{970386DA-2F65-4C84-A17D-7DF852E63594}"/>
    <cellStyle name="40% - Accent2 4 2 3 3 2 3" xfId="9342" xr:uid="{51318AD6-E61E-4C52-A2A5-BC2CAAEF27BF}"/>
    <cellStyle name="40% - Accent2 4 2 3 3 3" xfId="5851" xr:uid="{AE497BF8-6454-47F2-B41C-7ECCAA868D96}"/>
    <cellStyle name="40% - Accent2 4 2 3 3 3 2" xfId="12878" xr:uid="{3F939FD4-2651-400D-BA37-38C2A16198A1}"/>
    <cellStyle name="40% - Accent2 4 2 3 3 4" xfId="9341" xr:uid="{3B735414-4395-4E10-B7A3-040D97A9624E}"/>
    <cellStyle name="40% - Accent2 4 2 3 4" xfId="930" xr:uid="{79E07185-1EF1-4B43-91CC-1B37CED433DC}"/>
    <cellStyle name="40% - Accent2 4 2 3 4 2" xfId="5853" xr:uid="{16C088C1-AD46-4375-A454-FCA375F3E5D4}"/>
    <cellStyle name="40% - Accent2 4 2 3 4 2 2" xfId="12880" xr:uid="{6F262D1E-AD0A-44CE-AAA9-855C95095924}"/>
    <cellStyle name="40% - Accent2 4 2 3 4 3" xfId="9343" xr:uid="{B81C4A13-30E5-42B3-B28C-F893907B4863}"/>
    <cellStyle name="40% - Accent2 4 2 3 5" xfId="5846" xr:uid="{FC028113-B2C8-40F1-8528-582B249C15D5}"/>
    <cellStyle name="40% - Accent2 4 2 3 5 2" xfId="12873" xr:uid="{862FE314-E124-422E-9818-3EAD216D23F2}"/>
    <cellStyle name="40% - Accent2 4 2 3 6" xfId="9336" xr:uid="{A993E770-DA26-4FE8-B6CE-74755B72C814}"/>
    <cellStyle name="40% - Accent2 4 2 4" xfId="931" xr:uid="{6F5928D4-71B8-488B-B76F-C9BE4182ED20}"/>
    <cellStyle name="40% - Accent2 4 2 4 2" xfId="932" xr:uid="{2CB60EB8-9E7C-4C41-9449-EE38E133B8FB}"/>
    <cellStyle name="40% - Accent2 4 2 4 2 2" xfId="933" xr:uid="{9BE58568-CE2E-4136-B598-9FD2CFD73405}"/>
    <cellStyle name="40% - Accent2 4 2 4 2 2 2" xfId="5856" xr:uid="{736C46A8-5CDB-4256-A806-A790674D7BF2}"/>
    <cellStyle name="40% - Accent2 4 2 4 2 2 2 2" xfId="12883" xr:uid="{EEDC3354-14EA-4BB6-B214-AD9B70BF6146}"/>
    <cellStyle name="40% - Accent2 4 2 4 2 2 3" xfId="9346" xr:uid="{567BA7B1-1A86-4277-BF73-3DDAFEDA255E}"/>
    <cellStyle name="40% - Accent2 4 2 4 2 3" xfId="5855" xr:uid="{B82D4C8E-A6FA-49AF-B797-DD1167596BA3}"/>
    <cellStyle name="40% - Accent2 4 2 4 2 3 2" xfId="12882" xr:uid="{175A9145-BCE4-46D2-9B34-AD5AABD2451E}"/>
    <cellStyle name="40% - Accent2 4 2 4 2 4" xfId="9345" xr:uid="{B9417F91-6AF1-41AF-B034-38AD6752CFE3}"/>
    <cellStyle name="40% - Accent2 4 2 4 3" xfId="934" xr:uid="{A7E7EDC7-837B-4BBB-8CDE-9EAB302BAC7D}"/>
    <cellStyle name="40% - Accent2 4 2 4 3 2" xfId="5857" xr:uid="{8152289A-FDCC-4ADB-9519-FB7EFB3167DA}"/>
    <cellStyle name="40% - Accent2 4 2 4 3 2 2" xfId="12884" xr:uid="{B9E0A7B0-7CE9-4DE7-9937-83A2DE9DBF24}"/>
    <cellStyle name="40% - Accent2 4 2 4 3 3" xfId="9347" xr:uid="{A9FB4BDC-AD17-4193-AE51-BAD607294ED5}"/>
    <cellStyle name="40% - Accent2 4 2 4 4" xfId="5854" xr:uid="{EB64147E-96F4-412B-8DD9-EC96A0E57909}"/>
    <cellStyle name="40% - Accent2 4 2 4 4 2" xfId="12881" xr:uid="{DF4A0087-EF8F-4B6F-9F7A-8ED4ED90C591}"/>
    <cellStyle name="40% - Accent2 4 2 4 5" xfId="9344" xr:uid="{3334FF54-0009-4221-AD67-4F8FC01D75B2}"/>
    <cellStyle name="40% - Accent2 4 2 5" xfId="935" xr:uid="{13017C34-5FBC-417E-9453-40E81B639BC7}"/>
    <cellStyle name="40% - Accent2 4 2 5 2" xfId="936" xr:uid="{8721A9E5-12F1-4FCF-96B1-78607E6EE719}"/>
    <cellStyle name="40% - Accent2 4 2 5 2 2" xfId="5859" xr:uid="{79C8569C-C9FD-4E3C-970C-D5E11ABBFBF0}"/>
    <cellStyle name="40% - Accent2 4 2 5 2 2 2" xfId="12886" xr:uid="{BF3D44D0-0132-490F-8DD2-ADF0C99200E1}"/>
    <cellStyle name="40% - Accent2 4 2 5 2 3" xfId="9349" xr:uid="{7A5DB26D-970D-49C8-A42E-D232AC268A25}"/>
    <cellStyle name="40% - Accent2 4 2 5 3" xfId="5858" xr:uid="{15FD00CA-2B0E-45BE-B638-6D6BD3588BBE}"/>
    <cellStyle name="40% - Accent2 4 2 5 3 2" xfId="12885" xr:uid="{6DD3F825-DA7E-41A9-BBBB-0DF31BB5E86A}"/>
    <cellStyle name="40% - Accent2 4 2 5 4" xfId="9348" xr:uid="{F452BB8C-D46B-493A-99EA-06BA97D04CD6}"/>
    <cellStyle name="40% - Accent2 4 2 6" xfId="937" xr:uid="{3CE868FA-FD17-405B-9DB5-5474852DD8F0}"/>
    <cellStyle name="40% - Accent2 4 2 6 2" xfId="5860" xr:uid="{60A61F0B-C8C2-42DA-ACF0-BF4A5EF26A6F}"/>
    <cellStyle name="40% - Accent2 4 2 6 2 2" xfId="12887" xr:uid="{816E6649-BA4A-49C3-A86B-BB84A663D829}"/>
    <cellStyle name="40% - Accent2 4 2 6 3" xfId="9350" xr:uid="{560378AD-BEBD-4CF5-BF4D-4D9EB9C76EE7}"/>
    <cellStyle name="40% - Accent2 4 2 7" xfId="5837" xr:uid="{3BBDADB0-3BB4-47E4-9695-8246079CA608}"/>
    <cellStyle name="40% - Accent2 4 2 7 2" xfId="12864" xr:uid="{D4495B72-DFDA-4B18-AC99-FBF91F6A81DA}"/>
    <cellStyle name="40% - Accent2 4 2 8" xfId="9327" xr:uid="{660E939A-BD70-4EBE-A52B-B55E115D40AA}"/>
    <cellStyle name="40% - Accent2 4 3" xfId="938" xr:uid="{CFB89802-0E40-4DCA-B2CD-C44E5B7265C8}"/>
    <cellStyle name="40% - Accent2 5" xfId="939" xr:uid="{37F6DCCC-B33F-4107-8C2B-0A56E2F6829F}"/>
    <cellStyle name="40% - Accent2 5 2" xfId="940" xr:uid="{D202125D-6A4F-4358-A579-B8EB71CA5CFF}"/>
    <cellStyle name="40% - Accent2 5 2 2" xfId="941" xr:uid="{0B9643BC-5D49-4F72-BFA0-BC0A441998F6}"/>
    <cellStyle name="40% - Accent2 5 2 2 2" xfId="942" xr:uid="{1DFDCEFB-8EF2-4042-899E-FD10247E7421}"/>
    <cellStyle name="40% - Accent2 5 2 2 2 2" xfId="943" xr:uid="{62084845-8999-406F-9C18-AFD33E8E3E9B}"/>
    <cellStyle name="40% - Accent2 5 2 2 2 2 2" xfId="944" xr:uid="{82720721-A31E-4326-B750-A48885B446F6}"/>
    <cellStyle name="40% - Accent2 5 2 2 2 2 2 2" xfId="5865" xr:uid="{6A519DC6-5749-45F3-9283-227726E3523A}"/>
    <cellStyle name="40% - Accent2 5 2 2 2 2 2 2 2" xfId="12892" xr:uid="{00D99585-D911-4930-AAC9-90E00D21A0C1}"/>
    <cellStyle name="40% - Accent2 5 2 2 2 2 2 3" xfId="9355" xr:uid="{32F250B3-D30B-4E21-88A9-87A246B609A2}"/>
    <cellStyle name="40% - Accent2 5 2 2 2 2 3" xfId="5864" xr:uid="{8A8D9C5A-B594-490A-B722-117017AD02A6}"/>
    <cellStyle name="40% - Accent2 5 2 2 2 2 3 2" xfId="12891" xr:uid="{BDB80D71-7309-498C-8832-ADAE77A66CE4}"/>
    <cellStyle name="40% - Accent2 5 2 2 2 2 4" xfId="9354" xr:uid="{708BC63C-2553-45A9-8172-BF4AF68FE569}"/>
    <cellStyle name="40% - Accent2 5 2 2 2 3" xfId="945" xr:uid="{5032C793-F744-43A7-9D58-03E3D5B38DCE}"/>
    <cellStyle name="40% - Accent2 5 2 2 2 3 2" xfId="5866" xr:uid="{D7CC7121-3CB3-4434-A5A5-100BF0DD546F}"/>
    <cellStyle name="40% - Accent2 5 2 2 2 3 2 2" xfId="12893" xr:uid="{199A1655-8C89-416D-8490-D8B46C348672}"/>
    <cellStyle name="40% - Accent2 5 2 2 2 3 3" xfId="9356" xr:uid="{BB65E4AC-FE65-4181-92F4-9A8E3BE88B83}"/>
    <cellStyle name="40% - Accent2 5 2 2 2 4" xfId="5863" xr:uid="{42A22098-E67A-4C45-872D-22E462DF412E}"/>
    <cellStyle name="40% - Accent2 5 2 2 2 4 2" xfId="12890" xr:uid="{83B35335-D1CA-4FDD-9115-B61D8BC024AC}"/>
    <cellStyle name="40% - Accent2 5 2 2 2 5" xfId="9353" xr:uid="{3681ECCC-55DA-44FA-A25C-DD33897CC93F}"/>
    <cellStyle name="40% - Accent2 5 2 2 3" xfId="946" xr:uid="{910E5A85-261F-419B-BA14-D0F907F8C653}"/>
    <cellStyle name="40% - Accent2 5 2 2 3 2" xfId="947" xr:uid="{01CBECFC-630E-4777-BFFF-ECFBE0775791}"/>
    <cellStyle name="40% - Accent2 5 2 2 3 2 2" xfId="5868" xr:uid="{704543BC-148A-427A-A0BD-6A296812C8D6}"/>
    <cellStyle name="40% - Accent2 5 2 2 3 2 2 2" xfId="12895" xr:uid="{7E7D9E49-C2C9-4DBE-A8FF-636E6ABEBCCB}"/>
    <cellStyle name="40% - Accent2 5 2 2 3 2 3" xfId="9358" xr:uid="{FA1927FD-AD80-4435-8F98-31C17F42C9B3}"/>
    <cellStyle name="40% - Accent2 5 2 2 3 3" xfId="5867" xr:uid="{D86B443D-AAC5-4B0A-9770-4D7E082831EE}"/>
    <cellStyle name="40% - Accent2 5 2 2 3 3 2" xfId="12894" xr:uid="{D470CD9F-E481-40F5-830D-E18155D9D924}"/>
    <cellStyle name="40% - Accent2 5 2 2 3 4" xfId="9357" xr:uid="{9794FBDB-C071-4B25-93BD-6C57896280D1}"/>
    <cellStyle name="40% - Accent2 5 2 2 4" xfId="948" xr:uid="{847B99B2-5DC9-46BE-A001-A46CD5625F80}"/>
    <cellStyle name="40% - Accent2 5 2 2 4 2" xfId="5869" xr:uid="{90906208-F86B-4E11-8059-D54B0C343EE7}"/>
    <cellStyle name="40% - Accent2 5 2 2 4 2 2" xfId="12896" xr:uid="{B0E4A166-FF28-4B6A-A471-9882ED5A227C}"/>
    <cellStyle name="40% - Accent2 5 2 2 4 3" xfId="9359" xr:uid="{308EB99D-C862-4F22-968C-2D6213267D57}"/>
    <cellStyle name="40% - Accent2 5 2 2 5" xfId="5862" xr:uid="{969FB2D9-C551-4DB8-B081-5A632A5616C7}"/>
    <cellStyle name="40% - Accent2 5 2 2 5 2" xfId="12889" xr:uid="{FFAF18C2-4F15-4BA6-B811-190E1148DFC0}"/>
    <cellStyle name="40% - Accent2 5 2 2 6" xfId="9352" xr:uid="{B0C048B9-0400-41A3-9E15-A957ED61947E}"/>
    <cellStyle name="40% - Accent2 5 2 3" xfId="949" xr:uid="{E444AE1A-151D-4349-B22F-AC010414F8F1}"/>
    <cellStyle name="40% - Accent2 5 2 3 2" xfId="950" xr:uid="{AEFDCE34-2965-4435-85C4-015C42210FC7}"/>
    <cellStyle name="40% - Accent2 5 2 3 2 2" xfId="951" xr:uid="{6366DC8F-EB7E-4314-9713-5E0C2C81D2B3}"/>
    <cellStyle name="40% - Accent2 5 2 3 2 2 2" xfId="952" xr:uid="{BC9758FA-C523-4EFC-A2AF-B2220919001A}"/>
    <cellStyle name="40% - Accent2 5 2 3 2 2 2 2" xfId="5873" xr:uid="{D5492409-3955-418C-92AC-952BD195D1A4}"/>
    <cellStyle name="40% - Accent2 5 2 3 2 2 2 2 2" xfId="12900" xr:uid="{57FE20A8-3786-4F9F-AA92-E35FC77C87F5}"/>
    <cellStyle name="40% - Accent2 5 2 3 2 2 2 3" xfId="9363" xr:uid="{660638AC-1144-4E8D-80A5-F7489B88B730}"/>
    <cellStyle name="40% - Accent2 5 2 3 2 2 3" xfId="5872" xr:uid="{15DA22E2-A9DE-4852-A2EF-1E5E39033F4D}"/>
    <cellStyle name="40% - Accent2 5 2 3 2 2 3 2" xfId="12899" xr:uid="{D1E6A7DD-02E4-4A3B-A226-33FC78E6A4F8}"/>
    <cellStyle name="40% - Accent2 5 2 3 2 2 4" xfId="9362" xr:uid="{EE8D30F4-3A9A-4B81-8689-378E396DB447}"/>
    <cellStyle name="40% - Accent2 5 2 3 2 3" xfId="953" xr:uid="{BB00D065-1520-4342-A96D-BAE148DC488E}"/>
    <cellStyle name="40% - Accent2 5 2 3 2 3 2" xfId="5874" xr:uid="{0FA3DAAB-45AE-4101-8913-C9DAD3F02D64}"/>
    <cellStyle name="40% - Accent2 5 2 3 2 3 2 2" xfId="12901" xr:uid="{DA7ABF16-EC11-4625-92B9-174890AE90A0}"/>
    <cellStyle name="40% - Accent2 5 2 3 2 3 3" xfId="9364" xr:uid="{E48F644E-E327-4636-96E0-C72502D456D4}"/>
    <cellStyle name="40% - Accent2 5 2 3 2 4" xfId="5871" xr:uid="{F7A3612F-6223-464A-9148-1BC532FCEF35}"/>
    <cellStyle name="40% - Accent2 5 2 3 2 4 2" xfId="12898" xr:uid="{22C9D226-A484-4333-A0C8-CA01356C4E80}"/>
    <cellStyle name="40% - Accent2 5 2 3 2 5" xfId="9361" xr:uid="{47608499-1BCB-4C5E-9650-F54933D7D256}"/>
    <cellStyle name="40% - Accent2 5 2 3 3" xfId="954" xr:uid="{76B7C739-BEB0-4A4A-BDC3-CE2807D9C50A}"/>
    <cellStyle name="40% - Accent2 5 2 3 3 2" xfId="955" xr:uid="{039EE3B9-03D2-4870-8C80-4490C12C0302}"/>
    <cellStyle name="40% - Accent2 5 2 3 3 2 2" xfId="5876" xr:uid="{6BE30B03-790D-4A04-99D7-17464EC6AC41}"/>
    <cellStyle name="40% - Accent2 5 2 3 3 2 2 2" xfId="12903" xr:uid="{34F00DD3-E270-4FE4-B2B8-2F6525DAEF38}"/>
    <cellStyle name="40% - Accent2 5 2 3 3 2 3" xfId="9366" xr:uid="{112BB2F8-5421-4CA3-BD6C-D5A33139E7FD}"/>
    <cellStyle name="40% - Accent2 5 2 3 3 3" xfId="5875" xr:uid="{75943E8E-CE32-414C-9335-40C9573DCE14}"/>
    <cellStyle name="40% - Accent2 5 2 3 3 3 2" xfId="12902" xr:uid="{869AC27C-28FB-497D-BBAF-5398E1424915}"/>
    <cellStyle name="40% - Accent2 5 2 3 3 4" xfId="9365" xr:uid="{E993DD4B-18A2-462F-A8A2-7657F654A1DC}"/>
    <cellStyle name="40% - Accent2 5 2 3 4" xfId="956" xr:uid="{A53147F1-2496-4856-A9EE-9C06696B897E}"/>
    <cellStyle name="40% - Accent2 5 2 3 4 2" xfId="5877" xr:uid="{A4D58AD8-1BDF-4465-860A-EF8EBBC57870}"/>
    <cellStyle name="40% - Accent2 5 2 3 4 2 2" xfId="12904" xr:uid="{50C2A9C3-DE39-46A9-9D62-84A5979EF73E}"/>
    <cellStyle name="40% - Accent2 5 2 3 4 3" xfId="9367" xr:uid="{5DD40EEF-61CE-44D0-A531-FCF3529354CB}"/>
    <cellStyle name="40% - Accent2 5 2 3 5" xfId="5870" xr:uid="{16513FB7-5B81-483F-BBE9-CD21D105F4FD}"/>
    <cellStyle name="40% - Accent2 5 2 3 5 2" xfId="12897" xr:uid="{11B6D961-AF61-4439-8090-5884E51B8A54}"/>
    <cellStyle name="40% - Accent2 5 2 3 6" xfId="9360" xr:uid="{ACB99B96-C35A-40BC-BEB8-81A6B41FCC55}"/>
    <cellStyle name="40% - Accent2 5 2 4" xfId="957" xr:uid="{2381F207-1299-4472-9945-4E28CB131FDD}"/>
    <cellStyle name="40% - Accent2 5 2 4 2" xfId="958" xr:uid="{4330071B-03E6-4786-9E11-5F9A46FE8EDA}"/>
    <cellStyle name="40% - Accent2 5 2 4 2 2" xfId="959" xr:uid="{BD6ED22F-023C-4BEF-BAF4-946411FD7B5D}"/>
    <cellStyle name="40% - Accent2 5 2 4 2 2 2" xfId="5880" xr:uid="{3CF5A809-983D-47AE-B3EE-B3D1D64F4B2A}"/>
    <cellStyle name="40% - Accent2 5 2 4 2 2 2 2" xfId="12907" xr:uid="{7FBD90A9-D3A7-40DC-8D99-FFA770EE508D}"/>
    <cellStyle name="40% - Accent2 5 2 4 2 2 3" xfId="9370" xr:uid="{97FF779A-7B92-4624-B6D8-613A1655B2C4}"/>
    <cellStyle name="40% - Accent2 5 2 4 2 3" xfId="5879" xr:uid="{B7E24A10-5B95-49D3-BE2E-0D15A2D3F972}"/>
    <cellStyle name="40% - Accent2 5 2 4 2 3 2" xfId="12906" xr:uid="{02C769E6-AC70-4218-800A-4C9EC1DE5B26}"/>
    <cellStyle name="40% - Accent2 5 2 4 2 4" xfId="9369" xr:uid="{9BB1DB03-6476-467E-98C9-8F7DBC513C6B}"/>
    <cellStyle name="40% - Accent2 5 2 4 3" xfId="960" xr:uid="{4F251C9D-65C2-415D-88B9-ED65A8D2BF8E}"/>
    <cellStyle name="40% - Accent2 5 2 4 3 2" xfId="5881" xr:uid="{BDBC5EA1-CF85-4F05-8140-9E4AD7D17D87}"/>
    <cellStyle name="40% - Accent2 5 2 4 3 2 2" xfId="12908" xr:uid="{FC9CA02C-EEA4-4056-B298-C311D8AE00B2}"/>
    <cellStyle name="40% - Accent2 5 2 4 3 3" xfId="9371" xr:uid="{D72613F9-9338-442F-8E34-FEB973EE0816}"/>
    <cellStyle name="40% - Accent2 5 2 4 4" xfId="5878" xr:uid="{F8A14AAA-EEEF-470B-A6B1-E9A4BF40875A}"/>
    <cellStyle name="40% - Accent2 5 2 4 4 2" xfId="12905" xr:uid="{087B30C0-BE88-43D1-B26A-ABA902B53505}"/>
    <cellStyle name="40% - Accent2 5 2 4 5" xfId="9368" xr:uid="{7F3C3A5F-670F-4D36-BE52-B63EDBA1BB15}"/>
    <cellStyle name="40% - Accent2 5 2 5" xfId="961" xr:uid="{E0027CA6-B7ED-44C3-863E-61EE28EA7426}"/>
    <cellStyle name="40% - Accent2 5 2 5 2" xfId="962" xr:uid="{1BDCFE48-361C-4845-A6B1-A6837B7BF5A3}"/>
    <cellStyle name="40% - Accent2 5 2 5 2 2" xfId="5883" xr:uid="{AA2E616F-A231-4694-AFA7-38C95FAD43A2}"/>
    <cellStyle name="40% - Accent2 5 2 5 2 2 2" xfId="12910" xr:uid="{6AF128B5-F3AC-4259-815D-23A4F037A1D6}"/>
    <cellStyle name="40% - Accent2 5 2 5 2 3" xfId="9373" xr:uid="{85BC3816-B32E-4022-A7DF-271930E9EEAB}"/>
    <cellStyle name="40% - Accent2 5 2 5 3" xfId="5882" xr:uid="{CEDC0664-6F0D-4801-A241-FCBF5C49959C}"/>
    <cellStyle name="40% - Accent2 5 2 5 3 2" xfId="12909" xr:uid="{0C08689E-09D4-4250-B603-C66CE777BC79}"/>
    <cellStyle name="40% - Accent2 5 2 5 4" xfId="9372" xr:uid="{B1E1DCBE-05F1-4FE3-98FD-3C02C2BB026A}"/>
    <cellStyle name="40% - Accent2 5 2 6" xfId="963" xr:uid="{CEE7C311-50C3-4841-9868-32A871332E9A}"/>
    <cellStyle name="40% - Accent2 5 2 6 2" xfId="5884" xr:uid="{83E9AE3C-FCCA-4652-B55B-0FFA95315645}"/>
    <cellStyle name="40% - Accent2 5 2 6 2 2" xfId="12911" xr:uid="{84A62CBB-2A05-4A36-97BC-07DAF332E639}"/>
    <cellStyle name="40% - Accent2 5 2 6 3" xfId="9374" xr:uid="{356713C5-B62A-4DD5-8CB1-FDB039B3B6C0}"/>
    <cellStyle name="40% - Accent2 5 2 7" xfId="5861" xr:uid="{A6F040DF-E211-4F76-AF77-5A7B4B9E7537}"/>
    <cellStyle name="40% - Accent2 5 2 7 2" xfId="12888" xr:uid="{93B04393-8D0F-4487-81C5-844B462D582A}"/>
    <cellStyle name="40% - Accent2 5 2 8" xfId="9351" xr:uid="{DFA5894E-7079-497B-877A-C79990D2112B}"/>
    <cellStyle name="40% - Accent2 6" xfId="964" xr:uid="{D342DDAF-3A90-43C3-B562-17AD49219F67}"/>
    <cellStyle name="40% - Accent2 7" xfId="965" xr:uid="{387EE05B-6FD9-4F83-9849-DE4BAE87DEE4}"/>
    <cellStyle name="40% - Accent2 8" xfId="966" xr:uid="{0DEE9DEB-60EB-4004-A9F3-A9951C7548E4}"/>
    <cellStyle name="40% - Accent2 9" xfId="967" xr:uid="{6BF4DF87-931F-4E13-89E2-B55BDD9C4BEF}"/>
    <cellStyle name="40% - Accent3 10" xfId="968" xr:uid="{1F9F6F35-2481-468E-874E-B5658DBB064A}"/>
    <cellStyle name="40% - Accent3 11" xfId="969" xr:uid="{D3F79E5A-3A05-40C2-A4D5-D7877E810525}"/>
    <cellStyle name="40% - Accent3 2" xfId="970" xr:uid="{5E4D5157-138E-4545-B498-789BB0D76D48}"/>
    <cellStyle name="40% - Accent3 2 2" xfId="971" xr:uid="{93A722D4-C0C0-4402-BF32-CF9B32F94A5A}"/>
    <cellStyle name="40% - Accent3 2 2 2" xfId="972" xr:uid="{35BB1CF9-5849-4D77-A9BA-69FC9321F2BF}"/>
    <cellStyle name="40% - Accent3 2 2 2 2" xfId="973" xr:uid="{C42A685C-F17D-42AF-8270-4AAB96A433C5}"/>
    <cellStyle name="40% - Accent3 2 2 2 2 2" xfId="974" xr:uid="{6FE92D5A-1C65-4592-A761-58FD8BD85FF1}"/>
    <cellStyle name="40% - Accent3 2 2 2 2 2 2" xfId="975" xr:uid="{7BF34BD7-E6E7-4A20-A569-C5759B4979A1}"/>
    <cellStyle name="40% - Accent3 2 2 2 2 2 2 2" xfId="976" xr:uid="{D78C5564-582E-439A-B60D-E9A1E3276DBB}"/>
    <cellStyle name="40% - Accent3 2 2 2 2 2 2 2 2" xfId="5889" xr:uid="{5CCF5AA4-44C6-4647-963E-375D8B47EFF0}"/>
    <cellStyle name="40% - Accent3 2 2 2 2 2 2 2 2 2" xfId="12916" xr:uid="{2EC06D70-6ECD-4EEF-A7D8-07D1E219545E}"/>
    <cellStyle name="40% - Accent3 2 2 2 2 2 2 2 3" xfId="9379" xr:uid="{7592F5AA-0A50-4334-A6E5-52CD40E7848E}"/>
    <cellStyle name="40% - Accent3 2 2 2 2 2 2 3" xfId="5888" xr:uid="{5F42CE3E-0F37-4C3F-992B-B08E9C6F7691}"/>
    <cellStyle name="40% - Accent3 2 2 2 2 2 2 3 2" xfId="12915" xr:uid="{576E231F-6EB8-48CA-B406-9DFB29D8EE43}"/>
    <cellStyle name="40% - Accent3 2 2 2 2 2 2 4" xfId="9378" xr:uid="{390F8E27-B9F1-4C6F-90FD-F92AD9D75A77}"/>
    <cellStyle name="40% - Accent3 2 2 2 2 2 3" xfId="977" xr:uid="{B318E2ED-B8B5-4E30-A138-296522570DEB}"/>
    <cellStyle name="40% - Accent3 2 2 2 2 2 3 2" xfId="5890" xr:uid="{F97BA269-3890-4F0C-87F8-880302DF5647}"/>
    <cellStyle name="40% - Accent3 2 2 2 2 2 3 2 2" xfId="12917" xr:uid="{B78012AF-4A7F-47A6-8AD0-4DB3B8DBD3BB}"/>
    <cellStyle name="40% - Accent3 2 2 2 2 2 3 3" xfId="9380" xr:uid="{9B75EA96-FD1E-4B93-AEA7-6CC8CD6B7AF0}"/>
    <cellStyle name="40% - Accent3 2 2 2 2 2 4" xfId="5887" xr:uid="{F6F4888E-5452-441A-BEE0-8831CEBBD31E}"/>
    <cellStyle name="40% - Accent3 2 2 2 2 2 4 2" xfId="12914" xr:uid="{A36B2C4C-490E-4AFA-9596-DF3E53D5D173}"/>
    <cellStyle name="40% - Accent3 2 2 2 2 2 5" xfId="9377" xr:uid="{EAB54782-C912-4A3B-8C8B-E8589930A75E}"/>
    <cellStyle name="40% - Accent3 2 2 2 2 3" xfId="978" xr:uid="{66B0ACA2-B75F-4F4B-988D-C06B8EE205D6}"/>
    <cellStyle name="40% - Accent3 2 2 2 2 3 2" xfId="979" xr:uid="{C60D9F61-FBE6-4807-A42E-7CD983B9B827}"/>
    <cellStyle name="40% - Accent3 2 2 2 2 3 2 2" xfId="5892" xr:uid="{7678D706-ED25-4205-8AA3-908D4C75EA7F}"/>
    <cellStyle name="40% - Accent3 2 2 2 2 3 2 2 2" xfId="12919" xr:uid="{2578253C-1843-49D4-9443-2679BD6670F4}"/>
    <cellStyle name="40% - Accent3 2 2 2 2 3 2 3" xfId="9382" xr:uid="{F8A7D6E7-27C4-4441-AAB5-8E88AF624B94}"/>
    <cellStyle name="40% - Accent3 2 2 2 2 3 3" xfId="5891" xr:uid="{F33AB4E1-B861-4449-A8A2-B15CCD21F064}"/>
    <cellStyle name="40% - Accent3 2 2 2 2 3 3 2" xfId="12918" xr:uid="{B494EE3B-81B4-477A-AE04-CFF9559F8CE6}"/>
    <cellStyle name="40% - Accent3 2 2 2 2 3 4" xfId="9381" xr:uid="{530BD768-F794-4FC9-B97A-341F1D679F00}"/>
    <cellStyle name="40% - Accent3 2 2 2 2 4" xfId="980" xr:uid="{E1236C44-AA6B-422D-8F92-C10079F557F8}"/>
    <cellStyle name="40% - Accent3 2 2 2 2 4 2" xfId="5893" xr:uid="{E36FE2E0-C5AC-4DD9-B294-24B388DD06EB}"/>
    <cellStyle name="40% - Accent3 2 2 2 2 4 2 2" xfId="12920" xr:uid="{85AC7398-1570-4BA7-ABCF-F4E1CED6A32E}"/>
    <cellStyle name="40% - Accent3 2 2 2 2 4 3" xfId="9383" xr:uid="{DA0CB2AE-26A9-40FF-B200-1C5B00A4C940}"/>
    <cellStyle name="40% - Accent3 2 2 2 2 5" xfId="5886" xr:uid="{DEE3DCAC-D596-4118-B0E4-01C1B9271D7F}"/>
    <cellStyle name="40% - Accent3 2 2 2 2 5 2" xfId="12913" xr:uid="{AE7EB9FC-F4B6-482E-88FA-496038EB20E9}"/>
    <cellStyle name="40% - Accent3 2 2 2 2 6" xfId="9376" xr:uid="{BCE9F1A5-8FD1-437C-9D7F-DCE0CA00975B}"/>
    <cellStyle name="40% - Accent3 2 2 2 3" xfId="981" xr:uid="{778421ED-C6D9-438D-9322-E59ED4BAE8E6}"/>
    <cellStyle name="40% - Accent3 2 2 2 3 2" xfId="982" xr:uid="{D9F43DAF-F80A-48E2-8E76-6CE57E6D3FEF}"/>
    <cellStyle name="40% - Accent3 2 2 2 3 2 2" xfId="983" xr:uid="{0FC06E8A-C8A6-4943-A608-0469E9E84BD6}"/>
    <cellStyle name="40% - Accent3 2 2 2 3 2 2 2" xfId="984" xr:uid="{9988E845-3E2E-4807-8A39-8F20F769FE5B}"/>
    <cellStyle name="40% - Accent3 2 2 2 3 2 2 2 2" xfId="5897" xr:uid="{5673A20E-1FC6-4F91-BC1F-B0A103248F2A}"/>
    <cellStyle name="40% - Accent3 2 2 2 3 2 2 2 2 2" xfId="12924" xr:uid="{864E8001-51AE-42F6-B13F-4A6DC448BD2F}"/>
    <cellStyle name="40% - Accent3 2 2 2 3 2 2 2 3" xfId="9387" xr:uid="{45BD40F2-B936-4168-AF12-CA9BDD32DF98}"/>
    <cellStyle name="40% - Accent3 2 2 2 3 2 2 3" xfId="5896" xr:uid="{25E075AF-61CD-4753-9709-3D9EBA600B7F}"/>
    <cellStyle name="40% - Accent3 2 2 2 3 2 2 3 2" xfId="12923" xr:uid="{8C75C236-46A4-4D86-98F5-8F56AFA71ED2}"/>
    <cellStyle name="40% - Accent3 2 2 2 3 2 2 4" xfId="9386" xr:uid="{5A4E8053-FC69-40B0-9522-0720AD2C384A}"/>
    <cellStyle name="40% - Accent3 2 2 2 3 2 3" xfId="985" xr:uid="{AC9F043D-12AE-4F78-9654-634A6CAEDB89}"/>
    <cellStyle name="40% - Accent3 2 2 2 3 2 3 2" xfId="5898" xr:uid="{9FFA1726-E5A9-40A6-8D52-686A51FFCBED}"/>
    <cellStyle name="40% - Accent3 2 2 2 3 2 3 2 2" xfId="12925" xr:uid="{F4A829C0-65C4-4535-86CC-42436E5F51F4}"/>
    <cellStyle name="40% - Accent3 2 2 2 3 2 3 3" xfId="9388" xr:uid="{CFAE7B6A-6A80-4F51-A01F-CE986E469C98}"/>
    <cellStyle name="40% - Accent3 2 2 2 3 2 4" xfId="5895" xr:uid="{EEF91342-3163-4BB5-BD12-A1F0757C980E}"/>
    <cellStyle name="40% - Accent3 2 2 2 3 2 4 2" xfId="12922" xr:uid="{2E5F7EB3-5C15-4CE2-B0CB-BA50BEAB03CD}"/>
    <cellStyle name="40% - Accent3 2 2 2 3 2 5" xfId="9385" xr:uid="{FD58EE2F-18B3-422C-9FB6-8E4211DFEE1B}"/>
    <cellStyle name="40% - Accent3 2 2 2 3 3" xfId="986" xr:uid="{61B9CCF8-E3B8-46FC-A4A4-ED8672CED6B9}"/>
    <cellStyle name="40% - Accent3 2 2 2 3 3 2" xfId="987" xr:uid="{B8C075E6-AAB6-4739-9D3E-135D6E12B82C}"/>
    <cellStyle name="40% - Accent3 2 2 2 3 3 2 2" xfId="5900" xr:uid="{6620446E-CF65-47B5-8D45-09DF67C48A8B}"/>
    <cellStyle name="40% - Accent3 2 2 2 3 3 2 2 2" xfId="12927" xr:uid="{DB6B4BEA-EBC5-4810-87E1-E7FBE4CD63AB}"/>
    <cellStyle name="40% - Accent3 2 2 2 3 3 2 3" xfId="9390" xr:uid="{FC94CF76-6B7B-4FA8-B946-C007A61575CA}"/>
    <cellStyle name="40% - Accent3 2 2 2 3 3 3" xfId="5899" xr:uid="{69522878-6DBA-4D08-B1BC-8191FBFBB04C}"/>
    <cellStyle name="40% - Accent3 2 2 2 3 3 3 2" xfId="12926" xr:uid="{FEC1A7F1-54FE-4F2A-AAF2-770C93E80140}"/>
    <cellStyle name="40% - Accent3 2 2 2 3 3 4" xfId="9389" xr:uid="{28B95422-08A0-4B9F-B0C8-184A251CBD5D}"/>
    <cellStyle name="40% - Accent3 2 2 2 3 4" xfId="988" xr:uid="{0205216D-EC2B-467A-B45D-05E176079568}"/>
    <cellStyle name="40% - Accent3 2 2 2 3 4 2" xfId="5901" xr:uid="{E40F8546-B291-4009-A013-6E46F7A34008}"/>
    <cellStyle name="40% - Accent3 2 2 2 3 4 2 2" xfId="12928" xr:uid="{AD1AC175-E14D-4353-8E70-7E1458F71A26}"/>
    <cellStyle name="40% - Accent3 2 2 2 3 4 3" xfId="9391" xr:uid="{A2CDA1CD-EB20-4DB8-9627-F36C964139D3}"/>
    <cellStyle name="40% - Accent3 2 2 2 3 5" xfId="5894" xr:uid="{20EFD753-E58C-413A-9082-6736E25CDE0C}"/>
    <cellStyle name="40% - Accent3 2 2 2 3 5 2" xfId="12921" xr:uid="{0B058047-886D-4B2B-99CD-6E3C9372C188}"/>
    <cellStyle name="40% - Accent3 2 2 2 3 6" xfId="9384" xr:uid="{3058E6D4-6E7A-41A0-A91C-862CC476231C}"/>
    <cellStyle name="40% - Accent3 2 2 2 4" xfId="989" xr:uid="{A0FE5E77-8777-41A6-913F-97698F254024}"/>
    <cellStyle name="40% - Accent3 2 2 2 4 2" xfId="990" xr:uid="{01387CE6-E9C7-43A2-AF51-C88776F557CF}"/>
    <cellStyle name="40% - Accent3 2 2 2 4 2 2" xfId="991" xr:uid="{41DEC2ED-72C9-4D5B-895F-EB7B973EF5E0}"/>
    <cellStyle name="40% - Accent3 2 2 2 4 2 2 2" xfId="5904" xr:uid="{A616021F-DFE0-46F2-94A5-D7BF6BC42D51}"/>
    <cellStyle name="40% - Accent3 2 2 2 4 2 2 2 2" xfId="12931" xr:uid="{732526E9-6B4D-4189-A213-9B6241CE090D}"/>
    <cellStyle name="40% - Accent3 2 2 2 4 2 2 3" xfId="9394" xr:uid="{75C86EBF-EE1E-43E2-A1D4-9902AD7AD5BA}"/>
    <cellStyle name="40% - Accent3 2 2 2 4 2 3" xfId="5903" xr:uid="{68EDC25D-8FFE-425B-A003-09B7A93864AC}"/>
    <cellStyle name="40% - Accent3 2 2 2 4 2 3 2" xfId="12930" xr:uid="{987BB570-2F41-4166-A74B-FD4B2DB0E8B9}"/>
    <cellStyle name="40% - Accent3 2 2 2 4 2 4" xfId="9393" xr:uid="{2806EEBB-3D41-4962-B268-A2168094502E}"/>
    <cellStyle name="40% - Accent3 2 2 2 4 3" xfId="992" xr:uid="{58201F3F-3B78-4765-B661-231FFD0B2600}"/>
    <cellStyle name="40% - Accent3 2 2 2 4 3 2" xfId="5905" xr:uid="{EABFBF96-F061-4A18-9F7C-F5CC53D36A3A}"/>
    <cellStyle name="40% - Accent3 2 2 2 4 3 2 2" xfId="12932" xr:uid="{D1DF002A-534F-483B-B579-E1D5D7AAE3DF}"/>
    <cellStyle name="40% - Accent3 2 2 2 4 3 3" xfId="9395" xr:uid="{92D1CF41-003A-4676-9C76-7B7A5719CBCD}"/>
    <cellStyle name="40% - Accent3 2 2 2 4 4" xfId="5902" xr:uid="{A6FF921B-6073-460E-8F26-FC620ACBAB79}"/>
    <cellStyle name="40% - Accent3 2 2 2 4 4 2" xfId="12929" xr:uid="{CA81A618-EAAE-4D9D-8E00-68C470EDE21E}"/>
    <cellStyle name="40% - Accent3 2 2 2 4 5" xfId="9392" xr:uid="{3E3E5D57-533E-4F5B-BB81-D89C1CD2F079}"/>
    <cellStyle name="40% - Accent3 2 2 2 5" xfId="993" xr:uid="{EB46FB18-1FCC-4A0F-99B1-B4218EF08041}"/>
    <cellStyle name="40% - Accent3 2 2 2 5 2" xfId="994" xr:uid="{B233B2FA-EE1B-4CB7-80A4-6482884705F3}"/>
    <cellStyle name="40% - Accent3 2 2 2 5 2 2" xfId="5907" xr:uid="{1FF8E95E-BC94-41D7-A79B-CC34A67D8FFF}"/>
    <cellStyle name="40% - Accent3 2 2 2 5 2 2 2" xfId="12934" xr:uid="{DEC9E278-A6F2-4B49-89F2-E193B1F1CA51}"/>
    <cellStyle name="40% - Accent3 2 2 2 5 2 3" xfId="9397" xr:uid="{80A9F030-7184-413A-B4C2-F25470286E0C}"/>
    <cellStyle name="40% - Accent3 2 2 2 5 3" xfId="5906" xr:uid="{A2F36EEE-BBE4-4EC4-A69C-8CEFA5A62638}"/>
    <cellStyle name="40% - Accent3 2 2 2 5 3 2" xfId="12933" xr:uid="{76EDD852-1B2C-44A4-83FF-526D1879F782}"/>
    <cellStyle name="40% - Accent3 2 2 2 5 4" xfId="9396" xr:uid="{B2B249E1-D29A-4F1E-AC78-AA501C8849D8}"/>
    <cellStyle name="40% - Accent3 2 2 2 6" xfId="995" xr:uid="{B3EF18F6-849E-4132-9E3F-8B706E626028}"/>
    <cellStyle name="40% - Accent3 2 2 2 6 2" xfId="5908" xr:uid="{0518A4B8-E469-4A91-B77F-DC41578B4B25}"/>
    <cellStyle name="40% - Accent3 2 2 2 6 2 2" xfId="12935" xr:uid="{187252E5-5153-4EC5-BCB6-66129B7955D4}"/>
    <cellStyle name="40% - Accent3 2 2 2 6 3" xfId="9398" xr:uid="{FE380AEA-AE39-4691-90E4-A01DAD121FBC}"/>
    <cellStyle name="40% - Accent3 2 2 2 7" xfId="5885" xr:uid="{1A3190F3-FF04-47F3-B0FF-36A8F3F99444}"/>
    <cellStyle name="40% - Accent3 2 2 2 7 2" xfId="12912" xr:uid="{464B41AD-2120-441C-82FF-B4F0F43CC489}"/>
    <cellStyle name="40% - Accent3 2 2 2 8" xfId="9375" xr:uid="{0B4C726E-82E9-4824-9F22-EA81D13E773F}"/>
    <cellStyle name="40% - Accent3 2 3" xfId="996" xr:uid="{DF9B8627-132F-43F6-831F-C824F180CF01}"/>
    <cellStyle name="40% - Accent3 2 4" xfId="997" xr:uid="{7B0AA481-EC56-43D9-8039-B947F746439B}"/>
    <cellStyle name="40% - Accent3 2 4 2" xfId="998" xr:uid="{0BDF8730-0A46-4B6A-AE9F-05B50C71075B}"/>
    <cellStyle name="40% - Accent3 2 4 2 2" xfId="999" xr:uid="{C429BA2F-E87B-4849-9B21-44E48B970F4B}"/>
    <cellStyle name="40% - Accent3 2 4 2 2 2" xfId="1000" xr:uid="{246BA3B5-3C62-48C8-B13F-1FC67EC22878}"/>
    <cellStyle name="40% - Accent3 2 4 2 2 2 2" xfId="1001" xr:uid="{2999075C-51F3-4451-8A0A-9883D8D43160}"/>
    <cellStyle name="40% - Accent3 2 4 2 2 2 2 2" xfId="5913" xr:uid="{F0DED61D-33DA-49BD-84D9-249AE8276B2E}"/>
    <cellStyle name="40% - Accent3 2 4 2 2 2 2 2 2" xfId="12940" xr:uid="{80899FFD-34D3-4219-B8F9-2C9A892E5718}"/>
    <cellStyle name="40% - Accent3 2 4 2 2 2 2 3" xfId="9403" xr:uid="{4C278F95-4C42-486C-867B-F35220B3E360}"/>
    <cellStyle name="40% - Accent3 2 4 2 2 2 3" xfId="5912" xr:uid="{2768F269-1525-48AB-A630-8C2AB20B98ED}"/>
    <cellStyle name="40% - Accent3 2 4 2 2 2 3 2" xfId="12939" xr:uid="{7FB0735E-1559-474D-B6F6-0EE48A1ED71D}"/>
    <cellStyle name="40% - Accent3 2 4 2 2 2 4" xfId="9402" xr:uid="{CE4A4B6E-4729-480C-9D3B-A98EC35EEC82}"/>
    <cellStyle name="40% - Accent3 2 4 2 2 3" xfId="1002" xr:uid="{DAF8055E-0E93-4B73-B2B9-31B78613D36E}"/>
    <cellStyle name="40% - Accent3 2 4 2 2 3 2" xfId="5914" xr:uid="{26E4E69F-8AD7-44D9-810A-1468139EE9DD}"/>
    <cellStyle name="40% - Accent3 2 4 2 2 3 2 2" xfId="12941" xr:uid="{E33CCAF1-2FE9-48AC-86AB-5894E682C054}"/>
    <cellStyle name="40% - Accent3 2 4 2 2 3 3" xfId="9404" xr:uid="{EF759B16-94B5-4C59-9069-AFC43C8405ED}"/>
    <cellStyle name="40% - Accent3 2 4 2 2 4" xfId="5911" xr:uid="{64AF102D-C8A5-4AC5-B0DC-88EAD3DBB927}"/>
    <cellStyle name="40% - Accent3 2 4 2 2 4 2" xfId="12938" xr:uid="{E37CB22A-E454-41D9-9DB1-993B9586866E}"/>
    <cellStyle name="40% - Accent3 2 4 2 2 5" xfId="9401" xr:uid="{7498198B-C5C0-4B86-A82E-2DA21B104B92}"/>
    <cellStyle name="40% - Accent3 2 4 2 3" xfId="1003" xr:uid="{B00C39D4-EC2B-4BE4-B421-62FF07450D96}"/>
    <cellStyle name="40% - Accent3 2 4 2 3 2" xfId="1004" xr:uid="{76BD2C5C-879F-4699-BF1F-355EF4408231}"/>
    <cellStyle name="40% - Accent3 2 4 2 3 2 2" xfId="5916" xr:uid="{164DA754-B8C1-4DF8-808E-7641D4095B38}"/>
    <cellStyle name="40% - Accent3 2 4 2 3 2 2 2" xfId="12943" xr:uid="{470C84C1-722D-4AA8-AE8C-062835F1D421}"/>
    <cellStyle name="40% - Accent3 2 4 2 3 2 3" xfId="9406" xr:uid="{AA92C7F9-7401-43AD-89A9-485C76DFEB83}"/>
    <cellStyle name="40% - Accent3 2 4 2 3 3" xfId="5915" xr:uid="{08251496-4322-45A4-9823-702911CA9607}"/>
    <cellStyle name="40% - Accent3 2 4 2 3 3 2" xfId="12942" xr:uid="{6BB557F7-83D3-4EF5-A23B-865B02EF7779}"/>
    <cellStyle name="40% - Accent3 2 4 2 3 4" xfId="9405" xr:uid="{78ED5AB0-5B99-4B6F-96D7-A3E9F29260D2}"/>
    <cellStyle name="40% - Accent3 2 4 2 4" xfId="1005" xr:uid="{35B889B1-8A24-41DB-A74A-14E1C2F51656}"/>
    <cellStyle name="40% - Accent3 2 4 2 4 2" xfId="5917" xr:uid="{CD452927-C037-4A91-98DD-2F7E286C4107}"/>
    <cellStyle name="40% - Accent3 2 4 2 4 2 2" xfId="12944" xr:uid="{DFC49FEC-3BC4-4437-9B97-E21FA4F94425}"/>
    <cellStyle name="40% - Accent3 2 4 2 4 3" xfId="9407" xr:uid="{BAAB5D0A-3E11-4AB0-A348-86C61DEC7877}"/>
    <cellStyle name="40% - Accent3 2 4 2 5" xfId="5910" xr:uid="{2C386BDD-7D39-4C71-9139-2EE27F1C6977}"/>
    <cellStyle name="40% - Accent3 2 4 2 5 2" xfId="12937" xr:uid="{80F06950-10CB-47FF-A177-C5C28E13A6DA}"/>
    <cellStyle name="40% - Accent3 2 4 2 6" xfId="9400" xr:uid="{B5198F4C-9DB1-4171-99F0-E3802486D64B}"/>
    <cellStyle name="40% - Accent3 2 4 3" xfId="1006" xr:uid="{7D9ABBA7-9723-4202-B87B-33F7CB869190}"/>
    <cellStyle name="40% - Accent3 2 4 3 2" xfId="1007" xr:uid="{981A6901-0B2A-4AA5-859A-E07869D4B38C}"/>
    <cellStyle name="40% - Accent3 2 4 3 2 2" xfId="1008" xr:uid="{ABEB29BF-8D17-4C83-965C-9357793E3216}"/>
    <cellStyle name="40% - Accent3 2 4 3 2 2 2" xfId="1009" xr:uid="{C7A03C1A-412D-4B5C-892F-BDB610CDCC86}"/>
    <cellStyle name="40% - Accent3 2 4 3 2 2 2 2" xfId="5921" xr:uid="{18C9C634-3CB0-4183-B1C1-A33CEE919A4A}"/>
    <cellStyle name="40% - Accent3 2 4 3 2 2 2 2 2" xfId="12948" xr:uid="{BC301146-B2B4-4A91-B59E-5428EB69F836}"/>
    <cellStyle name="40% - Accent3 2 4 3 2 2 2 3" xfId="9411" xr:uid="{E4411C36-0692-4595-946A-01D552A3ACBB}"/>
    <cellStyle name="40% - Accent3 2 4 3 2 2 3" xfId="5920" xr:uid="{6BECF3B6-C874-44B4-BD3B-4C49F2657AFF}"/>
    <cellStyle name="40% - Accent3 2 4 3 2 2 3 2" xfId="12947" xr:uid="{D3FEFBB3-6220-474D-9776-F779313D5621}"/>
    <cellStyle name="40% - Accent3 2 4 3 2 2 4" xfId="9410" xr:uid="{33F2CB53-C461-4FA9-B6EF-70AA53122A07}"/>
    <cellStyle name="40% - Accent3 2 4 3 2 3" xfId="1010" xr:uid="{AB0DDA31-5913-41A9-B982-4D6D5B525C92}"/>
    <cellStyle name="40% - Accent3 2 4 3 2 3 2" xfId="5922" xr:uid="{8EF1D12A-8C59-4A3B-A2DE-0AEEC0C053AF}"/>
    <cellStyle name="40% - Accent3 2 4 3 2 3 2 2" xfId="12949" xr:uid="{0CAB3136-B0E2-4609-B1D9-9F50D742BFA3}"/>
    <cellStyle name="40% - Accent3 2 4 3 2 3 3" xfId="9412" xr:uid="{2DBBEE78-776E-49DD-8118-5DD31EFD76AA}"/>
    <cellStyle name="40% - Accent3 2 4 3 2 4" xfId="5919" xr:uid="{18C35F26-4E1B-4F0B-A0B1-E7E02B695303}"/>
    <cellStyle name="40% - Accent3 2 4 3 2 4 2" xfId="12946" xr:uid="{908CD8B3-3C09-4419-9938-060964E3C0D4}"/>
    <cellStyle name="40% - Accent3 2 4 3 2 5" xfId="9409" xr:uid="{A73ADEAF-D0B3-4B06-98C1-7767FFE30575}"/>
    <cellStyle name="40% - Accent3 2 4 3 3" xfId="1011" xr:uid="{78D5CFC4-C28B-46E3-8F20-C6D27CE65010}"/>
    <cellStyle name="40% - Accent3 2 4 3 3 2" xfId="1012" xr:uid="{C8735706-AABC-4E22-93AB-7D6B6F3B8B2E}"/>
    <cellStyle name="40% - Accent3 2 4 3 3 2 2" xfId="5924" xr:uid="{22D722DF-554D-443B-911E-70F31D6AB7B8}"/>
    <cellStyle name="40% - Accent3 2 4 3 3 2 2 2" xfId="12951" xr:uid="{A58D3083-B036-491D-93D4-AF095DA5913B}"/>
    <cellStyle name="40% - Accent3 2 4 3 3 2 3" xfId="9414" xr:uid="{516E1EB1-14CE-4EBB-8B0F-26B349E65A13}"/>
    <cellStyle name="40% - Accent3 2 4 3 3 3" xfId="5923" xr:uid="{0C3C92D5-2B04-4018-82AD-18CEF6F2DCC5}"/>
    <cellStyle name="40% - Accent3 2 4 3 3 3 2" xfId="12950" xr:uid="{DB63F4EF-2397-4733-BCE3-F1C9E6183004}"/>
    <cellStyle name="40% - Accent3 2 4 3 3 4" xfId="9413" xr:uid="{A5E8984F-975D-43F9-BCC5-5F02F96280F4}"/>
    <cellStyle name="40% - Accent3 2 4 3 4" xfId="1013" xr:uid="{F1BFC91B-D341-431F-9EF5-A27D24689AE4}"/>
    <cellStyle name="40% - Accent3 2 4 3 4 2" xfId="5925" xr:uid="{C9D9982C-D501-4692-B727-FD94FDBD6B0D}"/>
    <cellStyle name="40% - Accent3 2 4 3 4 2 2" xfId="12952" xr:uid="{14079746-1A4A-4F99-B795-47EDD8EB7F07}"/>
    <cellStyle name="40% - Accent3 2 4 3 4 3" xfId="9415" xr:uid="{B116CA5F-E20D-41A1-A800-AA9BB783522D}"/>
    <cellStyle name="40% - Accent3 2 4 3 5" xfId="5918" xr:uid="{856FDF75-CCA1-4D3F-80A9-0E0296BB1A0E}"/>
    <cellStyle name="40% - Accent3 2 4 3 5 2" xfId="12945" xr:uid="{8BD3DA1E-BCBC-435D-8DB2-198409D55DCB}"/>
    <cellStyle name="40% - Accent3 2 4 3 6" xfId="9408" xr:uid="{2C9A4CC5-F46B-4D87-803B-676E145FD799}"/>
    <cellStyle name="40% - Accent3 2 4 4" xfId="1014" xr:uid="{E8EE0D53-7E29-4F13-BEB3-E672ADFDB10A}"/>
    <cellStyle name="40% - Accent3 2 4 4 2" xfId="1015" xr:uid="{06FA825A-F845-493B-9D0F-8745D054F0CA}"/>
    <cellStyle name="40% - Accent3 2 4 4 2 2" xfId="1016" xr:uid="{3C87CAAB-F354-461B-BE16-34947B741BB4}"/>
    <cellStyle name="40% - Accent3 2 4 4 2 2 2" xfId="5928" xr:uid="{5A3643F7-17EB-425F-BF2F-05E5A265CDFF}"/>
    <cellStyle name="40% - Accent3 2 4 4 2 2 2 2" xfId="12955" xr:uid="{75BC1760-9313-483B-AFC3-893E2D1EBBC8}"/>
    <cellStyle name="40% - Accent3 2 4 4 2 2 3" xfId="9418" xr:uid="{6381C7F2-DBF5-484F-8994-91B5FFC475FD}"/>
    <cellStyle name="40% - Accent3 2 4 4 2 3" xfId="5927" xr:uid="{6095DC77-C243-42E3-BB4D-D861323405A1}"/>
    <cellStyle name="40% - Accent3 2 4 4 2 3 2" xfId="12954" xr:uid="{07A317B3-BFDD-4A62-B7CE-4ACDAB62E017}"/>
    <cellStyle name="40% - Accent3 2 4 4 2 4" xfId="9417" xr:uid="{74782ACD-7562-4045-A655-CE01F690DF5C}"/>
    <cellStyle name="40% - Accent3 2 4 4 3" xfId="1017" xr:uid="{FF4A44F2-73A6-4289-89DA-9FA4D6F5D767}"/>
    <cellStyle name="40% - Accent3 2 4 4 3 2" xfId="5929" xr:uid="{DD153C27-9767-4BBB-A0B7-EC5F54DF701D}"/>
    <cellStyle name="40% - Accent3 2 4 4 3 2 2" xfId="12956" xr:uid="{41242916-08AA-4DFB-A73D-89C09C954E19}"/>
    <cellStyle name="40% - Accent3 2 4 4 3 3" xfId="9419" xr:uid="{A4D509E6-3620-4763-A8A4-42B59E97F3A5}"/>
    <cellStyle name="40% - Accent3 2 4 4 4" xfId="5926" xr:uid="{50986D70-BAD3-4396-92FD-2BB1AA412C10}"/>
    <cellStyle name="40% - Accent3 2 4 4 4 2" xfId="12953" xr:uid="{49D23A0A-8B50-424A-ACBC-96ECE7429363}"/>
    <cellStyle name="40% - Accent3 2 4 4 5" xfId="9416" xr:uid="{CA127BAA-EC57-465A-BFAB-0D939AC0745B}"/>
    <cellStyle name="40% - Accent3 2 4 5" xfId="1018" xr:uid="{F4D00030-BCC7-4DB3-8A59-A2C7F37CA2C4}"/>
    <cellStyle name="40% - Accent3 2 4 5 2" xfId="1019" xr:uid="{6764AC63-9176-49B3-B14A-63495E0D5D93}"/>
    <cellStyle name="40% - Accent3 2 4 5 2 2" xfId="5931" xr:uid="{6D686A18-6B2D-4D73-98D2-3C37B22AC586}"/>
    <cellStyle name="40% - Accent3 2 4 5 2 2 2" xfId="12958" xr:uid="{BA4642BD-3D35-4D8F-A26D-FA7A1A163E84}"/>
    <cellStyle name="40% - Accent3 2 4 5 2 3" xfId="9421" xr:uid="{03CFA7C8-5FC3-4582-8231-DE88398EC6FF}"/>
    <cellStyle name="40% - Accent3 2 4 5 3" xfId="5930" xr:uid="{53F99DFA-6936-49D9-A7BE-215555DA4970}"/>
    <cellStyle name="40% - Accent3 2 4 5 3 2" xfId="12957" xr:uid="{DBF8BE6E-0B24-4E36-B45C-66C96C4E105E}"/>
    <cellStyle name="40% - Accent3 2 4 5 4" xfId="9420" xr:uid="{C8B4C6D4-84FF-4DB9-9589-47DC5F40FC64}"/>
    <cellStyle name="40% - Accent3 2 4 6" xfId="1020" xr:uid="{5E41CC34-33B1-44E8-A75A-08434E605520}"/>
    <cellStyle name="40% - Accent3 2 4 6 2" xfId="5932" xr:uid="{64B76095-B863-4ACD-819B-3F3FC9F93339}"/>
    <cellStyle name="40% - Accent3 2 4 6 2 2" xfId="12959" xr:uid="{96F01B78-FBD6-446D-A3CB-68AFB5879731}"/>
    <cellStyle name="40% - Accent3 2 4 6 3" xfId="9422" xr:uid="{E8CBC9C5-4E83-4190-8074-0AF5E88B015D}"/>
    <cellStyle name="40% - Accent3 2 4 7" xfId="5909" xr:uid="{6FF23949-BDE4-4BEF-B75C-F99BBB10E61D}"/>
    <cellStyle name="40% - Accent3 2 4 7 2" xfId="12936" xr:uid="{90E1DA30-A38F-4EB5-AC5F-51E1999CDA6B}"/>
    <cellStyle name="40% - Accent3 2 4 8" xfId="9399" xr:uid="{3109B6D5-9830-4C95-91C1-FABE8BFEFCED}"/>
    <cellStyle name="40% - Accent3 2 5" xfId="1021" xr:uid="{E6AE12E5-E22D-4F73-B3C4-94E3C2059812}"/>
    <cellStyle name="40% - Accent3 2 6" xfId="1022" xr:uid="{5E75C2AA-9340-478B-B1F2-DDD159CFABF5}"/>
    <cellStyle name="40% - Accent3 2 6 2" xfId="5933" xr:uid="{5F63E49D-B87A-43D5-B4CA-5691C0FCCB3F}"/>
    <cellStyle name="40% - Accent3 2 6 2 2" xfId="12960" xr:uid="{7B59E542-D25A-4608-ABB4-34D27B0429CE}"/>
    <cellStyle name="40% - Accent3 2 6 3" xfId="9423" xr:uid="{B2902F86-EAE3-41C4-B4D2-E90A20CEFD2E}"/>
    <cellStyle name="40% - Accent3 3" xfId="1023" xr:uid="{EB0A2F2F-593A-4B9D-8AE9-5E71092BBC7A}"/>
    <cellStyle name="40% - Accent3 3 2" xfId="1024" xr:uid="{F0C9930B-318E-418F-9CBC-9DCF328E215C}"/>
    <cellStyle name="40% - Accent3 4" xfId="1025" xr:uid="{B92435FA-5380-4557-BEEB-A70B0216B41E}"/>
    <cellStyle name="40% - Accent3 4 2" xfId="1026" xr:uid="{47280372-D02F-452A-95AD-0320D1B5C717}"/>
    <cellStyle name="40% - Accent3 4 2 2" xfId="1027" xr:uid="{98E7A8E0-2D4A-4DDD-8AC2-ABC035557B84}"/>
    <cellStyle name="40% - Accent3 4 2 2 2" xfId="1028" xr:uid="{8A819DDA-DAC4-42A1-864B-4877D674DA32}"/>
    <cellStyle name="40% - Accent3 4 2 2 2 2" xfId="1029" xr:uid="{8174FA59-E282-403E-8F16-82CEEBF00E77}"/>
    <cellStyle name="40% - Accent3 4 2 2 2 2 2" xfId="1030" xr:uid="{2E19203F-6AA3-4F0A-8BB5-81BD4A3555D8}"/>
    <cellStyle name="40% - Accent3 4 2 2 2 2 2 2" xfId="5938" xr:uid="{AFC446A5-70F9-42AF-9137-BB5B761DFA96}"/>
    <cellStyle name="40% - Accent3 4 2 2 2 2 2 2 2" xfId="12965" xr:uid="{AEC02697-2074-4AD9-9B26-C64136B685A0}"/>
    <cellStyle name="40% - Accent3 4 2 2 2 2 2 3" xfId="9428" xr:uid="{A156BB59-3FB1-4E26-871D-DE4A56C39779}"/>
    <cellStyle name="40% - Accent3 4 2 2 2 2 3" xfId="5937" xr:uid="{D07EA74D-6CD7-4AB5-8794-7913313234CF}"/>
    <cellStyle name="40% - Accent3 4 2 2 2 2 3 2" xfId="12964" xr:uid="{3E39F96D-1070-4FFA-910E-9F72731D1204}"/>
    <cellStyle name="40% - Accent3 4 2 2 2 2 4" xfId="9427" xr:uid="{027D3E24-2A47-462E-A668-377715745A5D}"/>
    <cellStyle name="40% - Accent3 4 2 2 2 3" xfId="1031" xr:uid="{926D14C8-ACF1-4748-80B3-107F62C5998B}"/>
    <cellStyle name="40% - Accent3 4 2 2 2 3 2" xfId="5939" xr:uid="{B05B86BE-A383-42D1-8B8F-EC1118D15BD5}"/>
    <cellStyle name="40% - Accent3 4 2 2 2 3 2 2" xfId="12966" xr:uid="{0C602373-77B5-45BA-A1E2-E1F703BFB6E5}"/>
    <cellStyle name="40% - Accent3 4 2 2 2 3 3" xfId="9429" xr:uid="{7B330849-3C44-44B8-B10E-538C8C313A12}"/>
    <cellStyle name="40% - Accent3 4 2 2 2 4" xfId="5936" xr:uid="{9AD2589F-3236-451D-BBF0-9E1CCB19B437}"/>
    <cellStyle name="40% - Accent3 4 2 2 2 4 2" xfId="12963" xr:uid="{131C4D7A-99E7-4B69-ACAF-3A3A31533B9E}"/>
    <cellStyle name="40% - Accent3 4 2 2 2 5" xfId="9426" xr:uid="{FDBF2935-C971-406C-A64F-88B62D5306B9}"/>
    <cellStyle name="40% - Accent3 4 2 2 3" xfId="1032" xr:uid="{EB594A45-0304-448A-B521-915027C891DD}"/>
    <cellStyle name="40% - Accent3 4 2 2 3 2" xfId="1033" xr:uid="{FB1C18BC-4B78-4FE8-B387-F343ED820B22}"/>
    <cellStyle name="40% - Accent3 4 2 2 3 2 2" xfId="5941" xr:uid="{E0040DD2-A493-4D68-AFAD-9E6BC20EC85C}"/>
    <cellStyle name="40% - Accent3 4 2 2 3 2 2 2" xfId="12968" xr:uid="{2E81F719-4CCD-40C9-AD0E-A97598C71119}"/>
    <cellStyle name="40% - Accent3 4 2 2 3 2 3" xfId="9431" xr:uid="{CBDA5283-254B-4CF4-8673-F24D32762D7A}"/>
    <cellStyle name="40% - Accent3 4 2 2 3 3" xfId="5940" xr:uid="{3DA86304-1A86-4070-A778-8565F3591D1E}"/>
    <cellStyle name="40% - Accent3 4 2 2 3 3 2" xfId="12967" xr:uid="{09C6F9A4-A6A6-450F-B296-2236B0C207F0}"/>
    <cellStyle name="40% - Accent3 4 2 2 3 4" xfId="9430" xr:uid="{1E31B7A6-2761-4170-8277-FBBDFEE970A1}"/>
    <cellStyle name="40% - Accent3 4 2 2 4" xfId="1034" xr:uid="{FFA10997-8F7C-4891-AE41-D83D8EFF599C}"/>
    <cellStyle name="40% - Accent3 4 2 2 4 2" xfId="5942" xr:uid="{AF91F2D2-40DF-4BA2-820E-5C31BB570C2D}"/>
    <cellStyle name="40% - Accent3 4 2 2 4 2 2" xfId="12969" xr:uid="{CC0751B5-E5E3-4B75-B3AA-3B6F2E6CBD00}"/>
    <cellStyle name="40% - Accent3 4 2 2 4 3" xfId="9432" xr:uid="{D4702430-12E0-4C79-B74C-8BB61C0B6288}"/>
    <cellStyle name="40% - Accent3 4 2 2 5" xfId="5935" xr:uid="{B1C1234D-F86C-45F8-A408-07568D20EB05}"/>
    <cellStyle name="40% - Accent3 4 2 2 5 2" xfId="12962" xr:uid="{B654C323-F45F-441D-BB6A-4AEBCF6C168E}"/>
    <cellStyle name="40% - Accent3 4 2 2 6" xfId="9425" xr:uid="{2A47EFA0-BB11-4860-8F5B-16E6C58091C0}"/>
    <cellStyle name="40% - Accent3 4 2 3" xfId="1035" xr:uid="{A4E9D977-E607-42FB-9EA8-1A2E1B6FDB3A}"/>
    <cellStyle name="40% - Accent3 4 2 3 2" xfId="1036" xr:uid="{B5DFFC8B-261B-457F-96AB-72139B86B8CC}"/>
    <cellStyle name="40% - Accent3 4 2 3 2 2" xfId="1037" xr:uid="{18CBC3F7-504B-4F33-8349-2BA7BB1CC4D8}"/>
    <cellStyle name="40% - Accent3 4 2 3 2 2 2" xfId="1038" xr:uid="{F89FA277-2A0F-48CA-B2DA-F16A372E5679}"/>
    <cellStyle name="40% - Accent3 4 2 3 2 2 2 2" xfId="5946" xr:uid="{2E78E70D-271D-45F9-BA31-02AEECEC6932}"/>
    <cellStyle name="40% - Accent3 4 2 3 2 2 2 2 2" xfId="12973" xr:uid="{29E10AFF-DC73-4843-9644-A2E5B6B33B67}"/>
    <cellStyle name="40% - Accent3 4 2 3 2 2 2 3" xfId="9436" xr:uid="{A7C3AF97-0D02-411A-BEF7-CD2B4355BA04}"/>
    <cellStyle name="40% - Accent3 4 2 3 2 2 3" xfId="5945" xr:uid="{590DBD23-7162-4F6F-BB4D-081ECBAF7454}"/>
    <cellStyle name="40% - Accent3 4 2 3 2 2 3 2" xfId="12972" xr:uid="{69AB0D78-BE35-4909-9C55-E2BCAEC815B0}"/>
    <cellStyle name="40% - Accent3 4 2 3 2 2 4" xfId="9435" xr:uid="{D114D9F3-9AAD-4AFE-9730-31C1680A86FB}"/>
    <cellStyle name="40% - Accent3 4 2 3 2 3" xfId="1039" xr:uid="{3E7A0D9B-F4A2-40EA-B90E-DC8DBE3E2273}"/>
    <cellStyle name="40% - Accent3 4 2 3 2 3 2" xfId="5947" xr:uid="{CCFDCEC6-DE90-4801-A394-38309401C946}"/>
    <cellStyle name="40% - Accent3 4 2 3 2 3 2 2" xfId="12974" xr:uid="{28C7D70D-2A63-4A3B-A6F1-72997C6AA1B3}"/>
    <cellStyle name="40% - Accent3 4 2 3 2 3 3" xfId="9437" xr:uid="{318673A0-710F-47D8-9C81-096F61CAE595}"/>
    <cellStyle name="40% - Accent3 4 2 3 2 4" xfId="5944" xr:uid="{6BDB08A9-13AF-4954-AFA2-A910B743F442}"/>
    <cellStyle name="40% - Accent3 4 2 3 2 4 2" xfId="12971" xr:uid="{9206ECA0-DB50-4B64-91B0-BA6B84C5941E}"/>
    <cellStyle name="40% - Accent3 4 2 3 2 5" xfId="9434" xr:uid="{8851E7BE-3E44-4F9B-91DC-028B2B9917A5}"/>
    <cellStyle name="40% - Accent3 4 2 3 3" xfId="1040" xr:uid="{2E36E7D6-3B51-4244-A0A2-1DC81B0A2549}"/>
    <cellStyle name="40% - Accent3 4 2 3 3 2" xfId="1041" xr:uid="{69697D30-AA4F-4D7F-82DF-E9B7D542251B}"/>
    <cellStyle name="40% - Accent3 4 2 3 3 2 2" xfId="5949" xr:uid="{2EF38679-256A-4614-B331-9431443291DF}"/>
    <cellStyle name="40% - Accent3 4 2 3 3 2 2 2" xfId="12976" xr:uid="{7B9CC106-4697-4815-BB7A-2D991AEB6023}"/>
    <cellStyle name="40% - Accent3 4 2 3 3 2 3" xfId="9439" xr:uid="{19E3C324-75B1-4B90-9BFA-645F7275835C}"/>
    <cellStyle name="40% - Accent3 4 2 3 3 3" xfId="5948" xr:uid="{05604D1A-E4E0-482F-A7D7-72A111C0D6C9}"/>
    <cellStyle name="40% - Accent3 4 2 3 3 3 2" xfId="12975" xr:uid="{B8100B0A-7ED8-42CB-A2F4-05620C4B464F}"/>
    <cellStyle name="40% - Accent3 4 2 3 3 4" xfId="9438" xr:uid="{C8BC06C6-B783-45E6-9C30-3552A38B6EF5}"/>
    <cellStyle name="40% - Accent3 4 2 3 4" xfId="1042" xr:uid="{9DEF7FA5-9217-4EF7-88C8-D159B110CA51}"/>
    <cellStyle name="40% - Accent3 4 2 3 4 2" xfId="5950" xr:uid="{2B5F1644-B09A-4AD4-8F9E-DCF6571FDD29}"/>
    <cellStyle name="40% - Accent3 4 2 3 4 2 2" xfId="12977" xr:uid="{67733CB9-3A7B-4513-9224-BE4E6F744BD6}"/>
    <cellStyle name="40% - Accent3 4 2 3 4 3" xfId="9440" xr:uid="{3F0F1BAF-E54D-451F-B266-87809BF4DC74}"/>
    <cellStyle name="40% - Accent3 4 2 3 5" xfId="5943" xr:uid="{F6FD9028-CD2C-48B4-AE7B-3303162788A5}"/>
    <cellStyle name="40% - Accent3 4 2 3 5 2" xfId="12970" xr:uid="{3D941528-FEE8-4B50-B84C-2A0735DCA341}"/>
    <cellStyle name="40% - Accent3 4 2 3 6" xfId="9433" xr:uid="{4CC4B845-53B4-464C-8EED-6FF96746A4C4}"/>
    <cellStyle name="40% - Accent3 4 2 4" xfId="1043" xr:uid="{4DE7BCA6-6BAC-4146-8A59-3E80047DB69A}"/>
    <cellStyle name="40% - Accent3 4 2 4 2" xfId="1044" xr:uid="{BA72263F-4FE0-4D8F-8302-16685E965F55}"/>
    <cellStyle name="40% - Accent3 4 2 4 2 2" xfId="1045" xr:uid="{8157AB69-7359-4228-BE9E-A86E197CA532}"/>
    <cellStyle name="40% - Accent3 4 2 4 2 2 2" xfId="5953" xr:uid="{D0D23B98-65C4-4D6B-BBDB-03A8145B8046}"/>
    <cellStyle name="40% - Accent3 4 2 4 2 2 2 2" xfId="12980" xr:uid="{2CA5BC2B-6735-4CAB-953A-533CFD88619C}"/>
    <cellStyle name="40% - Accent3 4 2 4 2 2 3" xfId="9443" xr:uid="{85170AA2-C56A-4CC2-BB9A-6608631BE9BF}"/>
    <cellStyle name="40% - Accent3 4 2 4 2 3" xfId="5952" xr:uid="{4EE7E8AE-0122-4306-90F9-B46221C753BC}"/>
    <cellStyle name="40% - Accent3 4 2 4 2 3 2" xfId="12979" xr:uid="{70599ED6-3493-4A83-8FDB-C921DA9398FA}"/>
    <cellStyle name="40% - Accent3 4 2 4 2 4" xfId="9442" xr:uid="{1E330966-E59A-442C-8AC5-84347F2F924B}"/>
    <cellStyle name="40% - Accent3 4 2 4 3" xfId="1046" xr:uid="{54A6E99D-08F2-4F1B-8842-AA9BD14800B7}"/>
    <cellStyle name="40% - Accent3 4 2 4 3 2" xfId="5954" xr:uid="{55446963-7289-4B2A-A1F1-1521D3FB519F}"/>
    <cellStyle name="40% - Accent3 4 2 4 3 2 2" xfId="12981" xr:uid="{26E3258E-7B20-4358-A56C-0B221006272C}"/>
    <cellStyle name="40% - Accent3 4 2 4 3 3" xfId="9444" xr:uid="{0E30DA27-C5C8-43C6-A369-CE5108AF7A92}"/>
    <cellStyle name="40% - Accent3 4 2 4 4" xfId="5951" xr:uid="{770C0A29-F116-4B4C-9301-95B94046BEB3}"/>
    <cellStyle name="40% - Accent3 4 2 4 4 2" xfId="12978" xr:uid="{CD12183D-15CA-4DF3-83B2-6BE0B2B8B5BB}"/>
    <cellStyle name="40% - Accent3 4 2 4 5" xfId="9441" xr:uid="{7828AA11-3C86-41F5-A040-24A1CD101BC0}"/>
    <cellStyle name="40% - Accent3 4 2 5" xfId="1047" xr:uid="{B4A6D802-24BE-42BD-A0CA-E043CED3FD82}"/>
    <cellStyle name="40% - Accent3 4 2 5 2" xfId="1048" xr:uid="{4334BDCD-0893-4B85-8B22-D90ECBEBAE5F}"/>
    <cellStyle name="40% - Accent3 4 2 5 2 2" xfId="5956" xr:uid="{7F043853-926B-42EE-A5C0-DDD29106DA44}"/>
    <cellStyle name="40% - Accent3 4 2 5 2 2 2" xfId="12983" xr:uid="{7AEE6E50-ECF0-49D5-B9CF-78FD049A3A82}"/>
    <cellStyle name="40% - Accent3 4 2 5 2 3" xfId="9446" xr:uid="{6366818F-E479-40AD-9F67-6CA2298422CC}"/>
    <cellStyle name="40% - Accent3 4 2 5 3" xfId="5955" xr:uid="{518A1110-11B4-44C5-ADA7-1320C80619B5}"/>
    <cellStyle name="40% - Accent3 4 2 5 3 2" xfId="12982" xr:uid="{55A5DB7B-90C0-428B-AD34-28C1AEFAB140}"/>
    <cellStyle name="40% - Accent3 4 2 5 4" xfId="9445" xr:uid="{3D27C650-5A70-4814-9BA5-69020CAE73DF}"/>
    <cellStyle name="40% - Accent3 4 2 6" xfId="1049" xr:uid="{7A92CC66-27CC-439C-9FEE-ED8BB3405E90}"/>
    <cellStyle name="40% - Accent3 4 2 6 2" xfId="5957" xr:uid="{175C78BB-BBA1-4FE1-A64C-6A5F1265BC28}"/>
    <cellStyle name="40% - Accent3 4 2 6 2 2" xfId="12984" xr:uid="{053E8EA5-E8E8-4FB2-87B7-83921BBFA0F5}"/>
    <cellStyle name="40% - Accent3 4 2 6 3" xfId="9447" xr:uid="{06B912C8-209F-4DCD-9F03-0F2715DD150B}"/>
    <cellStyle name="40% - Accent3 4 2 7" xfId="5934" xr:uid="{8548A1C5-3963-4EC8-AA0F-5B01070B5A63}"/>
    <cellStyle name="40% - Accent3 4 2 7 2" xfId="12961" xr:uid="{A9CB3295-845D-4717-A1AD-10238995F86F}"/>
    <cellStyle name="40% - Accent3 4 2 8" xfId="9424" xr:uid="{691615F5-A8EF-467B-A3AD-E03EC7C65EE2}"/>
    <cellStyle name="40% - Accent3 4 3" xfId="1050" xr:uid="{502B6729-6746-46D2-97C1-8308A2814BC0}"/>
    <cellStyle name="40% - Accent3 5" xfId="1051" xr:uid="{FF10BBCD-4894-473A-8E80-95792FAA9C8E}"/>
    <cellStyle name="40% - Accent3 5 2" xfId="1052" xr:uid="{CA3F0FFA-FDB6-48DE-AF77-910AEBB396EE}"/>
    <cellStyle name="40% - Accent3 5 2 2" xfId="1053" xr:uid="{B5031300-C9FF-46A6-9603-35974578DE26}"/>
    <cellStyle name="40% - Accent3 5 2 2 2" xfId="1054" xr:uid="{88E8FC30-39CB-46F4-8DDA-B6B5586E2452}"/>
    <cellStyle name="40% - Accent3 5 2 2 2 2" xfId="1055" xr:uid="{28176778-CE11-4647-8A88-2ED992E497CA}"/>
    <cellStyle name="40% - Accent3 5 2 2 2 2 2" xfId="1056" xr:uid="{53A6A6BA-6BBA-4ACF-BC9B-FFD46D545136}"/>
    <cellStyle name="40% - Accent3 5 2 2 2 2 2 2" xfId="5962" xr:uid="{7A812C46-E620-4F07-B716-291692A80D2F}"/>
    <cellStyle name="40% - Accent3 5 2 2 2 2 2 2 2" xfId="12989" xr:uid="{91FD86B1-ED86-4692-903B-E25B259F4986}"/>
    <cellStyle name="40% - Accent3 5 2 2 2 2 2 3" xfId="9452" xr:uid="{C7FAE4FD-4253-487A-BF0A-55D8C0487F4F}"/>
    <cellStyle name="40% - Accent3 5 2 2 2 2 3" xfId="5961" xr:uid="{4F613139-727E-4E2B-B957-0065172B301B}"/>
    <cellStyle name="40% - Accent3 5 2 2 2 2 3 2" xfId="12988" xr:uid="{CC4040D9-7AD6-477A-953D-B9D702E85404}"/>
    <cellStyle name="40% - Accent3 5 2 2 2 2 4" xfId="9451" xr:uid="{038B1588-B930-4B0B-8379-2FBEA9A71977}"/>
    <cellStyle name="40% - Accent3 5 2 2 2 3" xfId="1057" xr:uid="{4BCD9FCD-FE20-4198-BD31-B66FFF480BC6}"/>
    <cellStyle name="40% - Accent3 5 2 2 2 3 2" xfId="5963" xr:uid="{2F66DF22-1D15-41C3-9D0A-4769427EB167}"/>
    <cellStyle name="40% - Accent3 5 2 2 2 3 2 2" xfId="12990" xr:uid="{9D125576-FCB9-4703-997E-AD6C331FB515}"/>
    <cellStyle name="40% - Accent3 5 2 2 2 3 3" xfId="9453" xr:uid="{4ADC3979-94BE-4AE1-9261-5214E153562B}"/>
    <cellStyle name="40% - Accent3 5 2 2 2 4" xfId="5960" xr:uid="{FF9C9CDA-1CDE-47B4-866D-43B9DEFEC8C2}"/>
    <cellStyle name="40% - Accent3 5 2 2 2 4 2" xfId="12987" xr:uid="{0997EA81-B304-4651-BEAD-09EA94CFD284}"/>
    <cellStyle name="40% - Accent3 5 2 2 2 5" xfId="9450" xr:uid="{81931054-A329-487B-9C11-E2A689BBA946}"/>
    <cellStyle name="40% - Accent3 5 2 2 3" xfId="1058" xr:uid="{ADE2CAA2-B866-4C31-904E-5371FD140B25}"/>
    <cellStyle name="40% - Accent3 5 2 2 3 2" xfId="1059" xr:uid="{8CC60585-9A68-4035-9566-F16F259DB068}"/>
    <cellStyle name="40% - Accent3 5 2 2 3 2 2" xfId="5965" xr:uid="{0AE96026-8AC5-4C32-A580-BEB14D78EF2C}"/>
    <cellStyle name="40% - Accent3 5 2 2 3 2 2 2" xfId="12992" xr:uid="{98CFD22D-8707-4626-9E9D-C2E7CBD2F25D}"/>
    <cellStyle name="40% - Accent3 5 2 2 3 2 3" xfId="9455" xr:uid="{1134F8F4-EDAB-4441-A474-1BF689CDE293}"/>
    <cellStyle name="40% - Accent3 5 2 2 3 3" xfId="5964" xr:uid="{24B9F9D8-E9C7-4AAE-BF5C-0F65F7BD3D63}"/>
    <cellStyle name="40% - Accent3 5 2 2 3 3 2" xfId="12991" xr:uid="{2ACF8BD8-141F-4E1A-8EC9-517291BC552E}"/>
    <cellStyle name="40% - Accent3 5 2 2 3 4" xfId="9454" xr:uid="{BEB9CA02-4B67-4898-8915-A68C2242BB71}"/>
    <cellStyle name="40% - Accent3 5 2 2 4" xfId="1060" xr:uid="{038F5744-861E-4AC7-851C-02ED79779CF4}"/>
    <cellStyle name="40% - Accent3 5 2 2 4 2" xfId="5966" xr:uid="{654B0DA4-5AE9-4E5F-BB95-6424F44C29FE}"/>
    <cellStyle name="40% - Accent3 5 2 2 4 2 2" xfId="12993" xr:uid="{5188DE47-4CC7-403D-8EC8-3CA7848CB6E3}"/>
    <cellStyle name="40% - Accent3 5 2 2 4 3" xfId="9456" xr:uid="{3A6352E4-9227-4888-B9F0-F2F83A13FCF4}"/>
    <cellStyle name="40% - Accent3 5 2 2 5" xfId="5959" xr:uid="{DD7C372C-A1D4-41F5-8FC4-A0F5CEA9C7D7}"/>
    <cellStyle name="40% - Accent3 5 2 2 5 2" xfId="12986" xr:uid="{321EEF6F-18F5-4225-A728-A6735E979C9E}"/>
    <cellStyle name="40% - Accent3 5 2 2 6" xfId="9449" xr:uid="{268D5654-4629-4C28-A98A-3BBE49DA1FF7}"/>
    <cellStyle name="40% - Accent3 5 2 3" xfId="1061" xr:uid="{FC06A823-5DFC-4FAB-8EA5-0859845F760A}"/>
    <cellStyle name="40% - Accent3 5 2 3 2" xfId="1062" xr:uid="{B9644BB8-F7B8-464F-84D1-1FA76F804E36}"/>
    <cellStyle name="40% - Accent3 5 2 3 2 2" xfId="1063" xr:uid="{2D67C3C7-69B7-4D50-91AD-59D0B44D2889}"/>
    <cellStyle name="40% - Accent3 5 2 3 2 2 2" xfId="1064" xr:uid="{878EAAC5-DAFC-4166-B95E-137F399947BF}"/>
    <cellStyle name="40% - Accent3 5 2 3 2 2 2 2" xfId="5970" xr:uid="{DE7B655D-FB92-46F4-B91C-E87B70592C81}"/>
    <cellStyle name="40% - Accent3 5 2 3 2 2 2 2 2" xfId="12997" xr:uid="{AA8D22F9-BBC0-407B-BCA0-1D1C518374E9}"/>
    <cellStyle name="40% - Accent3 5 2 3 2 2 2 3" xfId="9460" xr:uid="{37457672-447F-4408-8D5F-8DE05EF2BEE6}"/>
    <cellStyle name="40% - Accent3 5 2 3 2 2 3" xfId="5969" xr:uid="{628C9CA1-DA34-4320-A1F5-C73BE4AE94EE}"/>
    <cellStyle name="40% - Accent3 5 2 3 2 2 3 2" xfId="12996" xr:uid="{43CDD4FC-AD72-47FB-80AA-7D0B0526853C}"/>
    <cellStyle name="40% - Accent3 5 2 3 2 2 4" xfId="9459" xr:uid="{14C7CEEB-E210-429D-B687-461EC1D405D9}"/>
    <cellStyle name="40% - Accent3 5 2 3 2 3" xfId="1065" xr:uid="{9393F2C8-797B-459A-A414-23EBA5EB7031}"/>
    <cellStyle name="40% - Accent3 5 2 3 2 3 2" xfId="5971" xr:uid="{91798354-200E-4E5F-A79E-84BEFEB87012}"/>
    <cellStyle name="40% - Accent3 5 2 3 2 3 2 2" xfId="12998" xr:uid="{947E6F1E-C1C1-4AFB-8E88-B52919B2DB6B}"/>
    <cellStyle name="40% - Accent3 5 2 3 2 3 3" xfId="9461" xr:uid="{CBFD14C9-673A-40E1-BBD6-728FEE023103}"/>
    <cellStyle name="40% - Accent3 5 2 3 2 4" xfId="5968" xr:uid="{2C362862-E16B-45D9-87DD-89EAE64B3E4F}"/>
    <cellStyle name="40% - Accent3 5 2 3 2 4 2" xfId="12995" xr:uid="{E9F1674A-2A75-480E-A8AB-09A05F0592A8}"/>
    <cellStyle name="40% - Accent3 5 2 3 2 5" xfId="9458" xr:uid="{FD127CA3-7437-4D3C-84B2-F570A66A488B}"/>
    <cellStyle name="40% - Accent3 5 2 3 3" xfId="1066" xr:uid="{573A860F-3471-42C5-AE17-94D0E9F6CA54}"/>
    <cellStyle name="40% - Accent3 5 2 3 3 2" xfId="1067" xr:uid="{4FBA1359-8312-4D40-87E0-F8E6B74D0ED8}"/>
    <cellStyle name="40% - Accent3 5 2 3 3 2 2" xfId="5973" xr:uid="{24AD8DF9-FD4D-4699-AD8A-3A5D8C4095B7}"/>
    <cellStyle name="40% - Accent3 5 2 3 3 2 2 2" xfId="13000" xr:uid="{FF8EE7CD-E264-4D6A-A840-AF41440E9BB1}"/>
    <cellStyle name="40% - Accent3 5 2 3 3 2 3" xfId="9463" xr:uid="{31C2E091-9E3E-4FC4-A0B4-DAABE3726CEA}"/>
    <cellStyle name="40% - Accent3 5 2 3 3 3" xfId="5972" xr:uid="{2BC1815B-001D-434F-BBF8-CA6BC2D9DFCD}"/>
    <cellStyle name="40% - Accent3 5 2 3 3 3 2" xfId="12999" xr:uid="{25637037-1720-402B-90FD-99CB79FEF1DC}"/>
    <cellStyle name="40% - Accent3 5 2 3 3 4" xfId="9462" xr:uid="{781F2B95-1884-4298-BAB4-32B4B185DA26}"/>
    <cellStyle name="40% - Accent3 5 2 3 4" xfId="1068" xr:uid="{9E02E177-D74A-425A-A9A8-AFC0924DBD5A}"/>
    <cellStyle name="40% - Accent3 5 2 3 4 2" xfId="5974" xr:uid="{410F2282-4473-44D5-8E07-D89BABCAF366}"/>
    <cellStyle name="40% - Accent3 5 2 3 4 2 2" xfId="13001" xr:uid="{FB6A323D-3E92-41F8-8381-3EE8F972025E}"/>
    <cellStyle name="40% - Accent3 5 2 3 4 3" xfId="9464" xr:uid="{483604DC-0829-4FCF-9338-195B56E95CB6}"/>
    <cellStyle name="40% - Accent3 5 2 3 5" xfId="5967" xr:uid="{5E670BCF-C8D8-4902-92B7-3FFFC2E4B760}"/>
    <cellStyle name="40% - Accent3 5 2 3 5 2" xfId="12994" xr:uid="{EE463400-E96A-425A-9C5F-B9A55FA78382}"/>
    <cellStyle name="40% - Accent3 5 2 3 6" xfId="9457" xr:uid="{D72804F6-4D02-42C1-A6F4-794C2237DD91}"/>
    <cellStyle name="40% - Accent3 5 2 4" xfId="1069" xr:uid="{88C53611-5481-48B1-B990-B5E89D69B8B7}"/>
    <cellStyle name="40% - Accent3 5 2 4 2" xfId="1070" xr:uid="{6A7B2F7C-5650-4BE7-A1FF-49A164495A3C}"/>
    <cellStyle name="40% - Accent3 5 2 4 2 2" xfId="1071" xr:uid="{FFD90DA5-BEDC-4AFA-AD61-C49FCCCF2EF8}"/>
    <cellStyle name="40% - Accent3 5 2 4 2 2 2" xfId="5977" xr:uid="{D67D7B38-C888-4ECA-A51F-968678117464}"/>
    <cellStyle name="40% - Accent3 5 2 4 2 2 2 2" xfId="13004" xr:uid="{7BFE2364-3676-40FC-A020-34BDD470F2D1}"/>
    <cellStyle name="40% - Accent3 5 2 4 2 2 3" xfId="9467" xr:uid="{793CC34C-D122-4719-8130-A2DA11B1B939}"/>
    <cellStyle name="40% - Accent3 5 2 4 2 3" xfId="5976" xr:uid="{C6733B23-8D23-4E11-9C29-91C5C36AD476}"/>
    <cellStyle name="40% - Accent3 5 2 4 2 3 2" xfId="13003" xr:uid="{695DE1B2-C253-49C8-A404-A80FE5F52233}"/>
    <cellStyle name="40% - Accent3 5 2 4 2 4" xfId="9466" xr:uid="{A083DFD9-3D0F-461D-A8B7-3B41D5C72390}"/>
    <cellStyle name="40% - Accent3 5 2 4 3" xfId="1072" xr:uid="{04F40816-2CD7-4296-BFDE-72178A8711FA}"/>
    <cellStyle name="40% - Accent3 5 2 4 3 2" xfId="5978" xr:uid="{C63BC2C7-B5DA-4CDE-B6D2-1BE73B0D6048}"/>
    <cellStyle name="40% - Accent3 5 2 4 3 2 2" xfId="13005" xr:uid="{A7B8A13C-2E1E-4921-BFAB-748C4E36EEF3}"/>
    <cellStyle name="40% - Accent3 5 2 4 3 3" xfId="9468" xr:uid="{2952BDDD-F2B7-46C6-B91D-9963FC215EB6}"/>
    <cellStyle name="40% - Accent3 5 2 4 4" xfId="5975" xr:uid="{71484B53-B913-4569-802C-B801354484D6}"/>
    <cellStyle name="40% - Accent3 5 2 4 4 2" xfId="13002" xr:uid="{13E7888C-D616-4AE2-80AC-CD2A69A15B13}"/>
    <cellStyle name="40% - Accent3 5 2 4 5" xfId="9465" xr:uid="{78471A91-0487-4191-BC2E-AE07CD42262C}"/>
    <cellStyle name="40% - Accent3 5 2 5" xfId="1073" xr:uid="{EE467F95-09FE-4EE0-B6E3-BD1BBBFF2307}"/>
    <cellStyle name="40% - Accent3 5 2 5 2" xfId="1074" xr:uid="{F8BC20A6-85D8-4E53-8A5C-116623571D28}"/>
    <cellStyle name="40% - Accent3 5 2 5 2 2" xfId="5980" xr:uid="{335E8992-1BF4-45EB-AA4D-10C4B2AB6807}"/>
    <cellStyle name="40% - Accent3 5 2 5 2 2 2" xfId="13007" xr:uid="{3F6633E4-CA3B-435C-868D-06A982F10559}"/>
    <cellStyle name="40% - Accent3 5 2 5 2 3" xfId="9470" xr:uid="{B6B42610-FB20-453A-AF2C-642C9E3FCE95}"/>
    <cellStyle name="40% - Accent3 5 2 5 3" xfId="5979" xr:uid="{865A2754-7031-4983-83FB-6B9C641C9AF9}"/>
    <cellStyle name="40% - Accent3 5 2 5 3 2" xfId="13006" xr:uid="{E642203D-42C4-427D-8226-E307B482D3D5}"/>
    <cellStyle name="40% - Accent3 5 2 5 4" xfId="9469" xr:uid="{22E39109-1083-4453-88FD-E7C714856921}"/>
    <cellStyle name="40% - Accent3 5 2 6" xfId="1075" xr:uid="{178AB48F-0B8E-4FE7-AF2E-5D300E543F23}"/>
    <cellStyle name="40% - Accent3 5 2 6 2" xfId="5981" xr:uid="{C2E6881B-60FA-48AE-9A1C-7EC0CC199694}"/>
    <cellStyle name="40% - Accent3 5 2 6 2 2" xfId="13008" xr:uid="{27D24153-E1B1-4A5E-85D1-A81D64587648}"/>
    <cellStyle name="40% - Accent3 5 2 6 3" xfId="9471" xr:uid="{861A4D2E-3791-4EB8-94E0-DE6C7817E8EB}"/>
    <cellStyle name="40% - Accent3 5 2 7" xfId="5958" xr:uid="{B90AC1D8-D9BF-4E26-9F2D-A5A55ABB35C4}"/>
    <cellStyle name="40% - Accent3 5 2 7 2" xfId="12985" xr:uid="{4F1C5E4D-9B23-45D4-A143-BE90EA139586}"/>
    <cellStyle name="40% - Accent3 5 2 8" xfId="9448" xr:uid="{476256E8-4483-46DA-A5E0-3EA687567F2B}"/>
    <cellStyle name="40% - Accent3 6" xfId="1076" xr:uid="{F253DCCC-7628-460A-87D3-B9B655B41D9E}"/>
    <cellStyle name="40% - Accent3 7" xfId="1077" xr:uid="{6F42C838-3F72-446A-B402-3B48591A0A82}"/>
    <cellStyle name="40% - Accent3 8" xfId="1078" xr:uid="{558842D0-3444-4ED7-BCE4-02C8240BB57A}"/>
    <cellStyle name="40% - Accent3 9" xfId="1079" xr:uid="{9A043E9B-081E-4C6F-AA71-EEE7A0BCC132}"/>
    <cellStyle name="40% - Accent4 10" xfId="1080" xr:uid="{C9BFBFF6-EC4A-477F-A793-C5ED376BEE27}"/>
    <cellStyle name="40% - Accent4 11" xfId="1081" xr:uid="{F89FD5B9-04F1-4B53-B855-F877119FF96A}"/>
    <cellStyle name="40% - Accent4 2" xfId="1082" xr:uid="{EB586464-1FAD-4F18-815F-EA2B871F3ED7}"/>
    <cellStyle name="40% - Accent4 2 2" xfId="1083" xr:uid="{F687294F-F399-43C3-B2FF-8B96F696A22B}"/>
    <cellStyle name="40% - Accent4 2 2 2" xfId="1084" xr:uid="{D9DC102D-0D60-4F19-AC63-C3CF025A8B52}"/>
    <cellStyle name="40% - Accent4 2 2 2 2" xfId="1085" xr:uid="{2D17FBF8-DEF9-4254-A153-46164D15BD05}"/>
    <cellStyle name="40% - Accent4 2 2 2 2 2" xfId="1086" xr:uid="{AD42AD62-55D5-429A-B380-32FA85751EB3}"/>
    <cellStyle name="40% - Accent4 2 2 2 2 2 2" xfId="1087" xr:uid="{6FFD0F57-70EA-466C-9E10-5B2B1C483EA9}"/>
    <cellStyle name="40% - Accent4 2 2 2 2 2 2 2" xfId="1088" xr:uid="{620ABB3B-ED0C-445F-B6CB-DDEE1D4ACDAC}"/>
    <cellStyle name="40% - Accent4 2 2 2 2 2 2 2 2" xfId="5986" xr:uid="{387DCB48-56F1-44B2-A26F-2BD08B126263}"/>
    <cellStyle name="40% - Accent4 2 2 2 2 2 2 2 2 2" xfId="13013" xr:uid="{703F4B3F-3AF5-47C1-9718-26778C015724}"/>
    <cellStyle name="40% - Accent4 2 2 2 2 2 2 2 3" xfId="9476" xr:uid="{7C6483D3-8F98-4911-BB33-7DDB78ED7EC3}"/>
    <cellStyle name="40% - Accent4 2 2 2 2 2 2 3" xfId="5985" xr:uid="{DF76906C-1C32-4665-87B7-90ADD8584396}"/>
    <cellStyle name="40% - Accent4 2 2 2 2 2 2 3 2" xfId="13012" xr:uid="{ACB19460-941F-4E03-A8DC-EF3ADF50EA73}"/>
    <cellStyle name="40% - Accent4 2 2 2 2 2 2 4" xfId="9475" xr:uid="{53351FE9-0336-4529-A303-AE0780F7E9D5}"/>
    <cellStyle name="40% - Accent4 2 2 2 2 2 3" xfId="1089" xr:uid="{C67403AD-4981-4360-AA6D-03C87BDDC080}"/>
    <cellStyle name="40% - Accent4 2 2 2 2 2 3 2" xfId="5987" xr:uid="{2C36C859-AA79-4F62-80F2-60E2CA27ED63}"/>
    <cellStyle name="40% - Accent4 2 2 2 2 2 3 2 2" xfId="13014" xr:uid="{3246CF64-7985-4EDD-A28B-9A977C5AB640}"/>
    <cellStyle name="40% - Accent4 2 2 2 2 2 3 3" xfId="9477" xr:uid="{965D3489-1FE1-43F8-B528-29E8FC0E121C}"/>
    <cellStyle name="40% - Accent4 2 2 2 2 2 4" xfId="5984" xr:uid="{C72E59C8-70C1-47E7-8902-178D259A1FA4}"/>
    <cellStyle name="40% - Accent4 2 2 2 2 2 4 2" xfId="13011" xr:uid="{0C17B07D-B146-4A24-BF48-8A7661C29DB8}"/>
    <cellStyle name="40% - Accent4 2 2 2 2 2 5" xfId="9474" xr:uid="{2B75356D-F907-45C9-B56B-92378DCE94F0}"/>
    <cellStyle name="40% - Accent4 2 2 2 2 3" xfId="1090" xr:uid="{92B365B0-4359-400A-866E-A9B4F2D3904E}"/>
    <cellStyle name="40% - Accent4 2 2 2 2 3 2" xfId="1091" xr:uid="{0570BF6A-362E-4BBC-A2CD-D6AF99E205DC}"/>
    <cellStyle name="40% - Accent4 2 2 2 2 3 2 2" xfId="5989" xr:uid="{47CE2989-06F9-47A4-8C2E-E9CB49CD7E66}"/>
    <cellStyle name="40% - Accent4 2 2 2 2 3 2 2 2" xfId="13016" xr:uid="{5B183983-DE2A-428A-A7DF-2CBDA5288C00}"/>
    <cellStyle name="40% - Accent4 2 2 2 2 3 2 3" xfId="9479" xr:uid="{20A60032-FDB1-4615-9ECE-27E17EBB86B2}"/>
    <cellStyle name="40% - Accent4 2 2 2 2 3 3" xfId="5988" xr:uid="{11B53D4D-29DF-4C37-8E6E-F1A289510A27}"/>
    <cellStyle name="40% - Accent4 2 2 2 2 3 3 2" xfId="13015" xr:uid="{17F81E46-4CF1-4F32-95C5-CEB1A6580725}"/>
    <cellStyle name="40% - Accent4 2 2 2 2 3 4" xfId="9478" xr:uid="{68060ED8-8650-4554-B10F-B46883741475}"/>
    <cellStyle name="40% - Accent4 2 2 2 2 4" xfId="1092" xr:uid="{E8AFE5BB-A851-427B-9899-9B7889C201B0}"/>
    <cellStyle name="40% - Accent4 2 2 2 2 4 2" xfId="5990" xr:uid="{A952A3F7-0DB9-4BD5-A8A0-C144A669A25A}"/>
    <cellStyle name="40% - Accent4 2 2 2 2 4 2 2" xfId="13017" xr:uid="{7B66A701-589A-46B0-AAEC-DA3BC3D47FAA}"/>
    <cellStyle name="40% - Accent4 2 2 2 2 4 3" xfId="9480" xr:uid="{5B1790C8-68B6-43CE-9299-54F70EA0D619}"/>
    <cellStyle name="40% - Accent4 2 2 2 2 5" xfId="5983" xr:uid="{18099DF5-5D06-4B28-891B-8EF84E96B85B}"/>
    <cellStyle name="40% - Accent4 2 2 2 2 5 2" xfId="13010" xr:uid="{9BFE0F63-D10A-4EB5-BCF6-4F5820B89601}"/>
    <cellStyle name="40% - Accent4 2 2 2 2 6" xfId="9473" xr:uid="{18A9646D-DD77-4C62-B15C-D3A9877E5429}"/>
    <cellStyle name="40% - Accent4 2 2 2 3" xfId="1093" xr:uid="{4B6CD18C-967D-4B24-917B-C7E88B272608}"/>
    <cellStyle name="40% - Accent4 2 2 2 3 2" xfId="1094" xr:uid="{D3D270FA-01D6-4F0F-BAE9-7C18A501F64F}"/>
    <cellStyle name="40% - Accent4 2 2 2 3 2 2" xfId="1095" xr:uid="{03EE7042-F04B-40B8-A0A4-EF69412EB9CB}"/>
    <cellStyle name="40% - Accent4 2 2 2 3 2 2 2" xfId="1096" xr:uid="{325EE81B-D77F-43F3-87B3-051B5227CEFD}"/>
    <cellStyle name="40% - Accent4 2 2 2 3 2 2 2 2" xfId="5994" xr:uid="{D2D01E99-16C3-4E6C-AA3F-9174BB056A6E}"/>
    <cellStyle name="40% - Accent4 2 2 2 3 2 2 2 2 2" xfId="13021" xr:uid="{31D57AA6-217A-49AC-B0DB-EAB385D06CD4}"/>
    <cellStyle name="40% - Accent4 2 2 2 3 2 2 2 3" xfId="9484" xr:uid="{5AB65269-B3D3-4C93-95D7-EF3363CDA7FB}"/>
    <cellStyle name="40% - Accent4 2 2 2 3 2 2 3" xfId="5993" xr:uid="{BA3F7EDA-5CE6-49B8-9E78-8CFAD3DF2EB9}"/>
    <cellStyle name="40% - Accent4 2 2 2 3 2 2 3 2" xfId="13020" xr:uid="{B7A4E42B-D91A-48AC-8133-9C0692B384E6}"/>
    <cellStyle name="40% - Accent4 2 2 2 3 2 2 4" xfId="9483" xr:uid="{04163031-A7BC-4862-BE23-86661CA92185}"/>
    <cellStyle name="40% - Accent4 2 2 2 3 2 3" xfId="1097" xr:uid="{8D5914F9-F383-4718-82B6-43E29C745B2A}"/>
    <cellStyle name="40% - Accent4 2 2 2 3 2 3 2" xfId="5995" xr:uid="{7FEF3F31-2448-4E71-9E5A-F750F2D899E4}"/>
    <cellStyle name="40% - Accent4 2 2 2 3 2 3 2 2" xfId="13022" xr:uid="{3B2CCC7B-F372-476C-8362-562A4F46DE89}"/>
    <cellStyle name="40% - Accent4 2 2 2 3 2 3 3" xfId="9485" xr:uid="{48CA3CB4-9665-4B56-B8A7-5D206B5DA0E5}"/>
    <cellStyle name="40% - Accent4 2 2 2 3 2 4" xfId="5992" xr:uid="{7844C75C-5C6C-4F1C-BF0C-731DE3B413F1}"/>
    <cellStyle name="40% - Accent4 2 2 2 3 2 4 2" xfId="13019" xr:uid="{558EAD46-A587-4B46-A691-B9A055EE43E3}"/>
    <cellStyle name="40% - Accent4 2 2 2 3 2 5" xfId="9482" xr:uid="{187B58E2-9BD0-45EF-A0A3-38B980120705}"/>
    <cellStyle name="40% - Accent4 2 2 2 3 3" xfId="1098" xr:uid="{ABB482E9-2F0C-41C5-8D6C-7FEB151BC8AF}"/>
    <cellStyle name="40% - Accent4 2 2 2 3 3 2" xfId="1099" xr:uid="{4808A2AF-3927-4EDE-A52C-4D57BC0CB91C}"/>
    <cellStyle name="40% - Accent4 2 2 2 3 3 2 2" xfId="5997" xr:uid="{FCC8F4D9-D2C2-405F-8B0B-278C32D287AA}"/>
    <cellStyle name="40% - Accent4 2 2 2 3 3 2 2 2" xfId="13024" xr:uid="{31F61998-38C6-4A3D-AFBC-D3A1D6DEFB09}"/>
    <cellStyle name="40% - Accent4 2 2 2 3 3 2 3" xfId="9487" xr:uid="{4B603B09-5183-46BD-B158-8BC0138354FA}"/>
    <cellStyle name="40% - Accent4 2 2 2 3 3 3" xfId="5996" xr:uid="{EF0817D3-2CB6-4351-9975-AF39516A8B23}"/>
    <cellStyle name="40% - Accent4 2 2 2 3 3 3 2" xfId="13023" xr:uid="{A2AC0261-AE79-4AA2-BA9A-EFF6F0730775}"/>
    <cellStyle name="40% - Accent4 2 2 2 3 3 4" xfId="9486" xr:uid="{CEC44A39-F7F1-4888-B1F2-3CB1863470FE}"/>
    <cellStyle name="40% - Accent4 2 2 2 3 4" xfId="1100" xr:uid="{1C834F44-9902-4E94-9A80-E2DB63DE83E9}"/>
    <cellStyle name="40% - Accent4 2 2 2 3 4 2" xfId="5998" xr:uid="{3BD6FA62-C473-457C-9296-E88D8D4BAE49}"/>
    <cellStyle name="40% - Accent4 2 2 2 3 4 2 2" xfId="13025" xr:uid="{A5439256-4A0A-438B-ABC2-6B916C4ED3BF}"/>
    <cellStyle name="40% - Accent4 2 2 2 3 4 3" xfId="9488" xr:uid="{6B58B26E-8C08-4ED3-8793-E90CC15ADC26}"/>
    <cellStyle name="40% - Accent4 2 2 2 3 5" xfId="5991" xr:uid="{E96BB09A-529C-40A1-B78A-684A0044BE2D}"/>
    <cellStyle name="40% - Accent4 2 2 2 3 5 2" xfId="13018" xr:uid="{06481DD3-B1B5-4422-9387-2673AC594009}"/>
    <cellStyle name="40% - Accent4 2 2 2 3 6" xfId="9481" xr:uid="{6381ADD1-079D-4D5E-99DD-1C788914DCC2}"/>
    <cellStyle name="40% - Accent4 2 2 2 4" xfId="1101" xr:uid="{34E44636-63BD-40AE-B07B-B0241D2066B6}"/>
    <cellStyle name="40% - Accent4 2 2 2 4 2" xfId="1102" xr:uid="{AA108CCE-2C8B-4EAA-87D3-016614BBE477}"/>
    <cellStyle name="40% - Accent4 2 2 2 4 2 2" xfId="1103" xr:uid="{A58E14DC-C4A4-479C-BC73-3B60945BB08B}"/>
    <cellStyle name="40% - Accent4 2 2 2 4 2 2 2" xfId="6001" xr:uid="{47E1E25D-E9F6-44D1-993C-928A1AD8460F}"/>
    <cellStyle name="40% - Accent4 2 2 2 4 2 2 2 2" xfId="13028" xr:uid="{702CB49B-EC4E-4D4F-9FDA-DC04C794938E}"/>
    <cellStyle name="40% - Accent4 2 2 2 4 2 2 3" xfId="9491" xr:uid="{5F9927C5-1133-4BBE-A792-F7B9D867BAF4}"/>
    <cellStyle name="40% - Accent4 2 2 2 4 2 3" xfId="6000" xr:uid="{F607F7F9-15B5-404A-A52D-E9CBE6807707}"/>
    <cellStyle name="40% - Accent4 2 2 2 4 2 3 2" xfId="13027" xr:uid="{26C2A4A2-648F-4A19-A351-EB2AF7D23A5F}"/>
    <cellStyle name="40% - Accent4 2 2 2 4 2 4" xfId="9490" xr:uid="{232D0644-A2F0-4EAA-A204-E6C5A6B82921}"/>
    <cellStyle name="40% - Accent4 2 2 2 4 3" xfId="1104" xr:uid="{FB3E5557-3516-41A7-9403-F815B8C7DC8C}"/>
    <cellStyle name="40% - Accent4 2 2 2 4 3 2" xfId="6002" xr:uid="{E3EE7132-8016-441F-ABBC-9D2A48ACEED0}"/>
    <cellStyle name="40% - Accent4 2 2 2 4 3 2 2" xfId="13029" xr:uid="{EA6F9595-F400-45E4-948B-AAC2C17D42B7}"/>
    <cellStyle name="40% - Accent4 2 2 2 4 3 3" xfId="9492" xr:uid="{CC85469D-2028-4F81-B572-D465AD9A939C}"/>
    <cellStyle name="40% - Accent4 2 2 2 4 4" xfId="5999" xr:uid="{354F2672-A062-4195-A6F8-623838222103}"/>
    <cellStyle name="40% - Accent4 2 2 2 4 4 2" xfId="13026" xr:uid="{DD86862F-46E6-402C-B44A-AD2F7B3039BD}"/>
    <cellStyle name="40% - Accent4 2 2 2 4 5" xfId="9489" xr:uid="{196FC0CA-4DB1-4A4B-AB06-E19A56095DF8}"/>
    <cellStyle name="40% - Accent4 2 2 2 5" xfId="1105" xr:uid="{0391D4BA-0414-4FCD-B0AF-0CAB2980725B}"/>
    <cellStyle name="40% - Accent4 2 2 2 5 2" xfId="1106" xr:uid="{39D7A355-E7D2-4BA6-A6CA-0C42B3CCC3E7}"/>
    <cellStyle name="40% - Accent4 2 2 2 5 2 2" xfId="6004" xr:uid="{971666ED-2E53-4FA8-8148-9C6AE114F450}"/>
    <cellStyle name="40% - Accent4 2 2 2 5 2 2 2" xfId="13031" xr:uid="{5CE6BEF3-3B35-436C-B801-B26FE1BFE572}"/>
    <cellStyle name="40% - Accent4 2 2 2 5 2 3" xfId="9494" xr:uid="{BD239EA5-768F-4848-A1F4-1AA85FBED440}"/>
    <cellStyle name="40% - Accent4 2 2 2 5 3" xfId="6003" xr:uid="{AA8B671A-32B6-4F7A-9339-C299358DA48D}"/>
    <cellStyle name="40% - Accent4 2 2 2 5 3 2" xfId="13030" xr:uid="{750F448C-16B9-4DA8-B850-E99B12D72FA1}"/>
    <cellStyle name="40% - Accent4 2 2 2 5 4" xfId="9493" xr:uid="{3366A9F9-EED8-4E2A-942F-37FCD010154B}"/>
    <cellStyle name="40% - Accent4 2 2 2 6" xfId="1107" xr:uid="{BAECED9F-C415-4771-9C5F-826B36C31E9E}"/>
    <cellStyle name="40% - Accent4 2 2 2 6 2" xfId="6005" xr:uid="{2386FAC4-C4E7-4179-BBFD-04878135CD8B}"/>
    <cellStyle name="40% - Accent4 2 2 2 6 2 2" xfId="13032" xr:uid="{DB46E726-DAC2-4A66-B7A0-4D08E39AD3B5}"/>
    <cellStyle name="40% - Accent4 2 2 2 6 3" xfId="9495" xr:uid="{622DAC53-6B6B-4475-BF55-24654FC24C72}"/>
    <cellStyle name="40% - Accent4 2 2 2 7" xfId="5982" xr:uid="{4612E6AE-3A9F-4AC7-AE5A-B165F844295A}"/>
    <cellStyle name="40% - Accent4 2 2 2 7 2" xfId="13009" xr:uid="{76B293F8-FB95-4BE2-8973-A97F6A9A7BDC}"/>
    <cellStyle name="40% - Accent4 2 2 2 8" xfId="9472" xr:uid="{8814A2D2-8C4F-491C-B8ED-394141037BE4}"/>
    <cellStyle name="40% - Accent4 2 3" xfId="1108" xr:uid="{77FBBCA3-7E87-489B-9CD1-6074B907E836}"/>
    <cellStyle name="40% - Accent4 2 4" xfId="1109" xr:uid="{DBA24AF2-B0F7-4885-AE97-A6457DDAC93B}"/>
    <cellStyle name="40% - Accent4 2 4 2" xfId="1110" xr:uid="{2E7B7A6A-C8BB-4B4C-87E2-7E79B870FA00}"/>
    <cellStyle name="40% - Accent4 2 4 2 2" xfId="1111" xr:uid="{A3C8331C-74EF-495E-A5A4-17E0493A6814}"/>
    <cellStyle name="40% - Accent4 2 4 2 2 2" xfId="1112" xr:uid="{504A14B8-EEA4-4579-8DFD-CD609334214E}"/>
    <cellStyle name="40% - Accent4 2 4 2 2 2 2" xfId="1113" xr:uid="{0915604B-7598-4ADC-8E21-1771A8669017}"/>
    <cellStyle name="40% - Accent4 2 4 2 2 2 2 2" xfId="6010" xr:uid="{F0ED6902-B198-42F2-AEA9-72850EF3E2CF}"/>
    <cellStyle name="40% - Accent4 2 4 2 2 2 2 2 2" xfId="13037" xr:uid="{0CEA90D7-7333-46A4-9474-9B17A21816E2}"/>
    <cellStyle name="40% - Accent4 2 4 2 2 2 2 3" xfId="9500" xr:uid="{29FEF1CC-11FC-4778-9CDE-8E0EB94F25FA}"/>
    <cellStyle name="40% - Accent4 2 4 2 2 2 3" xfId="6009" xr:uid="{DA55C3A6-534F-4BAA-A864-9EDF8E75E510}"/>
    <cellStyle name="40% - Accent4 2 4 2 2 2 3 2" xfId="13036" xr:uid="{81C1EB6D-0427-4364-B114-0E86C1C980CD}"/>
    <cellStyle name="40% - Accent4 2 4 2 2 2 4" xfId="9499" xr:uid="{3FE2A499-AA3A-475B-AFDD-99C3A72D19E8}"/>
    <cellStyle name="40% - Accent4 2 4 2 2 3" xfId="1114" xr:uid="{CFF3EBFD-2527-43C8-9460-303BBC6761BB}"/>
    <cellStyle name="40% - Accent4 2 4 2 2 3 2" xfId="6011" xr:uid="{0517703A-5E5B-4115-BA76-3E1805315244}"/>
    <cellStyle name="40% - Accent4 2 4 2 2 3 2 2" xfId="13038" xr:uid="{89B4E344-1721-4339-8C64-3C16E8815D37}"/>
    <cellStyle name="40% - Accent4 2 4 2 2 3 3" xfId="9501" xr:uid="{ED063F19-319F-40C9-83D7-FBB2574ED013}"/>
    <cellStyle name="40% - Accent4 2 4 2 2 4" xfId="6008" xr:uid="{A117D345-5B61-41FD-944A-11ACAD2E601B}"/>
    <cellStyle name="40% - Accent4 2 4 2 2 4 2" xfId="13035" xr:uid="{B0B36C1C-6897-4311-894E-037F9173A09D}"/>
    <cellStyle name="40% - Accent4 2 4 2 2 5" xfId="9498" xr:uid="{C988AAD2-BBE9-4A20-A085-BE10F840D2EA}"/>
    <cellStyle name="40% - Accent4 2 4 2 3" xfId="1115" xr:uid="{E2A448E3-7282-44D8-824C-2944B68394A9}"/>
    <cellStyle name="40% - Accent4 2 4 2 3 2" xfId="1116" xr:uid="{8F8E3DA6-BF36-4334-BAE9-EFD4A32AB5A0}"/>
    <cellStyle name="40% - Accent4 2 4 2 3 2 2" xfId="6013" xr:uid="{91D10804-456D-4C9B-BE38-025A9A3B2419}"/>
    <cellStyle name="40% - Accent4 2 4 2 3 2 2 2" xfId="13040" xr:uid="{EDBB621B-B52B-4387-9190-FABB0D86169C}"/>
    <cellStyle name="40% - Accent4 2 4 2 3 2 3" xfId="9503" xr:uid="{2CD81FBD-6360-4A72-8B73-ADD3AA1DAB01}"/>
    <cellStyle name="40% - Accent4 2 4 2 3 3" xfId="6012" xr:uid="{F03A4AE4-334F-4007-BAC1-8E77418DE722}"/>
    <cellStyle name="40% - Accent4 2 4 2 3 3 2" xfId="13039" xr:uid="{55719C13-6685-4F1F-A233-2ED95F79BAE9}"/>
    <cellStyle name="40% - Accent4 2 4 2 3 4" xfId="9502" xr:uid="{2E39C40A-F56C-4866-B219-A461D49DAD47}"/>
    <cellStyle name="40% - Accent4 2 4 2 4" xfId="1117" xr:uid="{139260DD-75D1-4DB9-A68A-CDF250D57387}"/>
    <cellStyle name="40% - Accent4 2 4 2 4 2" xfId="6014" xr:uid="{B1D08CCC-9EEF-4015-B206-5800C1704FEB}"/>
    <cellStyle name="40% - Accent4 2 4 2 4 2 2" xfId="13041" xr:uid="{1B1F02BB-D7B0-43FD-89A3-2D1C821D21FA}"/>
    <cellStyle name="40% - Accent4 2 4 2 4 3" xfId="9504" xr:uid="{E51A9260-EE76-4E03-9400-C92C4069A68F}"/>
    <cellStyle name="40% - Accent4 2 4 2 5" xfId="6007" xr:uid="{1A7EB49A-331A-412A-92E3-EFA71E5FC884}"/>
    <cellStyle name="40% - Accent4 2 4 2 5 2" xfId="13034" xr:uid="{91A7969A-A3D4-415A-88CC-DFA7DACDA4C8}"/>
    <cellStyle name="40% - Accent4 2 4 2 6" xfId="9497" xr:uid="{01D49B0A-0C72-4285-892D-44EB8C091259}"/>
    <cellStyle name="40% - Accent4 2 4 3" xfId="1118" xr:uid="{B5B17864-5F60-4E7E-A8EB-3EE8A80A30C8}"/>
    <cellStyle name="40% - Accent4 2 4 3 2" xfId="1119" xr:uid="{6737D119-6CE3-4364-8FEA-893A1AE00CBD}"/>
    <cellStyle name="40% - Accent4 2 4 3 2 2" xfId="1120" xr:uid="{7F6422D4-3117-4D00-9645-437F1EFBF4E7}"/>
    <cellStyle name="40% - Accent4 2 4 3 2 2 2" xfId="1121" xr:uid="{CF8EB3D3-18C5-4466-AC74-39D4C323D4B1}"/>
    <cellStyle name="40% - Accent4 2 4 3 2 2 2 2" xfId="6018" xr:uid="{F9615EDB-D823-4A6A-BFC9-349ACC941D90}"/>
    <cellStyle name="40% - Accent4 2 4 3 2 2 2 2 2" xfId="13045" xr:uid="{37001D03-C04E-4E53-A36C-0EE74A315891}"/>
    <cellStyle name="40% - Accent4 2 4 3 2 2 2 3" xfId="9508" xr:uid="{67FEC8BE-5D68-4CCD-B7EB-316C7ED0C747}"/>
    <cellStyle name="40% - Accent4 2 4 3 2 2 3" xfId="6017" xr:uid="{5D286D39-0791-4D9C-96D3-6B45EC1E1FE7}"/>
    <cellStyle name="40% - Accent4 2 4 3 2 2 3 2" xfId="13044" xr:uid="{30FCE66A-43DF-4045-8B9E-D89AF53000A4}"/>
    <cellStyle name="40% - Accent4 2 4 3 2 2 4" xfId="9507" xr:uid="{E4A3E607-F1ED-493A-AF78-CD61A9297C6B}"/>
    <cellStyle name="40% - Accent4 2 4 3 2 3" xfId="1122" xr:uid="{8ADE3253-2BA9-40C4-8BC3-6C04BD387288}"/>
    <cellStyle name="40% - Accent4 2 4 3 2 3 2" xfId="6019" xr:uid="{94C889AA-44FF-405E-B138-49556F95E67F}"/>
    <cellStyle name="40% - Accent4 2 4 3 2 3 2 2" xfId="13046" xr:uid="{57859136-28E0-4D80-A223-96774D03E50A}"/>
    <cellStyle name="40% - Accent4 2 4 3 2 3 3" xfId="9509" xr:uid="{61B28502-2309-4B54-A170-29CDBB6D2CFD}"/>
    <cellStyle name="40% - Accent4 2 4 3 2 4" xfId="6016" xr:uid="{C6296DE9-E0B1-468F-9B7B-95ABD95055C3}"/>
    <cellStyle name="40% - Accent4 2 4 3 2 4 2" xfId="13043" xr:uid="{81D7B56A-D527-4671-A81F-9754172ED535}"/>
    <cellStyle name="40% - Accent4 2 4 3 2 5" xfId="9506" xr:uid="{93AFF449-C090-46F1-9BF6-159B6540DB34}"/>
    <cellStyle name="40% - Accent4 2 4 3 3" xfId="1123" xr:uid="{4CF6C14D-E9FF-47C5-A5BA-84E456312467}"/>
    <cellStyle name="40% - Accent4 2 4 3 3 2" xfId="1124" xr:uid="{401D3D18-062C-40C4-AE91-79A27200CF7D}"/>
    <cellStyle name="40% - Accent4 2 4 3 3 2 2" xfId="6021" xr:uid="{38D66F6C-33CB-4AC3-83DD-7A92581F8F8D}"/>
    <cellStyle name="40% - Accent4 2 4 3 3 2 2 2" xfId="13048" xr:uid="{95E303E0-7254-411A-B100-EAE3DF6B1DBD}"/>
    <cellStyle name="40% - Accent4 2 4 3 3 2 3" xfId="9511" xr:uid="{4BDB42FD-0030-4938-BFF0-2F877068FBDC}"/>
    <cellStyle name="40% - Accent4 2 4 3 3 3" xfId="6020" xr:uid="{1538F4A9-6CDC-4DAD-B861-504EBB7E5964}"/>
    <cellStyle name="40% - Accent4 2 4 3 3 3 2" xfId="13047" xr:uid="{F66F33FF-D2BC-4716-A71C-2B072BD14B66}"/>
    <cellStyle name="40% - Accent4 2 4 3 3 4" xfId="9510" xr:uid="{3C77CB83-1548-44AD-9C76-3096B561F373}"/>
    <cellStyle name="40% - Accent4 2 4 3 4" xfId="1125" xr:uid="{048459A7-A55D-4772-80DD-82912545BE6B}"/>
    <cellStyle name="40% - Accent4 2 4 3 4 2" xfId="6022" xr:uid="{CF4217EE-35FD-4C69-8F63-8F75CCDCF8C6}"/>
    <cellStyle name="40% - Accent4 2 4 3 4 2 2" xfId="13049" xr:uid="{489B2B79-9E53-4C95-8305-AD6F12B0C931}"/>
    <cellStyle name="40% - Accent4 2 4 3 4 3" xfId="9512" xr:uid="{BD132437-8CF2-447E-BC83-50A91BC0DBFF}"/>
    <cellStyle name="40% - Accent4 2 4 3 5" xfId="6015" xr:uid="{18C6381B-D80C-4A4E-A4B3-2D42AD3D8C27}"/>
    <cellStyle name="40% - Accent4 2 4 3 5 2" xfId="13042" xr:uid="{18C67D8E-0A12-49B4-B739-DABB0528AD03}"/>
    <cellStyle name="40% - Accent4 2 4 3 6" xfId="9505" xr:uid="{2CCE6915-32A6-4864-B61C-7924E0DBBADE}"/>
    <cellStyle name="40% - Accent4 2 4 4" xfId="1126" xr:uid="{7FD07951-B006-47F6-A758-9686ADF18F77}"/>
    <cellStyle name="40% - Accent4 2 4 4 2" xfId="1127" xr:uid="{5D3266C1-F7B1-4197-9FFE-877D85747913}"/>
    <cellStyle name="40% - Accent4 2 4 4 2 2" xfId="1128" xr:uid="{527E907D-AA93-4CEC-995E-4FDE0667BD17}"/>
    <cellStyle name="40% - Accent4 2 4 4 2 2 2" xfId="6025" xr:uid="{49F3DB4C-B855-46FE-8DB6-91A9098466F7}"/>
    <cellStyle name="40% - Accent4 2 4 4 2 2 2 2" xfId="13052" xr:uid="{D038556E-2521-48D3-B393-3E996FE1622B}"/>
    <cellStyle name="40% - Accent4 2 4 4 2 2 3" xfId="9515" xr:uid="{F5B2EE83-365E-43A5-B892-7549013CA4E1}"/>
    <cellStyle name="40% - Accent4 2 4 4 2 3" xfId="6024" xr:uid="{1061AEFB-0D48-426D-884E-B68B9D586266}"/>
    <cellStyle name="40% - Accent4 2 4 4 2 3 2" xfId="13051" xr:uid="{5A633CD3-12C7-486C-B82E-255D9C412E7F}"/>
    <cellStyle name="40% - Accent4 2 4 4 2 4" xfId="9514" xr:uid="{C7921F91-ACE8-40DB-9BD8-B392A6D6C91E}"/>
    <cellStyle name="40% - Accent4 2 4 4 3" xfId="1129" xr:uid="{30FD59E8-6C44-4086-B534-5A8DF8E68684}"/>
    <cellStyle name="40% - Accent4 2 4 4 3 2" xfId="6026" xr:uid="{36EF9C37-0F83-4E7D-AD25-9FAB960ECEA2}"/>
    <cellStyle name="40% - Accent4 2 4 4 3 2 2" xfId="13053" xr:uid="{70A7D23C-2135-47FC-8BF3-6DC5824D55D6}"/>
    <cellStyle name="40% - Accent4 2 4 4 3 3" xfId="9516" xr:uid="{9E78CA03-C66F-45FA-A196-299D73E34286}"/>
    <cellStyle name="40% - Accent4 2 4 4 4" xfId="6023" xr:uid="{0B19B536-2FF1-4AFE-AD8E-3E8EFAA60CC2}"/>
    <cellStyle name="40% - Accent4 2 4 4 4 2" xfId="13050" xr:uid="{B151D4C0-D38A-424D-8B65-480077CF1A7D}"/>
    <cellStyle name="40% - Accent4 2 4 4 5" xfId="9513" xr:uid="{779D3A2C-A925-44B5-8883-B659AD7AE768}"/>
    <cellStyle name="40% - Accent4 2 4 5" xfId="1130" xr:uid="{5CBB78E7-08F7-480D-A361-1691B2FB3E4F}"/>
    <cellStyle name="40% - Accent4 2 4 5 2" xfId="1131" xr:uid="{46CEA037-506B-47E3-9717-0AD7A8B33CCA}"/>
    <cellStyle name="40% - Accent4 2 4 5 2 2" xfId="6028" xr:uid="{09EF6A01-B128-43FD-9FC7-A8298C64CE7B}"/>
    <cellStyle name="40% - Accent4 2 4 5 2 2 2" xfId="13055" xr:uid="{21C6A7CA-F3FD-402F-A1F8-3E143B7C7A18}"/>
    <cellStyle name="40% - Accent4 2 4 5 2 3" xfId="9518" xr:uid="{CC35317A-DD90-4D04-B34C-74F6AEF0C885}"/>
    <cellStyle name="40% - Accent4 2 4 5 3" xfId="6027" xr:uid="{4B2DDE64-C058-494A-8C5A-F5DCD4EC00CA}"/>
    <cellStyle name="40% - Accent4 2 4 5 3 2" xfId="13054" xr:uid="{6828FBF6-CFD8-41EA-9CCA-A75B68D9C9EB}"/>
    <cellStyle name="40% - Accent4 2 4 5 4" xfId="9517" xr:uid="{958126A7-98F8-4989-8768-04C135BBB705}"/>
    <cellStyle name="40% - Accent4 2 4 6" xfId="1132" xr:uid="{C627A65F-B254-448D-B17C-FE1D91F18D5E}"/>
    <cellStyle name="40% - Accent4 2 4 6 2" xfId="6029" xr:uid="{10797A45-9841-4DF3-9855-BE30D642D2CB}"/>
    <cellStyle name="40% - Accent4 2 4 6 2 2" xfId="13056" xr:uid="{AB673EA5-FB2A-4610-818D-F7E7E9321048}"/>
    <cellStyle name="40% - Accent4 2 4 6 3" xfId="9519" xr:uid="{17AADF66-EB42-4E2E-A5A8-93353ABC418A}"/>
    <cellStyle name="40% - Accent4 2 4 7" xfId="6006" xr:uid="{BBEDA726-15F1-4E55-A67A-85E06BB6C467}"/>
    <cellStyle name="40% - Accent4 2 4 7 2" xfId="13033" xr:uid="{E925EDE3-E25B-49D5-B9FD-79CED04C0F11}"/>
    <cellStyle name="40% - Accent4 2 4 8" xfId="9496" xr:uid="{821FC224-1A1C-45A7-AFE3-03E65EEC4C5C}"/>
    <cellStyle name="40% - Accent4 2 5" xfId="1133" xr:uid="{AA7CC359-34E5-43BD-8028-FC40DC06F59C}"/>
    <cellStyle name="40% - Accent4 2 6" xfId="1134" xr:uid="{08223322-643B-42C8-853B-58B543099FE4}"/>
    <cellStyle name="40% - Accent4 2 6 2" xfId="6030" xr:uid="{D529A150-B1A9-449F-B9E0-B7FC85BF3B36}"/>
    <cellStyle name="40% - Accent4 2 6 2 2" xfId="13057" xr:uid="{1138C08C-35D2-4766-B0F2-5F2F51079BF9}"/>
    <cellStyle name="40% - Accent4 2 6 3" xfId="9520" xr:uid="{D44EC988-9483-4DCB-92BC-A8F830825C9D}"/>
    <cellStyle name="40% - Accent4 3" xfId="1135" xr:uid="{CE7A75EA-C875-4BAE-9AAC-41CFBCD91C07}"/>
    <cellStyle name="40% - Accent4 3 2" xfId="1136" xr:uid="{41197D38-84C2-4EAD-A10E-7E65D93064D9}"/>
    <cellStyle name="40% - Accent4 4" xfId="1137" xr:uid="{8E8BAD4B-E207-4289-9447-B82793A17ED2}"/>
    <cellStyle name="40% - Accent4 4 2" xfId="1138" xr:uid="{C5B90B52-C2CD-40BE-A696-8A03873091FF}"/>
    <cellStyle name="40% - Accent4 4 2 2" xfId="1139" xr:uid="{6C143655-068E-48FE-937C-A93778D7A225}"/>
    <cellStyle name="40% - Accent4 4 2 2 2" xfId="1140" xr:uid="{9E1E05A4-07C4-470E-8131-CEAFE35007AD}"/>
    <cellStyle name="40% - Accent4 4 2 2 2 2" xfId="1141" xr:uid="{B2E7851F-7BDC-4F2C-AC9D-8402D2A0B968}"/>
    <cellStyle name="40% - Accent4 4 2 2 2 2 2" xfId="1142" xr:uid="{A51E735E-9963-41B7-BE9B-4A795AB1B097}"/>
    <cellStyle name="40% - Accent4 4 2 2 2 2 2 2" xfId="6035" xr:uid="{BC6BD176-345D-480D-9970-927B8573C71A}"/>
    <cellStyle name="40% - Accent4 4 2 2 2 2 2 2 2" xfId="13062" xr:uid="{CF56EA53-F62F-4337-9636-44E33448015A}"/>
    <cellStyle name="40% - Accent4 4 2 2 2 2 2 3" xfId="9525" xr:uid="{109B00EB-FB22-4CB5-8C35-732FAFA28AC4}"/>
    <cellStyle name="40% - Accent4 4 2 2 2 2 3" xfId="6034" xr:uid="{67351CCC-5433-4DB3-8BA2-0E4E29BBCD5D}"/>
    <cellStyle name="40% - Accent4 4 2 2 2 2 3 2" xfId="13061" xr:uid="{FE55BB83-AB87-46D8-AE35-E319AC79CA2B}"/>
    <cellStyle name="40% - Accent4 4 2 2 2 2 4" xfId="9524" xr:uid="{A284691F-668E-4382-BB29-AFF446C25CE1}"/>
    <cellStyle name="40% - Accent4 4 2 2 2 3" xfId="1143" xr:uid="{09DBC6DB-6FBB-40AF-B82C-EDB263256BD9}"/>
    <cellStyle name="40% - Accent4 4 2 2 2 3 2" xfId="6036" xr:uid="{FBFDEA35-9DCD-40C8-A0E1-259264C81251}"/>
    <cellStyle name="40% - Accent4 4 2 2 2 3 2 2" xfId="13063" xr:uid="{A891CA14-D405-496D-8291-913CC6AF769C}"/>
    <cellStyle name="40% - Accent4 4 2 2 2 3 3" xfId="9526" xr:uid="{FD523047-22EE-4A3F-8D3D-642478C5EF11}"/>
    <cellStyle name="40% - Accent4 4 2 2 2 4" xfId="6033" xr:uid="{F7FCE02F-AC70-4983-8A06-2619881DF641}"/>
    <cellStyle name="40% - Accent4 4 2 2 2 4 2" xfId="13060" xr:uid="{8300BACB-C5CC-48B2-B923-AFFD9C7FFF83}"/>
    <cellStyle name="40% - Accent4 4 2 2 2 5" xfId="9523" xr:uid="{E1E4FBE5-805A-4175-AA61-C4235A660C84}"/>
    <cellStyle name="40% - Accent4 4 2 2 3" xfId="1144" xr:uid="{DF0B6838-7170-4E74-BD55-0161233B5586}"/>
    <cellStyle name="40% - Accent4 4 2 2 3 2" xfId="1145" xr:uid="{B095ED23-2115-4EE7-A978-E3B2EC5DA3C9}"/>
    <cellStyle name="40% - Accent4 4 2 2 3 2 2" xfId="6038" xr:uid="{DE758E60-EE9E-44F0-AB64-71F1994884F4}"/>
    <cellStyle name="40% - Accent4 4 2 2 3 2 2 2" xfId="13065" xr:uid="{38712B95-B15B-4A8A-8B4E-BA3865519855}"/>
    <cellStyle name="40% - Accent4 4 2 2 3 2 3" xfId="9528" xr:uid="{53356A9F-B9F0-4D34-BB18-95B90EA5FEB9}"/>
    <cellStyle name="40% - Accent4 4 2 2 3 3" xfId="6037" xr:uid="{F0FB44E4-2C25-42B6-86EB-CD16917928F0}"/>
    <cellStyle name="40% - Accent4 4 2 2 3 3 2" xfId="13064" xr:uid="{80E75B44-B3DA-4613-9E27-F52D4068137E}"/>
    <cellStyle name="40% - Accent4 4 2 2 3 4" xfId="9527" xr:uid="{745FAE90-9E3D-4359-8ED6-893244D129D7}"/>
    <cellStyle name="40% - Accent4 4 2 2 4" xfId="1146" xr:uid="{D2B93150-DB41-47A0-B745-6C7EAEE23592}"/>
    <cellStyle name="40% - Accent4 4 2 2 4 2" xfId="6039" xr:uid="{5F743C8F-706B-474A-ADE9-D1F40A59FFC5}"/>
    <cellStyle name="40% - Accent4 4 2 2 4 2 2" xfId="13066" xr:uid="{E7AE73FD-8751-4756-9609-630545C91240}"/>
    <cellStyle name="40% - Accent4 4 2 2 4 3" xfId="9529" xr:uid="{C33FD4F5-4AB5-4791-A6EA-6B80C0E10065}"/>
    <cellStyle name="40% - Accent4 4 2 2 5" xfId="6032" xr:uid="{407A4E8C-E787-499A-993E-5C03549A797E}"/>
    <cellStyle name="40% - Accent4 4 2 2 5 2" xfId="13059" xr:uid="{2E6C017B-5817-4FFA-BB96-0736BEE2B2E9}"/>
    <cellStyle name="40% - Accent4 4 2 2 6" xfId="9522" xr:uid="{4309F653-5C91-4C83-98FB-97019266F4EB}"/>
    <cellStyle name="40% - Accent4 4 2 3" xfId="1147" xr:uid="{899AC0D4-41A2-4FBA-8B31-71C95D812AD9}"/>
    <cellStyle name="40% - Accent4 4 2 3 2" xfId="1148" xr:uid="{5AAF6359-FC80-4DAC-B9AC-B0C842BBA2C0}"/>
    <cellStyle name="40% - Accent4 4 2 3 2 2" xfId="1149" xr:uid="{A58D3A26-2488-47F1-A067-C4F268B29993}"/>
    <cellStyle name="40% - Accent4 4 2 3 2 2 2" xfId="1150" xr:uid="{154D2C41-E833-4A5D-A1D1-79EA3C066F58}"/>
    <cellStyle name="40% - Accent4 4 2 3 2 2 2 2" xfId="6043" xr:uid="{0CAEF786-2591-4B7F-ACE9-F11AB1103A20}"/>
    <cellStyle name="40% - Accent4 4 2 3 2 2 2 2 2" xfId="13070" xr:uid="{4CB30F12-39BE-4A08-9B9E-84315E3DB091}"/>
    <cellStyle name="40% - Accent4 4 2 3 2 2 2 3" xfId="9533" xr:uid="{4921A395-EEC2-4832-999E-75DAB1BDF4DB}"/>
    <cellStyle name="40% - Accent4 4 2 3 2 2 3" xfId="6042" xr:uid="{A2716883-8A88-4E3D-B8A4-4B7897215FA7}"/>
    <cellStyle name="40% - Accent4 4 2 3 2 2 3 2" xfId="13069" xr:uid="{8FDF15C7-0359-4C29-9832-C045C2EEAD18}"/>
    <cellStyle name="40% - Accent4 4 2 3 2 2 4" xfId="9532" xr:uid="{6115D065-DD6B-4DAA-95CA-2580238FFD67}"/>
    <cellStyle name="40% - Accent4 4 2 3 2 3" xfId="1151" xr:uid="{1F411472-1F4B-40A1-B408-8099BFE58B83}"/>
    <cellStyle name="40% - Accent4 4 2 3 2 3 2" xfId="6044" xr:uid="{5C17AC9A-C248-4F27-B6AB-8676D47234D3}"/>
    <cellStyle name="40% - Accent4 4 2 3 2 3 2 2" xfId="13071" xr:uid="{5C6D3AB2-493F-4F35-AE8F-8787D0D6745F}"/>
    <cellStyle name="40% - Accent4 4 2 3 2 3 3" xfId="9534" xr:uid="{04EBE0E5-32A3-4A3E-9DB5-8BBB60372D44}"/>
    <cellStyle name="40% - Accent4 4 2 3 2 4" xfId="6041" xr:uid="{6C4A2214-6063-4218-9FF6-5983A57D4E4D}"/>
    <cellStyle name="40% - Accent4 4 2 3 2 4 2" xfId="13068" xr:uid="{1FFA8E84-CB3C-4EB0-87B1-1DE012D30A4D}"/>
    <cellStyle name="40% - Accent4 4 2 3 2 5" xfId="9531" xr:uid="{FBD29E84-B4CF-4067-AC7C-BDB6979ABBB3}"/>
    <cellStyle name="40% - Accent4 4 2 3 3" xfId="1152" xr:uid="{05D912B0-1EC6-4AAB-BDA9-12B97D703AE6}"/>
    <cellStyle name="40% - Accent4 4 2 3 3 2" xfId="1153" xr:uid="{AAFF986C-03B4-4C21-AF8F-1960A354DA01}"/>
    <cellStyle name="40% - Accent4 4 2 3 3 2 2" xfId="6046" xr:uid="{8A8931AF-2ABB-479F-803A-F5499CF26E94}"/>
    <cellStyle name="40% - Accent4 4 2 3 3 2 2 2" xfId="13073" xr:uid="{D1986FFD-6F7D-461C-AC95-DFEEDE0497EB}"/>
    <cellStyle name="40% - Accent4 4 2 3 3 2 3" xfId="9536" xr:uid="{CDDDFBD4-9DA2-4C36-B5FF-AA8AB3D0E696}"/>
    <cellStyle name="40% - Accent4 4 2 3 3 3" xfId="6045" xr:uid="{39461624-8E31-4183-8C85-5CB173987FD5}"/>
    <cellStyle name="40% - Accent4 4 2 3 3 3 2" xfId="13072" xr:uid="{268F2016-78CD-4617-8AB7-F1FB74BF5715}"/>
    <cellStyle name="40% - Accent4 4 2 3 3 4" xfId="9535" xr:uid="{E45EC33B-34D1-4015-8F14-CBC156955AB2}"/>
    <cellStyle name="40% - Accent4 4 2 3 4" xfId="1154" xr:uid="{33034D04-4782-4ACC-A0CB-533BBA39D4A0}"/>
    <cellStyle name="40% - Accent4 4 2 3 4 2" xfId="6047" xr:uid="{0709DC68-A794-48BB-AB6B-1A731104523B}"/>
    <cellStyle name="40% - Accent4 4 2 3 4 2 2" xfId="13074" xr:uid="{581D8F17-1887-4E64-9663-0CFD9897DEE5}"/>
    <cellStyle name="40% - Accent4 4 2 3 4 3" xfId="9537" xr:uid="{2EDACBBD-41F8-4B9D-A5E2-3989DA42FDFE}"/>
    <cellStyle name="40% - Accent4 4 2 3 5" xfId="6040" xr:uid="{086E232B-F5A8-4884-BEB8-7320BAA29575}"/>
    <cellStyle name="40% - Accent4 4 2 3 5 2" xfId="13067" xr:uid="{B9A5F3DE-3534-4852-80F1-53F1750871E0}"/>
    <cellStyle name="40% - Accent4 4 2 3 6" xfId="9530" xr:uid="{64FB06A2-AEE0-40C8-8D0A-9493E8573864}"/>
    <cellStyle name="40% - Accent4 4 2 4" xfId="1155" xr:uid="{74D037B0-A6EE-439D-B9CF-6CF6679BAA52}"/>
    <cellStyle name="40% - Accent4 4 2 4 2" xfId="1156" xr:uid="{62E84D7D-4543-4C45-AF36-FC7A72D622D9}"/>
    <cellStyle name="40% - Accent4 4 2 4 2 2" xfId="1157" xr:uid="{32367C70-B241-4D56-B3F8-EC79A98DC5CD}"/>
    <cellStyle name="40% - Accent4 4 2 4 2 2 2" xfId="6050" xr:uid="{C26B58CA-3EB8-48F2-ADE8-DEA03786350E}"/>
    <cellStyle name="40% - Accent4 4 2 4 2 2 2 2" xfId="13077" xr:uid="{4E62160C-5CBB-4138-AB02-D2203BA5BAD1}"/>
    <cellStyle name="40% - Accent4 4 2 4 2 2 3" xfId="9540" xr:uid="{4637AA7A-1C50-4641-940B-1919B09614DC}"/>
    <cellStyle name="40% - Accent4 4 2 4 2 3" xfId="6049" xr:uid="{B683EC51-D607-412E-956B-3C11E98B722E}"/>
    <cellStyle name="40% - Accent4 4 2 4 2 3 2" xfId="13076" xr:uid="{1167A792-692F-4936-8E83-558ED22935A7}"/>
    <cellStyle name="40% - Accent4 4 2 4 2 4" xfId="9539" xr:uid="{D3A43D08-0735-4A20-9216-B6089CC091F4}"/>
    <cellStyle name="40% - Accent4 4 2 4 3" xfId="1158" xr:uid="{FE3A987A-B85D-4150-B350-7CE0E34C14AA}"/>
    <cellStyle name="40% - Accent4 4 2 4 3 2" xfId="6051" xr:uid="{CEF150DD-F129-4C10-A746-93847975A446}"/>
    <cellStyle name="40% - Accent4 4 2 4 3 2 2" xfId="13078" xr:uid="{C5CA474C-B965-4955-A8CF-9582F114CAFB}"/>
    <cellStyle name="40% - Accent4 4 2 4 3 3" xfId="9541" xr:uid="{9393CD5C-3EE4-4D6C-AC35-9E08D2E34A24}"/>
    <cellStyle name="40% - Accent4 4 2 4 4" xfId="6048" xr:uid="{0903840B-23CF-465A-A29C-04D4A79D4F5D}"/>
    <cellStyle name="40% - Accent4 4 2 4 4 2" xfId="13075" xr:uid="{23334E77-75BA-4770-B25B-27DFCEB2C38D}"/>
    <cellStyle name="40% - Accent4 4 2 4 5" xfId="9538" xr:uid="{FA0867FA-881C-4337-AF31-B8ADF472C220}"/>
    <cellStyle name="40% - Accent4 4 2 5" xfId="1159" xr:uid="{B63007A3-B1A6-45E5-A0CC-D0E8631ED37F}"/>
    <cellStyle name="40% - Accent4 4 2 5 2" xfId="1160" xr:uid="{8D290AAE-CE39-47D7-B8B6-F09B4EEA071D}"/>
    <cellStyle name="40% - Accent4 4 2 5 2 2" xfId="6053" xr:uid="{C9C16B3A-E59D-47CD-BDBD-1F3E3E3BFC05}"/>
    <cellStyle name="40% - Accent4 4 2 5 2 2 2" xfId="13080" xr:uid="{A0ADB013-ECE9-4616-B413-F5A55E82EC53}"/>
    <cellStyle name="40% - Accent4 4 2 5 2 3" xfId="9543" xr:uid="{25086BE9-5D23-4D59-AFFA-5DA9DF001332}"/>
    <cellStyle name="40% - Accent4 4 2 5 3" xfId="6052" xr:uid="{9700E2E4-8AB7-4634-82B5-D549C168C3B4}"/>
    <cellStyle name="40% - Accent4 4 2 5 3 2" xfId="13079" xr:uid="{F1F539C8-4431-4DD7-BD48-4A45DD9EF47B}"/>
    <cellStyle name="40% - Accent4 4 2 5 4" xfId="9542" xr:uid="{77B79651-1D1F-4029-8B3C-3A8FA233D88B}"/>
    <cellStyle name="40% - Accent4 4 2 6" xfId="1161" xr:uid="{EA2C7356-10BC-4949-89A9-2DEBEB8B9E24}"/>
    <cellStyle name="40% - Accent4 4 2 6 2" xfId="6054" xr:uid="{A695DC69-5151-4C5D-80B5-A4AFDA430726}"/>
    <cellStyle name="40% - Accent4 4 2 6 2 2" xfId="13081" xr:uid="{3F538CF0-D09F-4CF9-A239-D942975AB5F0}"/>
    <cellStyle name="40% - Accent4 4 2 6 3" xfId="9544" xr:uid="{503D37F2-19DA-4210-9676-791787E44DB2}"/>
    <cellStyle name="40% - Accent4 4 2 7" xfId="6031" xr:uid="{2D934B46-E83E-412A-85A1-DB87863BDB33}"/>
    <cellStyle name="40% - Accent4 4 2 7 2" xfId="13058" xr:uid="{C50A2EE3-EB36-44BE-86DF-25462916203D}"/>
    <cellStyle name="40% - Accent4 4 2 8" xfId="9521" xr:uid="{0C65E9E7-AA6E-41AB-B997-0F22C211CB0B}"/>
    <cellStyle name="40% - Accent4 4 3" xfId="1162" xr:uid="{88425CED-1F70-405F-8AC5-B84B68829117}"/>
    <cellStyle name="40% - Accent4 5" xfId="1163" xr:uid="{8B6A3228-A2AE-450A-A3C2-B5EFAFCF1B83}"/>
    <cellStyle name="40% - Accent4 5 2" xfId="1164" xr:uid="{9FFF80D5-C6F0-4F87-BA48-DFD8C9EEA124}"/>
    <cellStyle name="40% - Accent4 5 2 2" xfId="1165" xr:uid="{7F697094-90C8-4B5C-B56A-110815BA00FD}"/>
    <cellStyle name="40% - Accent4 5 2 2 2" xfId="1166" xr:uid="{9A766A98-27E0-4DC9-B1E8-D2545C0185C7}"/>
    <cellStyle name="40% - Accent4 5 2 2 2 2" xfId="1167" xr:uid="{62C189CB-56EE-4C00-9FFE-63D615C29739}"/>
    <cellStyle name="40% - Accent4 5 2 2 2 2 2" xfId="1168" xr:uid="{327C5E33-0F69-4A22-9A80-FDECB7A80AB0}"/>
    <cellStyle name="40% - Accent4 5 2 2 2 2 2 2" xfId="6059" xr:uid="{FFD94761-3DCA-4ED0-9965-9E1A36337D90}"/>
    <cellStyle name="40% - Accent4 5 2 2 2 2 2 2 2" xfId="13086" xr:uid="{1AC7A0CC-D1E8-4C94-8552-8B7A4B532443}"/>
    <cellStyle name="40% - Accent4 5 2 2 2 2 2 3" xfId="9549" xr:uid="{D276A5BB-B43C-4628-88B8-B553F84FC4AB}"/>
    <cellStyle name="40% - Accent4 5 2 2 2 2 3" xfId="6058" xr:uid="{4475A6CE-9C83-41B8-92C5-18ADD70DE602}"/>
    <cellStyle name="40% - Accent4 5 2 2 2 2 3 2" xfId="13085" xr:uid="{B15840DA-01BC-4EED-B712-299B4EC30E7D}"/>
    <cellStyle name="40% - Accent4 5 2 2 2 2 4" xfId="9548" xr:uid="{FF796730-8CE8-4498-B2E8-894064ADEF5B}"/>
    <cellStyle name="40% - Accent4 5 2 2 2 3" xfId="1169" xr:uid="{39D2B041-F9C5-49B6-AF69-E602D25B7210}"/>
    <cellStyle name="40% - Accent4 5 2 2 2 3 2" xfId="6060" xr:uid="{06E64621-1F1C-4EF6-9418-95C1D0D5ACE7}"/>
    <cellStyle name="40% - Accent4 5 2 2 2 3 2 2" xfId="13087" xr:uid="{9A60E1E6-7479-4C7B-BE45-BC4ED1DB34FE}"/>
    <cellStyle name="40% - Accent4 5 2 2 2 3 3" xfId="9550" xr:uid="{41F53C13-AC74-4F0C-9A72-BEE6D204AB2F}"/>
    <cellStyle name="40% - Accent4 5 2 2 2 4" xfId="6057" xr:uid="{DD70F6A2-279D-4AA2-901D-CDF82B629AA4}"/>
    <cellStyle name="40% - Accent4 5 2 2 2 4 2" xfId="13084" xr:uid="{4026B4C9-CA4F-458A-AD0D-4AA231376073}"/>
    <cellStyle name="40% - Accent4 5 2 2 2 5" xfId="9547" xr:uid="{B37D8B08-25BE-46D5-9DD2-E057561DE918}"/>
    <cellStyle name="40% - Accent4 5 2 2 3" xfId="1170" xr:uid="{23BD415C-C64F-401E-8379-93B955515281}"/>
    <cellStyle name="40% - Accent4 5 2 2 3 2" xfId="1171" xr:uid="{DF3B8C77-0548-41F1-91ED-DD0D435E1389}"/>
    <cellStyle name="40% - Accent4 5 2 2 3 2 2" xfId="6062" xr:uid="{345C527A-57E4-4798-9ECC-1903C10B574C}"/>
    <cellStyle name="40% - Accent4 5 2 2 3 2 2 2" xfId="13089" xr:uid="{19F66F46-5845-4549-9B73-A17E109C5CC5}"/>
    <cellStyle name="40% - Accent4 5 2 2 3 2 3" xfId="9552" xr:uid="{05CEFAF3-6787-487A-8B81-D6AC43837B8E}"/>
    <cellStyle name="40% - Accent4 5 2 2 3 3" xfId="6061" xr:uid="{4B54C864-F3F5-4967-861B-8F9F8B27E004}"/>
    <cellStyle name="40% - Accent4 5 2 2 3 3 2" xfId="13088" xr:uid="{988A4D7F-559C-458F-9E26-8D371D3A34BD}"/>
    <cellStyle name="40% - Accent4 5 2 2 3 4" xfId="9551" xr:uid="{E4134737-3A56-4277-A568-E1BA234A762A}"/>
    <cellStyle name="40% - Accent4 5 2 2 4" xfId="1172" xr:uid="{FA28FB40-FCB1-45F7-B9DA-637080B95BAA}"/>
    <cellStyle name="40% - Accent4 5 2 2 4 2" xfId="6063" xr:uid="{AF310E92-4445-4F49-B165-4C69638931CA}"/>
    <cellStyle name="40% - Accent4 5 2 2 4 2 2" xfId="13090" xr:uid="{775DF38C-8C06-41FB-AB5E-3A6A943537A9}"/>
    <cellStyle name="40% - Accent4 5 2 2 4 3" xfId="9553" xr:uid="{2B01C46C-9FAA-4F92-853F-EF522FE36F16}"/>
    <cellStyle name="40% - Accent4 5 2 2 5" xfId="6056" xr:uid="{05B9B10B-F082-4285-8C97-8A2DE888223C}"/>
    <cellStyle name="40% - Accent4 5 2 2 5 2" xfId="13083" xr:uid="{EBA3E2C4-7ABF-49B7-A1B7-8EEA6947294A}"/>
    <cellStyle name="40% - Accent4 5 2 2 6" xfId="9546" xr:uid="{C0539AC3-4174-48FB-AA4A-B05D705FEC57}"/>
    <cellStyle name="40% - Accent4 5 2 3" xfId="1173" xr:uid="{2DBF5249-375A-480C-BEA4-9D987B8D0A68}"/>
    <cellStyle name="40% - Accent4 5 2 3 2" xfId="1174" xr:uid="{8C08F4AF-690C-4D86-A571-E3F4D0886B5B}"/>
    <cellStyle name="40% - Accent4 5 2 3 2 2" xfId="1175" xr:uid="{D69817BF-0B5D-4DC0-AF41-86F1736774BE}"/>
    <cellStyle name="40% - Accent4 5 2 3 2 2 2" xfId="1176" xr:uid="{767F7E2F-A458-4043-BAF3-4706F83DBB03}"/>
    <cellStyle name="40% - Accent4 5 2 3 2 2 2 2" xfId="6067" xr:uid="{383C7336-051E-4D11-BE44-14107E916AF9}"/>
    <cellStyle name="40% - Accent4 5 2 3 2 2 2 2 2" xfId="13094" xr:uid="{B7D928E3-6664-4F74-B178-2B61CDB2A21B}"/>
    <cellStyle name="40% - Accent4 5 2 3 2 2 2 3" xfId="9557" xr:uid="{9F6A779A-9F3F-4EB8-ADE0-444AE45FB32D}"/>
    <cellStyle name="40% - Accent4 5 2 3 2 2 3" xfId="6066" xr:uid="{568B7022-8254-4892-9393-73D74312F052}"/>
    <cellStyle name="40% - Accent4 5 2 3 2 2 3 2" xfId="13093" xr:uid="{95A932CB-BAB3-499A-A12E-129B586FB282}"/>
    <cellStyle name="40% - Accent4 5 2 3 2 2 4" xfId="9556" xr:uid="{9372891A-9081-409D-B12E-2399743F3B3E}"/>
    <cellStyle name="40% - Accent4 5 2 3 2 3" xfId="1177" xr:uid="{CF600221-94A4-46F9-A0FA-9F73E1B4B4C2}"/>
    <cellStyle name="40% - Accent4 5 2 3 2 3 2" xfId="6068" xr:uid="{1939642B-4145-4818-B2FA-2FB2E3EA0F0C}"/>
    <cellStyle name="40% - Accent4 5 2 3 2 3 2 2" xfId="13095" xr:uid="{D2EC67FC-7A11-4DC6-AEF1-22C0AFE154C2}"/>
    <cellStyle name="40% - Accent4 5 2 3 2 3 3" xfId="9558" xr:uid="{E7AC2677-1C39-4152-966A-AE2133A14FBC}"/>
    <cellStyle name="40% - Accent4 5 2 3 2 4" xfId="6065" xr:uid="{CF45FC9E-08C1-4758-9182-47FA332A9788}"/>
    <cellStyle name="40% - Accent4 5 2 3 2 4 2" xfId="13092" xr:uid="{FE2D30DF-2C56-4821-A2D2-EF8AAB0BF308}"/>
    <cellStyle name="40% - Accent4 5 2 3 2 5" xfId="9555" xr:uid="{BBE30F9E-6D07-4A95-9898-87402005043E}"/>
    <cellStyle name="40% - Accent4 5 2 3 3" xfId="1178" xr:uid="{1A4D3CF0-7A59-4F09-9238-2A5BBBCA4360}"/>
    <cellStyle name="40% - Accent4 5 2 3 3 2" xfId="1179" xr:uid="{5A6935C9-44FB-40F0-988B-EB011D93B388}"/>
    <cellStyle name="40% - Accent4 5 2 3 3 2 2" xfId="6070" xr:uid="{D18EDE25-9F8F-4B98-B2BE-24CA68CB982D}"/>
    <cellStyle name="40% - Accent4 5 2 3 3 2 2 2" xfId="13097" xr:uid="{105CF1C8-0271-4F7F-851B-764AA289013F}"/>
    <cellStyle name="40% - Accent4 5 2 3 3 2 3" xfId="9560" xr:uid="{A6E3A767-6CC1-42E2-BEC6-865D0B3476B1}"/>
    <cellStyle name="40% - Accent4 5 2 3 3 3" xfId="6069" xr:uid="{E946E39B-917D-41D3-80C5-3AA1ADB59847}"/>
    <cellStyle name="40% - Accent4 5 2 3 3 3 2" xfId="13096" xr:uid="{C35CD9C1-97E9-4D24-82F0-2AD000E35E2B}"/>
    <cellStyle name="40% - Accent4 5 2 3 3 4" xfId="9559" xr:uid="{0A9E0CEA-E385-4038-B49D-493C7AEBC2E1}"/>
    <cellStyle name="40% - Accent4 5 2 3 4" xfId="1180" xr:uid="{54C552FD-88EA-4F65-AF67-51CEB637ADF4}"/>
    <cellStyle name="40% - Accent4 5 2 3 4 2" xfId="6071" xr:uid="{4ACD6576-C1EC-4C12-A08C-CF9B6D274104}"/>
    <cellStyle name="40% - Accent4 5 2 3 4 2 2" xfId="13098" xr:uid="{903C07CC-E899-498C-8B92-E31C2B64CAE5}"/>
    <cellStyle name="40% - Accent4 5 2 3 4 3" xfId="9561" xr:uid="{A9E46CE2-26F7-4330-AAFF-59EC9774C4A4}"/>
    <cellStyle name="40% - Accent4 5 2 3 5" xfId="6064" xr:uid="{844A6B10-9FB4-4AA5-883A-F461A0C6AF84}"/>
    <cellStyle name="40% - Accent4 5 2 3 5 2" xfId="13091" xr:uid="{CEB1C093-ACAE-4F0D-B425-5E3A5DC6FE6C}"/>
    <cellStyle name="40% - Accent4 5 2 3 6" xfId="9554" xr:uid="{EDB119FD-22C8-4A3D-9D34-9F2B1610FAE0}"/>
    <cellStyle name="40% - Accent4 5 2 4" xfId="1181" xr:uid="{AAE01512-E7C3-4EE7-9FDD-CCE65C7A0832}"/>
    <cellStyle name="40% - Accent4 5 2 4 2" xfId="1182" xr:uid="{514CDF98-4DBC-4DDB-A75E-5AE493FE5722}"/>
    <cellStyle name="40% - Accent4 5 2 4 2 2" xfId="1183" xr:uid="{366B5701-2D23-433E-BEE1-02C5274DF8B2}"/>
    <cellStyle name="40% - Accent4 5 2 4 2 2 2" xfId="6074" xr:uid="{E37509D5-7304-4050-A152-4238412AD10E}"/>
    <cellStyle name="40% - Accent4 5 2 4 2 2 2 2" xfId="13101" xr:uid="{94174A77-2D67-4146-844B-82F98B6AD87A}"/>
    <cellStyle name="40% - Accent4 5 2 4 2 2 3" xfId="9564" xr:uid="{8662CBF6-9C0B-49E7-9D2B-B1F84FCFAD37}"/>
    <cellStyle name="40% - Accent4 5 2 4 2 3" xfId="6073" xr:uid="{CD5FE420-6AE3-41B8-AA27-9B07EBED2EA9}"/>
    <cellStyle name="40% - Accent4 5 2 4 2 3 2" xfId="13100" xr:uid="{5EDF1530-0419-42F4-B6A1-882748899541}"/>
    <cellStyle name="40% - Accent4 5 2 4 2 4" xfId="9563" xr:uid="{854362F7-765A-47E2-9D7B-01573BD9ED07}"/>
    <cellStyle name="40% - Accent4 5 2 4 3" xfId="1184" xr:uid="{8C81DD02-E8E7-4BB1-AFC7-290CEF55005F}"/>
    <cellStyle name="40% - Accent4 5 2 4 3 2" xfId="6075" xr:uid="{108A68F1-C5E5-4CFB-AB53-58484B33EFE4}"/>
    <cellStyle name="40% - Accent4 5 2 4 3 2 2" xfId="13102" xr:uid="{2A07D4AD-96AD-4F64-AE97-B474CA9257DF}"/>
    <cellStyle name="40% - Accent4 5 2 4 3 3" xfId="9565" xr:uid="{62EE3517-E7F8-40D5-9A81-79EA73B963E3}"/>
    <cellStyle name="40% - Accent4 5 2 4 4" xfId="6072" xr:uid="{3503FD3D-B1E2-4DD0-B315-F964FCB9784B}"/>
    <cellStyle name="40% - Accent4 5 2 4 4 2" xfId="13099" xr:uid="{DC9C0D06-88AB-4742-B7C4-50D3AC5C8E34}"/>
    <cellStyle name="40% - Accent4 5 2 4 5" xfId="9562" xr:uid="{3D21EADC-69FE-4A86-91D9-640E25573366}"/>
    <cellStyle name="40% - Accent4 5 2 5" xfId="1185" xr:uid="{AA5AF153-C1F9-49A3-9ACB-EB7B42FB3199}"/>
    <cellStyle name="40% - Accent4 5 2 5 2" xfId="1186" xr:uid="{0750EE3A-5735-4B6D-9AA9-09C7F9EE4174}"/>
    <cellStyle name="40% - Accent4 5 2 5 2 2" xfId="6077" xr:uid="{BBEDC913-2560-4E6B-BD06-2BF7B776765D}"/>
    <cellStyle name="40% - Accent4 5 2 5 2 2 2" xfId="13104" xr:uid="{3204E35F-84D8-411E-BDC2-ACBBEF84B6E5}"/>
    <cellStyle name="40% - Accent4 5 2 5 2 3" xfId="9567" xr:uid="{A49320DE-89ED-4910-B716-0D4BD7E2CA07}"/>
    <cellStyle name="40% - Accent4 5 2 5 3" xfId="6076" xr:uid="{5124E06D-6BD9-4CA7-A04D-E6D5FAD0500D}"/>
    <cellStyle name="40% - Accent4 5 2 5 3 2" xfId="13103" xr:uid="{66CDB98D-C02E-4262-9AB5-8008BF1577CE}"/>
    <cellStyle name="40% - Accent4 5 2 5 4" xfId="9566" xr:uid="{DDC58635-B32A-4DF5-864A-8A769E95ECDA}"/>
    <cellStyle name="40% - Accent4 5 2 6" xfId="1187" xr:uid="{986CB495-9ABA-453B-95E1-CD017AC860FD}"/>
    <cellStyle name="40% - Accent4 5 2 6 2" xfId="6078" xr:uid="{524C1BD3-151B-49B9-B93B-6040EB979351}"/>
    <cellStyle name="40% - Accent4 5 2 6 2 2" xfId="13105" xr:uid="{B9838808-7B60-4538-830C-FF4A57D5B6D9}"/>
    <cellStyle name="40% - Accent4 5 2 6 3" xfId="9568" xr:uid="{E8E2254E-5129-4614-B328-722E233AEE26}"/>
    <cellStyle name="40% - Accent4 5 2 7" xfId="6055" xr:uid="{231078CE-48CD-4D4C-A83D-4B4A5E082963}"/>
    <cellStyle name="40% - Accent4 5 2 7 2" xfId="13082" xr:uid="{6D44A97C-1A81-4CFF-B236-424B9F8EEE8D}"/>
    <cellStyle name="40% - Accent4 5 2 8" xfId="9545" xr:uid="{99CE9C5B-0DB2-4CD3-B5BE-01F9D7058E9F}"/>
    <cellStyle name="40% - Accent4 6" xfId="1188" xr:uid="{F1F141FD-9C83-4C83-BDB9-228282848925}"/>
    <cellStyle name="40% - Accent4 7" xfId="1189" xr:uid="{C79FA0DE-CD94-4C6B-AF8A-0D21CF428C7A}"/>
    <cellStyle name="40% - Accent4 8" xfId="1190" xr:uid="{A8CA77F8-32B5-48C8-9505-FDC230D11C74}"/>
    <cellStyle name="40% - Accent4 9" xfId="1191" xr:uid="{B5412511-3C02-492E-A73E-A7AC050979C9}"/>
    <cellStyle name="40% - Accent5 10" xfId="1192" xr:uid="{1268EF4C-93CE-4C6D-8088-8DFA09C4ED22}"/>
    <cellStyle name="40% - Accent5 11" xfId="1193" xr:uid="{1BEFFBBF-5E62-422C-B254-D7CB9F31A165}"/>
    <cellStyle name="40% - Accent5 2" xfId="1194" xr:uid="{5B9026CF-E62C-4B11-8D0A-C5E8BD195980}"/>
    <cellStyle name="40% - Accent5 2 2" xfId="1195" xr:uid="{B48320F7-0C3F-462B-817D-ADC2586A4E19}"/>
    <cellStyle name="40% - Accent5 2 2 2" xfId="1196" xr:uid="{EACFE7D5-CA60-421E-8F4E-C482D44BE986}"/>
    <cellStyle name="40% - Accent5 2 2 2 2" xfId="1197" xr:uid="{ABA8692A-E1A7-4D53-9C2E-5F51AD45975C}"/>
    <cellStyle name="40% - Accent5 2 2 2 2 2" xfId="1198" xr:uid="{55E269F9-2303-48D7-A596-DA295122D820}"/>
    <cellStyle name="40% - Accent5 2 2 2 2 2 2" xfId="1199" xr:uid="{1FC9F49D-18C7-49F8-9A6F-5B3EB799F4BD}"/>
    <cellStyle name="40% - Accent5 2 2 2 2 2 2 2" xfId="1200" xr:uid="{972BE503-5F8B-4D08-9E4E-D3FF181EF7B6}"/>
    <cellStyle name="40% - Accent5 2 2 2 2 2 2 2 2" xfId="6083" xr:uid="{ABD1395C-CA3B-4A2F-BAB2-F40A24D006B1}"/>
    <cellStyle name="40% - Accent5 2 2 2 2 2 2 2 2 2" xfId="13110" xr:uid="{7CDFD757-F225-4A87-8AC4-B4B9723F6AFC}"/>
    <cellStyle name="40% - Accent5 2 2 2 2 2 2 2 3" xfId="9573" xr:uid="{292C2936-10A9-40F2-97EF-7760722D38F5}"/>
    <cellStyle name="40% - Accent5 2 2 2 2 2 2 3" xfId="6082" xr:uid="{83B2D50D-2BC3-4D0F-89BB-E7A2B67FEE5B}"/>
    <cellStyle name="40% - Accent5 2 2 2 2 2 2 3 2" xfId="13109" xr:uid="{0E8FBA85-51E4-405C-A08D-FFFCC6DB9811}"/>
    <cellStyle name="40% - Accent5 2 2 2 2 2 2 4" xfId="9572" xr:uid="{070C5B76-730E-45F1-83A2-589AA8E4A229}"/>
    <cellStyle name="40% - Accent5 2 2 2 2 2 3" xfId="1201" xr:uid="{B4769832-BFF3-4535-AF86-937C080185E2}"/>
    <cellStyle name="40% - Accent5 2 2 2 2 2 3 2" xfId="6084" xr:uid="{CDBA015C-D269-4DF3-AB12-EC941D690849}"/>
    <cellStyle name="40% - Accent5 2 2 2 2 2 3 2 2" xfId="13111" xr:uid="{6F98DF62-E454-4B6D-BBD5-D6D0A878B9A0}"/>
    <cellStyle name="40% - Accent5 2 2 2 2 2 3 3" xfId="9574" xr:uid="{69322E75-7FDA-488E-B420-DABDBDCA9FF2}"/>
    <cellStyle name="40% - Accent5 2 2 2 2 2 4" xfId="6081" xr:uid="{CB605F50-7D34-4392-B140-CAA866F11609}"/>
    <cellStyle name="40% - Accent5 2 2 2 2 2 4 2" xfId="13108" xr:uid="{263AB59F-5B15-4C79-AECD-459EC21C36E5}"/>
    <cellStyle name="40% - Accent5 2 2 2 2 2 5" xfId="9571" xr:uid="{D2E6E796-FCEA-4CD5-A2CD-A73BDD91A252}"/>
    <cellStyle name="40% - Accent5 2 2 2 2 3" xfId="1202" xr:uid="{FCB5D925-B480-4894-96E7-F14BCEE111CB}"/>
    <cellStyle name="40% - Accent5 2 2 2 2 3 2" xfId="1203" xr:uid="{C838A8BC-3CD4-4CAC-A566-AEA5B9278CE2}"/>
    <cellStyle name="40% - Accent5 2 2 2 2 3 2 2" xfId="6086" xr:uid="{04915414-DCFB-4A7C-8623-65293111E898}"/>
    <cellStyle name="40% - Accent5 2 2 2 2 3 2 2 2" xfId="13113" xr:uid="{62D70677-2EB7-4253-BFD6-0225C2409682}"/>
    <cellStyle name="40% - Accent5 2 2 2 2 3 2 3" xfId="9576" xr:uid="{D6235C98-DB57-4352-91D9-13EA10F1DD41}"/>
    <cellStyle name="40% - Accent5 2 2 2 2 3 3" xfId="6085" xr:uid="{2D5C4FE7-F6A2-4B03-806E-D288A5D8F18C}"/>
    <cellStyle name="40% - Accent5 2 2 2 2 3 3 2" xfId="13112" xr:uid="{F237E112-90D1-4DD1-A7C9-3AD696F471FA}"/>
    <cellStyle name="40% - Accent5 2 2 2 2 3 4" xfId="9575" xr:uid="{0DD9114B-D6EC-4565-A038-1E81963D2AAC}"/>
    <cellStyle name="40% - Accent5 2 2 2 2 4" xfId="1204" xr:uid="{526CEEF1-8F93-48B6-A392-7337994C15D5}"/>
    <cellStyle name="40% - Accent5 2 2 2 2 4 2" xfId="6087" xr:uid="{D4B05415-DCAB-434E-80A0-5ACACC0EC1BD}"/>
    <cellStyle name="40% - Accent5 2 2 2 2 4 2 2" xfId="13114" xr:uid="{63B61465-3B4C-414A-916F-DA47C60CD087}"/>
    <cellStyle name="40% - Accent5 2 2 2 2 4 3" xfId="9577" xr:uid="{CC464288-0692-4222-B0E5-44B547CFDC12}"/>
    <cellStyle name="40% - Accent5 2 2 2 2 5" xfId="6080" xr:uid="{B39E2E4F-993E-4EAF-97E2-5DE4267F37C5}"/>
    <cellStyle name="40% - Accent5 2 2 2 2 5 2" xfId="13107" xr:uid="{631EBA09-8C05-442E-B535-F096119CF8DA}"/>
    <cellStyle name="40% - Accent5 2 2 2 2 6" xfId="9570" xr:uid="{792EBF0B-DB2C-469E-9CF5-C9D62808EC72}"/>
    <cellStyle name="40% - Accent5 2 2 2 3" xfId="1205" xr:uid="{58549311-6D42-4EB1-8D11-63E808F03CBD}"/>
    <cellStyle name="40% - Accent5 2 2 2 3 2" xfId="1206" xr:uid="{8199866D-7C4E-4AA0-8E7D-E0875400CDAB}"/>
    <cellStyle name="40% - Accent5 2 2 2 3 2 2" xfId="1207" xr:uid="{A32DCA31-3C27-4C7B-A4C3-E5BE5D047A39}"/>
    <cellStyle name="40% - Accent5 2 2 2 3 2 2 2" xfId="1208" xr:uid="{929942CF-3618-44A2-9DAF-215C96958FAF}"/>
    <cellStyle name="40% - Accent5 2 2 2 3 2 2 2 2" xfId="6091" xr:uid="{E29B1DA9-D8F4-4BCC-87FD-5188EB50DC1F}"/>
    <cellStyle name="40% - Accent5 2 2 2 3 2 2 2 2 2" xfId="13118" xr:uid="{D2782BC6-52AD-4EDA-80CC-FC232B334542}"/>
    <cellStyle name="40% - Accent5 2 2 2 3 2 2 2 3" xfId="9581" xr:uid="{8333BAEB-180C-4B9E-AADB-D68855A9DCAA}"/>
    <cellStyle name="40% - Accent5 2 2 2 3 2 2 3" xfId="6090" xr:uid="{CA8D1E64-BF76-4E5F-BDFF-5C7C19423BCD}"/>
    <cellStyle name="40% - Accent5 2 2 2 3 2 2 3 2" xfId="13117" xr:uid="{DEB02E83-8CD4-492A-8342-1FC5F7C36F16}"/>
    <cellStyle name="40% - Accent5 2 2 2 3 2 2 4" xfId="9580" xr:uid="{FA271253-7B2C-402E-BCE9-F230BBB10F2E}"/>
    <cellStyle name="40% - Accent5 2 2 2 3 2 3" xfId="1209" xr:uid="{1B129864-B2FC-4709-89A4-E2BB36DD051F}"/>
    <cellStyle name="40% - Accent5 2 2 2 3 2 3 2" xfId="6092" xr:uid="{3F60E3D1-214C-4BFA-9AA8-23F09F9FBA1D}"/>
    <cellStyle name="40% - Accent5 2 2 2 3 2 3 2 2" xfId="13119" xr:uid="{AAC36EC1-FD64-44F0-8963-3431C5292BFA}"/>
    <cellStyle name="40% - Accent5 2 2 2 3 2 3 3" xfId="9582" xr:uid="{47D9B20B-F7CA-42BA-87B1-A5643840544F}"/>
    <cellStyle name="40% - Accent5 2 2 2 3 2 4" xfId="6089" xr:uid="{DF03D265-5220-4F03-8C31-6BC4E9A04CCC}"/>
    <cellStyle name="40% - Accent5 2 2 2 3 2 4 2" xfId="13116" xr:uid="{C96DC780-00C7-4349-942A-CBD6AC10D745}"/>
    <cellStyle name="40% - Accent5 2 2 2 3 2 5" xfId="9579" xr:uid="{3A8B6FF9-435D-4BDA-A5D9-109C877DDAD8}"/>
    <cellStyle name="40% - Accent5 2 2 2 3 3" xfId="1210" xr:uid="{48E3CAF7-127F-4A6F-B758-1B87E8FA1138}"/>
    <cellStyle name="40% - Accent5 2 2 2 3 3 2" xfId="1211" xr:uid="{21CFD7F9-38C9-4A32-99A6-52EC9943D0EA}"/>
    <cellStyle name="40% - Accent5 2 2 2 3 3 2 2" xfId="6094" xr:uid="{2F95B2A5-59EF-4A96-B1DF-F7CEE4D55AB5}"/>
    <cellStyle name="40% - Accent5 2 2 2 3 3 2 2 2" xfId="13121" xr:uid="{08A60D1B-C345-4975-9497-77AD5773836F}"/>
    <cellStyle name="40% - Accent5 2 2 2 3 3 2 3" xfId="9584" xr:uid="{1E8C5DA6-3D45-47B7-B3A4-B1CAFBBCBD8E}"/>
    <cellStyle name="40% - Accent5 2 2 2 3 3 3" xfId="6093" xr:uid="{D148DF1F-A6B2-45FB-AF0B-B41DCBC9E791}"/>
    <cellStyle name="40% - Accent5 2 2 2 3 3 3 2" xfId="13120" xr:uid="{500551D7-B8FE-4676-86FD-747B32814C36}"/>
    <cellStyle name="40% - Accent5 2 2 2 3 3 4" xfId="9583" xr:uid="{8A82D2EC-581B-477E-A44A-A60906823085}"/>
    <cellStyle name="40% - Accent5 2 2 2 3 4" xfId="1212" xr:uid="{91717B9F-E0E1-4FC1-A91C-496A7E60303C}"/>
    <cellStyle name="40% - Accent5 2 2 2 3 4 2" xfId="6095" xr:uid="{6C64AF90-DD53-441A-BCE3-64F375A59B56}"/>
    <cellStyle name="40% - Accent5 2 2 2 3 4 2 2" xfId="13122" xr:uid="{B7D5487C-0B73-4E6D-BE58-98070CF73A9F}"/>
    <cellStyle name="40% - Accent5 2 2 2 3 4 3" xfId="9585" xr:uid="{7C361176-9B9A-4C06-A8DB-2D68BD910714}"/>
    <cellStyle name="40% - Accent5 2 2 2 3 5" xfId="6088" xr:uid="{D5C88A4E-1027-424F-8DB1-B1E8DEE9F02D}"/>
    <cellStyle name="40% - Accent5 2 2 2 3 5 2" xfId="13115" xr:uid="{700C5082-DD6D-4FEE-9650-E6355D5F8540}"/>
    <cellStyle name="40% - Accent5 2 2 2 3 6" xfId="9578" xr:uid="{7F4D5C9E-D965-4CD5-B24B-8271CC5D3035}"/>
    <cellStyle name="40% - Accent5 2 2 2 4" xfId="1213" xr:uid="{297C2673-7E32-403C-97DD-E5C44B153B67}"/>
    <cellStyle name="40% - Accent5 2 2 2 4 2" xfId="1214" xr:uid="{1C6D54AE-59FC-4F96-9916-2FC6E7E77335}"/>
    <cellStyle name="40% - Accent5 2 2 2 4 2 2" xfId="1215" xr:uid="{0B697463-7DD2-4565-85F4-5B185752CF45}"/>
    <cellStyle name="40% - Accent5 2 2 2 4 2 2 2" xfId="6098" xr:uid="{BF49E30F-218A-4E18-A6C7-1D80F4324548}"/>
    <cellStyle name="40% - Accent5 2 2 2 4 2 2 2 2" xfId="13125" xr:uid="{B3AA36FB-E28A-4013-A988-09527777024B}"/>
    <cellStyle name="40% - Accent5 2 2 2 4 2 2 3" xfId="9588" xr:uid="{6CE9A1A0-F4D4-4B5A-B745-A32841F1E9EF}"/>
    <cellStyle name="40% - Accent5 2 2 2 4 2 3" xfId="6097" xr:uid="{E812B8B8-044F-4909-8768-6B87D09523D2}"/>
    <cellStyle name="40% - Accent5 2 2 2 4 2 3 2" xfId="13124" xr:uid="{5C71891C-18DE-4A8C-B781-F518D634629D}"/>
    <cellStyle name="40% - Accent5 2 2 2 4 2 4" xfId="9587" xr:uid="{0ECE1451-9911-4EA3-8711-FE01DF6A8118}"/>
    <cellStyle name="40% - Accent5 2 2 2 4 3" xfId="1216" xr:uid="{D6F70535-D138-4912-A5E1-619D6D47B668}"/>
    <cellStyle name="40% - Accent5 2 2 2 4 3 2" xfId="6099" xr:uid="{31841934-7D3C-4526-AAD6-8062780BC110}"/>
    <cellStyle name="40% - Accent5 2 2 2 4 3 2 2" xfId="13126" xr:uid="{BEC74A2C-8A1D-4BE2-BE44-43161B0FE8F1}"/>
    <cellStyle name="40% - Accent5 2 2 2 4 3 3" xfId="9589" xr:uid="{DC326566-4BF3-427C-B8B8-DB465B9F0257}"/>
    <cellStyle name="40% - Accent5 2 2 2 4 4" xfId="6096" xr:uid="{043CED8C-C905-40D0-9D20-88CACB22E6A6}"/>
    <cellStyle name="40% - Accent5 2 2 2 4 4 2" xfId="13123" xr:uid="{52A2C54A-FCDB-4F92-AC47-34019591E062}"/>
    <cellStyle name="40% - Accent5 2 2 2 4 5" xfId="9586" xr:uid="{F9FB8FBC-9C58-4ACE-BE5A-536338694A54}"/>
    <cellStyle name="40% - Accent5 2 2 2 5" xfId="1217" xr:uid="{FCB55930-E286-4D0E-B356-CEC19FD1D99A}"/>
    <cellStyle name="40% - Accent5 2 2 2 5 2" xfId="1218" xr:uid="{7A516C36-A34C-48AC-A986-84B22C6F5BC1}"/>
    <cellStyle name="40% - Accent5 2 2 2 5 2 2" xfId="6101" xr:uid="{F83563C9-6DEC-40D2-8953-248699891FFE}"/>
    <cellStyle name="40% - Accent5 2 2 2 5 2 2 2" xfId="13128" xr:uid="{5D57CE2B-DC5C-47C0-A502-2038B20991A4}"/>
    <cellStyle name="40% - Accent5 2 2 2 5 2 3" xfId="9591" xr:uid="{BA22022F-A3E0-4C31-85C4-4921B8AFD386}"/>
    <cellStyle name="40% - Accent5 2 2 2 5 3" xfId="6100" xr:uid="{8CF32751-2EFA-48D2-99F8-3070A50FA77A}"/>
    <cellStyle name="40% - Accent5 2 2 2 5 3 2" xfId="13127" xr:uid="{4FBCF913-9724-4BC1-8017-BD7A710B2896}"/>
    <cellStyle name="40% - Accent5 2 2 2 5 4" xfId="9590" xr:uid="{6F0DDC9B-C3C1-49BA-AD3E-469186D82C87}"/>
    <cellStyle name="40% - Accent5 2 2 2 6" xfId="1219" xr:uid="{FC539A57-AD73-432C-918B-BC90CB72EB8B}"/>
    <cellStyle name="40% - Accent5 2 2 2 6 2" xfId="6102" xr:uid="{01DDCD3F-EBF7-47E0-AB4A-D2462AF2E9B5}"/>
    <cellStyle name="40% - Accent5 2 2 2 6 2 2" xfId="13129" xr:uid="{F647FB8B-4BDE-4125-A540-2DA03FDF65F0}"/>
    <cellStyle name="40% - Accent5 2 2 2 6 3" xfId="9592" xr:uid="{283DB5E1-9A82-4918-8801-5E9DA5C47224}"/>
    <cellStyle name="40% - Accent5 2 2 2 7" xfId="6079" xr:uid="{A2A6A623-6021-4A2E-A307-A67272457948}"/>
    <cellStyle name="40% - Accent5 2 2 2 7 2" xfId="13106" xr:uid="{CAAC6E23-568F-41C8-8BCB-6D520A32AD7B}"/>
    <cellStyle name="40% - Accent5 2 2 2 8" xfId="9569" xr:uid="{C935F1F3-FCF1-4B3F-8085-4DCD9BC7823E}"/>
    <cellStyle name="40% - Accent5 2 3" xfId="1220" xr:uid="{79F060E7-C39A-4336-831F-8725B03A8CFA}"/>
    <cellStyle name="40% - Accent5 2 4" xfId="1221" xr:uid="{6B535F57-F5DB-4EF8-9006-BBFE91F586A1}"/>
    <cellStyle name="40% - Accent5 2 4 2" xfId="1222" xr:uid="{8D680FF8-653B-4C1C-B708-F1A9773ECB96}"/>
    <cellStyle name="40% - Accent5 2 4 2 2" xfId="1223" xr:uid="{73CF70F6-F335-47C6-B66F-9C10041342C4}"/>
    <cellStyle name="40% - Accent5 2 4 2 2 2" xfId="1224" xr:uid="{A6B7D6EB-D0FA-4E43-BAF3-DAF66D0F6148}"/>
    <cellStyle name="40% - Accent5 2 4 2 2 2 2" xfId="1225" xr:uid="{8E9CCB1D-7BF7-48FA-BE75-2F6FDE6E9483}"/>
    <cellStyle name="40% - Accent5 2 4 2 2 2 2 2" xfId="6107" xr:uid="{979A2989-EEEA-4F46-9D99-BCA28C43EFEC}"/>
    <cellStyle name="40% - Accent5 2 4 2 2 2 2 2 2" xfId="13134" xr:uid="{B6526FCA-799E-443A-99B0-B25DABB86813}"/>
    <cellStyle name="40% - Accent5 2 4 2 2 2 2 3" xfId="9597" xr:uid="{B13E9620-8940-445D-BFD8-A9B7591EE82A}"/>
    <cellStyle name="40% - Accent5 2 4 2 2 2 3" xfId="6106" xr:uid="{3B497093-FBCA-4135-9893-737F46EFA2C3}"/>
    <cellStyle name="40% - Accent5 2 4 2 2 2 3 2" xfId="13133" xr:uid="{B516FD8C-5BDA-4BA4-AA66-3A4BCC513A56}"/>
    <cellStyle name="40% - Accent5 2 4 2 2 2 4" xfId="9596" xr:uid="{F32D4FD0-5468-44B1-A252-2B5BDB7D23EC}"/>
    <cellStyle name="40% - Accent5 2 4 2 2 3" xfId="1226" xr:uid="{F7A2DDAB-500E-460D-88D8-36000052C635}"/>
    <cellStyle name="40% - Accent5 2 4 2 2 3 2" xfId="6108" xr:uid="{9CFA5F4F-1D1D-4DC0-A814-1D52169EAC04}"/>
    <cellStyle name="40% - Accent5 2 4 2 2 3 2 2" xfId="13135" xr:uid="{32A42F31-67AC-4B89-9C46-4EBC00A03551}"/>
    <cellStyle name="40% - Accent5 2 4 2 2 3 3" xfId="9598" xr:uid="{99D5079E-E264-4452-B0AF-6436D4F468DF}"/>
    <cellStyle name="40% - Accent5 2 4 2 2 4" xfId="6105" xr:uid="{B74CB161-05DC-40ED-BDBC-D29670477342}"/>
    <cellStyle name="40% - Accent5 2 4 2 2 4 2" xfId="13132" xr:uid="{69B38D2B-E7A7-4B34-94F9-91DBF3A62249}"/>
    <cellStyle name="40% - Accent5 2 4 2 2 5" xfId="9595" xr:uid="{3E774D7C-BAC8-4304-88EF-87483063EF63}"/>
    <cellStyle name="40% - Accent5 2 4 2 3" xfId="1227" xr:uid="{DC5AA93B-6FFB-4C6B-BC27-965F7529E33C}"/>
    <cellStyle name="40% - Accent5 2 4 2 3 2" xfId="1228" xr:uid="{65E2CB0A-FD19-41C5-9E51-3859D8E7C475}"/>
    <cellStyle name="40% - Accent5 2 4 2 3 2 2" xfId="6110" xr:uid="{71D8AE29-7038-472A-AA92-6071E1FA2E39}"/>
    <cellStyle name="40% - Accent5 2 4 2 3 2 2 2" xfId="13137" xr:uid="{645FCE35-75D1-48B8-929E-B6A72262E1D7}"/>
    <cellStyle name="40% - Accent5 2 4 2 3 2 3" xfId="9600" xr:uid="{2991B4D5-ADB7-4BB1-8AC6-3ECD2C9223C5}"/>
    <cellStyle name="40% - Accent5 2 4 2 3 3" xfId="6109" xr:uid="{0A0ED5CD-F2AD-44E8-A72E-07891764C96B}"/>
    <cellStyle name="40% - Accent5 2 4 2 3 3 2" xfId="13136" xr:uid="{5B368F1F-A448-424C-9A52-CBD23D3B81E4}"/>
    <cellStyle name="40% - Accent5 2 4 2 3 4" xfId="9599" xr:uid="{254957E9-5751-43B4-AC02-EAACCA502E13}"/>
    <cellStyle name="40% - Accent5 2 4 2 4" xfId="1229" xr:uid="{90F0DCE7-27AB-4D42-B2E5-36D28266D23C}"/>
    <cellStyle name="40% - Accent5 2 4 2 4 2" xfId="6111" xr:uid="{CCA65315-3B08-4457-A744-D0009067BFDA}"/>
    <cellStyle name="40% - Accent5 2 4 2 4 2 2" xfId="13138" xr:uid="{181953A2-0F26-4BD5-8CD4-63A8CCE5CF39}"/>
    <cellStyle name="40% - Accent5 2 4 2 4 3" xfId="9601" xr:uid="{A1937C8C-5C96-4A7C-8880-BF60761C02A5}"/>
    <cellStyle name="40% - Accent5 2 4 2 5" xfId="6104" xr:uid="{53FE3254-9247-4B65-801B-17CC67298342}"/>
    <cellStyle name="40% - Accent5 2 4 2 5 2" xfId="13131" xr:uid="{23CE09CA-3D18-440C-9619-2F56D344E0B3}"/>
    <cellStyle name="40% - Accent5 2 4 2 6" xfId="9594" xr:uid="{7FDDF16E-17AD-4623-B66A-A4A551F36020}"/>
    <cellStyle name="40% - Accent5 2 4 3" xfId="1230" xr:uid="{3CE36036-94FD-452C-8BD1-FCB786770496}"/>
    <cellStyle name="40% - Accent5 2 4 3 2" xfId="1231" xr:uid="{53669C10-65A5-4BCD-BAF4-BA394D80C575}"/>
    <cellStyle name="40% - Accent5 2 4 3 2 2" xfId="1232" xr:uid="{AC3C9DBF-88BC-4A6D-8A5D-8E434D836EFE}"/>
    <cellStyle name="40% - Accent5 2 4 3 2 2 2" xfId="1233" xr:uid="{A668426F-B64A-47FE-8701-B9DB6580BEB0}"/>
    <cellStyle name="40% - Accent5 2 4 3 2 2 2 2" xfId="6115" xr:uid="{FBAD9FE7-0F6B-4ABA-B73C-6E2581881A72}"/>
    <cellStyle name="40% - Accent5 2 4 3 2 2 2 2 2" xfId="13142" xr:uid="{2CB9E3F6-9240-4E4A-8686-73DB1EDF0F37}"/>
    <cellStyle name="40% - Accent5 2 4 3 2 2 2 3" xfId="9605" xr:uid="{FE85EA4B-4571-47D8-B58D-785C18500D2B}"/>
    <cellStyle name="40% - Accent5 2 4 3 2 2 3" xfId="6114" xr:uid="{3572251A-9E53-4DE4-8CC6-4331CF05709C}"/>
    <cellStyle name="40% - Accent5 2 4 3 2 2 3 2" xfId="13141" xr:uid="{C37D2BAF-89E9-4C07-83CA-5963EB11BB1F}"/>
    <cellStyle name="40% - Accent5 2 4 3 2 2 4" xfId="9604" xr:uid="{E9D2DF06-3E09-4407-B9C0-7F5D33F0A62E}"/>
    <cellStyle name="40% - Accent5 2 4 3 2 3" xfId="1234" xr:uid="{0257D307-9F54-4F2A-ACFF-F9448EC7304F}"/>
    <cellStyle name="40% - Accent5 2 4 3 2 3 2" xfId="6116" xr:uid="{A3706A2F-6683-48E8-99FE-E07DA1927C36}"/>
    <cellStyle name="40% - Accent5 2 4 3 2 3 2 2" xfId="13143" xr:uid="{1A255561-497C-462C-8D9A-0FCB6747E60E}"/>
    <cellStyle name="40% - Accent5 2 4 3 2 3 3" xfId="9606" xr:uid="{2CBB9D1F-6C34-44DD-83B5-B2BD3BA277B1}"/>
    <cellStyle name="40% - Accent5 2 4 3 2 4" xfId="6113" xr:uid="{0076BE31-9D19-402E-AD4A-4D0277513785}"/>
    <cellStyle name="40% - Accent5 2 4 3 2 4 2" xfId="13140" xr:uid="{BF9A2E93-894B-4C25-BB97-A2EAF775833C}"/>
    <cellStyle name="40% - Accent5 2 4 3 2 5" xfId="9603" xr:uid="{E4208329-4460-4330-A936-1D6427BEFC87}"/>
    <cellStyle name="40% - Accent5 2 4 3 3" xfId="1235" xr:uid="{CC3BA3BB-9308-4E09-806D-7EDA69C08ECD}"/>
    <cellStyle name="40% - Accent5 2 4 3 3 2" xfId="1236" xr:uid="{A217366F-FA5F-4238-906B-9FECF7F29A21}"/>
    <cellStyle name="40% - Accent5 2 4 3 3 2 2" xfId="6118" xr:uid="{5C13A84C-B552-4B53-86C6-84D74445AAAD}"/>
    <cellStyle name="40% - Accent5 2 4 3 3 2 2 2" xfId="13145" xr:uid="{EEB9CF98-5C5E-4B38-92C1-919715ADDD66}"/>
    <cellStyle name="40% - Accent5 2 4 3 3 2 3" xfId="9608" xr:uid="{9988909A-74B4-4324-BB77-4C02FFFA58F5}"/>
    <cellStyle name="40% - Accent5 2 4 3 3 3" xfId="6117" xr:uid="{CCE165DC-7575-4C16-9096-B6F9C5FD7067}"/>
    <cellStyle name="40% - Accent5 2 4 3 3 3 2" xfId="13144" xr:uid="{AAA52831-2112-4A15-A8AD-AF8C8DE9C159}"/>
    <cellStyle name="40% - Accent5 2 4 3 3 4" xfId="9607" xr:uid="{6203677C-3AE4-4D05-9FD8-811C39C8FD00}"/>
    <cellStyle name="40% - Accent5 2 4 3 4" xfId="1237" xr:uid="{53D794BA-A2D5-4B75-8FB8-8647FCCC6F8D}"/>
    <cellStyle name="40% - Accent5 2 4 3 4 2" xfId="6119" xr:uid="{81681E0D-70B9-481F-9BCF-90718995D711}"/>
    <cellStyle name="40% - Accent5 2 4 3 4 2 2" xfId="13146" xr:uid="{8A3282C4-C42F-4706-B27F-63059DE559F9}"/>
    <cellStyle name="40% - Accent5 2 4 3 4 3" xfId="9609" xr:uid="{29E64C09-5365-4FA1-8FC4-ABB07883DABF}"/>
    <cellStyle name="40% - Accent5 2 4 3 5" xfId="6112" xr:uid="{BA45D97F-6DA7-406A-8BA7-CAEC0840657D}"/>
    <cellStyle name="40% - Accent5 2 4 3 5 2" xfId="13139" xr:uid="{93B394EF-1F2D-42DD-BFFD-CB97E1AB3622}"/>
    <cellStyle name="40% - Accent5 2 4 3 6" xfId="9602" xr:uid="{E962D09D-0BD0-4A57-90DE-64BF2E57B1C5}"/>
    <cellStyle name="40% - Accent5 2 4 4" xfId="1238" xr:uid="{1A909FAA-4826-416A-8F4A-B02B4566CADC}"/>
    <cellStyle name="40% - Accent5 2 4 4 2" xfId="1239" xr:uid="{E0C02FD1-022C-4C24-8883-F4049D6BD6AB}"/>
    <cellStyle name="40% - Accent5 2 4 4 2 2" xfId="1240" xr:uid="{8D269040-DEAE-4616-84D6-AA9DB9E6779C}"/>
    <cellStyle name="40% - Accent5 2 4 4 2 2 2" xfId="6122" xr:uid="{02ACCF45-6CAA-439D-A707-46BD8F33E8AD}"/>
    <cellStyle name="40% - Accent5 2 4 4 2 2 2 2" xfId="13149" xr:uid="{600F88C1-C3E4-4487-8EA9-68E76F471ED2}"/>
    <cellStyle name="40% - Accent5 2 4 4 2 2 3" xfId="9612" xr:uid="{8D1E1F73-83FF-4758-BB8C-747CBD23D3E9}"/>
    <cellStyle name="40% - Accent5 2 4 4 2 3" xfId="6121" xr:uid="{3B21DACB-930D-4DC8-BE90-989C84665EC4}"/>
    <cellStyle name="40% - Accent5 2 4 4 2 3 2" xfId="13148" xr:uid="{4E470AE5-E9F0-4581-93D0-02364A6F70BD}"/>
    <cellStyle name="40% - Accent5 2 4 4 2 4" xfId="9611" xr:uid="{DE57D6A7-F737-4F45-9C2D-0326D95961FB}"/>
    <cellStyle name="40% - Accent5 2 4 4 3" xfId="1241" xr:uid="{F278A573-A0D1-415C-A6A9-701EC5E896AC}"/>
    <cellStyle name="40% - Accent5 2 4 4 3 2" xfId="6123" xr:uid="{F84C6A1F-E1A4-4B87-A4DF-C07AF1B0854B}"/>
    <cellStyle name="40% - Accent5 2 4 4 3 2 2" xfId="13150" xr:uid="{868BB8D1-FD0B-4AE7-B265-752D65E1E92A}"/>
    <cellStyle name="40% - Accent5 2 4 4 3 3" xfId="9613" xr:uid="{F3727358-8680-4120-BCDA-07C5DD742C25}"/>
    <cellStyle name="40% - Accent5 2 4 4 4" xfId="6120" xr:uid="{976A1CBF-4ADF-4516-8B14-F7A3096E172D}"/>
    <cellStyle name="40% - Accent5 2 4 4 4 2" xfId="13147" xr:uid="{F5A3BEFD-4125-42DA-BB45-5019AB9B5A53}"/>
    <cellStyle name="40% - Accent5 2 4 4 5" xfId="9610" xr:uid="{0E38B9EC-DE69-402E-8A4D-71F58BFCF8A5}"/>
    <cellStyle name="40% - Accent5 2 4 5" xfId="1242" xr:uid="{E22E53F0-62BA-40A9-B3B7-44BEEE1E32E1}"/>
    <cellStyle name="40% - Accent5 2 4 5 2" xfId="1243" xr:uid="{C8F2164C-7FD6-4D5B-8B24-A8116A84E31F}"/>
    <cellStyle name="40% - Accent5 2 4 5 2 2" xfId="6125" xr:uid="{591A12F5-AAD2-40A3-B4F6-75E48FDB1554}"/>
    <cellStyle name="40% - Accent5 2 4 5 2 2 2" xfId="13152" xr:uid="{0A1319F2-4322-470B-B2D7-1BB166F0D450}"/>
    <cellStyle name="40% - Accent5 2 4 5 2 3" xfId="9615" xr:uid="{5DE2B852-D0DE-4395-ABA1-09088A8FD390}"/>
    <cellStyle name="40% - Accent5 2 4 5 3" xfId="6124" xr:uid="{3B19B702-F61E-42F9-86FB-1B49CED5C552}"/>
    <cellStyle name="40% - Accent5 2 4 5 3 2" xfId="13151" xr:uid="{EB752540-57A4-4915-9AA5-3A93AC8BE9D6}"/>
    <cellStyle name="40% - Accent5 2 4 5 4" xfId="9614" xr:uid="{83EC74BC-905D-41D1-BF9B-1261B071C442}"/>
    <cellStyle name="40% - Accent5 2 4 6" xfId="1244" xr:uid="{FB6DE542-5B72-497F-A299-F5D3C4AC040B}"/>
    <cellStyle name="40% - Accent5 2 4 6 2" xfId="6126" xr:uid="{03EB2A0F-AF7C-4186-A4A0-38AE1742379C}"/>
    <cellStyle name="40% - Accent5 2 4 6 2 2" xfId="13153" xr:uid="{255E94EB-6586-4B3D-87B2-02B6C1B8B145}"/>
    <cellStyle name="40% - Accent5 2 4 6 3" xfId="9616" xr:uid="{47E6E541-A58A-4FF4-BBC2-64D43F2A5C0C}"/>
    <cellStyle name="40% - Accent5 2 4 7" xfId="6103" xr:uid="{4BA8341D-142A-4EC7-85A3-176D5A852092}"/>
    <cellStyle name="40% - Accent5 2 4 7 2" xfId="13130" xr:uid="{2139D3D4-3E4F-40AB-BDC5-335055688E24}"/>
    <cellStyle name="40% - Accent5 2 4 8" xfId="9593" xr:uid="{0B740F93-6AAD-43FB-9E93-F5226BA539DF}"/>
    <cellStyle name="40% - Accent5 2 5" xfId="1245" xr:uid="{628BED18-F7E0-473A-97A2-E6F47B86076F}"/>
    <cellStyle name="40% - Accent5 2 6" xfId="1246" xr:uid="{AC9B7CE5-50A4-479E-A427-EFB1AEBDAF8F}"/>
    <cellStyle name="40% - Accent5 2 6 2" xfId="6127" xr:uid="{CDD5EF63-C1B5-4706-9614-184622D256D0}"/>
    <cellStyle name="40% - Accent5 2 6 2 2" xfId="13154" xr:uid="{2434783D-8F5C-45C3-AF77-B5D895D4CB14}"/>
    <cellStyle name="40% - Accent5 2 6 3" xfId="9617" xr:uid="{E744AAAD-0C9C-4C78-9306-4B6CE3974439}"/>
    <cellStyle name="40% - Accent5 3" xfId="1247" xr:uid="{DEAB3134-4A25-4AAD-B3BE-27F1C8AF6959}"/>
    <cellStyle name="40% - Accent5 3 2" xfId="1248" xr:uid="{10FE27F1-BB2F-4FE1-B620-8E7632643B59}"/>
    <cellStyle name="40% - Accent5 4" xfId="1249" xr:uid="{63F59B37-A478-469F-B4A6-5D73BF8CA9BA}"/>
    <cellStyle name="40% - Accent5 4 2" xfId="1250" xr:uid="{E2FAAC3D-F1FE-44AA-A2EA-5523835F60FF}"/>
    <cellStyle name="40% - Accent5 4 2 2" xfId="1251" xr:uid="{18B32EE9-871C-49F8-A5F0-4E627DEFA421}"/>
    <cellStyle name="40% - Accent5 4 2 2 2" xfId="1252" xr:uid="{02C490F8-ED53-4EA7-BABF-E8A633D4CDDF}"/>
    <cellStyle name="40% - Accent5 4 2 2 2 2" xfId="1253" xr:uid="{490D05D8-7502-4AD3-BDB5-DD14B7924C81}"/>
    <cellStyle name="40% - Accent5 4 2 2 2 2 2" xfId="1254" xr:uid="{E8F1B9D2-0219-4F0D-8B00-ECF3FEBAFB80}"/>
    <cellStyle name="40% - Accent5 4 2 2 2 2 2 2" xfId="6132" xr:uid="{DE11131A-B309-4D1C-B2D1-E49B1CBCC127}"/>
    <cellStyle name="40% - Accent5 4 2 2 2 2 2 2 2" xfId="13159" xr:uid="{4F1F4200-ED93-408D-B80E-0546859621D7}"/>
    <cellStyle name="40% - Accent5 4 2 2 2 2 2 3" xfId="9622" xr:uid="{6E80AC74-EF23-4420-9F72-8B70228B07B8}"/>
    <cellStyle name="40% - Accent5 4 2 2 2 2 3" xfId="6131" xr:uid="{6E4CFADB-A931-4976-AD86-D451D98AB2DA}"/>
    <cellStyle name="40% - Accent5 4 2 2 2 2 3 2" xfId="13158" xr:uid="{2682DFE3-0B43-4C6D-928B-71F5765C85C3}"/>
    <cellStyle name="40% - Accent5 4 2 2 2 2 4" xfId="9621" xr:uid="{0DD543E7-B111-42B5-B42F-2D5BDA218129}"/>
    <cellStyle name="40% - Accent5 4 2 2 2 3" xfId="1255" xr:uid="{B0B24447-08BE-4F64-AA53-87FF9807482A}"/>
    <cellStyle name="40% - Accent5 4 2 2 2 3 2" xfId="6133" xr:uid="{B3C9165F-0C0C-48FD-9BA3-7401575AF997}"/>
    <cellStyle name="40% - Accent5 4 2 2 2 3 2 2" xfId="13160" xr:uid="{A15745DD-821F-480A-A1B9-D73CBB1B565F}"/>
    <cellStyle name="40% - Accent5 4 2 2 2 3 3" xfId="9623" xr:uid="{8931EE23-85FE-4B76-97E2-11ED5D9910BE}"/>
    <cellStyle name="40% - Accent5 4 2 2 2 4" xfId="6130" xr:uid="{831557E4-3581-4F15-AF00-0B2E051C189E}"/>
    <cellStyle name="40% - Accent5 4 2 2 2 4 2" xfId="13157" xr:uid="{A3D2B507-9DF5-4B2E-B5EF-A073CEA174E4}"/>
    <cellStyle name="40% - Accent5 4 2 2 2 5" xfId="9620" xr:uid="{BFE875B0-5FA6-4EFD-A31B-261DA3F03317}"/>
    <cellStyle name="40% - Accent5 4 2 2 3" xfId="1256" xr:uid="{8C675B73-3DE2-4FC8-9336-CC2A70ECD006}"/>
    <cellStyle name="40% - Accent5 4 2 2 3 2" xfId="1257" xr:uid="{5D8E1DE6-CC7C-46E4-96E0-B528B6B568AC}"/>
    <cellStyle name="40% - Accent5 4 2 2 3 2 2" xfId="6135" xr:uid="{EC8155DB-1B04-4698-B284-6A3385A1E185}"/>
    <cellStyle name="40% - Accent5 4 2 2 3 2 2 2" xfId="13162" xr:uid="{94C64CFD-B7FF-4DE7-BAFF-9530C699DAF6}"/>
    <cellStyle name="40% - Accent5 4 2 2 3 2 3" xfId="9625" xr:uid="{FC6C6A37-8639-4DDF-B694-8756C76824EE}"/>
    <cellStyle name="40% - Accent5 4 2 2 3 3" xfId="6134" xr:uid="{A81C4B6D-BEBF-4302-8AF2-C2B8C18C2941}"/>
    <cellStyle name="40% - Accent5 4 2 2 3 3 2" xfId="13161" xr:uid="{69467B1B-A2FA-45C9-AED4-B7945AE1BEBE}"/>
    <cellStyle name="40% - Accent5 4 2 2 3 4" xfId="9624" xr:uid="{A84575D6-4F8E-4BAB-8A46-5CFCB5B6E728}"/>
    <cellStyle name="40% - Accent5 4 2 2 4" xfId="1258" xr:uid="{22D9910C-1AB1-43D2-ABEE-2B22B70FCB9C}"/>
    <cellStyle name="40% - Accent5 4 2 2 4 2" xfId="6136" xr:uid="{E4D9C853-F00C-4600-B182-D864A45066EF}"/>
    <cellStyle name="40% - Accent5 4 2 2 4 2 2" xfId="13163" xr:uid="{BBF60165-6F5E-43FC-8C64-811311F85B5F}"/>
    <cellStyle name="40% - Accent5 4 2 2 4 3" xfId="9626" xr:uid="{26C1B277-8B16-4C4D-AB83-66D1ADC35203}"/>
    <cellStyle name="40% - Accent5 4 2 2 5" xfId="6129" xr:uid="{56B029BC-EDD4-46F9-8437-2CFA88FFD357}"/>
    <cellStyle name="40% - Accent5 4 2 2 5 2" xfId="13156" xr:uid="{1CAE89FE-7550-470E-A58D-8824CE065169}"/>
    <cellStyle name="40% - Accent5 4 2 2 6" xfId="9619" xr:uid="{FA022350-645D-47AA-ACEE-DA980480A72F}"/>
    <cellStyle name="40% - Accent5 4 2 3" xfId="1259" xr:uid="{40A32ABC-838E-4632-9558-BE3579889C02}"/>
    <cellStyle name="40% - Accent5 4 2 3 2" xfId="1260" xr:uid="{8B6BD47C-20FA-457B-8C5A-664B1AE9D486}"/>
    <cellStyle name="40% - Accent5 4 2 3 2 2" xfId="1261" xr:uid="{B11BE0DD-1FC2-4E89-9CE9-179AF872E29A}"/>
    <cellStyle name="40% - Accent5 4 2 3 2 2 2" xfId="1262" xr:uid="{4A4B4C74-8B68-40D2-B462-87AD14AE0D2B}"/>
    <cellStyle name="40% - Accent5 4 2 3 2 2 2 2" xfId="6140" xr:uid="{5D7EA308-7AF1-43FD-9AB2-7E1A3D0F475F}"/>
    <cellStyle name="40% - Accent5 4 2 3 2 2 2 2 2" xfId="13167" xr:uid="{11D07497-B6EC-4A3A-B0C7-70485A333619}"/>
    <cellStyle name="40% - Accent5 4 2 3 2 2 2 3" xfId="9630" xr:uid="{83DBA8AC-6032-4743-ACB6-02478430BEAE}"/>
    <cellStyle name="40% - Accent5 4 2 3 2 2 3" xfId="6139" xr:uid="{BE62DE2D-2A93-4ED0-9F43-1583898D6C65}"/>
    <cellStyle name="40% - Accent5 4 2 3 2 2 3 2" xfId="13166" xr:uid="{9E92E493-CEA6-4FD1-A11B-5D9C77780804}"/>
    <cellStyle name="40% - Accent5 4 2 3 2 2 4" xfId="9629" xr:uid="{3AF9C4D9-B09F-402C-AE07-1BEE8928F1A5}"/>
    <cellStyle name="40% - Accent5 4 2 3 2 3" xfId="1263" xr:uid="{361AB94E-BF72-4D57-BFE3-334096E6BCD7}"/>
    <cellStyle name="40% - Accent5 4 2 3 2 3 2" xfId="6141" xr:uid="{59F245D0-F06E-4688-9965-C74919F183C2}"/>
    <cellStyle name="40% - Accent5 4 2 3 2 3 2 2" xfId="13168" xr:uid="{DB3FDFBE-59F9-4A4F-B7B4-C32DC51221BE}"/>
    <cellStyle name="40% - Accent5 4 2 3 2 3 3" xfId="9631" xr:uid="{62828DDA-DEFA-42E8-807B-88AFCFA88357}"/>
    <cellStyle name="40% - Accent5 4 2 3 2 4" xfId="6138" xr:uid="{8DA3113E-0853-47A7-AA74-87C320CF4951}"/>
    <cellStyle name="40% - Accent5 4 2 3 2 4 2" xfId="13165" xr:uid="{8DBD6B1C-7090-4E35-9ADC-4D5D3976272D}"/>
    <cellStyle name="40% - Accent5 4 2 3 2 5" xfId="9628" xr:uid="{2EA1907F-E75C-475F-A080-311278DEF83C}"/>
    <cellStyle name="40% - Accent5 4 2 3 3" xfId="1264" xr:uid="{F8E945D3-80F7-43B7-8445-3F68EA7E0589}"/>
    <cellStyle name="40% - Accent5 4 2 3 3 2" xfId="1265" xr:uid="{634C29A0-8804-43F3-9F2D-BE4A29F58471}"/>
    <cellStyle name="40% - Accent5 4 2 3 3 2 2" xfId="6143" xr:uid="{DB727276-2F6D-4A2A-B669-9088A9473C13}"/>
    <cellStyle name="40% - Accent5 4 2 3 3 2 2 2" xfId="13170" xr:uid="{BA85E06B-0830-4172-83F7-DFD8CCF7400B}"/>
    <cellStyle name="40% - Accent5 4 2 3 3 2 3" xfId="9633" xr:uid="{267C7B5F-AF58-4A95-80AC-F5DF346D5DBC}"/>
    <cellStyle name="40% - Accent5 4 2 3 3 3" xfId="6142" xr:uid="{5EC3C3A5-D253-42B7-BF37-58DD33BB0145}"/>
    <cellStyle name="40% - Accent5 4 2 3 3 3 2" xfId="13169" xr:uid="{88CC9086-FC9B-45E0-A9B1-3078462DF56E}"/>
    <cellStyle name="40% - Accent5 4 2 3 3 4" xfId="9632" xr:uid="{737CDD07-5599-4ABB-8942-2D5A2A98A765}"/>
    <cellStyle name="40% - Accent5 4 2 3 4" xfId="1266" xr:uid="{212B64AD-023E-4927-BEF6-FD4720652A26}"/>
    <cellStyle name="40% - Accent5 4 2 3 4 2" xfId="6144" xr:uid="{BECCE7A0-14D6-4ECE-AA1B-DCAB31D6B4A8}"/>
    <cellStyle name="40% - Accent5 4 2 3 4 2 2" xfId="13171" xr:uid="{17CD25D2-959C-474E-AC7F-10BE4CE73107}"/>
    <cellStyle name="40% - Accent5 4 2 3 4 3" xfId="9634" xr:uid="{4214CF37-A28B-4F44-98FB-7FCE0C3A0781}"/>
    <cellStyle name="40% - Accent5 4 2 3 5" xfId="6137" xr:uid="{7189AE73-74C7-4197-AD5E-6FD26F3E15A7}"/>
    <cellStyle name="40% - Accent5 4 2 3 5 2" xfId="13164" xr:uid="{EF52B51C-80AB-4C61-AD08-83C51E93DC7D}"/>
    <cellStyle name="40% - Accent5 4 2 3 6" xfId="9627" xr:uid="{3C5E2F3C-F4E7-4D28-A26A-672A4A1920AD}"/>
    <cellStyle name="40% - Accent5 4 2 4" xfId="1267" xr:uid="{FA96D16D-AA80-413E-A41F-E35DA0410584}"/>
    <cellStyle name="40% - Accent5 4 2 4 2" xfId="1268" xr:uid="{8E509AFB-CF2B-4776-B7FD-169FAF776410}"/>
    <cellStyle name="40% - Accent5 4 2 4 2 2" xfId="1269" xr:uid="{F19ACC3A-2FA8-428D-B2F4-9E1F0C34034C}"/>
    <cellStyle name="40% - Accent5 4 2 4 2 2 2" xfId="6147" xr:uid="{0CFB0543-B400-4FF1-9A04-9E1CD77F87ED}"/>
    <cellStyle name="40% - Accent5 4 2 4 2 2 2 2" xfId="13174" xr:uid="{4564B7E7-2F35-408F-9CEB-07966FD79DF4}"/>
    <cellStyle name="40% - Accent5 4 2 4 2 2 3" xfId="9637" xr:uid="{48160879-85E9-4E3C-9185-5F5388DC9BC1}"/>
    <cellStyle name="40% - Accent5 4 2 4 2 3" xfId="6146" xr:uid="{A7626B9F-D33C-4B05-92A9-6BC0331455BA}"/>
    <cellStyle name="40% - Accent5 4 2 4 2 3 2" xfId="13173" xr:uid="{E3DBFB04-A2B8-4E38-907B-E4E26F86C4F1}"/>
    <cellStyle name="40% - Accent5 4 2 4 2 4" xfId="9636" xr:uid="{E6F4D827-572A-4AB4-A354-9C16624FF189}"/>
    <cellStyle name="40% - Accent5 4 2 4 3" xfId="1270" xr:uid="{888FC780-6F0E-4EA9-9EEC-5D259D9C0894}"/>
    <cellStyle name="40% - Accent5 4 2 4 3 2" xfId="6148" xr:uid="{1D18C8F5-FDEE-436D-A443-287C02C82EB4}"/>
    <cellStyle name="40% - Accent5 4 2 4 3 2 2" xfId="13175" xr:uid="{175933A8-D434-462A-B9F3-BE9009F617B6}"/>
    <cellStyle name="40% - Accent5 4 2 4 3 3" xfId="9638" xr:uid="{A427E2A2-C28E-4FDE-A4BF-D32BAAFC29E4}"/>
    <cellStyle name="40% - Accent5 4 2 4 4" xfId="6145" xr:uid="{D877E28A-C932-4130-8515-E7179447DEFB}"/>
    <cellStyle name="40% - Accent5 4 2 4 4 2" xfId="13172" xr:uid="{8000D712-C0D9-4F80-B900-F009A81F8FF5}"/>
    <cellStyle name="40% - Accent5 4 2 4 5" xfId="9635" xr:uid="{83CD1119-7C83-4A84-ABF1-9A6142878FED}"/>
    <cellStyle name="40% - Accent5 4 2 5" xfId="1271" xr:uid="{B6C8AEDD-01CA-4ADC-9285-3345DE54B547}"/>
    <cellStyle name="40% - Accent5 4 2 5 2" xfId="1272" xr:uid="{3A2DC29E-49CB-4767-9022-1C94507CC829}"/>
    <cellStyle name="40% - Accent5 4 2 5 2 2" xfId="6150" xr:uid="{9DD79187-8AB0-4431-8211-420A3B0A438A}"/>
    <cellStyle name="40% - Accent5 4 2 5 2 2 2" xfId="13177" xr:uid="{41A7D429-98F2-4276-8C3C-494871862CBB}"/>
    <cellStyle name="40% - Accent5 4 2 5 2 3" xfId="9640" xr:uid="{9922B7B4-8111-4096-9730-5BD466DFA6F7}"/>
    <cellStyle name="40% - Accent5 4 2 5 3" xfId="6149" xr:uid="{0A0765A8-6017-4F51-A82D-DCB9A309CE1E}"/>
    <cellStyle name="40% - Accent5 4 2 5 3 2" xfId="13176" xr:uid="{D2E48DF3-E730-4F7D-9BDF-52B86E4746EE}"/>
    <cellStyle name="40% - Accent5 4 2 5 4" xfId="9639" xr:uid="{D0241E5A-FD1E-47E3-92E4-76F338559AA7}"/>
    <cellStyle name="40% - Accent5 4 2 6" xfId="1273" xr:uid="{28EECBA1-8634-45AC-A606-EFCA639F86DD}"/>
    <cellStyle name="40% - Accent5 4 2 6 2" xfId="6151" xr:uid="{16230987-9876-411F-9C2A-7DA9396967E1}"/>
    <cellStyle name="40% - Accent5 4 2 6 2 2" xfId="13178" xr:uid="{5ECC400D-916B-4A4A-91D6-1F8EA76B64F7}"/>
    <cellStyle name="40% - Accent5 4 2 6 3" xfId="9641" xr:uid="{120C0ACF-5DFB-4A8F-8575-1342B529D0B4}"/>
    <cellStyle name="40% - Accent5 4 2 7" xfId="6128" xr:uid="{80F29728-7AA2-42CC-A824-0272C7220B95}"/>
    <cellStyle name="40% - Accent5 4 2 7 2" xfId="13155" xr:uid="{0962E2F4-AC32-4E93-ABA9-EA3BA95EB499}"/>
    <cellStyle name="40% - Accent5 4 2 8" xfId="9618" xr:uid="{9B0AFDA9-A23E-4CD3-82D3-3F6F3736C80B}"/>
    <cellStyle name="40% - Accent5 4 3" xfId="1274" xr:uid="{02C216FC-1288-49D6-93C5-B66D59A4C6F2}"/>
    <cellStyle name="40% - Accent5 5" xfId="1275" xr:uid="{AA054F37-B7E1-40EE-B35E-CB75F108C003}"/>
    <cellStyle name="40% - Accent5 5 2" xfId="1276" xr:uid="{2C014F1B-BA7F-480B-A510-48AE19240A96}"/>
    <cellStyle name="40% - Accent5 5 2 2" xfId="1277" xr:uid="{0776D5C7-120B-49EF-B1BC-818098214C37}"/>
    <cellStyle name="40% - Accent5 5 2 2 2" xfId="1278" xr:uid="{ED95825E-1F84-43D2-9058-CC72F46045A2}"/>
    <cellStyle name="40% - Accent5 5 2 2 2 2" xfId="1279" xr:uid="{1FF79AE5-E3D4-4B16-86DD-98691B65E01B}"/>
    <cellStyle name="40% - Accent5 5 2 2 2 2 2" xfId="1280" xr:uid="{F39F4C7E-6F57-42B4-BD76-FC8967C35237}"/>
    <cellStyle name="40% - Accent5 5 2 2 2 2 2 2" xfId="6156" xr:uid="{982CC00E-73D2-49F4-86DE-E4EAD866F0A9}"/>
    <cellStyle name="40% - Accent5 5 2 2 2 2 2 2 2" xfId="13183" xr:uid="{8AF771FE-BCAE-4D9F-B5D7-26A03613D5BC}"/>
    <cellStyle name="40% - Accent5 5 2 2 2 2 2 3" xfId="9646" xr:uid="{F8A485F0-8CB4-48D9-9DA8-B445DBEF1623}"/>
    <cellStyle name="40% - Accent5 5 2 2 2 2 3" xfId="6155" xr:uid="{0C6FDEA2-1609-44ED-A477-146EF1D6CF82}"/>
    <cellStyle name="40% - Accent5 5 2 2 2 2 3 2" xfId="13182" xr:uid="{6379EE94-7A15-4FD9-AE51-6E5BFF0C19A8}"/>
    <cellStyle name="40% - Accent5 5 2 2 2 2 4" xfId="9645" xr:uid="{00607337-A2EB-4B20-801B-BFB7CF5ECBBC}"/>
    <cellStyle name="40% - Accent5 5 2 2 2 3" xfId="1281" xr:uid="{C7AC5CAE-BC9E-4B70-96F9-2D75BE2384CA}"/>
    <cellStyle name="40% - Accent5 5 2 2 2 3 2" xfId="6157" xr:uid="{68025C9A-2EB1-47F3-9265-F378AEEE45D9}"/>
    <cellStyle name="40% - Accent5 5 2 2 2 3 2 2" xfId="13184" xr:uid="{3D030348-3676-4202-A71E-DED2D0152E16}"/>
    <cellStyle name="40% - Accent5 5 2 2 2 3 3" xfId="9647" xr:uid="{5ED76B76-F241-4E0D-8077-A802BC75C1E7}"/>
    <cellStyle name="40% - Accent5 5 2 2 2 4" xfId="6154" xr:uid="{B8CDE1F3-6E6B-41F2-BFC0-A83B9371EBDB}"/>
    <cellStyle name="40% - Accent5 5 2 2 2 4 2" xfId="13181" xr:uid="{B84D404C-12B8-442B-A755-67D008799934}"/>
    <cellStyle name="40% - Accent5 5 2 2 2 5" xfId="9644" xr:uid="{A9F18509-E678-4393-968D-2132D5DFD110}"/>
    <cellStyle name="40% - Accent5 5 2 2 3" xfId="1282" xr:uid="{ACC5CDB9-4705-4F06-BD8A-57A6B7A20094}"/>
    <cellStyle name="40% - Accent5 5 2 2 3 2" xfId="1283" xr:uid="{49424B1A-E2A0-4386-8C44-C348F7E0EE40}"/>
    <cellStyle name="40% - Accent5 5 2 2 3 2 2" xfId="6159" xr:uid="{4880A316-5F21-4654-B4F9-AC779B91232A}"/>
    <cellStyle name="40% - Accent5 5 2 2 3 2 2 2" xfId="13186" xr:uid="{4A504AA7-8464-4D03-BEFC-9BCFE2D20BEC}"/>
    <cellStyle name="40% - Accent5 5 2 2 3 2 3" xfId="9649" xr:uid="{0697062A-B0DE-43AE-B8BF-9A0E5B422EAD}"/>
    <cellStyle name="40% - Accent5 5 2 2 3 3" xfId="6158" xr:uid="{F8FF29AA-9F51-45C7-BA59-875B4541778A}"/>
    <cellStyle name="40% - Accent5 5 2 2 3 3 2" xfId="13185" xr:uid="{3E33B0E8-BB6F-4229-BC18-4C766056018C}"/>
    <cellStyle name="40% - Accent5 5 2 2 3 4" xfId="9648" xr:uid="{F3650B77-2BDE-4A7C-AE36-30268E1B2B1E}"/>
    <cellStyle name="40% - Accent5 5 2 2 4" xfId="1284" xr:uid="{6B8FA017-F05A-4944-A48F-70EDE46F6E40}"/>
    <cellStyle name="40% - Accent5 5 2 2 4 2" xfId="6160" xr:uid="{1B624B9F-1D51-400D-A466-121FA85E6DBD}"/>
    <cellStyle name="40% - Accent5 5 2 2 4 2 2" xfId="13187" xr:uid="{7883AB55-732E-4B03-86D7-4267C09E2095}"/>
    <cellStyle name="40% - Accent5 5 2 2 4 3" xfId="9650" xr:uid="{939C75C3-5337-46CB-9245-BE71BE2710B6}"/>
    <cellStyle name="40% - Accent5 5 2 2 5" xfId="6153" xr:uid="{678D5027-9A2C-4021-B9C3-0C7F51653E42}"/>
    <cellStyle name="40% - Accent5 5 2 2 5 2" xfId="13180" xr:uid="{3C15BB99-CE05-44A0-B434-C5BC559D6407}"/>
    <cellStyle name="40% - Accent5 5 2 2 6" xfId="9643" xr:uid="{AA54DC4F-312E-4D15-829F-34875B589B29}"/>
    <cellStyle name="40% - Accent5 5 2 3" xfId="1285" xr:uid="{FE148882-C118-44B3-B8E5-81F2BF7BC8A2}"/>
    <cellStyle name="40% - Accent5 5 2 3 2" xfId="1286" xr:uid="{433676EC-1A47-4A7A-BFFB-E90941D9B330}"/>
    <cellStyle name="40% - Accent5 5 2 3 2 2" xfId="1287" xr:uid="{34D865DB-D039-4BAA-A753-E6F0EF6DDF2B}"/>
    <cellStyle name="40% - Accent5 5 2 3 2 2 2" xfId="1288" xr:uid="{70060918-D59F-4957-9739-462ADABF8739}"/>
    <cellStyle name="40% - Accent5 5 2 3 2 2 2 2" xfId="6164" xr:uid="{BA1A67CF-EE48-48B5-AA65-9855A0234D24}"/>
    <cellStyle name="40% - Accent5 5 2 3 2 2 2 2 2" xfId="13191" xr:uid="{88D513E1-4910-4418-8AC6-FA96541768FD}"/>
    <cellStyle name="40% - Accent5 5 2 3 2 2 2 3" xfId="9654" xr:uid="{34BC65EB-0DD0-4E55-910E-3409D2F1D3C0}"/>
    <cellStyle name="40% - Accent5 5 2 3 2 2 3" xfId="6163" xr:uid="{95CA6ECD-09E4-428A-8F07-F8141D9CF07B}"/>
    <cellStyle name="40% - Accent5 5 2 3 2 2 3 2" xfId="13190" xr:uid="{77B9E18B-E2D0-4C58-85D9-AC4239951A37}"/>
    <cellStyle name="40% - Accent5 5 2 3 2 2 4" xfId="9653" xr:uid="{0EECEEC3-F847-4469-8E39-728AA94BEA68}"/>
    <cellStyle name="40% - Accent5 5 2 3 2 3" xfId="1289" xr:uid="{B42054A1-4457-4C0D-9932-7422135D74A5}"/>
    <cellStyle name="40% - Accent5 5 2 3 2 3 2" xfId="6165" xr:uid="{4FFC02E7-0317-4F6E-A456-3AFB61D1D030}"/>
    <cellStyle name="40% - Accent5 5 2 3 2 3 2 2" xfId="13192" xr:uid="{38B7AE10-0FA9-45EB-B8B5-2E2C629A93C8}"/>
    <cellStyle name="40% - Accent5 5 2 3 2 3 3" xfId="9655" xr:uid="{9FB3707D-69EF-49E7-9E07-41D14154D6F5}"/>
    <cellStyle name="40% - Accent5 5 2 3 2 4" xfId="6162" xr:uid="{6DFD6CAF-3D9E-4B83-871D-7B5F01893E9F}"/>
    <cellStyle name="40% - Accent5 5 2 3 2 4 2" xfId="13189" xr:uid="{4939242E-49FF-4457-844F-0DBFD7842624}"/>
    <cellStyle name="40% - Accent5 5 2 3 2 5" xfId="9652" xr:uid="{8A29020E-B35E-4EF2-A92F-3374869CF7DD}"/>
    <cellStyle name="40% - Accent5 5 2 3 3" xfId="1290" xr:uid="{EA413820-C714-47A8-BF2A-69AD156C2ED3}"/>
    <cellStyle name="40% - Accent5 5 2 3 3 2" xfId="1291" xr:uid="{5B776687-701E-4EA9-A392-ED2DCD8DE315}"/>
    <cellStyle name="40% - Accent5 5 2 3 3 2 2" xfId="6167" xr:uid="{AB4224A8-3A17-4753-8A98-4273F79EE80D}"/>
    <cellStyle name="40% - Accent5 5 2 3 3 2 2 2" xfId="13194" xr:uid="{5BB76E7C-A77E-465C-95B0-D29342695D1A}"/>
    <cellStyle name="40% - Accent5 5 2 3 3 2 3" xfId="9657" xr:uid="{DCA8898E-4710-4B5D-AFC2-5FBFC86757FD}"/>
    <cellStyle name="40% - Accent5 5 2 3 3 3" xfId="6166" xr:uid="{40191344-FB0C-4FA7-A460-F8D1EDDD7A29}"/>
    <cellStyle name="40% - Accent5 5 2 3 3 3 2" xfId="13193" xr:uid="{53AA552A-FC62-41AA-9F90-CB9C39376EA7}"/>
    <cellStyle name="40% - Accent5 5 2 3 3 4" xfId="9656" xr:uid="{6F9F2CBF-0228-4113-8A8B-DB7280FE121D}"/>
    <cellStyle name="40% - Accent5 5 2 3 4" xfId="1292" xr:uid="{AB5988A3-98D7-4861-B0B6-F0380D26C699}"/>
    <cellStyle name="40% - Accent5 5 2 3 4 2" xfId="6168" xr:uid="{015799FC-9821-427A-BCAB-3B22F9276A72}"/>
    <cellStyle name="40% - Accent5 5 2 3 4 2 2" xfId="13195" xr:uid="{1254BDC7-B884-4803-928F-5BA4DBDFD9EB}"/>
    <cellStyle name="40% - Accent5 5 2 3 4 3" xfId="9658" xr:uid="{1CB9B9AE-153D-4B21-BFD5-4E2893097A68}"/>
    <cellStyle name="40% - Accent5 5 2 3 5" xfId="6161" xr:uid="{EC38C085-3807-46F2-AF58-B067BFC6E42E}"/>
    <cellStyle name="40% - Accent5 5 2 3 5 2" xfId="13188" xr:uid="{F2568BF1-A4D4-4E79-B221-1B08AE97AE5C}"/>
    <cellStyle name="40% - Accent5 5 2 3 6" xfId="9651" xr:uid="{8306BE83-35FE-47DF-BB04-8F3CC6CCF3FB}"/>
    <cellStyle name="40% - Accent5 5 2 4" xfId="1293" xr:uid="{4D952EA9-3368-4B1C-8756-77BD45912A67}"/>
    <cellStyle name="40% - Accent5 5 2 4 2" xfId="1294" xr:uid="{0C87B3A1-1537-4A91-AD8D-AE3D3DCBE9C9}"/>
    <cellStyle name="40% - Accent5 5 2 4 2 2" xfId="1295" xr:uid="{66A6DC53-9B79-457E-8376-7298971E40B4}"/>
    <cellStyle name="40% - Accent5 5 2 4 2 2 2" xfId="6171" xr:uid="{091CA6F1-D64C-46B6-A0FB-74A422140B06}"/>
    <cellStyle name="40% - Accent5 5 2 4 2 2 2 2" xfId="13198" xr:uid="{195DBE34-5EF5-45BA-8A8F-2364699F3DF5}"/>
    <cellStyle name="40% - Accent5 5 2 4 2 2 3" xfId="9661" xr:uid="{2E69829A-6287-4A79-A5E9-56EAA681838E}"/>
    <cellStyle name="40% - Accent5 5 2 4 2 3" xfId="6170" xr:uid="{8965B9EC-6B7B-46F1-999D-E7F4146AA037}"/>
    <cellStyle name="40% - Accent5 5 2 4 2 3 2" xfId="13197" xr:uid="{AE2D9934-50BF-4974-8873-D1E07A9ED8EE}"/>
    <cellStyle name="40% - Accent5 5 2 4 2 4" xfId="9660" xr:uid="{27CEA646-5C10-4255-8B0E-824FBECCD990}"/>
    <cellStyle name="40% - Accent5 5 2 4 3" xfId="1296" xr:uid="{CFAF9374-77A7-43BB-A7E6-68D3CE9D2BAB}"/>
    <cellStyle name="40% - Accent5 5 2 4 3 2" xfId="6172" xr:uid="{AC2A62D1-AA13-480B-B0D3-6DE9164B9AA6}"/>
    <cellStyle name="40% - Accent5 5 2 4 3 2 2" xfId="13199" xr:uid="{04DA5A47-5FF7-473E-9970-323E4749AF3A}"/>
    <cellStyle name="40% - Accent5 5 2 4 3 3" xfId="9662" xr:uid="{25361DDE-A647-4217-9024-3AD335DF97BB}"/>
    <cellStyle name="40% - Accent5 5 2 4 4" xfId="6169" xr:uid="{14D07C93-4EC1-44D1-875E-4491D6FF8780}"/>
    <cellStyle name="40% - Accent5 5 2 4 4 2" xfId="13196" xr:uid="{28FBE44D-6869-48C8-864C-30ACC7792AFE}"/>
    <cellStyle name="40% - Accent5 5 2 4 5" xfId="9659" xr:uid="{E0568950-A01D-42AB-ACAB-75D87D5A2213}"/>
    <cellStyle name="40% - Accent5 5 2 5" xfId="1297" xr:uid="{B013371D-ECA6-4772-B305-77CCD9F0F3E7}"/>
    <cellStyle name="40% - Accent5 5 2 5 2" xfId="1298" xr:uid="{719A5569-F03E-40F8-9AA0-53B874C2D542}"/>
    <cellStyle name="40% - Accent5 5 2 5 2 2" xfId="6174" xr:uid="{0DFF996D-4FCD-410B-A131-4BA37B4E9027}"/>
    <cellStyle name="40% - Accent5 5 2 5 2 2 2" xfId="13201" xr:uid="{5D367735-1CFA-41EA-9587-DB0D0DDCD0B4}"/>
    <cellStyle name="40% - Accent5 5 2 5 2 3" xfId="9664" xr:uid="{3BA45728-D64E-4AB7-B649-3C6A8EF976CC}"/>
    <cellStyle name="40% - Accent5 5 2 5 3" xfId="6173" xr:uid="{A1059D89-FFD4-4CF1-99ED-C09B580BB1DD}"/>
    <cellStyle name="40% - Accent5 5 2 5 3 2" xfId="13200" xr:uid="{04A6B131-749D-408C-B5EB-64ECB7A8887D}"/>
    <cellStyle name="40% - Accent5 5 2 5 4" xfId="9663" xr:uid="{9B03D6B6-FCA8-4C1F-AF9D-67BF59CD900F}"/>
    <cellStyle name="40% - Accent5 5 2 6" xfId="1299" xr:uid="{2B5D989C-DCE8-4774-B7AC-78BD4EEBCEE3}"/>
    <cellStyle name="40% - Accent5 5 2 6 2" xfId="6175" xr:uid="{3645F6FB-469B-494A-A8EA-5E6AF35BF0E8}"/>
    <cellStyle name="40% - Accent5 5 2 6 2 2" xfId="13202" xr:uid="{E6CA91AC-40E9-43A8-A024-74D69F15ADBB}"/>
    <cellStyle name="40% - Accent5 5 2 6 3" xfId="9665" xr:uid="{F8EF1C05-E793-4059-9868-CB7217416209}"/>
    <cellStyle name="40% - Accent5 5 2 7" xfId="6152" xr:uid="{22C2B913-C094-482D-B371-72074D34F407}"/>
    <cellStyle name="40% - Accent5 5 2 7 2" xfId="13179" xr:uid="{8AC45CA9-8204-48D1-963E-73F6B37FA4EB}"/>
    <cellStyle name="40% - Accent5 5 2 8" xfId="9642" xr:uid="{30562424-0962-4668-A848-314326926992}"/>
    <cellStyle name="40% - Accent5 6" xfId="1300" xr:uid="{CF52A06A-F67B-4FB9-8F63-7E37B2D36503}"/>
    <cellStyle name="40% - Accent5 7" xfId="1301" xr:uid="{1150D5B1-5CE3-4430-ABDB-6804ADBFBB68}"/>
    <cellStyle name="40% - Accent5 8" xfId="1302" xr:uid="{FE533452-2AF2-4CF1-8B33-7A1D53F273E3}"/>
    <cellStyle name="40% - Accent5 9" xfId="1303" xr:uid="{29ACEED4-E35A-4538-8617-6E6E0EC3BF1E}"/>
    <cellStyle name="40% - Accent6 10" xfId="1304" xr:uid="{4289A024-A0DC-4242-B197-C1F253E2F3CD}"/>
    <cellStyle name="40% - Accent6 11" xfId="1305" xr:uid="{54CD784A-87B7-4BF1-B70D-B87BB7DEF32C}"/>
    <cellStyle name="40% - Accent6 2" xfId="1306" xr:uid="{6B69478B-6107-4778-827B-4DD0FEF049A3}"/>
    <cellStyle name="40% - Accent6 2 2" xfId="1307" xr:uid="{813BC55B-13E4-4EAC-B4A2-14D659D4BA2E}"/>
    <cellStyle name="40% - Accent6 2 2 2" xfId="1308" xr:uid="{644784A7-D86B-4316-8BDF-8BEE150BE0D5}"/>
    <cellStyle name="40% - Accent6 2 2 2 2" xfId="1309" xr:uid="{71008ED7-8A99-46AC-8C13-CA7938953BCE}"/>
    <cellStyle name="40% - Accent6 2 2 2 2 2" xfId="1310" xr:uid="{3F45A1E5-EEC2-475F-B382-3E254D7A551B}"/>
    <cellStyle name="40% - Accent6 2 2 2 2 2 2" xfId="1311" xr:uid="{65C7F959-0EDD-4326-9680-51ACB645AE0D}"/>
    <cellStyle name="40% - Accent6 2 2 2 2 2 2 2" xfId="1312" xr:uid="{E8D0F464-9472-45FA-8EE5-573342FD2FA4}"/>
    <cellStyle name="40% - Accent6 2 2 2 2 2 2 2 2" xfId="6180" xr:uid="{6B1C56B7-57E9-4BF9-96C1-D12E7DD944D5}"/>
    <cellStyle name="40% - Accent6 2 2 2 2 2 2 2 2 2" xfId="13207" xr:uid="{8F80AC5A-FE1B-478E-A526-3B286BA8202C}"/>
    <cellStyle name="40% - Accent6 2 2 2 2 2 2 2 3" xfId="9670" xr:uid="{53942D0E-2169-4F07-ADA8-48AE379C1A18}"/>
    <cellStyle name="40% - Accent6 2 2 2 2 2 2 3" xfId="6179" xr:uid="{D2EEEDDD-3A60-4AD7-A6BD-63F8C4C1F392}"/>
    <cellStyle name="40% - Accent6 2 2 2 2 2 2 3 2" xfId="13206" xr:uid="{C659AB84-9FAB-4F1A-ABBD-EFAA09EB9D70}"/>
    <cellStyle name="40% - Accent6 2 2 2 2 2 2 4" xfId="9669" xr:uid="{23AD4C10-8BEA-4D07-BBA7-310808E98D58}"/>
    <cellStyle name="40% - Accent6 2 2 2 2 2 3" xfId="1313" xr:uid="{6B7A2CCC-FF4F-4003-8F71-898B12FAD771}"/>
    <cellStyle name="40% - Accent6 2 2 2 2 2 3 2" xfId="6181" xr:uid="{7EB043B7-64A2-4512-858E-D918618D13E8}"/>
    <cellStyle name="40% - Accent6 2 2 2 2 2 3 2 2" xfId="13208" xr:uid="{1C37958E-DB53-4B41-A871-E72FB661B0DA}"/>
    <cellStyle name="40% - Accent6 2 2 2 2 2 3 3" xfId="9671" xr:uid="{0B4AF085-AF07-43D0-AFB4-1FF7689B470C}"/>
    <cellStyle name="40% - Accent6 2 2 2 2 2 4" xfId="6178" xr:uid="{B6092065-394B-4481-84C9-3094BF83548B}"/>
    <cellStyle name="40% - Accent6 2 2 2 2 2 4 2" xfId="13205" xr:uid="{D63ACB64-24BC-4943-8473-9A994F483788}"/>
    <cellStyle name="40% - Accent6 2 2 2 2 2 5" xfId="9668" xr:uid="{42F82AFE-1856-41C4-8A44-AFB4F6B818EF}"/>
    <cellStyle name="40% - Accent6 2 2 2 2 3" xfId="1314" xr:uid="{ECB3C9D5-897A-4907-9589-534F31F5D59A}"/>
    <cellStyle name="40% - Accent6 2 2 2 2 3 2" xfId="1315" xr:uid="{F2F706C3-57A0-4D1A-957D-C273B1A4B08A}"/>
    <cellStyle name="40% - Accent6 2 2 2 2 3 2 2" xfId="6183" xr:uid="{9D9AE95A-D80C-414F-830E-F8EC15096D16}"/>
    <cellStyle name="40% - Accent6 2 2 2 2 3 2 2 2" xfId="13210" xr:uid="{67CC39B7-9177-4DF7-861A-8FDAC7712CB9}"/>
    <cellStyle name="40% - Accent6 2 2 2 2 3 2 3" xfId="9673" xr:uid="{6602BFB8-EDB0-42A8-A10C-7208DCDB813A}"/>
    <cellStyle name="40% - Accent6 2 2 2 2 3 3" xfId="6182" xr:uid="{6EF76CD0-B76E-40A2-9C6D-A98CCDFED381}"/>
    <cellStyle name="40% - Accent6 2 2 2 2 3 3 2" xfId="13209" xr:uid="{AB6C43DD-D07D-46C8-89E2-7E8C39FFE71E}"/>
    <cellStyle name="40% - Accent6 2 2 2 2 3 4" xfId="9672" xr:uid="{DD5C9551-8706-4FD1-92A5-784FBC142145}"/>
    <cellStyle name="40% - Accent6 2 2 2 2 4" xfId="1316" xr:uid="{9B6484DD-E115-4FC9-BDC5-C22BB5CD6342}"/>
    <cellStyle name="40% - Accent6 2 2 2 2 4 2" xfId="6184" xr:uid="{BCA49715-2A48-4E5F-BE23-03D57ADFD600}"/>
    <cellStyle name="40% - Accent6 2 2 2 2 4 2 2" xfId="13211" xr:uid="{5ADA1CC7-3EE3-433B-97B9-502042B91A00}"/>
    <cellStyle name="40% - Accent6 2 2 2 2 4 3" xfId="9674" xr:uid="{5EC93E22-014B-47DD-82EC-20DDD2A8616F}"/>
    <cellStyle name="40% - Accent6 2 2 2 2 5" xfId="6177" xr:uid="{A0E9D6AD-72DC-4134-B162-B5E1F94CDDDC}"/>
    <cellStyle name="40% - Accent6 2 2 2 2 5 2" xfId="13204" xr:uid="{20A4058F-4102-4E54-9E52-231E13954EBC}"/>
    <cellStyle name="40% - Accent6 2 2 2 2 6" xfId="9667" xr:uid="{9029B87B-46AB-4107-99D0-6FDAF51373B6}"/>
    <cellStyle name="40% - Accent6 2 2 2 3" xfId="1317" xr:uid="{1E804D96-FE99-4DF6-9F79-F90E183E7A91}"/>
    <cellStyle name="40% - Accent6 2 2 2 3 2" xfId="1318" xr:uid="{204DDEAC-A283-4619-BCCC-2CB3631258EA}"/>
    <cellStyle name="40% - Accent6 2 2 2 3 2 2" xfId="1319" xr:uid="{0A0FCC20-5751-4245-8AE3-7BBFF53E9110}"/>
    <cellStyle name="40% - Accent6 2 2 2 3 2 2 2" xfId="1320" xr:uid="{58A6D661-C4C2-4F04-8827-B26FDFF30BE3}"/>
    <cellStyle name="40% - Accent6 2 2 2 3 2 2 2 2" xfId="6188" xr:uid="{BEF952E1-1ED4-4D49-87E6-6DA651272691}"/>
    <cellStyle name="40% - Accent6 2 2 2 3 2 2 2 2 2" xfId="13215" xr:uid="{D05302D7-7526-438A-90E2-ECAD27B9A2BE}"/>
    <cellStyle name="40% - Accent6 2 2 2 3 2 2 2 3" xfId="9678" xr:uid="{774B666F-D6CE-40F0-BAF8-2D8AFDF76EE8}"/>
    <cellStyle name="40% - Accent6 2 2 2 3 2 2 3" xfId="6187" xr:uid="{9016530A-9983-4FDB-921A-302A55AE9F1F}"/>
    <cellStyle name="40% - Accent6 2 2 2 3 2 2 3 2" xfId="13214" xr:uid="{FEED2F65-940A-4ACC-90C4-4EF828AAE717}"/>
    <cellStyle name="40% - Accent6 2 2 2 3 2 2 4" xfId="9677" xr:uid="{B07BD47E-032D-4F5E-AD4F-C69562A08A86}"/>
    <cellStyle name="40% - Accent6 2 2 2 3 2 3" xfId="1321" xr:uid="{F31670F7-8513-46F0-9B76-9C7576B9723B}"/>
    <cellStyle name="40% - Accent6 2 2 2 3 2 3 2" xfId="6189" xr:uid="{428DAB89-28BC-459D-A6B6-9C85C6CE0BD2}"/>
    <cellStyle name="40% - Accent6 2 2 2 3 2 3 2 2" xfId="13216" xr:uid="{4D33C662-DC40-42B6-9A0F-D69E04827F6C}"/>
    <cellStyle name="40% - Accent6 2 2 2 3 2 3 3" xfId="9679" xr:uid="{485AEFC4-8742-4BC9-9803-4C2F23C0B10E}"/>
    <cellStyle name="40% - Accent6 2 2 2 3 2 4" xfId="6186" xr:uid="{8F4EEB05-E863-4DBC-A9C2-77B788FF0DF9}"/>
    <cellStyle name="40% - Accent6 2 2 2 3 2 4 2" xfId="13213" xr:uid="{209F3E96-522A-4AC6-A3B4-1D7EC08F3B13}"/>
    <cellStyle name="40% - Accent6 2 2 2 3 2 5" xfId="9676" xr:uid="{EDF2F07D-29BF-4222-BA65-EFC1F597A4B1}"/>
    <cellStyle name="40% - Accent6 2 2 2 3 3" xfId="1322" xr:uid="{270F09EE-5218-4F52-8820-1A84E5CFED0D}"/>
    <cellStyle name="40% - Accent6 2 2 2 3 3 2" xfId="1323" xr:uid="{6D5EC3A2-B15F-4D7D-8852-72C7D62287DD}"/>
    <cellStyle name="40% - Accent6 2 2 2 3 3 2 2" xfId="6191" xr:uid="{2085DA15-4D51-40D9-8517-0FD0DF2E1871}"/>
    <cellStyle name="40% - Accent6 2 2 2 3 3 2 2 2" xfId="13218" xr:uid="{91FE48B7-6CEC-47AF-9BDE-D0C910D079EF}"/>
    <cellStyle name="40% - Accent6 2 2 2 3 3 2 3" xfId="9681" xr:uid="{67E1816E-A250-4915-922D-F5D7A249A73E}"/>
    <cellStyle name="40% - Accent6 2 2 2 3 3 3" xfId="6190" xr:uid="{F8093311-1AAE-4D1F-B555-EFD0CEC33D17}"/>
    <cellStyle name="40% - Accent6 2 2 2 3 3 3 2" xfId="13217" xr:uid="{FDF949A3-B6EF-43FB-918A-4EA31E18BCD3}"/>
    <cellStyle name="40% - Accent6 2 2 2 3 3 4" xfId="9680" xr:uid="{2B74E9C8-6368-4656-A82B-017E5D92B0C4}"/>
    <cellStyle name="40% - Accent6 2 2 2 3 4" xfId="1324" xr:uid="{214750B2-B2FF-4561-9505-99DCA1877E25}"/>
    <cellStyle name="40% - Accent6 2 2 2 3 4 2" xfId="6192" xr:uid="{692304AE-985B-4120-BF3F-A4D24D10C6A0}"/>
    <cellStyle name="40% - Accent6 2 2 2 3 4 2 2" xfId="13219" xr:uid="{33E5C9C0-2FE6-457E-97A2-E91AF6F7078A}"/>
    <cellStyle name="40% - Accent6 2 2 2 3 4 3" xfId="9682" xr:uid="{5993A877-606E-4116-8B45-2D2A84BB4036}"/>
    <cellStyle name="40% - Accent6 2 2 2 3 5" xfId="6185" xr:uid="{24F57815-F9F4-4DE4-AB4F-38129AD9DE1B}"/>
    <cellStyle name="40% - Accent6 2 2 2 3 5 2" xfId="13212" xr:uid="{F6BBE5B1-9D47-4A52-98EF-A5403F7A1454}"/>
    <cellStyle name="40% - Accent6 2 2 2 3 6" xfId="9675" xr:uid="{BC78EB5E-2856-4929-93FC-98DDEA1F4CC6}"/>
    <cellStyle name="40% - Accent6 2 2 2 4" xfId="1325" xr:uid="{25D22EE4-02DA-4123-B7DF-B6A0B2AA6F97}"/>
    <cellStyle name="40% - Accent6 2 2 2 4 2" xfId="1326" xr:uid="{710BAED8-64A1-415C-BC85-FF183A9378C4}"/>
    <cellStyle name="40% - Accent6 2 2 2 4 2 2" xfId="1327" xr:uid="{9394F3D9-5DF4-48F2-867F-ADF2C525035F}"/>
    <cellStyle name="40% - Accent6 2 2 2 4 2 2 2" xfId="6195" xr:uid="{69E0BCF4-774D-49AE-A439-408B06BD5A2F}"/>
    <cellStyle name="40% - Accent6 2 2 2 4 2 2 2 2" xfId="13222" xr:uid="{13E5F0B4-90C5-4733-B3D3-5DC9AB136F78}"/>
    <cellStyle name="40% - Accent6 2 2 2 4 2 2 3" xfId="9685" xr:uid="{F623E267-F428-47A7-A00A-0423E383D2A5}"/>
    <cellStyle name="40% - Accent6 2 2 2 4 2 3" xfId="6194" xr:uid="{B89D0C92-D1CE-4D76-BE37-238030582F9C}"/>
    <cellStyle name="40% - Accent6 2 2 2 4 2 3 2" xfId="13221" xr:uid="{BE091F15-628F-473E-8CDE-599F40AABCD6}"/>
    <cellStyle name="40% - Accent6 2 2 2 4 2 4" xfId="9684" xr:uid="{F2DCC060-EDB4-4696-ABA5-38D8BCDB2633}"/>
    <cellStyle name="40% - Accent6 2 2 2 4 3" xfId="1328" xr:uid="{D64DF865-6990-4872-AB1F-2D354AF35E63}"/>
    <cellStyle name="40% - Accent6 2 2 2 4 3 2" xfId="6196" xr:uid="{8B095061-3C46-4F5E-ADFD-C60890115EAF}"/>
    <cellStyle name="40% - Accent6 2 2 2 4 3 2 2" xfId="13223" xr:uid="{E18761ED-4F54-49CC-AAF4-918859B5B456}"/>
    <cellStyle name="40% - Accent6 2 2 2 4 3 3" xfId="9686" xr:uid="{AB7EB3A4-0494-4663-A0EF-11540F29E56B}"/>
    <cellStyle name="40% - Accent6 2 2 2 4 4" xfId="6193" xr:uid="{702804E4-2BBD-4213-83BE-C7890ECBE40F}"/>
    <cellStyle name="40% - Accent6 2 2 2 4 4 2" xfId="13220" xr:uid="{2A70445B-DB73-411F-91EC-B8844C70DBFC}"/>
    <cellStyle name="40% - Accent6 2 2 2 4 5" xfId="9683" xr:uid="{E50F6F95-2747-487A-BC18-8E9B591348B5}"/>
    <cellStyle name="40% - Accent6 2 2 2 5" xfId="1329" xr:uid="{707D1879-7BE6-45AD-9534-31FB35D34FB0}"/>
    <cellStyle name="40% - Accent6 2 2 2 5 2" xfId="1330" xr:uid="{B566B780-A5F4-4438-9F9C-C3051040BC4D}"/>
    <cellStyle name="40% - Accent6 2 2 2 5 2 2" xfId="6198" xr:uid="{49879F52-E7E6-478F-B5FE-039ED91683B3}"/>
    <cellStyle name="40% - Accent6 2 2 2 5 2 2 2" xfId="13225" xr:uid="{DEAAEF4A-A351-4DA1-863C-FF979FD21ABF}"/>
    <cellStyle name="40% - Accent6 2 2 2 5 2 3" xfId="9688" xr:uid="{39412E21-5A20-4737-BEA1-259102B587E6}"/>
    <cellStyle name="40% - Accent6 2 2 2 5 3" xfId="6197" xr:uid="{95C2F32E-80B3-4BA7-80F3-9116E443F7CE}"/>
    <cellStyle name="40% - Accent6 2 2 2 5 3 2" xfId="13224" xr:uid="{FF3A6B87-4F4D-4C4F-B7EF-E8505EEBDE25}"/>
    <cellStyle name="40% - Accent6 2 2 2 5 4" xfId="9687" xr:uid="{CC4B799D-C179-4F50-9BF7-CEC19B4DA920}"/>
    <cellStyle name="40% - Accent6 2 2 2 6" xfId="1331" xr:uid="{372DCBB8-68D5-4BD9-B311-D3E3BE1E66AE}"/>
    <cellStyle name="40% - Accent6 2 2 2 6 2" xfId="6199" xr:uid="{EFDCC81E-4809-4194-95CA-274C151C6CE8}"/>
    <cellStyle name="40% - Accent6 2 2 2 6 2 2" xfId="13226" xr:uid="{73F9A488-CEAB-4D24-9326-2A5A96C703B4}"/>
    <cellStyle name="40% - Accent6 2 2 2 6 3" xfId="9689" xr:uid="{C6BF0CFA-B71E-49D5-A458-01A2D62FE6BA}"/>
    <cellStyle name="40% - Accent6 2 2 2 7" xfId="6176" xr:uid="{6E622F64-014B-445B-BD24-5518BE713FBC}"/>
    <cellStyle name="40% - Accent6 2 2 2 7 2" xfId="13203" xr:uid="{E98A8A95-656D-45B3-93C5-3B7CC2F9A212}"/>
    <cellStyle name="40% - Accent6 2 2 2 8" xfId="9666" xr:uid="{A52BE828-4015-4683-A1DE-0EB64D541092}"/>
    <cellStyle name="40% - Accent6 2 3" xfId="1332" xr:uid="{A94E68DB-4E58-4C64-AF1B-1CFC7A883C64}"/>
    <cellStyle name="40% - Accent6 2 4" xfId="1333" xr:uid="{8D8042F4-251D-4FEE-AD6A-89455EA6A624}"/>
    <cellStyle name="40% - Accent6 2 4 2" xfId="1334" xr:uid="{F6AEE6FC-59F8-4CD5-935E-56C1B9E0DDEF}"/>
    <cellStyle name="40% - Accent6 2 4 2 2" xfId="1335" xr:uid="{4A02BCCF-45AB-42DD-8FBA-CBF6C7F15FD9}"/>
    <cellStyle name="40% - Accent6 2 4 2 2 2" xfId="1336" xr:uid="{457FEAD6-3AEB-4366-987A-337B38917C25}"/>
    <cellStyle name="40% - Accent6 2 4 2 2 2 2" xfId="1337" xr:uid="{A049ED98-A5D6-4328-98BF-3DA99E07696B}"/>
    <cellStyle name="40% - Accent6 2 4 2 2 2 2 2" xfId="6204" xr:uid="{B4AA7C0D-73E8-4D2B-928E-53E1CF1CF32B}"/>
    <cellStyle name="40% - Accent6 2 4 2 2 2 2 2 2" xfId="13231" xr:uid="{86D1E866-A84A-4AF8-91CC-992062B014B3}"/>
    <cellStyle name="40% - Accent6 2 4 2 2 2 2 3" xfId="9694" xr:uid="{DB0427E8-1564-4A5E-B5A1-67387E342625}"/>
    <cellStyle name="40% - Accent6 2 4 2 2 2 3" xfId="6203" xr:uid="{01A48427-9141-4CFC-B192-FAB30DEB8841}"/>
    <cellStyle name="40% - Accent6 2 4 2 2 2 3 2" xfId="13230" xr:uid="{83DBB022-3813-4E5F-B2CA-76AC553426F9}"/>
    <cellStyle name="40% - Accent6 2 4 2 2 2 4" xfId="9693" xr:uid="{8FB8E4AC-FEC4-478C-BD09-F0F5402CD095}"/>
    <cellStyle name="40% - Accent6 2 4 2 2 3" xfId="1338" xr:uid="{ADB0561D-D937-43A9-B6BE-53D7846CF676}"/>
    <cellStyle name="40% - Accent6 2 4 2 2 3 2" xfId="6205" xr:uid="{6F21E45F-16B8-48DF-BBA5-54000D8D7CF0}"/>
    <cellStyle name="40% - Accent6 2 4 2 2 3 2 2" xfId="13232" xr:uid="{D14EA3DE-D565-4E2F-B77D-8C2FBE61B4AA}"/>
    <cellStyle name="40% - Accent6 2 4 2 2 3 3" xfId="9695" xr:uid="{0CA64EFB-2529-42CA-8A15-093753F1F18B}"/>
    <cellStyle name="40% - Accent6 2 4 2 2 4" xfId="6202" xr:uid="{24CF5CD2-62F6-4913-80C2-FAA758A945FD}"/>
    <cellStyle name="40% - Accent6 2 4 2 2 4 2" xfId="13229" xr:uid="{C229B3AE-61A5-4D45-A1B6-BF2F694BBD99}"/>
    <cellStyle name="40% - Accent6 2 4 2 2 5" xfId="9692" xr:uid="{F3238B0D-4A11-4775-9E77-AC5D772B0992}"/>
    <cellStyle name="40% - Accent6 2 4 2 3" xfId="1339" xr:uid="{323CA8DC-0B56-44D9-A69D-7F30CA4869DE}"/>
    <cellStyle name="40% - Accent6 2 4 2 3 2" xfId="1340" xr:uid="{F949651D-5F96-4F1E-9DE1-D90623789ED5}"/>
    <cellStyle name="40% - Accent6 2 4 2 3 2 2" xfId="6207" xr:uid="{B020D2FA-7C87-47A3-A44C-9842B139E318}"/>
    <cellStyle name="40% - Accent6 2 4 2 3 2 2 2" xfId="13234" xr:uid="{2D46A4F1-1513-4A8B-BE91-897C04AF661F}"/>
    <cellStyle name="40% - Accent6 2 4 2 3 2 3" xfId="9697" xr:uid="{4006224D-0D66-4155-B566-5422102FB870}"/>
    <cellStyle name="40% - Accent6 2 4 2 3 3" xfId="6206" xr:uid="{D61124A0-737D-4606-8AF2-481DEA96E565}"/>
    <cellStyle name="40% - Accent6 2 4 2 3 3 2" xfId="13233" xr:uid="{E032ADCD-B78F-4373-9781-A136E32E0DC8}"/>
    <cellStyle name="40% - Accent6 2 4 2 3 4" xfId="9696" xr:uid="{433D000B-41D3-42BF-B555-697695A0DD37}"/>
    <cellStyle name="40% - Accent6 2 4 2 4" xfId="1341" xr:uid="{39A07EE4-3785-4B8E-96E7-7D50DC84B592}"/>
    <cellStyle name="40% - Accent6 2 4 2 4 2" xfId="6208" xr:uid="{60E0D45E-9DB1-4E57-AE0E-7C5F4ED73BC2}"/>
    <cellStyle name="40% - Accent6 2 4 2 4 2 2" xfId="13235" xr:uid="{C94344B5-8049-4FA2-ABFD-189800DC3212}"/>
    <cellStyle name="40% - Accent6 2 4 2 4 3" xfId="9698" xr:uid="{DBC2EDF4-892D-4D36-826F-F5D66F4C3568}"/>
    <cellStyle name="40% - Accent6 2 4 2 5" xfId="6201" xr:uid="{A31E3585-F3A1-4756-B36E-0B50EDDE01CA}"/>
    <cellStyle name="40% - Accent6 2 4 2 5 2" xfId="13228" xr:uid="{C6CF48DD-30E9-45C8-9FC6-6281DC6BD448}"/>
    <cellStyle name="40% - Accent6 2 4 2 6" xfId="9691" xr:uid="{40207B28-C656-4CAC-BA9B-B2715202E8EB}"/>
    <cellStyle name="40% - Accent6 2 4 3" xfId="1342" xr:uid="{AC6C311B-B401-4F7A-ADB4-1765BC807E6D}"/>
    <cellStyle name="40% - Accent6 2 4 3 2" xfId="1343" xr:uid="{A64C4039-482D-4B4F-AF1D-E69854210E84}"/>
    <cellStyle name="40% - Accent6 2 4 3 2 2" xfId="1344" xr:uid="{4CD73AFA-3DBF-454B-BF8E-B7A8097315E5}"/>
    <cellStyle name="40% - Accent6 2 4 3 2 2 2" xfId="1345" xr:uid="{713E0F9B-AE79-4615-87C5-BA521F739DF3}"/>
    <cellStyle name="40% - Accent6 2 4 3 2 2 2 2" xfId="6212" xr:uid="{DFB622BF-386B-44AB-9E51-3DE8C8E3F0E9}"/>
    <cellStyle name="40% - Accent6 2 4 3 2 2 2 2 2" xfId="13239" xr:uid="{7AD2AEA8-F66A-4A77-8C21-2C37165E9875}"/>
    <cellStyle name="40% - Accent6 2 4 3 2 2 2 3" xfId="9702" xr:uid="{AD402DAB-0ADB-46B6-8CB5-F748C6EFF3FD}"/>
    <cellStyle name="40% - Accent6 2 4 3 2 2 3" xfId="6211" xr:uid="{F4D2080C-737A-40BD-8E7E-14825DE49E70}"/>
    <cellStyle name="40% - Accent6 2 4 3 2 2 3 2" xfId="13238" xr:uid="{BF6ED6BF-6106-48E4-8353-356097E5DE9F}"/>
    <cellStyle name="40% - Accent6 2 4 3 2 2 4" xfId="9701" xr:uid="{20FAE611-624A-4BA4-B1AD-B2471CD82D30}"/>
    <cellStyle name="40% - Accent6 2 4 3 2 3" xfId="1346" xr:uid="{B63688E1-5774-4B74-A2BE-ABE8F2CE5739}"/>
    <cellStyle name="40% - Accent6 2 4 3 2 3 2" xfId="6213" xr:uid="{F49405BC-F5DA-4BD2-86C4-7F476B475249}"/>
    <cellStyle name="40% - Accent6 2 4 3 2 3 2 2" xfId="13240" xr:uid="{6442C242-E33C-43A7-904C-92CACD5B6E94}"/>
    <cellStyle name="40% - Accent6 2 4 3 2 3 3" xfId="9703" xr:uid="{BB58F6E2-A600-4A76-B9FA-3A1EF71EAED2}"/>
    <cellStyle name="40% - Accent6 2 4 3 2 4" xfId="6210" xr:uid="{00ED8D8A-8F36-4679-9A2C-BE7A05EFEE6C}"/>
    <cellStyle name="40% - Accent6 2 4 3 2 4 2" xfId="13237" xr:uid="{C0A36572-294D-40FE-B125-465948B87FDC}"/>
    <cellStyle name="40% - Accent6 2 4 3 2 5" xfId="9700" xr:uid="{C6A1CE6C-8E9D-4C26-8D8E-82331BBC32D1}"/>
    <cellStyle name="40% - Accent6 2 4 3 3" xfId="1347" xr:uid="{167869E1-2882-4A8E-948E-6ADE29757EC2}"/>
    <cellStyle name="40% - Accent6 2 4 3 3 2" xfId="1348" xr:uid="{CBF8EE14-1D3E-40CF-8C2F-C3A14D1EBAAD}"/>
    <cellStyle name="40% - Accent6 2 4 3 3 2 2" xfId="6215" xr:uid="{765202C6-0642-4FD7-A9E7-4E462D710104}"/>
    <cellStyle name="40% - Accent6 2 4 3 3 2 2 2" xfId="13242" xr:uid="{6597600F-4BDE-4489-ADF9-27B35820E77B}"/>
    <cellStyle name="40% - Accent6 2 4 3 3 2 3" xfId="9705" xr:uid="{F4A01114-1935-46B8-B610-9AF559E121D3}"/>
    <cellStyle name="40% - Accent6 2 4 3 3 3" xfId="6214" xr:uid="{05FB257B-F459-4F17-B701-B17FE4DCF761}"/>
    <cellStyle name="40% - Accent6 2 4 3 3 3 2" xfId="13241" xr:uid="{6F464D6B-1F30-4A9A-B972-8E82898B6FA0}"/>
    <cellStyle name="40% - Accent6 2 4 3 3 4" xfId="9704" xr:uid="{76153B5B-5840-4D10-AA0F-6CDC0ADE14BF}"/>
    <cellStyle name="40% - Accent6 2 4 3 4" xfId="1349" xr:uid="{4AD286D9-8F55-490F-827F-8C0F598F861E}"/>
    <cellStyle name="40% - Accent6 2 4 3 4 2" xfId="6216" xr:uid="{EBF41FED-61C0-44FD-BCEB-DD23C6DD8E08}"/>
    <cellStyle name="40% - Accent6 2 4 3 4 2 2" xfId="13243" xr:uid="{333F9DC6-C8CC-4A50-9E55-11AB38F76D59}"/>
    <cellStyle name="40% - Accent6 2 4 3 4 3" xfId="9706" xr:uid="{A24A62E2-E08A-4CCA-BE9C-9B7CD47ECF4C}"/>
    <cellStyle name="40% - Accent6 2 4 3 5" xfId="6209" xr:uid="{AA3388EB-7D5A-4407-8250-0FDD505CC534}"/>
    <cellStyle name="40% - Accent6 2 4 3 5 2" xfId="13236" xr:uid="{1DC92337-8B45-40B2-BCA3-26E5D85E2E0A}"/>
    <cellStyle name="40% - Accent6 2 4 3 6" xfId="9699" xr:uid="{E34312B6-56F9-4A8E-86B3-B5AE6E0E2770}"/>
    <cellStyle name="40% - Accent6 2 4 4" xfId="1350" xr:uid="{DA752F6B-24C1-4BB0-8050-A82FE32E76CD}"/>
    <cellStyle name="40% - Accent6 2 4 4 2" xfId="1351" xr:uid="{0A521996-1978-4EF9-AEEB-542E55630C7B}"/>
    <cellStyle name="40% - Accent6 2 4 4 2 2" xfId="1352" xr:uid="{65F9C42E-0E4C-4FBE-B44C-1A6BAA840531}"/>
    <cellStyle name="40% - Accent6 2 4 4 2 2 2" xfId="6219" xr:uid="{2FD6B6DF-EA27-4236-8B7B-15A4E1F49679}"/>
    <cellStyle name="40% - Accent6 2 4 4 2 2 2 2" xfId="13246" xr:uid="{99525703-9BDE-4E69-8F91-867D28A0F7F3}"/>
    <cellStyle name="40% - Accent6 2 4 4 2 2 3" xfId="9709" xr:uid="{5E5FBE7D-E89D-496B-AD8D-EF998AEC0F47}"/>
    <cellStyle name="40% - Accent6 2 4 4 2 3" xfId="6218" xr:uid="{2A61EB01-AA35-4762-8446-4F12EBE3A23D}"/>
    <cellStyle name="40% - Accent6 2 4 4 2 3 2" xfId="13245" xr:uid="{FF7A7FA0-B72C-4985-B54D-AD27B0ADC669}"/>
    <cellStyle name="40% - Accent6 2 4 4 2 4" xfId="9708" xr:uid="{258E9C9F-B5F8-4E6B-BCA9-E5B5115AC71F}"/>
    <cellStyle name="40% - Accent6 2 4 4 3" xfId="1353" xr:uid="{518DDDFC-0343-44A8-9EF5-DBECC5AAEB32}"/>
    <cellStyle name="40% - Accent6 2 4 4 3 2" xfId="6220" xr:uid="{09A08151-8A42-42DD-8C57-5B0461AF2F8F}"/>
    <cellStyle name="40% - Accent6 2 4 4 3 2 2" xfId="13247" xr:uid="{9EDF124C-03CA-4ABA-8214-B15C0266028B}"/>
    <cellStyle name="40% - Accent6 2 4 4 3 3" xfId="9710" xr:uid="{A0E5CD47-CD8B-4BCF-9515-531B82F63C3F}"/>
    <cellStyle name="40% - Accent6 2 4 4 4" xfId="6217" xr:uid="{C35A0ED5-C478-4F8B-9345-F5277896323B}"/>
    <cellStyle name="40% - Accent6 2 4 4 4 2" xfId="13244" xr:uid="{82EF2892-BAD3-4B6C-ABCC-D47D8A9372F6}"/>
    <cellStyle name="40% - Accent6 2 4 4 5" xfId="9707" xr:uid="{23771067-5A3B-4C4F-A4AB-AF4BCCB3E342}"/>
    <cellStyle name="40% - Accent6 2 4 5" xfId="1354" xr:uid="{A4DED34A-9956-422E-9A3D-76CB132AE674}"/>
    <cellStyle name="40% - Accent6 2 4 5 2" xfId="1355" xr:uid="{9134E699-BF64-4E5B-813F-028C11015263}"/>
    <cellStyle name="40% - Accent6 2 4 5 2 2" xfId="6222" xr:uid="{480D2686-B278-44AD-950C-BD320A1A0B52}"/>
    <cellStyle name="40% - Accent6 2 4 5 2 2 2" xfId="13249" xr:uid="{AEFF9163-E45B-49B7-B3E1-0B0848AB45A3}"/>
    <cellStyle name="40% - Accent6 2 4 5 2 3" xfId="9712" xr:uid="{A2E56B7A-FAFA-4A18-9947-89869C40EEA4}"/>
    <cellStyle name="40% - Accent6 2 4 5 3" xfId="6221" xr:uid="{668E97D5-6383-4D01-8D08-1DA822A96EF1}"/>
    <cellStyle name="40% - Accent6 2 4 5 3 2" xfId="13248" xr:uid="{39CB6538-FB15-43F4-9B9F-7423A3D8C003}"/>
    <cellStyle name="40% - Accent6 2 4 5 4" xfId="9711" xr:uid="{22F3B1FE-CFC7-4F21-AB59-73546DED5A3F}"/>
    <cellStyle name="40% - Accent6 2 4 6" xfId="1356" xr:uid="{5999B627-13E0-478B-A1D8-880688B60E2C}"/>
    <cellStyle name="40% - Accent6 2 4 6 2" xfId="6223" xr:uid="{A56CB460-1B47-4165-A6BC-455B73C7E78F}"/>
    <cellStyle name="40% - Accent6 2 4 6 2 2" xfId="13250" xr:uid="{B5625EDE-7B4E-48E1-B63A-84DBEA76D4FF}"/>
    <cellStyle name="40% - Accent6 2 4 6 3" xfId="9713" xr:uid="{E36D9122-E459-40D9-BDFC-C89BC946941D}"/>
    <cellStyle name="40% - Accent6 2 4 7" xfId="6200" xr:uid="{54F6BA9C-28F1-4F39-B9CB-7A32FE3946CA}"/>
    <cellStyle name="40% - Accent6 2 4 7 2" xfId="13227" xr:uid="{D00AE269-EA6E-4D45-AFA1-E387BB97F760}"/>
    <cellStyle name="40% - Accent6 2 4 8" xfId="9690" xr:uid="{F2565CD7-1CCC-4BD3-BC7B-C627EBA52E25}"/>
    <cellStyle name="40% - Accent6 2 5" xfId="1357" xr:uid="{80876350-A7D7-45A6-B7FB-C617EF049A5C}"/>
    <cellStyle name="40% - Accent6 2 6" xfId="1358" xr:uid="{ABB3E6E0-899D-43E0-9643-6F775B27F8B7}"/>
    <cellStyle name="40% - Accent6 2 6 2" xfId="6224" xr:uid="{DA737961-35B6-4DD3-9FF5-0DB34E6AF625}"/>
    <cellStyle name="40% - Accent6 2 6 2 2" xfId="13251" xr:uid="{DEB15A31-240D-4791-82A4-948432327D8F}"/>
    <cellStyle name="40% - Accent6 2 6 3" xfId="9714" xr:uid="{04AE024C-5744-4156-B28F-F3855C0EF82C}"/>
    <cellStyle name="40% - Accent6 3" xfId="1359" xr:uid="{193039A9-C2FE-4DB4-BF9F-FFD9BF5BC6E4}"/>
    <cellStyle name="40% - Accent6 3 2" xfId="1360" xr:uid="{30FDF13E-9223-4694-9C9F-60D0ADA3F75F}"/>
    <cellStyle name="40% - Accent6 4" xfId="1361" xr:uid="{2C69FD8A-49B7-4E52-93B3-240AEF1D91DE}"/>
    <cellStyle name="40% - Accent6 4 2" xfId="1362" xr:uid="{E0A5FDEE-62A0-4807-8F40-20E2DB2003B4}"/>
    <cellStyle name="40% - Accent6 4 2 2" xfId="1363" xr:uid="{E5DC0B00-AD5B-441C-9CE3-4299A5C691A4}"/>
    <cellStyle name="40% - Accent6 4 2 2 2" xfId="1364" xr:uid="{DD4F7161-A370-469D-A9CC-C30BD6F1FEEC}"/>
    <cellStyle name="40% - Accent6 4 2 2 2 2" xfId="1365" xr:uid="{967C6C22-211E-4440-A349-E528835287C3}"/>
    <cellStyle name="40% - Accent6 4 2 2 2 2 2" xfId="1366" xr:uid="{4263F995-FE53-49F4-AABB-99D6015ED762}"/>
    <cellStyle name="40% - Accent6 4 2 2 2 2 2 2" xfId="6229" xr:uid="{F8629FA4-B2BB-4B2C-86D5-C373C48FFB19}"/>
    <cellStyle name="40% - Accent6 4 2 2 2 2 2 2 2" xfId="13256" xr:uid="{22FCEE5E-ACE9-46FD-B4E4-8104EB5CCC12}"/>
    <cellStyle name="40% - Accent6 4 2 2 2 2 2 3" xfId="9719" xr:uid="{85C2912F-0C68-4606-9AD0-26971A62EF30}"/>
    <cellStyle name="40% - Accent6 4 2 2 2 2 3" xfId="6228" xr:uid="{64CC2005-F247-47F1-82B4-1200FCD60AC1}"/>
    <cellStyle name="40% - Accent6 4 2 2 2 2 3 2" xfId="13255" xr:uid="{239059C3-A42D-4032-BA86-E86F62D57B3F}"/>
    <cellStyle name="40% - Accent6 4 2 2 2 2 4" xfId="9718" xr:uid="{D5B0091F-6E8A-434E-BBF5-7815A1FB386A}"/>
    <cellStyle name="40% - Accent6 4 2 2 2 3" xfId="1367" xr:uid="{644E5013-53B4-42F6-B88F-164FF103CF38}"/>
    <cellStyle name="40% - Accent6 4 2 2 2 3 2" xfId="6230" xr:uid="{4C54740F-0CF0-4306-AE5D-802C3BDE6936}"/>
    <cellStyle name="40% - Accent6 4 2 2 2 3 2 2" xfId="13257" xr:uid="{C8C9CF6A-E01A-4E5A-B888-42D9B71CF215}"/>
    <cellStyle name="40% - Accent6 4 2 2 2 3 3" xfId="9720" xr:uid="{FFA0D6A6-4C83-4702-A75B-BBFACF779314}"/>
    <cellStyle name="40% - Accent6 4 2 2 2 4" xfId="6227" xr:uid="{293720FE-87B7-47A8-9BE8-3A06D49BD184}"/>
    <cellStyle name="40% - Accent6 4 2 2 2 4 2" xfId="13254" xr:uid="{E7C6DF7B-47C2-4ECA-9A16-9B3F419A2070}"/>
    <cellStyle name="40% - Accent6 4 2 2 2 5" xfId="9717" xr:uid="{105D915E-5E94-4E91-8C5E-C2A49D7EF61F}"/>
    <cellStyle name="40% - Accent6 4 2 2 3" xfId="1368" xr:uid="{9355EF41-B5A6-4CEC-8BFF-B27A8C8772FC}"/>
    <cellStyle name="40% - Accent6 4 2 2 3 2" xfId="1369" xr:uid="{06D1AD5E-573D-4F6A-A187-FD97143A5488}"/>
    <cellStyle name="40% - Accent6 4 2 2 3 2 2" xfId="6232" xr:uid="{A0C44255-F4F4-4717-A2AD-21B5DE2EF269}"/>
    <cellStyle name="40% - Accent6 4 2 2 3 2 2 2" xfId="13259" xr:uid="{F4702D1F-7BD6-4268-BC24-825E7F9B5B2B}"/>
    <cellStyle name="40% - Accent6 4 2 2 3 2 3" xfId="9722" xr:uid="{F9FD3BAE-CBBE-46D1-BCB7-ABC79055C36E}"/>
    <cellStyle name="40% - Accent6 4 2 2 3 3" xfId="6231" xr:uid="{4ABEE52D-DD56-44B1-8C1D-9ADF4A8E1EBE}"/>
    <cellStyle name="40% - Accent6 4 2 2 3 3 2" xfId="13258" xr:uid="{BD15D8A4-32A8-43BF-8D8A-BAB145FBD9AB}"/>
    <cellStyle name="40% - Accent6 4 2 2 3 4" xfId="9721" xr:uid="{DC29CBA5-7590-428E-B74E-851693E4B0FE}"/>
    <cellStyle name="40% - Accent6 4 2 2 4" xfId="1370" xr:uid="{B71CF362-516E-463C-8342-1B3430310BD6}"/>
    <cellStyle name="40% - Accent6 4 2 2 4 2" xfId="6233" xr:uid="{0EF315E0-2965-4525-9C4F-B59B30D86234}"/>
    <cellStyle name="40% - Accent6 4 2 2 4 2 2" xfId="13260" xr:uid="{0415FA84-4733-4D03-B47C-1C953E209F60}"/>
    <cellStyle name="40% - Accent6 4 2 2 4 3" xfId="9723" xr:uid="{F462E440-6653-4393-B418-F64ACAEACBEF}"/>
    <cellStyle name="40% - Accent6 4 2 2 5" xfId="6226" xr:uid="{25C193A0-7988-4F6C-BABC-3A4381DFEC3C}"/>
    <cellStyle name="40% - Accent6 4 2 2 5 2" xfId="13253" xr:uid="{B7F58BE1-FB18-4DE4-AE04-D2E3F6A899CD}"/>
    <cellStyle name="40% - Accent6 4 2 2 6" xfId="9716" xr:uid="{DD48DBE7-A553-4A3F-B261-591F97BD37C5}"/>
    <cellStyle name="40% - Accent6 4 2 3" xfId="1371" xr:uid="{E4F6DBDD-63E1-4348-B676-E17A9F0B0FD9}"/>
    <cellStyle name="40% - Accent6 4 2 3 2" xfId="1372" xr:uid="{89E411E3-2E89-44C4-88B6-B392DBC744A8}"/>
    <cellStyle name="40% - Accent6 4 2 3 2 2" xfId="1373" xr:uid="{487C0808-D915-4101-B9CF-629D738E4E2A}"/>
    <cellStyle name="40% - Accent6 4 2 3 2 2 2" xfId="1374" xr:uid="{D28B03FB-3B0C-4225-B42B-E8206E6DC3A8}"/>
    <cellStyle name="40% - Accent6 4 2 3 2 2 2 2" xfId="6237" xr:uid="{136F95A0-7A1E-4CB4-A0B1-87539A000869}"/>
    <cellStyle name="40% - Accent6 4 2 3 2 2 2 2 2" xfId="13264" xr:uid="{8053B29C-156A-4904-A77C-CD35E03CCA3B}"/>
    <cellStyle name="40% - Accent6 4 2 3 2 2 2 3" xfId="9727" xr:uid="{E2839F1D-58D3-4B79-B76C-EC37FEA1403A}"/>
    <cellStyle name="40% - Accent6 4 2 3 2 2 3" xfId="6236" xr:uid="{45A62120-7216-428D-9700-122ECBA0C67D}"/>
    <cellStyle name="40% - Accent6 4 2 3 2 2 3 2" xfId="13263" xr:uid="{BF37C309-434E-416A-8E08-7C355423DBDA}"/>
    <cellStyle name="40% - Accent6 4 2 3 2 2 4" xfId="9726" xr:uid="{54B784BF-B040-4755-829B-FDC3F002DE6B}"/>
    <cellStyle name="40% - Accent6 4 2 3 2 3" xfId="1375" xr:uid="{31027872-F9B8-4291-A842-F15B86B73291}"/>
    <cellStyle name="40% - Accent6 4 2 3 2 3 2" xfId="6238" xr:uid="{24E6624B-227E-455B-9491-0FDA9710ADE2}"/>
    <cellStyle name="40% - Accent6 4 2 3 2 3 2 2" xfId="13265" xr:uid="{8AE670A7-3955-4628-AABF-62E3AB054A09}"/>
    <cellStyle name="40% - Accent6 4 2 3 2 3 3" xfId="9728" xr:uid="{045E3F36-9C03-4946-A34E-89A40C2261D3}"/>
    <cellStyle name="40% - Accent6 4 2 3 2 4" xfId="6235" xr:uid="{B4BFBC29-CA01-454E-A98E-E49F43EB9FF8}"/>
    <cellStyle name="40% - Accent6 4 2 3 2 4 2" xfId="13262" xr:uid="{8D04467E-6EFF-4866-8633-B2588A52B697}"/>
    <cellStyle name="40% - Accent6 4 2 3 2 5" xfId="9725" xr:uid="{CAF079DB-C91B-455B-BBC0-22B452024490}"/>
    <cellStyle name="40% - Accent6 4 2 3 3" xfId="1376" xr:uid="{65EBAD23-24D3-450A-AA65-308E62A041FF}"/>
    <cellStyle name="40% - Accent6 4 2 3 3 2" xfId="1377" xr:uid="{F99B01D2-499D-4CB2-8D6F-FD78EBAFAB03}"/>
    <cellStyle name="40% - Accent6 4 2 3 3 2 2" xfId="6240" xr:uid="{4CCE5578-0E40-4A9A-B50B-9D75B6893185}"/>
    <cellStyle name="40% - Accent6 4 2 3 3 2 2 2" xfId="13267" xr:uid="{A12F63F2-2360-4719-AB0F-2E73203DEE51}"/>
    <cellStyle name="40% - Accent6 4 2 3 3 2 3" xfId="9730" xr:uid="{0B9D39C5-1700-48CF-9737-A3319D1192B9}"/>
    <cellStyle name="40% - Accent6 4 2 3 3 3" xfId="6239" xr:uid="{C185CAF5-A17C-41E0-85CD-C68A563415D1}"/>
    <cellStyle name="40% - Accent6 4 2 3 3 3 2" xfId="13266" xr:uid="{0F89F1D8-0A09-4660-AF59-DC15AAD8C808}"/>
    <cellStyle name="40% - Accent6 4 2 3 3 4" xfId="9729" xr:uid="{B65A2752-DEC4-4696-96A1-1666FDBE6B1E}"/>
    <cellStyle name="40% - Accent6 4 2 3 4" xfId="1378" xr:uid="{35FE0C11-B7B5-41EE-B71C-EFB4397986E4}"/>
    <cellStyle name="40% - Accent6 4 2 3 4 2" xfId="6241" xr:uid="{86F290B4-6E65-46B9-93DC-27CA96272B89}"/>
    <cellStyle name="40% - Accent6 4 2 3 4 2 2" xfId="13268" xr:uid="{DA823D59-ADC2-4126-8C30-035D3856643C}"/>
    <cellStyle name="40% - Accent6 4 2 3 4 3" xfId="9731" xr:uid="{73AE7CE2-5C4C-4778-BA22-5139866637CE}"/>
    <cellStyle name="40% - Accent6 4 2 3 5" xfId="6234" xr:uid="{E12F7403-75A9-4251-9E61-95A75E106686}"/>
    <cellStyle name="40% - Accent6 4 2 3 5 2" xfId="13261" xr:uid="{ED31D56C-38B7-4D96-B435-D9B42EA45912}"/>
    <cellStyle name="40% - Accent6 4 2 3 6" xfId="9724" xr:uid="{7A249869-FFFA-4495-9920-E9981B2B8D3C}"/>
    <cellStyle name="40% - Accent6 4 2 4" xfId="1379" xr:uid="{17FC8BAD-1064-4D5E-8A40-C4FDAB637475}"/>
    <cellStyle name="40% - Accent6 4 2 4 2" xfId="1380" xr:uid="{E1CCD47F-130D-4C7F-854C-B1F5FC5D15BC}"/>
    <cellStyle name="40% - Accent6 4 2 4 2 2" xfId="1381" xr:uid="{9B812E13-3BAE-48FD-AF09-FA144D92442C}"/>
    <cellStyle name="40% - Accent6 4 2 4 2 2 2" xfId="6244" xr:uid="{64C5B9D9-60FA-4999-AA3D-28E329D22BCD}"/>
    <cellStyle name="40% - Accent6 4 2 4 2 2 2 2" xfId="13271" xr:uid="{90669C36-1DE2-4090-9D76-0A7B2227932D}"/>
    <cellStyle name="40% - Accent6 4 2 4 2 2 3" xfId="9734" xr:uid="{439A0F93-D7E5-41D3-AD8C-08AD63412DE0}"/>
    <cellStyle name="40% - Accent6 4 2 4 2 3" xfId="6243" xr:uid="{DD21C9C6-BE05-4967-9E5D-480A74B36945}"/>
    <cellStyle name="40% - Accent6 4 2 4 2 3 2" xfId="13270" xr:uid="{BFE86125-A6CE-4635-8E9B-F501D4A85814}"/>
    <cellStyle name="40% - Accent6 4 2 4 2 4" xfId="9733" xr:uid="{14364750-6350-4207-8CE6-326A106B428A}"/>
    <cellStyle name="40% - Accent6 4 2 4 3" xfId="1382" xr:uid="{2FAB8433-E335-4179-A7F3-82A95119612E}"/>
    <cellStyle name="40% - Accent6 4 2 4 3 2" xfId="6245" xr:uid="{04A7A3F8-F7FA-47EE-8E0C-43471C080800}"/>
    <cellStyle name="40% - Accent6 4 2 4 3 2 2" xfId="13272" xr:uid="{09B5BDE9-4DD4-46C6-B7B6-29507C8997C3}"/>
    <cellStyle name="40% - Accent6 4 2 4 3 3" xfId="9735" xr:uid="{D54C02FF-9BC1-4FAF-AD36-4444C0CDDC8C}"/>
    <cellStyle name="40% - Accent6 4 2 4 4" xfId="6242" xr:uid="{E0221237-B5E9-4437-AAC2-8F972215B0E8}"/>
    <cellStyle name="40% - Accent6 4 2 4 4 2" xfId="13269" xr:uid="{33842D6D-9E77-4FF4-83ED-9F80624C1A2A}"/>
    <cellStyle name="40% - Accent6 4 2 4 5" xfId="9732" xr:uid="{2B8C55CA-7D01-446F-8953-9DA7A62BB9C6}"/>
    <cellStyle name="40% - Accent6 4 2 5" xfId="1383" xr:uid="{8F82570D-D9F0-47AC-9A51-1483F84429E8}"/>
    <cellStyle name="40% - Accent6 4 2 5 2" xfId="1384" xr:uid="{7FFCCDF4-0EEB-4F9D-9B15-C738B099060A}"/>
    <cellStyle name="40% - Accent6 4 2 5 2 2" xfId="6247" xr:uid="{A11E9768-CF0B-4619-A4AE-1364DA88C38F}"/>
    <cellStyle name="40% - Accent6 4 2 5 2 2 2" xfId="13274" xr:uid="{51A8E4C8-512C-45F4-BCF8-8C47AB689D85}"/>
    <cellStyle name="40% - Accent6 4 2 5 2 3" xfId="9737" xr:uid="{A3640C5F-5BDF-4AF0-AF2C-231E7ED42A1A}"/>
    <cellStyle name="40% - Accent6 4 2 5 3" xfId="6246" xr:uid="{EDE0E28D-177B-4014-8BF0-58618DBE93F9}"/>
    <cellStyle name="40% - Accent6 4 2 5 3 2" xfId="13273" xr:uid="{7BA7F9A9-5ED7-4F6E-8AC8-A56E8CCD02CA}"/>
    <cellStyle name="40% - Accent6 4 2 5 4" xfId="9736" xr:uid="{7104EC16-2376-4759-B420-84922BE37883}"/>
    <cellStyle name="40% - Accent6 4 2 6" xfId="1385" xr:uid="{F742FCF5-F4F6-4E2F-A493-9B65DEC5794A}"/>
    <cellStyle name="40% - Accent6 4 2 6 2" xfId="6248" xr:uid="{3A1D1E3E-CA68-43DB-88E9-478AA58876D0}"/>
    <cellStyle name="40% - Accent6 4 2 6 2 2" xfId="13275" xr:uid="{24D92D25-41F4-4C44-B630-16F3F2F765B0}"/>
    <cellStyle name="40% - Accent6 4 2 6 3" xfId="9738" xr:uid="{7343EC31-3844-47A3-9F8B-F9AD062EB0E7}"/>
    <cellStyle name="40% - Accent6 4 2 7" xfId="6225" xr:uid="{45911A47-7E30-4315-982A-6334DF93869F}"/>
    <cellStyle name="40% - Accent6 4 2 7 2" xfId="13252" xr:uid="{5E58C420-358F-4F54-AE8C-EE3E13995551}"/>
    <cellStyle name="40% - Accent6 4 2 8" xfId="9715" xr:uid="{6C0FD34C-2710-47DF-9F70-55F287E36422}"/>
    <cellStyle name="40% - Accent6 4 3" xfId="1386" xr:uid="{2150E55F-34E6-4225-ACA5-DA1C0E296E7B}"/>
    <cellStyle name="40% - Accent6 5" xfId="1387" xr:uid="{449DC4AC-6412-404C-A6A4-24E15F7A3AB2}"/>
    <cellStyle name="40% - Accent6 5 2" xfId="1388" xr:uid="{AB068DFB-9525-4433-9843-F9E840EC2D64}"/>
    <cellStyle name="40% - Accent6 5 2 2" xfId="1389" xr:uid="{1D00F7A6-BA94-4940-8BD4-C0A7A47B6726}"/>
    <cellStyle name="40% - Accent6 5 2 2 2" xfId="1390" xr:uid="{4B0FD7F8-99A0-4B4C-B21F-D70DC30FDD6F}"/>
    <cellStyle name="40% - Accent6 5 2 2 2 2" xfId="1391" xr:uid="{5480EF8C-06A0-42F9-BEA8-E9EDD1FAD876}"/>
    <cellStyle name="40% - Accent6 5 2 2 2 2 2" xfId="1392" xr:uid="{3EF7FF40-31E5-4DC7-B1CE-00EB5BB50FF4}"/>
    <cellStyle name="40% - Accent6 5 2 2 2 2 2 2" xfId="6253" xr:uid="{5699634C-39DD-4B89-ABEF-C7FD92EB2A5F}"/>
    <cellStyle name="40% - Accent6 5 2 2 2 2 2 2 2" xfId="13280" xr:uid="{B2807B71-CE36-4F42-8EB5-004CD5683DF9}"/>
    <cellStyle name="40% - Accent6 5 2 2 2 2 2 3" xfId="9743" xr:uid="{852F2103-F98F-4FDA-B8DF-6F0D43E17135}"/>
    <cellStyle name="40% - Accent6 5 2 2 2 2 3" xfId="6252" xr:uid="{70861B77-DD96-4E2C-B87C-BAB97E6ED5C3}"/>
    <cellStyle name="40% - Accent6 5 2 2 2 2 3 2" xfId="13279" xr:uid="{963A17BF-6544-49BD-8772-A48A4BF0197F}"/>
    <cellStyle name="40% - Accent6 5 2 2 2 2 4" xfId="9742" xr:uid="{57770DB8-FE6B-4AF1-9D2D-F29387FD88EE}"/>
    <cellStyle name="40% - Accent6 5 2 2 2 3" xfId="1393" xr:uid="{78CCF3D2-28D4-4E5F-B668-14BFA68A871E}"/>
    <cellStyle name="40% - Accent6 5 2 2 2 3 2" xfId="6254" xr:uid="{3DB6D258-6F7A-4D5E-B977-D435BFD30D53}"/>
    <cellStyle name="40% - Accent6 5 2 2 2 3 2 2" xfId="13281" xr:uid="{9BED30D0-1294-489D-AAC2-DE2AB2BBD308}"/>
    <cellStyle name="40% - Accent6 5 2 2 2 3 3" xfId="9744" xr:uid="{53361164-F432-4F04-86A0-7B83BFA4979D}"/>
    <cellStyle name="40% - Accent6 5 2 2 2 4" xfId="6251" xr:uid="{3EB8EC05-CEBB-4554-9D92-C0C0A04A6769}"/>
    <cellStyle name="40% - Accent6 5 2 2 2 4 2" xfId="13278" xr:uid="{39771D4C-DB7E-4179-B86B-58772582B0EC}"/>
    <cellStyle name="40% - Accent6 5 2 2 2 5" xfId="9741" xr:uid="{90D27C37-6A90-4D68-9D61-29924FD56D6A}"/>
    <cellStyle name="40% - Accent6 5 2 2 3" xfId="1394" xr:uid="{AEC59B7C-2CC4-4693-9303-7B4FEC7475B9}"/>
    <cellStyle name="40% - Accent6 5 2 2 3 2" xfId="1395" xr:uid="{E22A81CC-0FA5-41F1-911B-87E551CCF831}"/>
    <cellStyle name="40% - Accent6 5 2 2 3 2 2" xfId="6256" xr:uid="{3FD0B2B1-28A4-477C-AE43-D2F7F8D6AF28}"/>
    <cellStyle name="40% - Accent6 5 2 2 3 2 2 2" xfId="13283" xr:uid="{DA47B5BD-AB04-4DD5-9FFE-4669208A6F6A}"/>
    <cellStyle name="40% - Accent6 5 2 2 3 2 3" xfId="9746" xr:uid="{8DD2EB61-7DDB-4D64-A018-E3677C2A0848}"/>
    <cellStyle name="40% - Accent6 5 2 2 3 3" xfId="6255" xr:uid="{113353ED-FD66-47B1-849A-BBA151A175E9}"/>
    <cellStyle name="40% - Accent6 5 2 2 3 3 2" xfId="13282" xr:uid="{2AB8350F-F5AE-47CE-9344-1C8A3526FC78}"/>
    <cellStyle name="40% - Accent6 5 2 2 3 4" xfId="9745" xr:uid="{A5D6FD1B-7973-42BD-AB5A-F7CA173E14D6}"/>
    <cellStyle name="40% - Accent6 5 2 2 4" xfId="1396" xr:uid="{8430A3CD-3800-4658-BC8F-A7FDCCFD9323}"/>
    <cellStyle name="40% - Accent6 5 2 2 4 2" xfId="6257" xr:uid="{B6D50F5E-DB86-44B4-9433-04777455F752}"/>
    <cellStyle name="40% - Accent6 5 2 2 4 2 2" xfId="13284" xr:uid="{FF49FB3E-E1BF-47AB-B39E-CF9B66561791}"/>
    <cellStyle name="40% - Accent6 5 2 2 4 3" xfId="9747" xr:uid="{C01E42FA-FFCA-4EC2-9369-DE3476F633B5}"/>
    <cellStyle name="40% - Accent6 5 2 2 5" xfId="6250" xr:uid="{8144E40E-C8D7-4306-88BE-8FC6A10828D4}"/>
    <cellStyle name="40% - Accent6 5 2 2 5 2" xfId="13277" xr:uid="{0225985B-DE1D-4E3B-A1EE-348149748454}"/>
    <cellStyle name="40% - Accent6 5 2 2 6" xfId="9740" xr:uid="{08406BAC-A306-4D7B-B9CB-C608D300D4D1}"/>
    <cellStyle name="40% - Accent6 5 2 3" xfId="1397" xr:uid="{3E3C00BA-910C-4BC0-8251-73F472CAE078}"/>
    <cellStyle name="40% - Accent6 5 2 3 2" xfId="1398" xr:uid="{C5816277-0F26-4B27-A11E-569F5209A019}"/>
    <cellStyle name="40% - Accent6 5 2 3 2 2" xfId="1399" xr:uid="{359BB1D6-0613-4D68-A0AE-437294DF5F31}"/>
    <cellStyle name="40% - Accent6 5 2 3 2 2 2" xfId="1400" xr:uid="{4D7598B5-1694-4609-9FF3-B803247475C5}"/>
    <cellStyle name="40% - Accent6 5 2 3 2 2 2 2" xfId="6261" xr:uid="{FC1A70DC-6ED4-4E6F-AC94-C74EFEA68F3E}"/>
    <cellStyle name="40% - Accent6 5 2 3 2 2 2 2 2" xfId="13288" xr:uid="{DE233F14-5158-4EB3-B3F4-7C3ED8F2135A}"/>
    <cellStyle name="40% - Accent6 5 2 3 2 2 2 3" xfId="9751" xr:uid="{5B1FD755-E8DB-4F53-8D25-097E6EC7F3AC}"/>
    <cellStyle name="40% - Accent6 5 2 3 2 2 3" xfId="6260" xr:uid="{FCBBADBD-49BA-4073-A810-251BEA88586E}"/>
    <cellStyle name="40% - Accent6 5 2 3 2 2 3 2" xfId="13287" xr:uid="{62325FF6-B45D-4EDD-9A66-AF0FD15AAAF1}"/>
    <cellStyle name="40% - Accent6 5 2 3 2 2 4" xfId="9750" xr:uid="{EDE594DB-3E24-4FA0-9643-4E5A10137665}"/>
    <cellStyle name="40% - Accent6 5 2 3 2 3" xfId="1401" xr:uid="{2A292BE0-7E7F-421E-9EF3-43F56709A2DD}"/>
    <cellStyle name="40% - Accent6 5 2 3 2 3 2" xfId="6262" xr:uid="{62CC61A4-7B1C-4F24-A515-917C4BA03CE9}"/>
    <cellStyle name="40% - Accent6 5 2 3 2 3 2 2" xfId="13289" xr:uid="{1D1A6116-AD74-4510-879A-DB7FF6079C38}"/>
    <cellStyle name="40% - Accent6 5 2 3 2 3 3" xfId="9752" xr:uid="{EB79F155-393C-4558-B7A2-6C6575BAB918}"/>
    <cellStyle name="40% - Accent6 5 2 3 2 4" xfId="6259" xr:uid="{895E744E-6A3C-421D-A668-572F798EF8A9}"/>
    <cellStyle name="40% - Accent6 5 2 3 2 4 2" xfId="13286" xr:uid="{1D14FBE6-D1A9-4A04-AF3F-A2E59F618F29}"/>
    <cellStyle name="40% - Accent6 5 2 3 2 5" xfId="9749" xr:uid="{FA88189C-76BE-4295-BFC3-B5A66E57F5B5}"/>
    <cellStyle name="40% - Accent6 5 2 3 3" xfId="1402" xr:uid="{4237648F-C286-4AE4-A37D-0CE4845D5329}"/>
    <cellStyle name="40% - Accent6 5 2 3 3 2" xfId="1403" xr:uid="{88A3341A-EC0F-4B34-B8FC-E3C399DF73DD}"/>
    <cellStyle name="40% - Accent6 5 2 3 3 2 2" xfId="6264" xr:uid="{58178FA6-BA45-49D2-807B-F4DB8B56F6F1}"/>
    <cellStyle name="40% - Accent6 5 2 3 3 2 2 2" xfId="13291" xr:uid="{4CC566C7-7A40-49FA-B0C5-F053146C67CB}"/>
    <cellStyle name="40% - Accent6 5 2 3 3 2 3" xfId="9754" xr:uid="{10F2D67A-8C32-43F7-9E97-E362DC2BFD11}"/>
    <cellStyle name="40% - Accent6 5 2 3 3 3" xfId="6263" xr:uid="{1C15C79C-F957-44D6-9C60-B57F18EDE0A7}"/>
    <cellStyle name="40% - Accent6 5 2 3 3 3 2" xfId="13290" xr:uid="{51110A53-8ECB-49F2-BD2A-79445463A5B7}"/>
    <cellStyle name="40% - Accent6 5 2 3 3 4" xfId="9753" xr:uid="{F76151E7-CC39-4486-8B89-F67AB2B84D42}"/>
    <cellStyle name="40% - Accent6 5 2 3 4" xfId="1404" xr:uid="{0668FC8D-74B0-4C01-B5BF-3FADEF680BAD}"/>
    <cellStyle name="40% - Accent6 5 2 3 4 2" xfId="6265" xr:uid="{47F7101A-17C2-4431-B9AE-537D00BD6AA1}"/>
    <cellStyle name="40% - Accent6 5 2 3 4 2 2" xfId="13292" xr:uid="{5484F11A-E268-4CFB-8B6A-19696AF9FBCD}"/>
    <cellStyle name="40% - Accent6 5 2 3 4 3" xfId="9755" xr:uid="{FED6123A-F505-4618-84DE-4CFF1354EFD9}"/>
    <cellStyle name="40% - Accent6 5 2 3 5" xfId="6258" xr:uid="{6893F3DC-72C5-47AC-B179-E7142B1C28E9}"/>
    <cellStyle name="40% - Accent6 5 2 3 5 2" xfId="13285" xr:uid="{8D4E9AE7-002B-46C7-B0D2-AD432C9BB036}"/>
    <cellStyle name="40% - Accent6 5 2 3 6" xfId="9748" xr:uid="{837CB727-DC46-47D5-832C-0BC3DBB0B19E}"/>
    <cellStyle name="40% - Accent6 5 2 4" xfId="1405" xr:uid="{A7EAC3A3-E993-4D58-B8B3-3E3024816F1A}"/>
    <cellStyle name="40% - Accent6 5 2 4 2" xfId="1406" xr:uid="{4A7AE1F6-7DC6-4239-AAF1-B458AD169194}"/>
    <cellStyle name="40% - Accent6 5 2 4 2 2" xfId="1407" xr:uid="{8FD3AD15-0854-4A6B-B17E-BE87666419ED}"/>
    <cellStyle name="40% - Accent6 5 2 4 2 2 2" xfId="6268" xr:uid="{76E9D7B1-F342-4AF0-AD3B-3A39F65B99BD}"/>
    <cellStyle name="40% - Accent6 5 2 4 2 2 2 2" xfId="13295" xr:uid="{8EF81BAF-07AE-431D-86B4-47F689490F2D}"/>
    <cellStyle name="40% - Accent6 5 2 4 2 2 3" xfId="9758" xr:uid="{5B4E8950-2108-453A-AAB2-8EB0027E49BE}"/>
    <cellStyle name="40% - Accent6 5 2 4 2 3" xfId="6267" xr:uid="{4D5A21E5-CB22-46FC-A038-7AE2B1092AEB}"/>
    <cellStyle name="40% - Accent6 5 2 4 2 3 2" xfId="13294" xr:uid="{89A445BD-424A-414B-89DD-2B914374D6F6}"/>
    <cellStyle name="40% - Accent6 5 2 4 2 4" xfId="9757" xr:uid="{637A17A3-C2CC-43FE-84D3-26196092DAE1}"/>
    <cellStyle name="40% - Accent6 5 2 4 3" xfId="1408" xr:uid="{91A9DDD4-F9A7-4001-8F04-79BA74D358D6}"/>
    <cellStyle name="40% - Accent6 5 2 4 3 2" xfId="6269" xr:uid="{F640B356-036B-47DF-9768-B7B6FF577CE8}"/>
    <cellStyle name="40% - Accent6 5 2 4 3 2 2" xfId="13296" xr:uid="{230D1B97-376C-44AB-94D4-1AFE1AB75D0C}"/>
    <cellStyle name="40% - Accent6 5 2 4 3 3" xfId="9759" xr:uid="{D54736D8-7BAF-44A5-B7F4-737569F5FC0D}"/>
    <cellStyle name="40% - Accent6 5 2 4 4" xfId="6266" xr:uid="{A1AF0990-7E4D-4494-A05A-2AD921D1F900}"/>
    <cellStyle name="40% - Accent6 5 2 4 4 2" xfId="13293" xr:uid="{931801F7-AEAE-4ECC-8664-CECD31BE5AF5}"/>
    <cellStyle name="40% - Accent6 5 2 4 5" xfId="9756" xr:uid="{C45F9F62-C751-4857-9BB3-38FD1FAB8530}"/>
    <cellStyle name="40% - Accent6 5 2 5" xfId="1409" xr:uid="{3ABEB8F8-F3DB-4074-A9CD-7114F7A44321}"/>
    <cellStyle name="40% - Accent6 5 2 5 2" xfId="1410" xr:uid="{1E770F7C-A58D-4B78-B04D-EF0DF52698F3}"/>
    <cellStyle name="40% - Accent6 5 2 5 2 2" xfId="6271" xr:uid="{0D42A75E-3024-4523-9E39-0CA7B1D6C2E6}"/>
    <cellStyle name="40% - Accent6 5 2 5 2 2 2" xfId="13298" xr:uid="{CF2B18C2-FFCE-4DFE-8401-0B8080615608}"/>
    <cellStyle name="40% - Accent6 5 2 5 2 3" xfId="9761" xr:uid="{183FB051-2472-480B-8771-06EF7D6F9C05}"/>
    <cellStyle name="40% - Accent6 5 2 5 3" xfId="6270" xr:uid="{EBA0A467-4A17-43C9-BB42-18881C0157FA}"/>
    <cellStyle name="40% - Accent6 5 2 5 3 2" xfId="13297" xr:uid="{B6C8AD49-7E90-4C31-9DD0-008EACAC24EC}"/>
    <cellStyle name="40% - Accent6 5 2 5 4" xfId="9760" xr:uid="{C16FECBB-EA94-478F-AF29-88178D5DA869}"/>
    <cellStyle name="40% - Accent6 5 2 6" xfId="1411" xr:uid="{A86C64B8-9A17-439F-90D3-4F76EAB7DB9B}"/>
    <cellStyle name="40% - Accent6 5 2 6 2" xfId="6272" xr:uid="{B0640FC8-B1F4-49EE-B203-1A6CCA40522E}"/>
    <cellStyle name="40% - Accent6 5 2 6 2 2" xfId="13299" xr:uid="{6F0353AE-C9B2-440B-8432-F49AF3460339}"/>
    <cellStyle name="40% - Accent6 5 2 6 3" xfId="9762" xr:uid="{8982D37B-3CBA-48C8-A114-585FE754B4B8}"/>
    <cellStyle name="40% - Accent6 5 2 7" xfId="6249" xr:uid="{0EDABFCD-2B76-4E4C-820D-5CA9766B1B05}"/>
    <cellStyle name="40% - Accent6 5 2 7 2" xfId="13276" xr:uid="{BF562D89-86D9-4A5F-887B-CBA413D75406}"/>
    <cellStyle name="40% - Accent6 5 2 8" xfId="9739" xr:uid="{DC6A42F1-3884-4CF0-AAD7-63749149272D}"/>
    <cellStyle name="40% - Accent6 6" xfId="1412" xr:uid="{2FAC3069-E29C-482C-B535-39FBC8891ADE}"/>
    <cellStyle name="40% - Accent6 7" xfId="1413" xr:uid="{8E8FFEC6-500B-4541-8A63-FBB8FF6CBF37}"/>
    <cellStyle name="40% - Accent6 8" xfId="1414" xr:uid="{D76D2D2E-34E4-4ACB-9FD3-7FDFEAC6ADF6}"/>
    <cellStyle name="40% - Accent6 9" xfId="1415" xr:uid="{51BEC814-7FF1-4273-8611-AC915652B51F}"/>
    <cellStyle name="40% - ส่วนที่ถูกเน้น1" xfId="1416" xr:uid="{02C29E73-AAF6-4095-9117-87BA6B189403}"/>
    <cellStyle name="40% - ส่วนที่ถูกเน้น2" xfId="1417" xr:uid="{064AD0B1-18D4-4138-8D1D-49AC9A922ABA}"/>
    <cellStyle name="40% - ส่วนที่ถูกเน้น3" xfId="1418" xr:uid="{1287F274-F871-4BF2-A5A0-A3A4DB46F328}"/>
    <cellStyle name="40% - ส่วนที่ถูกเน้น4" xfId="1419" xr:uid="{EC066B2B-0B27-4021-86CB-F69BC84D52B3}"/>
    <cellStyle name="40% - ส่วนที่ถูกเน้น5" xfId="1420" xr:uid="{3F1969B8-545D-4927-964D-A990FBEC730D}"/>
    <cellStyle name="40% - ส่วนที่ถูกเน้น6" xfId="1421" xr:uid="{3A5467D4-CEF8-43F3-8FB6-B014E9389FDE}"/>
    <cellStyle name="60% - Accent1 2" xfId="1422" xr:uid="{96630363-C86F-4754-B908-12B01FFC3CBC}"/>
    <cellStyle name="60% - Accent1 2 2" xfId="1423" xr:uid="{B0EB09FF-E8B8-4DC7-BC2F-A703B43E1995}"/>
    <cellStyle name="60% - Accent1 2 2 2" xfId="1424" xr:uid="{74765474-CBD8-4D57-B5AD-64C4A6750874}"/>
    <cellStyle name="60% - Accent1 2 3" xfId="1425" xr:uid="{AC314D73-85E9-4D98-868A-B2B74BD5DB67}"/>
    <cellStyle name="60% - Accent1 2 4" xfId="1426" xr:uid="{D166CD8C-A090-4F12-B83C-10E9BD43881B}"/>
    <cellStyle name="60% - Accent1 2 5" xfId="1427" xr:uid="{ECDEDA0C-E3CA-40C4-AFD3-CA677BC62FBA}"/>
    <cellStyle name="60% - Accent1 3" xfId="1428" xr:uid="{D12F3B5B-90F1-4286-9E20-EEAC482FF11C}"/>
    <cellStyle name="60% - Accent1 3 2" xfId="1429" xr:uid="{E6E2CC2B-6124-4651-B237-B5F4A7780979}"/>
    <cellStyle name="60% - Accent1 4" xfId="1430" xr:uid="{325D9ACF-8627-4CEF-BB57-F1DFF457E369}"/>
    <cellStyle name="60% - Accent1 5" xfId="1431" xr:uid="{DA806A4A-9048-41DA-9DF0-59704F0248A1}"/>
    <cellStyle name="60% - Accent2 2" xfId="1432" xr:uid="{A35827B5-39E2-4D3D-85AE-319C4E54B3F9}"/>
    <cellStyle name="60% - Accent2 2 2" xfId="1433" xr:uid="{E21F9C48-463F-449B-A51E-6BBB191CA75B}"/>
    <cellStyle name="60% - Accent2 2 2 2" xfId="1434" xr:uid="{A4791196-401F-466A-BD88-367D60266663}"/>
    <cellStyle name="60% - Accent2 2 3" xfId="1435" xr:uid="{D2B4D9A0-8C49-40D2-A6A5-7C640149F91E}"/>
    <cellStyle name="60% - Accent2 2 4" xfId="1436" xr:uid="{BC4E267C-0228-4864-9325-2945269C6387}"/>
    <cellStyle name="60% - Accent2 2 5" xfId="1437" xr:uid="{96CFDFF4-539A-473C-BA1C-7386EEF2D92B}"/>
    <cellStyle name="60% - Accent2 3" xfId="1438" xr:uid="{C647AE3B-9EEF-4CCD-953E-12F2DDC1BC81}"/>
    <cellStyle name="60% - Accent2 3 2" xfId="1439" xr:uid="{76A32DA8-8CE6-4FCF-BB4D-F0BB1D298EE0}"/>
    <cellStyle name="60% - Accent2 4" xfId="1440" xr:uid="{4A4C7D0D-00E5-4A7E-BABF-370E3A189C4E}"/>
    <cellStyle name="60% - Accent2 5" xfId="1441" xr:uid="{3A151D4B-3AD7-49EE-A7E5-A61D149A74B4}"/>
    <cellStyle name="60% - Accent3 2" xfId="1442" xr:uid="{168AD32C-6873-4072-A29B-4E9B658851FD}"/>
    <cellStyle name="60% - Accent3 2 2" xfId="1443" xr:uid="{90F2C02C-044F-4BC7-974E-94AB5FB673AF}"/>
    <cellStyle name="60% - Accent3 2 2 2" xfId="1444" xr:uid="{1EA90E90-42F6-4551-B809-570B8FB6BE74}"/>
    <cellStyle name="60% - Accent3 2 3" xfId="1445" xr:uid="{4A618F40-F834-46E0-A94C-0CF66BE88AA9}"/>
    <cellStyle name="60% - Accent3 2 4" xfId="1446" xr:uid="{9412FC61-C550-449E-A5AB-E9BC43A1C967}"/>
    <cellStyle name="60% - Accent3 2 5" xfId="1447" xr:uid="{44DBA3B0-81BB-4E16-902B-BBE1F9CBA39F}"/>
    <cellStyle name="60% - Accent3 3" xfId="1448" xr:uid="{7F073F04-5EF0-4CFE-8C1F-686255817D98}"/>
    <cellStyle name="60% - Accent3 3 2" xfId="1449" xr:uid="{92219FE8-E105-4D88-A6A9-ADFADF8CC7E0}"/>
    <cellStyle name="60% - Accent3 4" xfId="1450" xr:uid="{3718005F-54D5-4A42-B0AC-2F172D619DE2}"/>
    <cellStyle name="60% - Accent3 5" xfId="1451" xr:uid="{FFFDF1D9-B396-4EF8-BAC1-69578D82010D}"/>
    <cellStyle name="60% - Accent4 2" xfId="1452" xr:uid="{066383ED-9EAE-4701-BE8C-56631BA8140A}"/>
    <cellStyle name="60% - Accent4 2 2" xfId="1453" xr:uid="{B6D1AD2F-25FC-45EA-A588-0939CC45D57C}"/>
    <cellStyle name="60% - Accent4 2 2 2" xfId="1454" xr:uid="{6D6999BB-C74E-4818-A6F5-B5326E3FD172}"/>
    <cellStyle name="60% - Accent4 2 3" xfId="1455" xr:uid="{8B4608F5-2C5F-46C0-A54F-1588A4D61DE3}"/>
    <cellStyle name="60% - Accent4 2 4" xfId="1456" xr:uid="{DE59426A-0CAC-45D6-894A-2634BA1032CF}"/>
    <cellStyle name="60% - Accent4 2 5" xfId="1457" xr:uid="{160C32E1-76EB-4A0F-BD0B-4A6A15E62C56}"/>
    <cellStyle name="60% - Accent4 3" xfId="1458" xr:uid="{94F02027-2B62-4E14-BC73-32004E31BDF4}"/>
    <cellStyle name="60% - Accent4 3 2" xfId="1459" xr:uid="{99D299B3-6CB6-427B-AEA5-D4CD3BE134F6}"/>
    <cellStyle name="60% - Accent4 4" xfId="1460" xr:uid="{AFC3BA02-5AA0-41C8-A520-4E400E3A2B05}"/>
    <cellStyle name="60% - Accent4 5" xfId="1461" xr:uid="{457E38C4-B69B-461A-B094-B9445468F4FA}"/>
    <cellStyle name="60% - Accent5 2" xfId="1462" xr:uid="{71F1F134-A772-4893-ABB3-63A1BFD6CE02}"/>
    <cellStyle name="60% - Accent5 2 2" xfId="1463" xr:uid="{10691817-0B13-4E52-B0B2-4AFF7B92E974}"/>
    <cellStyle name="60% - Accent5 2 2 2" xfId="1464" xr:uid="{561DC0F5-B8E3-483B-900A-E2F854021E0A}"/>
    <cellStyle name="60% - Accent5 2 3" xfId="1465" xr:uid="{36CA9F29-B098-43B3-8E11-D70C29DD3817}"/>
    <cellStyle name="60% - Accent5 2 4" xfId="1466" xr:uid="{73F4D64C-131A-4A1F-8DB8-B936541AA2B7}"/>
    <cellStyle name="60% - Accent5 2 5" xfId="1467" xr:uid="{B9A0C856-3D5E-4F92-A732-82C1F8C34DDA}"/>
    <cellStyle name="60% - Accent5 3" xfId="1468" xr:uid="{B4B2C322-FF44-4D19-AD52-8CA8B3585352}"/>
    <cellStyle name="60% - Accent5 3 2" xfId="1469" xr:uid="{7283F378-2295-49D9-8128-90FFC5B71A7C}"/>
    <cellStyle name="60% - Accent5 4" xfId="1470" xr:uid="{FACB5790-12DC-44FE-9831-9239322EF20A}"/>
    <cellStyle name="60% - Accent5 5" xfId="1471" xr:uid="{A83E92A4-4589-47CA-AAFB-9BA5C4F3AC0D}"/>
    <cellStyle name="60% - Accent6 2" xfId="1472" xr:uid="{CFEB90FA-772F-4CFB-9765-6927460345FD}"/>
    <cellStyle name="60% - Accent6 2 2" xfId="1473" xr:uid="{51B8433C-8D66-4F03-9E00-136514BA7E57}"/>
    <cellStyle name="60% - Accent6 2 2 2" xfId="1474" xr:uid="{C7768EEF-9E57-4B18-BDAA-10D1600A6D2B}"/>
    <cellStyle name="60% - Accent6 2 3" xfId="1475" xr:uid="{B41AE816-EBDA-4F7A-9029-2201B9AFD146}"/>
    <cellStyle name="60% - Accent6 2 4" xfId="1476" xr:uid="{74D14093-4805-4603-A36C-66B1FCB979E5}"/>
    <cellStyle name="60% - Accent6 2 5" xfId="1477" xr:uid="{98803D0D-1A3E-4DED-AE05-39E2DF7763F9}"/>
    <cellStyle name="60% - Accent6 3" xfId="1478" xr:uid="{54E63948-F95B-4354-B865-469E0231E757}"/>
    <cellStyle name="60% - Accent6 3 2" xfId="1479" xr:uid="{74708FB2-7723-43AA-A07C-D2C0F1B9EBAD}"/>
    <cellStyle name="60% - Accent6 4" xfId="1480" xr:uid="{5BA8B7CC-473E-47CC-BF73-00945208636B}"/>
    <cellStyle name="60% - Accent6 5" xfId="1481" xr:uid="{382FAC87-0C83-49C8-85AD-3739C93944E3}"/>
    <cellStyle name="60% - ส่วนที่ถูกเน้น1" xfId="1482" xr:uid="{EE8B2D98-EDBA-4EB7-B00A-952073534096}"/>
    <cellStyle name="60% - ส่วนที่ถูกเน้น2" xfId="1483" xr:uid="{6F526AAC-8304-4F98-9C6C-0179D1483719}"/>
    <cellStyle name="60% - ส่วนที่ถูกเน้น3" xfId="1484" xr:uid="{34457293-FA50-438C-BD9B-DCFDD468C940}"/>
    <cellStyle name="60% - ส่วนที่ถูกเน้น4" xfId="1485" xr:uid="{0802C7EA-BDF0-4904-BD4D-D8496E3A0A55}"/>
    <cellStyle name="60% - ส่วนที่ถูกเน้น5" xfId="1486" xr:uid="{EDDF6CF0-145E-4E89-845F-3864C0DC58D5}"/>
    <cellStyle name="60% - ส่วนที่ถูกเน้น6" xfId="1487" xr:uid="{5E27DCC3-32B6-47FB-A91A-8FDB4159CF5A}"/>
    <cellStyle name="75" xfId="1488" xr:uid="{B43E6B8E-1383-445D-90B2-0A54E9C791C9}"/>
    <cellStyle name="75 2" xfId="1489" xr:uid="{5831328E-E19C-4A14-9827-93DE2ABB3CA1}"/>
    <cellStyle name="Accent1 2" xfId="1490" xr:uid="{709D486B-F017-4FD3-B630-4E2F51AF673E}"/>
    <cellStyle name="Accent1 2 2" xfId="1491" xr:uid="{D1865E7A-65AE-4EAF-99F9-4F5CB4AD67F0}"/>
    <cellStyle name="Accent1 2 2 2" xfId="1492" xr:uid="{0AA8257A-BADE-44B8-8D5F-9C96E43E5287}"/>
    <cellStyle name="Accent1 2 3" xfId="1493" xr:uid="{5FAA2C40-F12A-4377-A971-6A9FF007109A}"/>
    <cellStyle name="Accent1 2 4" xfId="1494" xr:uid="{09688111-66AC-45BB-BFB6-524E05E14900}"/>
    <cellStyle name="Accent1 2 5" xfId="1495" xr:uid="{6C29AD44-BFA3-41C5-9497-460921BBB8AC}"/>
    <cellStyle name="Accent1 3" xfId="1496" xr:uid="{F438275B-7AB1-4AC8-B223-9C245BB7EEA7}"/>
    <cellStyle name="Accent1 3 2" xfId="1497" xr:uid="{4A4EB38D-EDAE-43ED-AEEF-A6FEC9EEFEEE}"/>
    <cellStyle name="Accent1 4" xfId="1498" xr:uid="{C97D38AD-02E7-4F92-9B38-8BEC722E927C}"/>
    <cellStyle name="Accent1 5" xfId="1499" xr:uid="{3D4E784F-6749-47DA-B371-45CA3DF00833}"/>
    <cellStyle name="Accent2 2" xfId="1500" xr:uid="{28F45F3D-97B7-4844-9FD1-B95AE6C48947}"/>
    <cellStyle name="Accent2 2 2" xfId="1501" xr:uid="{F818719C-39F0-4B4B-B046-23CF2436EA74}"/>
    <cellStyle name="Accent2 2 2 2" xfId="1502" xr:uid="{305B1536-7642-4391-9F56-885E0145E7E9}"/>
    <cellStyle name="Accent2 2 3" xfId="1503" xr:uid="{4BCA67C9-ADDA-47AD-AD6E-5638648DD1D6}"/>
    <cellStyle name="Accent2 2 4" xfId="1504" xr:uid="{F23723F3-B545-4BA5-B56A-1836BF7A955B}"/>
    <cellStyle name="Accent2 2 5" xfId="1505" xr:uid="{0A07902B-B787-4113-88D0-9E8C503B95A1}"/>
    <cellStyle name="Accent2 3" xfId="1506" xr:uid="{399CBB48-5D1F-4CB7-9210-B2ABDB84B312}"/>
    <cellStyle name="Accent2 3 2" xfId="1507" xr:uid="{6394C200-C3A5-4542-B4E6-96CB709EE5C8}"/>
    <cellStyle name="Accent2 4" xfId="1508" xr:uid="{A63382B9-8842-49F4-9E23-F9922AF1D7C8}"/>
    <cellStyle name="Accent2 5" xfId="1509" xr:uid="{E370AA26-34E4-4151-BA34-3512A33C72CF}"/>
    <cellStyle name="Accent3 2" xfId="1510" xr:uid="{F9461DD5-4B9E-40B8-9F5A-46C189B15EEB}"/>
    <cellStyle name="Accent3 2 2" xfId="1511" xr:uid="{297730A3-AA2F-4A1B-BEDE-3E38D6CB07F8}"/>
    <cellStyle name="Accent3 2 2 2" xfId="1512" xr:uid="{45190461-E3B2-4437-A556-B0D1C4E76F90}"/>
    <cellStyle name="Accent3 2 3" xfId="1513" xr:uid="{D2CE6FAE-3A84-4D89-873B-0EDB1321E28C}"/>
    <cellStyle name="Accent3 2 4" xfId="1514" xr:uid="{850960B6-34BB-447A-BA7D-3F8307776331}"/>
    <cellStyle name="Accent3 2 5" xfId="1515" xr:uid="{9BE8DD12-56FD-487A-B46F-271934B6D897}"/>
    <cellStyle name="Accent3 3" xfId="1516" xr:uid="{261015E3-5EFA-4058-8137-B8BD8CA9EAFB}"/>
    <cellStyle name="Accent3 3 2" xfId="1517" xr:uid="{03387C46-C360-45D7-96E1-9A22664A7AC8}"/>
    <cellStyle name="Accent3 4" xfId="1518" xr:uid="{821B9D2A-8FA9-43B9-8608-B4700F69B436}"/>
    <cellStyle name="Accent3 5" xfId="1519" xr:uid="{C86D0AC2-F9D7-481B-A964-4A4E8038E9A5}"/>
    <cellStyle name="Accent4 2" xfId="1520" xr:uid="{1CFA54D3-2795-4CC5-BFB7-1220A3821041}"/>
    <cellStyle name="Accent4 2 2" xfId="1521" xr:uid="{58320B66-ECFC-40F8-8E1A-9106D0E258C3}"/>
    <cellStyle name="Accent4 2 2 2" xfId="1522" xr:uid="{15CB81C2-11F3-48FA-8B3B-2B101EF84194}"/>
    <cellStyle name="Accent4 2 3" xfId="1523" xr:uid="{605EA930-1210-4A4E-A68C-D94707AEE8DD}"/>
    <cellStyle name="Accent4 2 4" xfId="1524" xr:uid="{3A1A34E4-A34C-4448-97B4-5CE889351093}"/>
    <cellStyle name="Accent4 2 5" xfId="1525" xr:uid="{8CAD9E3A-76AF-43D7-B794-81C907D2947E}"/>
    <cellStyle name="Accent4 3" xfId="1526" xr:uid="{2F8704B9-B1AE-4A31-A809-496A877F92CE}"/>
    <cellStyle name="Accent4 3 2" xfId="1527" xr:uid="{857F2F97-71BE-4DA9-8F61-72F9BC330414}"/>
    <cellStyle name="Accent4 4" xfId="1528" xr:uid="{5AD299A6-73B7-4401-8333-F7A2CF894814}"/>
    <cellStyle name="Accent4 5" xfId="1529" xr:uid="{A4A7D7DF-34E1-4603-A870-3AFF9EE0F3F6}"/>
    <cellStyle name="Accent5 2" xfId="1530" xr:uid="{5A94CAE1-527A-46C7-8AB8-77F292673D19}"/>
    <cellStyle name="Accent5 2 2" xfId="1531" xr:uid="{970AAE83-E7E7-468E-B3E4-4D1AF744F8B4}"/>
    <cellStyle name="Accent5 2 2 2" xfId="1532" xr:uid="{6F2D047B-CB55-4FEE-8B89-D3CA44AFD583}"/>
    <cellStyle name="Accent5 2 3" xfId="1533" xr:uid="{CB28970C-A4AD-4741-9C10-0833B0B22441}"/>
    <cellStyle name="Accent5 2 4" xfId="1534" xr:uid="{3E93A321-D110-480E-AC7C-AF13378D89E3}"/>
    <cellStyle name="Accent5 2 5" xfId="1535" xr:uid="{C030F666-7A61-47BA-9F7C-3CC5C88C3636}"/>
    <cellStyle name="Accent5 3" xfId="1536" xr:uid="{8F4AA4A4-124A-4A79-9D9D-BFFA9091711E}"/>
    <cellStyle name="Accent5 3 2" xfId="1537" xr:uid="{6BA39251-5CE2-4EB2-A220-F033321038C4}"/>
    <cellStyle name="Accent5 4" xfId="1538" xr:uid="{D8F08410-E27C-41AB-8FFD-1C30F8338134}"/>
    <cellStyle name="Accent5 5" xfId="1539" xr:uid="{8E3EFB03-7324-4F37-B08D-AE5B6F818E7D}"/>
    <cellStyle name="Accent6 2" xfId="1540" xr:uid="{0F9995BF-2DB9-4C57-A5B4-61D58AE827FC}"/>
    <cellStyle name="Accent6 2 2" xfId="1541" xr:uid="{95A826A6-2538-41EF-AE21-56194163DEA9}"/>
    <cellStyle name="Accent6 2 2 2" xfId="1542" xr:uid="{A767DEB3-FEBA-4451-8CB6-17B9539AAC7A}"/>
    <cellStyle name="Accent6 2 3" xfId="1543" xr:uid="{70B39C32-E360-43BF-91D0-3F76D93D4A81}"/>
    <cellStyle name="Accent6 2 4" xfId="1544" xr:uid="{08C50B18-7DC4-4649-9E81-A7C0D0CDAF07}"/>
    <cellStyle name="Accent6 2 5" xfId="1545" xr:uid="{D9A90DE6-9579-449E-B504-950AB506AD1A}"/>
    <cellStyle name="Accent6 3" xfId="1546" xr:uid="{41B304BC-0354-4F9B-8B58-D9DD366A8242}"/>
    <cellStyle name="Accent6 3 2" xfId="1547" xr:uid="{846CD1AD-2F46-403F-AD39-F9882433C902}"/>
    <cellStyle name="Accent6 4" xfId="1548" xr:uid="{9BB8B2CF-F132-4AF7-993A-5A6A60F1C4AF}"/>
    <cellStyle name="Accent6 5" xfId="1549" xr:uid="{0CEED560-82D9-4D7C-822A-A60491CBC7CA}"/>
    <cellStyle name="amount" xfId="1550" xr:uid="{8529D23A-3B2C-4A3E-B8DD-7B11F9ED3B1D}"/>
    <cellStyle name="amount 2" xfId="15594" xr:uid="{112CA8B4-1B3B-442F-93C9-80E89CD29F37}"/>
    <cellStyle name="AXAPTA_Mandatory" xfId="1551" xr:uid="{6AFC189B-D326-4E9A-8609-B529508B24ED}"/>
    <cellStyle name="Bad 2" xfId="1552" xr:uid="{199790D5-2E3F-413B-AEFF-D9AB40839A77}"/>
    <cellStyle name="Bad 2 2" xfId="1553" xr:uid="{26928A09-A813-448A-840F-8D4D073516AA}"/>
    <cellStyle name="Bad 2 2 2" xfId="1554" xr:uid="{8BCCAA55-43D0-4ADE-A1B8-DA1A88CD951F}"/>
    <cellStyle name="Bad 2 3" xfId="1555" xr:uid="{9E2CDD62-FF9B-4187-9116-DCF4E0624EA7}"/>
    <cellStyle name="Bad 2 4" xfId="1556" xr:uid="{53FFDA66-9C06-4E0C-A8D7-F91F4F3D36A4}"/>
    <cellStyle name="Bad 2 5" xfId="1557" xr:uid="{84611949-A64F-451D-A1B4-11D66ABA2F7A}"/>
    <cellStyle name="Bad 3" xfId="1558" xr:uid="{2461537B-BE9A-439C-959B-D88DB900469C}"/>
    <cellStyle name="Bad 3 2" xfId="1559" xr:uid="{76F860EF-D692-444E-8A98-21D722980F22}"/>
    <cellStyle name="Bad 4" xfId="1560" xr:uid="{E1D97390-7663-4071-9611-3342E09FA3A0}"/>
    <cellStyle name="Bad 5" xfId="1561" xr:uid="{AE4CEA39-A87A-46C2-AA71-AE156E102683}"/>
    <cellStyle name="Body" xfId="1562" xr:uid="{5F6F8034-A4F7-4060-AEC7-704271C43623}"/>
    <cellStyle name="Body 2" xfId="4904" xr:uid="{5B0084AF-C929-45F7-AEBC-57A10A25B739}"/>
    <cellStyle name="Border" xfId="1563" xr:uid="{01B74745-82C6-4324-92B9-F73882BE36A8}"/>
    <cellStyle name="Border 2" xfId="9763" xr:uid="{6017D5DF-0B6A-43F0-9BEF-3F9914F1EDE1}"/>
    <cellStyle name="Border 2 2" xfId="16925" xr:uid="{6F05AEB2-048E-4694-B9E1-0C407A319A7B}"/>
    <cellStyle name="Border 2 3" xfId="18245" xr:uid="{5F921B05-53F8-4576-A0E7-07E267529A33}"/>
    <cellStyle name="Brand Align Left Text" xfId="1564" xr:uid="{077EBAEF-BCFB-496E-9D11-EFFAB79BE4E2}"/>
    <cellStyle name="Brand Default" xfId="1565" xr:uid="{9827AB74-1ACE-4178-A6A1-B4CAE72F6F4F}"/>
    <cellStyle name="Brand Percent" xfId="1566" xr:uid="{48255613-468B-4631-9CB9-FC6D52BAE3E2}"/>
    <cellStyle name="Brand Source" xfId="1567" xr:uid="{95857EB7-FD74-45A0-944F-EC07F1E89BCC}"/>
    <cellStyle name="Brand Subtitle with Underline" xfId="1568" xr:uid="{CB57D5D0-B805-464F-8726-239C2D8DEE24}"/>
    <cellStyle name="Brand Subtitle without Underline" xfId="1569" xr:uid="{AB04AE91-A435-4BBA-9E7A-6C7179CB5A9E}"/>
    <cellStyle name="Brand Title" xfId="1570" xr:uid="{2F58E87C-34F5-4A6E-A8F7-ECCE65B1E264}"/>
    <cellStyle name="Calc Currency (0)" xfId="1571" xr:uid="{771B8881-F5D7-4438-AAF9-150669F51577}"/>
    <cellStyle name="Calc Currency (2)" xfId="1572" xr:uid="{E1B66E2A-262B-4565-8CD5-DF74F29AEC55}"/>
    <cellStyle name="Calc Percent (0)" xfId="1573" xr:uid="{8EA03B87-8F4C-4B15-B8DC-0FB5B8F6F810}"/>
    <cellStyle name="Calc Percent (1)" xfId="1574" xr:uid="{DA640904-496C-4222-A39D-5053CFEC72DB}"/>
    <cellStyle name="Calc Percent (2)" xfId="1575" xr:uid="{3405A4D0-D4A5-43B7-8451-E1E5BF743573}"/>
    <cellStyle name="Calc Units (0)" xfId="1576" xr:uid="{77D42C3F-010A-4526-B378-DA68CA15E45B}"/>
    <cellStyle name="Calc Units (1)" xfId="1577" xr:uid="{CE60CBF1-67B0-42B4-B81E-78F873E1CAE1}"/>
    <cellStyle name="Calc Units (2)" xfId="1578" xr:uid="{58EA33C3-C5A6-4C27-9A08-F704B3B0547B}"/>
    <cellStyle name="Calculation 2" xfId="1579" xr:uid="{F61238C7-FCC1-46BA-A7B1-FBE92E6C1D12}"/>
    <cellStyle name="Calculation 2 2" xfId="1580" xr:uid="{DB5648E9-914E-4689-AE4F-010EC4BBB65B}"/>
    <cellStyle name="Calculation 2 2 2" xfId="1581" xr:uid="{D1B12103-B5B3-44D3-9408-24CEAE194166}"/>
    <cellStyle name="Calculation 2 3" xfId="1582" xr:uid="{FC8CE73F-332A-4C27-ABDF-A473498D36DD}"/>
    <cellStyle name="Calculation 2 4" xfId="1583" xr:uid="{37705CBC-486C-4EFF-9359-E60B88FF34DA}"/>
    <cellStyle name="Calculation 2 5" xfId="1584" xr:uid="{0D50C287-6E8D-4C10-AF80-CE0BBA415D60}"/>
    <cellStyle name="Calculation 2 5 2" xfId="9764" xr:uid="{AB83E0A8-300D-481B-80C2-B5C60234C79D}"/>
    <cellStyle name="Calculation 2 5 2 2" xfId="16926" xr:uid="{F87161C1-5DD2-4F20-ABEF-C599F7ECD3A0}"/>
    <cellStyle name="Calculation 3" xfId="1585" xr:uid="{2D0F2461-BCC8-4346-B353-D47825180C43}"/>
    <cellStyle name="Calculation 3 2" xfId="1586" xr:uid="{96132205-C918-4684-9F88-071075AA4F76}"/>
    <cellStyle name="Calculation 3 2 2" xfId="9765" xr:uid="{A26C7170-1BB4-4695-A00A-A58EF59B43B1}"/>
    <cellStyle name="Calculation 3 2 2 2" xfId="16927" xr:uid="{1EB919F2-CBBA-48AC-A586-33FEF859118A}"/>
    <cellStyle name="Calculation 4" xfId="1587" xr:uid="{53B6846D-96A1-4B48-A92C-F6CB52F9754C}"/>
    <cellStyle name="Calculation 4 2" xfId="9766" xr:uid="{54A54159-5C7A-42B8-9454-678C6B98BB92}"/>
    <cellStyle name="Calculation 4 2 2" xfId="16928" xr:uid="{9F35730B-EA2A-449C-AAA9-E58174D03D70}"/>
    <cellStyle name="Calculation 5" xfId="1588" xr:uid="{A8AE4DC2-CA22-4E0F-82DA-D0DF4D244045}"/>
    <cellStyle name="Check Cell 2" xfId="1589" xr:uid="{7D960779-4B5B-4861-9153-C08EDB127190}"/>
    <cellStyle name="Check Cell 2 2" xfId="1590" xr:uid="{AC68C9C2-374E-45DE-A3FC-5F799D3A1AC9}"/>
    <cellStyle name="Check Cell 2 2 2" xfId="1591" xr:uid="{1AD8226B-F4B2-4E60-AF29-17DE1D922BC9}"/>
    <cellStyle name="Check Cell 2 3" xfId="1592" xr:uid="{C88B3CFB-245D-49D0-9507-2E7D81E499C6}"/>
    <cellStyle name="Check Cell 2 4" xfId="1593" xr:uid="{59C35476-E36A-4767-B9FE-A6839EDB4452}"/>
    <cellStyle name="Check Cell 2 5" xfId="1594" xr:uid="{BBADED72-5D51-4750-B241-F1FA8DEA1043}"/>
    <cellStyle name="Check Cell 3" xfId="1595" xr:uid="{965C64FD-F302-4846-99C4-224634A707B2}"/>
    <cellStyle name="Check Cell 3 2" xfId="1596" xr:uid="{FAB26947-A562-4289-8F7B-4584F482821C}"/>
    <cellStyle name="Check Cell 4" xfId="1597" xr:uid="{816E9524-E852-4944-8EFA-24906ADA9F9E}"/>
    <cellStyle name="Check Cell 5" xfId="1598" xr:uid="{F1EA871E-6F82-4CDD-A250-5EEFC2091737}"/>
    <cellStyle name="comic" xfId="1599" xr:uid="{68D17A09-8E65-4D59-A129-D826E55D20BA}"/>
    <cellStyle name="Comma" xfId="1" builtinId="3"/>
    <cellStyle name="Comma  - Style1" xfId="1600" xr:uid="{570CA606-8533-4F88-B8C5-C5B3AB699AA9}"/>
    <cellStyle name="Comma  - Style1 2" xfId="1601" xr:uid="{0D7E295B-6B0C-4891-9290-C13471107184}"/>
    <cellStyle name="Comma  - Style2" xfId="1602" xr:uid="{7BE4DC3E-EA77-440E-AD6B-CA09E08B4F07}"/>
    <cellStyle name="Comma  - Style2 2" xfId="1603" xr:uid="{686FA099-1114-468F-8E0C-91CFD3899805}"/>
    <cellStyle name="Comma  - Style3" xfId="1604" xr:uid="{27372020-45D4-425D-97C7-B905B286AD30}"/>
    <cellStyle name="Comma  - Style3 2" xfId="1605" xr:uid="{2B8B5FAA-476D-4A27-8086-F8F930D54403}"/>
    <cellStyle name="Comma  - Style4" xfId="1606" xr:uid="{AF9101EF-0BD3-439A-85D7-11017F2E4206}"/>
    <cellStyle name="Comma  - Style4 2" xfId="1607" xr:uid="{96519A03-4826-4728-AB82-8D4F5657E0F5}"/>
    <cellStyle name="Comma  - Style5" xfId="1608" xr:uid="{F644538C-FF2D-4296-A7B4-4883CC579EBD}"/>
    <cellStyle name="Comma  - Style5 2" xfId="1609" xr:uid="{E85EE0E1-72CB-4FF2-92CD-01510C004B51}"/>
    <cellStyle name="Comma  - Style6" xfId="1610" xr:uid="{F53475FE-4B23-4F97-9093-07F262D53E84}"/>
    <cellStyle name="Comma  - Style6 2" xfId="1611" xr:uid="{7924D37B-E348-48AF-B26A-9425CCB41EE8}"/>
    <cellStyle name="Comma  - Style7" xfId="1612" xr:uid="{FF5D926B-E3A6-473D-BCA9-FA0D06EB28E6}"/>
    <cellStyle name="Comma  - Style7 2" xfId="1613" xr:uid="{BA8FB16D-0826-4B51-AFD2-DC0E35D9AD84}"/>
    <cellStyle name="Comma  - Style8" xfId="1614" xr:uid="{9DB2C518-42C3-4192-AC31-2964F47D5E9F}"/>
    <cellStyle name="Comma (0.0)" xfId="1615" xr:uid="{864E0777-36BE-4B69-B271-DC942A704FF1}"/>
    <cellStyle name="Comma (0.0) 2" xfId="1616" xr:uid="{9B4D2F28-1A06-4E4A-A462-E763A81E99FC}"/>
    <cellStyle name="Comma (0.00)" xfId="1617" xr:uid="{43F0BBF0-5F5D-41DE-A81F-994CF8A10741}"/>
    <cellStyle name="Comma (0.00) 2" xfId="1618" xr:uid="{7E3AADAA-BF8B-4FC6-AAFE-74065A875E41}"/>
    <cellStyle name="Comma (hidden)" xfId="1619" xr:uid="{C9443C11-6C82-479C-B593-462852D8D732}"/>
    <cellStyle name="Comma (hidden) 2" xfId="1620" xr:uid="{3C254563-E183-4E96-9547-092B9B8B0323}"/>
    <cellStyle name="Comma (index)" xfId="1621" xr:uid="{5FE20FE4-1F05-402A-A8E7-9D363DDAE93A}"/>
    <cellStyle name="Comma (index) 2" xfId="1622" xr:uid="{95831AA9-9F02-4C97-B1A1-37553AF470AF}"/>
    <cellStyle name="Comma [00]" xfId="1623" xr:uid="{904121C9-66AB-4589-AEED-4193498413E0}"/>
    <cellStyle name="Comma 10" xfId="13" xr:uid="{EF70EEE8-D0A0-4642-BAC6-50ED8792A9E4}"/>
    <cellStyle name="Comma 10 2" xfId="1624" xr:uid="{524EB579-88D7-4332-BA4D-55DF4C0E1821}"/>
    <cellStyle name="Comma 10 2 2" xfId="1625" xr:uid="{7C4E7451-7AE9-406C-AE3F-2CBF8BF32DE1}"/>
    <cellStyle name="Comma 10 2 2 2" xfId="15597" xr:uid="{7703CEB3-92EC-4F67-9ECC-BEC37BC2CE94}"/>
    <cellStyle name="Comma 10 2 3" xfId="15596" xr:uid="{476862E5-5618-49C6-85B9-55BF4E4EDA71}"/>
    <cellStyle name="Comma 10 3" xfId="1626" xr:uid="{B21F9CE6-4A18-4B69-8321-032B1B634229}"/>
    <cellStyle name="Comma 10 3 2" xfId="15598" xr:uid="{8BE0F40B-D3D0-4149-AC30-E693AE9C5744}"/>
    <cellStyle name="Comma 10 4" xfId="1627" xr:uid="{048689B6-7505-4091-9BF2-9783BE73ECBA}"/>
    <cellStyle name="Comma 10 4 2" xfId="15599" xr:uid="{531EEDB7-1736-4091-953E-69EEE9F2E36F}"/>
    <cellStyle name="Comma 10 5" xfId="1628" xr:uid="{A296C4D5-FAD0-4004-B82C-659074A4D06B}"/>
    <cellStyle name="Comma 10 5 2" xfId="15600" xr:uid="{D5A87AAE-91CB-4B11-A7BC-D551873ADDA6}"/>
    <cellStyle name="Comma 10 6" xfId="1629" xr:uid="{30194042-7848-4626-9690-9CFF55EDAF1E}"/>
    <cellStyle name="Comma 10 6 2" xfId="15601" xr:uid="{3BE15AE3-07A5-44B9-8DB9-2578011FE485}"/>
    <cellStyle name="Comma 10 7" xfId="15595" xr:uid="{0F46BBA7-34D3-47A8-AC26-829E8154D743}"/>
    <cellStyle name="Comma 10 8" xfId="18437" xr:uid="{897BB1D3-7015-4A3D-947D-EF52FB0D082C}"/>
    <cellStyle name="Comma 100" xfId="1630" xr:uid="{FC377015-BF87-4712-9A39-5E3FFDE49A83}"/>
    <cellStyle name="Comma 100 2" xfId="15602" xr:uid="{58ABA662-68D2-488A-8BCC-252888C907B7}"/>
    <cellStyle name="Comma 101" xfId="1631" xr:uid="{FD3A74DC-53CD-4384-BE57-37A898AE44E5}"/>
    <cellStyle name="Comma 101 2" xfId="15603" xr:uid="{B4582328-17BB-471E-A8F8-9C6B5B954ABA}"/>
    <cellStyle name="Comma 102" xfId="1632" xr:uid="{8214AA5A-6F12-43E6-B130-969F398DE82C}"/>
    <cellStyle name="Comma 102 2" xfId="15604" xr:uid="{D54D2506-13AF-4E74-BB05-D16DF7EE78D0}"/>
    <cellStyle name="Comma 103" xfId="1633" xr:uid="{5FB4105C-4CFF-4539-B734-C92E28279C81}"/>
    <cellStyle name="Comma 103 2" xfId="15605" xr:uid="{5E6FC80B-BA79-4CC3-9111-136865CD4CA6}"/>
    <cellStyle name="Comma 104" xfId="1634" xr:uid="{1FD61B05-7414-4D8F-B693-4A8EA104499D}"/>
    <cellStyle name="Comma 104 2" xfId="15606" xr:uid="{77ECA541-DEDC-4EB7-B497-3A07F4CF9D01}"/>
    <cellStyle name="Comma 105" xfId="1635" xr:uid="{3B758653-C405-47B9-8B9E-947B24F2E712}"/>
    <cellStyle name="Comma 105 2" xfId="15607" xr:uid="{F18D4884-0BB1-482A-8482-01F63387595E}"/>
    <cellStyle name="Comma 106" xfId="1636" xr:uid="{F72C9E35-0751-4262-AD86-2F2C938DCF7E}"/>
    <cellStyle name="Comma 106 2" xfId="15608" xr:uid="{0968427B-FAF2-4D18-9E7C-CDA335B841D3}"/>
    <cellStyle name="Comma 107" xfId="1637" xr:uid="{BF0DE2E0-A803-4310-9C83-9B1456878739}"/>
    <cellStyle name="Comma 107 2" xfId="15609" xr:uid="{E6D6F909-BB93-4F4F-BB17-0BF26DF33101}"/>
    <cellStyle name="Comma 108" xfId="1638" xr:uid="{E4C6F66F-879F-4B0E-A34E-EBBD8E792316}"/>
    <cellStyle name="Comma 108 2" xfId="15610" xr:uid="{213C7651-5868-4E05-8FF3-6072D8BDF95C}"/>
    <cellStyle name="Comma 109" xfId="1639" xr:uid="{6C0C4FB5-EAAC-4556-953D-BD483684A40E}"/>
    <cellStyle name="Comma 109 2" xfId="15611" xr:uid="{3AD14AAD-4147-4274-BA19-9FC2B49274A8}"/>
    <cellStyle name="Comma 11" xfId="1640" xr:uid="{1A98426D-6374-4CB9-92B7-E5605B073601}"/>
    <cellStyle name="Comma 11 2" xfId="1641" xr:uid="{EEB705E6-D1A2-4B09-ACC0-12827D9C8535}"/>
    <cellStyle name="Comma 11 3" xfId="18439" xr:uid="{7B167E20-4C63-44AF-832B-470F14D898BE}"/>
    <cellStyle name="Comma 110" xfId="1642" xr:uid="{CEEADF55-437E-47E3-823A-F59A74F73688}"/>
    <cellStyle name="Comma 110 2" xfId="15612" xr:uid="{6A9F42B1-20DC-44E1-940B-10714E2CBD2B}"/>
    <cellStyle name="Comma 110 3" xfId="18039" xr:uid="{A4862919-B266-480E-BF81-6C0FCE7D46B9}"/>
    <cellStyle name="Comma 111" xfId="1643" xr:uid="{34D718EB-2D4F-4E46-AFD1-22AEF729342A}"/>
    <cellStyle name="Comma 111 2" xfId="15613" xr:uid="{D071B4D5-8CE9-4BF0-B727-B4DC758A61CB}"/>
    <cellStyle name="Comma 111 3" xfId="18040" xr:uid="{071E8E9F-C8C1-4763-A451-7FC140C8AD6E}"/>
    <cellStyle name="Comma 112" xfId="1644" xr:uid="{2F6F9557-FE5F-4E57-852D-184D021E92E1}"/>
    <cellStyle name="Comma 112 2" xfId="15614" xr:uid="{39E7E4B7-ADA7-4A1B-9F61-0117DF1CE191}"/>
    <cellStyle name="Comma 113" xfId="1645" xr:uid="{10A7C9F6-5569-495A-9620-C4F1181B860C}"/>
    <cellStyle name="Comma 113 2" xfId="15615" xr:uid="{6CDA93A8-934A-4B24-A0DF-6E10619500B5}"/>
    <cellStyle name="Comma 114" xfId="1646" xr:uid="{76CED7FA-1F29-4440-B47F-5EB21AAB4AEB}"/>
    <cellStyle name="Comma 114 2" xfId="15616" xr:uid="{9A115066-C9E1-418D-A480-77747266FC87}"/>
    <cellStyle name="Comma 115" xfId="1647" xr:uid="{48A59580-014F-40C8-A245-94646915AC27}"/>
    <cellStyle name="Comma 115 2" xfId="15617" xr:uid="{AF8C8138-44E8-4F69-8721-074519738F98}"/>
    <cellStyle name="Comma 116" xfId="1648" xr:uid="{ED09EE25-5E68-42A5-8094-1DC7F672F59B}"/>
    <cellStyle name="Comma 116 2" xfId="15618" xr:uid="{FA4D2C4A-326D-4EF0-9CD7-5E9A46C5789B}"/>
    <cellStyle name="Comma 117" xfId="1649" xr:uid="{45C57ADB-0212-4558-8E04-336E2D2E5B1D}"/>
    <cellStyle name="Comma 117 2" xfId="15619" xr:uid="{40B182B0-940E-44B6-889F-31CB051CE138}"/>
    <cellStyle name="Comma 118" xfId="1650" xr:uid="{8CB902EC-2016-4093-BA42-416EB532A2DB}"/>
    <cellStyle name="Comma 118 2" xfId="15620" xr:uid="{CCC5EA9D-6F54-4993-9947-B24378BED026}"/>
    <cellStyle name="Comma 119" xfId="1651" xr:uid="{6FCA3C9C-2CC7-4482-B786-88F6C69A6CB1}"/>
    <cellStyle name="Comma 119 2" xfId="15621" xr:uid="{255D8C75-AC38-4B26-B745-578610CF2D9E}"/>
    <cellStyle name="Comma 12" xfId="1652" xr:uid="{EFF61A16-09D1-489C-B583-9C58775592BB}"/>
    <cellStyle name="Comma 12 2" xfId="1653" xr:uid="{4D82A505-E151-4699-B710-A0A987419D5B}"/>
    <cellStyle name="Comma 12 2 2" xfId="15623" xr:uid="{DD84D9DE-48E3-40D7-BC39-338069E60DC6}"/>
    <cellStyle name="Comma 12 3" xfId="4905" xr:uid="{FD795757-B674-4885-84C6-C5461E1B9E70}"/>
    <cellStyle name="Comma 12 3 2" xfId="16328" xr:uid="{77F20C66-C2B5-44CB-A926-556B5A300BB8}"/>
    <cellStyle name="Comma 12 4" xfId="15622" xr:uid="{13CF9513-C19F-46CA-B050-670F7FE96341}"/>
    <cellStyle name="Comma 120" xfId="1654" xr:uid="{FA24724A-7A08-4C63-B73C-958C10551A61}"/>
    <cellStyle name="Comma 120 2" xfId="15624" xr:uid="{A8FC4831-600B-4E00-91AB-1A78C29B85E2}"/>
    <cellStyle name="Comma 121" xfId="1655" xr:uid="{C15CB490-0A6E-47AF-B722-7EDCFEEC6309}"/>
    <cellStyle name="Comma 121 2" xfId="15625" xr:uid="{A0F6D197-9EEA-47E4-87F1-73981258786B}"/>
    <cellStyle name="Comma 122" xfId="1656" xr:uid="{AC4673BA-8C14-49ED-BC53-E9A62E1E0568}"/>
    <cellStyle name="Comma 122 2" xfId="15626" xr:uid="{962FFCE8-4437-48EE-9EC3-F408DEF4A227}"/>
    <cellStyle name="Comma 123" xfId="1657" xr:uid="{03C3CFD8-F4AD-4EF5-A28D-6459858A7339}"/>
    <cellStyle name="Comma 123 2" xfId="15627" xr:uid="{10044ED1-37FD-4396-A1F1-E1E29B5BDB88}"/>
    <cellStyle name="Comma 124" xfId="1658" xr:uid="{0EA7D947-690B-41B3-A0C2-6B329C92C7FE}"/>
    <cellStyle name="Comma 124 2" xfId="15628" xr:uid="{5CA4445C-9477-4AC1-A42A-3C26B05FD2F8}"/>
    <cellStyle name="Comma 125" xfId="1659" xr:uid="{630329E7-7B39-45AB-8D92-6B45CC6F1046}"/>
    <cellStyle name="Comma 125 2" xfId="15629" xr:uid="{68A64290-9747-49E2-8938-66692E9D085C}"/>
    <cellStyle name="Comma 126" xfId="1660" xr:uid="{80C11A86-7B11-41FC-A200-0D7B92B5CE7B}"/>
    <cellStyle name="Comma 126 2" xfId="15630" xr:uid="{1E4A6F59-7AA1-4B96-8CF7-7F8F2F99D460}"/>
    <cellStyle name="Comma 127" xfId="1661" xr:uid="{D93C6F80-1333-4DFB-8F21-3C1752631163}"/>
    <cellStyle name="Comma 127 2" xfId="15631" xr:uid="{444BBD61-729A-4924-947A-5046564BF346}"/>
    <cellStyle name="Comma 128" xfId="1662" xr:uid="{56C89DA2-C1EF-41FA-916A-C1ED8AD72DD0}"/>
    <cellStyle name="Comma 128 2" xfId="15632" xr:uid="{082A74CA-DAB9-4015-BAE9-6CCA864153B8}"/>
    <cellStyle name="Comma 129" xfId="1663" xr:uid="{E99477F1-D59F-47C6-BC6B-B0BA7115B230}"/>
    <cellStyle name="Comma 129 2" xfId="15633" xr:uid="{54ED1551-566D-4857-8088-17B1A35B4193}"/>
    <cellStyle name="Comma 13" xfId="1664" xr:uid="{81B99FA6-C252-43EE-A6C0-11D0733614DC}"/>
    <cellStyle name="Comma 13 10" xfId="9767" xr:uid="{AF5B3CF5-1E1C-4E8D-9B31-76391490B0E2}"/>
    <cellStyle name="Comma 13 10 2" xfId="16929" xr:uid="{F73BA7A9-BC28-4307-A327-280FE888D9F2}"/>
    <cellStyle name="Comma 13 11" xfId="15634" xr:uid="{711A9444-E67A-4003-98DC-C3D6189D37E6}"/>
    <cellStyle name="Comma 13 2" xfId="1665" xr:uid="{17253EF3-11AD-48B1-AE5D-811A821F6E6B}"/>
    <cellStyle name="Comma 13 2 2" xfId="15635" xr:uid="{5061B090-D212-4D15-8892-1FA95639B374}"/>
    <cellStyle name="Comma 13 3" xfId="1666" xr:uid="{290855F1-41E4-4234-8541-2B80A1503D73}"/>
    <cellStyle name="Comma 13 3 2" xfId="1667" xr:uid="{1ACBC9FF-5FF6-4DB3-99CA-033DA636C4E3}"/>
    <cellStyle name="Comma 13 3 2 2" xfId="1668" xr:uid="{5F6669E2-036A-49A8-BEF1-CD40389DAE22}"/>
    <cellStyle name="Comma 13 3 2 2 2" xfId="1669" xr:uid="{DFBC8619-B0CA-442C-86CF-DADB918F72E0}"/>
    <cellStyle name="Comma 13 3 2 2 2 2" xfId="1670" xr:uid="{E36C51D9-76FB-49AE-A431-72F8C7E75564}"/>
    <cellStyle name="Comma 13 3 2 2 2 2 2" xfId="6278" xr:uid="{5F27ADE4-6E24-49C0-8304-6C597A44FBE5}"/>
    <cellStyle name="Comma 13 3 2 2 2 2 2 2" xfId="13305" xr:uid="{582D48FF-3DB9-4ADA-8693-120F23659582}"/>
    <cellStyle name="Comma 13 3 2 2 2 2 2 2 2" xfId="17526" xr:uid="{0BC88D38-16BA-4F38-ACA3-66454A69540B}"/>
    <cellStyle name="Comma 13 3 2 2 2 2 2 3" xfId="16406" xr:uid="{94B931F7-EEC5-48A0-AE7E-DE73D60E4E3D}"/>
    <cellStyle name="Comma 13 3 2 2 2 2 3" xfId="9772" xr:uid="{1F13975D-96C4-4B48-8DBF-473B70B4996D}"/>
    <cellStyle name="Comma 13 3 2 2 2 2 3 2" xfId="16934" xr:uid="{1BF2FF8C-0DC7-4CF6-A982-84F4902C3437}"/>
    <cellStyle name="Comma 13 3 2 2 2 2 4" xfId="15640" xr:uid="{C6AD25FE-A782-431F-B5FA-4D11CE2A07A9}"/>
    <cellStyle name="Comma 13 3 2 2 2 3" xfId="6277" xr:uid="{EF925981-3135-46EF-B04F-BB707FF006BB}"/>
    <cellStyle name="Comma 13 3 2 2 2 3 2" xfId="13304" xr:uid="{C662C591-F72B-4EA9-849D-0489CD45A4BE}"/>
    <cellStyle name="Comma 13 3 2 2 2 3 2 2" xfId="17525" xr:uid="{5E25B86E-4518-40EF-BB2C-3BCBE4893429}"/>
    <cellStyle name="Comma 13 3 2 2 2 3 3" xfId="16405" xr:uid="{737628BE-36B4-489B-9F46-371224483E7C}"/>
    <cellStyle name="Comma 13 3 2 2 2 4" xfId="9771" xr:uid="{28CEC21F-2AEE-4A39-8E2A-F0D1126CF784}"/>
    <cellStyle name="Comma 13 3 2 2 2 4 2" xfId="16933" xr:uid="{0E6C30C9-451F-4B3B-907A-F3438AB5C856}"/>
    <cellStyle name="Comma 13 3 2 2 2 5" xfId="15639" xr:uid="{CE576005-D4C0-415A-BE76-76247468F1AB}"/>
    <cellStyle name="Comma 13 3 2 2 3" xfId="1671" xr:uid="{CFB25B6F-CE63-45F1-832C-D1557CAB2231}"/>
    <cellStyle name="Comma 13 3 2 2 3 2" xfId="6279" xr:uid="{55BA4DC6-737C-449E-A970-F0CB4011EDD2}"/>
    <cellStyle name="Comma 13 3 2 2 3 2 2" xfId="13306" xr:uid="{DB2B4F00-7A71-471D-B477-F8AF2E7FF122}"/>
    <cellStyle name="Comma 13 3 2 2 3 2 2 2" xfId="17527" xr:uid="{45220FE8-9BD1-4BE1-B3B8-E5AF75B0828D}"/>
    <cellStyle name="Comma 13 3 2 2 3 2 3" xfId="16407" xr:uid="{862228EB-142F-427A-88DB-4B715DC31929}"/>
    <cellStyle name="Comma 13 3 2 2 3 3" xfId="9773" xr:uid="{22C408CC-1A09-401A-B97F-1D221A2FDA2B}"/>
    <cellStyle name="Comma 13 3 2 2 3 3 2" xfId="16935" xr:uid="{4A682DD7-D763-4253-894C-4E1F94B75515}"/>
    <cellStyle name="Comma 13 3 2 2 3 4" xfId="15641" xr:uid="{DC2E33B3-A7F9-4584-9378-1537E215B675}"/>
    <cellStyle name="Comma 13 3 2 2 4" xfId="6276" xr:uid="{E0B0492B-207D-4F17-915A-50F523A40639}"/>
    <cellStyle name="Comma 13 3 2 2 4 2" xfId="13303" xr:uid="{50E7DE66-209F-4698-8538-8F294046CB25}"/>
    <cellStyle name="Comma 13 3 2 2 4 2 2" xfId="17524" xr:uid="{74478D7B-B74C-4C9A-83BD-20B59E9A480D}"/>
    <cellStyle name="Comma 13 3 2 2 4 3" xfId="16404" xr:uid="{D33CEF4E-C8A9-406B-929F-B0308B5EAB2A}"/>
    <cellStyle name="Comma 13 3 2 2 5" xfId="9770" xr:uid="{7A1EBD1E-292B-4D52-A649-1F1B1336078D}"/>
    <cellStyle name="Comma 13 3 2 2 5 2" xfId="16932" xr:uid="{AAF7CA7A-CA1D-4388-B471-BFE0F7002BE4}"/>
    <cellStyle name="Comma 13 3 2 2 6" xfId="15638" xr:uid="{5FE6CB46-D104-4157-8D43-01F311A8FD79}"/>
    <cellStyle name="Comma 13 3 2 3" xfId="1672" xr:uid="{6B591363-8087-408B-BA54-67D2982DB442}"/>
    <cellStyle name="Comma 13 3 2 3 2" xfId="1673" xr:uid="{B53A6D13-E172-4831-B283-AC46B582B9C4}"/>
    <cellStyle name="Comma 13 3 2 3 2 2" xfId="6281" xr:uid="{82D6D3E6-0CFC-4A79-AE88-78A921EB4F59}"/>
    <cellStyle name="Comma 13 3 2 3 2 2 2" xfId="13308" xr:uid="{43A4389E-0FEA-49DA-AB4C-6B8048663412}"/>
    <cellStyle name="Comma 13 3 2 3 2 2 2 2" xfId="17529" xr:uid="{9E092435-0CE3-476B-AF30-DDD70DF69E40}"/>
    <cellStyle name="Comma 13 3 2 3 2 2 3" xfId="16409" xr:uid="{9BABD839-D5B5-4346-BE68-1FD22ABF3D03}"/>
    <cellStyle name="Comma 13 3 2 3 2 3" xfId="9775" xr:uid="{7C093430-F58E-4226-B6F5-53A71139F4ED}"/>
    <cellStyle name="Comma 13 3 2 3 2 3 2" xfId="16937" xr:uid="{E302849A-E402-47FF-916D-F6BF3AD2694E}"/>
    <cellStyle name="Comma 13 3 2 3 2 4" xfId="15643" xr:uid="{B9C62334-487E-427A-A34C-50832A0888BE}"/>
    <cellStyle name="Comma 13 3 2 3 3" xfId="6280" xr:uid="{8B5B621A-7C5D-47C8-B481-062A6B39495A}"/>
    <cellStyle name="Comma 13 3 2 3 3 2" xfId="13307" xr:uid="{07680D7A-F5B3-44EB-9D3E-D5FE493EFF87}"/>
    <cellStyle name="Comma 13 3 2 3 3 2 2" xfId="17528" xr:uid="{5F9C14C9-D1DE-44BB-8D6F-28A921E1E34F}"/>
    <cellStyle name="Comma 13 3 2 3 3 3" xfId="16408" xr:uid="{1FAFD7E3-0356-487D-904F-E9D9FF700F04}"/>
    <cellStyle name="Comma 13 3 2 3 4" xfId="9774" xr:uid="{FEB973E8-65CC-4EDA-86ED-FF538530BC71}"/>
    <cellStyle name="Comma 13 3 2 3 4 2" xfId="16936" xr:uid="{7C7EBAB8-333E-4359-8EF4-E2F13D15AB6E}"/>
    <cellStyle name="Comma 13 3 2 3 5" xfId="15642" xr:uid="{EB7484E3-3DFE-4AFD-AF25-49AFA5730CAB}"/>
    <cellStyle name="Comma 13 3 2 4" xfId="1674" xr:uid="{E26FED40-2EE6-4610-8D0D-BBCE8A6F6741}"/>
    <cellStyle name="Comma 13 3 2 4 2" xfId="6282" xr:uid="{722A9CC7-5CCF-4A58-8403-E446BB80BBED}"/>
    <cellStyle name="Comma 13 3 2 4 2 2" xfId="13309" xr:uid="{0AADD4EA-0FEE-4CA4-9506-729F5675C815}"/>
    <cellStyle name="Comma 13 3 2 4 2 2 2" xfId="17530" xr:uid="{2803D9D8-2EDD-4B9F-B94D-8F43084FFBD1}"/>
    <cellStyle name="Comma 13 3 2 4 2 3" xfId="16410" xr:uid="{FDA39D5E-E257-4731-AB60-2BF8A0F3F613}"/>
    <cellStyle name="Comma 13 3 2 4 3" xfId="9776" xr:uid="{3C2F2A42-C467-4903-BB61-06075C88CE4B}"/>
    <cellStyle name="Comma 13 3 2 4 3 2" xfId="16938" xr:uid="{21AC54FA-744B-4EB4-8D86-A2B839F332A9}"/>
    <cellStyle name="Comma 13 3 2 4 4" xfId="15644" xr:uid="{B5AAA291-C791-4D96-8AF1-A3CE1A24284F}"/>
    <cellStyle name="Comma 13 3 2 5" xfId="6275" xr:uid="{F1F5B195-D10F-4440-9601-4C681F76B553}"/>
    <cellStyle name="Comma 13 3 2 5 2" xfId="13302" xr:uid="{B7B10401-CE5F-494A-ADFE-5C25A9BED419}"/>
    <cellStyle name="Comma 13 3 2 5 2 2" xfId="17523" xr:uid="{36FCB211-0CF3-47E4-9406-1F53CC6EBE99}"/>
    <cellStyle name="Comma 13 3 2 5 3" xfId="16403" xr:uid="{2FD2BF37-0F09-4C1D-BEEE-12B3C5A56220}"/>
    <cellStyle name="Comma 13 3 2 6" xfId="9769" xr:uid="{D22EF509-4FFC-4324-8FC1-34041A1CF519}"/>
    <cellStyle name="Comma 13 3 2 6 2" xfId="16931" xr:uid="{274854DF-7D24-46F2-AE61-265DB4323707}"/>
    <cellStyle name="Comma 13 3 2 7" xfId="15637" xr:uid="{9A214F53-9088-4583-9207-9C000DA5EC75}"/>
    <cellStyle name="Comma 13 3 3" xfId="1675" xr:uid="{DE39A384-D25E-47DF-9027-B73A4B0A679C}"/>
    <cellStyle name="Comma 13 3 3 2" xfId="1676" xr:uid="{A87F445E-A056-4ACB-B1C1-D6114FF00D65}"/>
    <cellStyle name="Comma 13 3 3 2 2" xfId="1677" xr:uid="{F9350780-E034-43F4-89CF-443DF5A7C342}"/>
    <cellStyle name="Comma 13 3 3 2 2 2" xfId="1678" xr:uid="{EFC13997-91B1-4D7D-95A3-8BCC116345A1}"/>
    <cellStyle name="Comma 13 3 3 2 2 2 2" xfId="6286" xr:uid="{1819F788-3020-47BE-9B9A-C3AC31A2AC93}"/>
    <cellStyle name="Comma 13 3 3 2 2 2 2 2" xfId="13313" xr:uid="{3F545BE9-8194-41DC-A71C-1164746AA085}"/>
    <cellStyle name="Comma 13 3 3 2 2 2 2 2 2" xfId="17534" xr:uid="{80274666-AD73-4409-987E-5AECD08D48CC}"/>
    <cellStyle name="Comma 13 3 3 2 2 2 2 3" xfId="16414" xr:uid="{A9006E87-383B-4902-B8BF-9881DD5DA85A}"/>
    <cellStyle name="Comma 13 3 3 2 2 2 3" xfId="9780" xr:uid="{39FDBA66-7BFD-418A-B7F8-A6A8B591637E}"/>
    <cellStyle name="Comma 13 3 3 2 2 2 3 2" xfId="16942" xr:uid="{89EB6CBD-7328-4103-94B7-96979E95E548}"/>
    <cellStyle name="Comma 13 3 3 2 2 2 4" xfId="15648" xr:uid="{0F454F79-8D80-4EA7-B558-BC190CD52151}"/>
    <cellStyle name="Comma 13 3 3 2 2 3" xfId="6285" xr:uid="{930D07DE-DD11-478C-A6D9-5355E7031CAC}"/>
    <cellStyle name="Comma 13 3 3 2 2 3 2" xfId="13312" xr:uid="{222634DB-894A-4F09-8B0E-B08A70D959F0}"/>
    <cellStyle name="Comma 13 3 3 2 2 3 2 2" xfId="17533" xr:uid="{B33B2BC9-E738-4599-B091-BE50487E4805}"/>
    <cellStyle name="Comma 13 3 3 2 2 3 3" xfId="16413" xr:uid="{B31D5DC2-8A23-4341-ACE3-9CB88602A7F5}"/>
    <cellStyle name="Comma 13 3 3 2 2 4" xfId="9779" xr:uid="{BA80D753-818D-4993-A4AE-3F5198A5CAAB}"/>
    <cellStyle name="Comma 13 3 3 2 2 4 2" xfId="16941" xr:uid="{76A110C8-4A24-470C-A954-ABD18288BE14}"/>
    <cellStyle name="Comma 13 3 3 2 2 5" xfId="15647" xr:uid="{FDE8E7A7-DCF7-42FB-8377-E83FC7E7C9A9}"/>
    <cellStyle name="Comma 13 3 3 2 3" xfId="1679" xr:uid="{128609C0-FDC7-48DF-A102-CD9E8CEDB0C8}"/>
    <cellStyle name="Comma 13 3 3 2 3 2" xfId="6287" xr:uid="{E056A85F-F869-4AB0-82D1-DCA3CB93C72C}"/>
    <cellStyle name="Comma 13 3 3 2 3 2 2" xfId="13314" xr:uid="{247ED348-3492-44A0-82D4-99093197AE79}"/>
    <cellStyle name="Comma 13 3 3 2 3 2 2 2" xfId="17535" xr:uid="{7D1A4B1E-C868-44BE-9CEE-7BEBF9A715B2}"/>
    <cellStyle name="Comma 13 3 3 2 3 2 3" xfId="16415" xr:uid="{BDD998C6-16DE-48F3-A8BF-1EDCF92BDF5A}"/>
    <cellStyle name="Comma 13 3 3 2 3 3" xfId="9781" xr:uid="{989BD6DF-92F1-4F1B-ABE4-E79E709726F5}"/>
    <cellStyle name="Comma 13 3 3 2 3 3 2" xfId="16943" xr:uid="{4C6397CA-071B-464F-9017-441DF3ADE46F}"/>
    <cellStyle name="Comma 13 3 3 2 3 4" xfId="15649" xr:uid="{F7A0F57B-A5AF-413B-BC37-EC323769550A}"/>
    <cellStyle name="Comma 13 3 3 2 4" xfId="6284" xr:uid="{1EDB792A-6B42-4C92-823C-4F50A99FCFA2}"/>
    <cellStyle name="Comma 13 3 3 2 4 2" xfId="13311" xr:uid="{63B14384-648C-4F56-BAC6-16C0E7F40798}"/>
    <cellStyle name="Comma 13 3 3 2 4 2 2" xfId="17532" xr:uid="{C03F2DCA-0900-4BF9-9845-EDA27E3C2DC6}"/>
    <cellStyle name="Comma 13 3 3 2 4 3" xfId="16412" xr:uid="{F0E8A9E2-6759-4738-816F-F570BB6C353F}"/>
    <cellStyle name="Comma 13 3 3 2 5" xfId="9778" xr:uid="{D7532F2D-5E6C-4C16-9EC5-FC26FCD06307}"/>
    <cellStyle name="Comma 13 3 3 2 5 2" xfId="16940" xr:uid="{6DBBA8ED-6439-4A45-970D-F8F268C6141E}"/>
    <cellStyle name="Comma 13 3 3 2 6" xfId="15646" xr:uid="{B4929C3D-ED92-47D0-A5F6-361E48E4BD4F}"/>
    <cellStyle name="Comma 13 3 3 3" xfId="1680" xr:uid="{B9DD0194-84B8-4884-BBEB-E018DCF55B7B}"/>
    <cellStyle name="Comma 13 3 3 3 2" xfId="1681" xr:uid="{1F550D94-C96E-42F7-9C8D-FC2F82D2B9B5}"/>
    <cellStyle name="Comma 13 3 3 3 2 2" xfId="6289" xr:uid="{FF6CEAF2-DA97-481D-855F-1210082672A6}"/>
    <cellStyle name="Comma 13 3 3 3 2 2 2" xfId="13316" xr:uid="{603A654C-80C1-4A62-8A10-9D35DB42E1D9}"/>
    <cellStyle name="Comma 13 3 3 3 2 2 2 2" xfId="17537" xr:uid="{59915DB9-894D-4282-A3A1-ADB9B39BC923}"/>
    <cellStyle name="Comma 13 3 3 3 2 2 3" xfId="16417" xr:uid="{B6E1D5A1-67CF-49FD-9D43-2C997C16F678}"/>
    <cellStyle name="Comma 13 3 3 3 2 3" xfId="9783" xr:uid="{7E5D3548-57F7-4EFB-8EEF-1163DB1C37A3}"/>
    <cellStyle name="Comma 13 3 3 3 2 3 2" xfId="16945" xr:uid="{5F4B32A5-FE9D-4742-A195-3AAE07DBA5F5}"/>
    <cellStyle name="Comma 13 3 3 3 2 4" xfId="15651" xr:uid="{8F4CA1C8-3CFA-4372-A2E4-FBFB452D478E}"/>
    <cellStyle name="Comma 13 3 3 3 3" xfId="6288" xr:uid="{DFFA1D08-30BB-43AD-8493-79F1C0FDCE41}"/>
    <cellStyle name="Comma 13 3 3 3 3 2" xfId="13315" xr:uid="{2765DE0C-F01C-4EF7-BD92-A7575D991544}"/>
    <cellStyle name="Comma 13 3 3 3 3 2 2" xfId="17536" xr:uid="{65E597E1-4A8A-4247-B06F-413EC40AD7EC}"/>
    <cellStyle name="Comma 13 3 3 3 3 3" xfId="16416" xr:uid="{BABC17C2-6188-47AB-ABED-045AB119BCB5}"/>
    <cellStyle name="Comma 13 3 3 3 4" xfId="9782" xr:uid="{D62A6AE8-0B51-40EC-B057-178DAD54DABC}"/>
    <cellStyle name="Comma 13 3 3 3 4 2" xfId="16944" xr:uid="{C8E4D998-CEC1-4DA3-B155-A5E023396A8B}"/>
    <cellStyle name="Comma 13 3 3 3 5" xfId="15650" xr:uid="{977C27DC-AF91-44A0-9614-40EC37696D33}"/>
    <cellStyle name="Comma 13 3 3 4" xfId="1682" xr:uid="{50946A3F-665B-453D-88B9-4F26FCB42E0C}"/>
    <cellStyle name="Comma 13 3 3 4 2" xfId="6290" xr:uid="{6A01BC03-4AD3-4941-B164-21CAF4450CAD}"/>
    <cellStyle name="Comma 13 3 3 4 2 2" xfId="13317" xr:uid="{2B04A38F-D45D-4DB3-AF08-E35FE94C057F}"/>
    <cellStyle name="Comma 13 3 3 4 2 2 2" xfId="17538" xr:uid="{890723DD-50A7-4306-9614-FF794C2100E2}"/>
    <cellStyle name="Comma 13 3 3 4 2 3" xfId="16418" xr:uid="{E69C4092-F84C-4180-89C0-AE74C893254A}"/>
    <cellStyle name="Comma 13 3 3 4 3" xfId="9784" xr:uid="{ECE5FA41-3267-4795-923D-66A8B741641C}"/>
    <cellStyle name="Comma 13 3 3 4 3 2" xfId="16946" xr:uid="{D5D68FDC-AD4D-41D0-9AE6-1D96C8A89133}"/>
    <cellStyle name="Comma 13 3 3 4 4" xfId="15652" xr:uid="{274DFBB4-7906-44AB-B3A0-A794EA80B94B}"/>
    <cellStyle name="Comma 13 3 3 5" xfId="6283" xr:uid="{62EBC243-8D11-4CE9-B900-E088FC7D7D35}"/>
    <cellStyle name="Comma 13 3 3 5 2" xfId="13310" xr:uid="{1DA0188C-5044-4B5C-8E41-BAE1379CC85F}"/>
    <cellStyle name="Comma 13 3 3 5 2 2" xfId="17531" xr:uid="{4360B1EA-9860-4314-9B8D-315E8176F7AA}"/>
    <cellStyle name="Comma 13 3 3 5 3" xfId="16411" xr:uid="{C092079A-5868-4550-8A65-1C1E0EED139A}"/>
    <cellStyle name="Comma 13 3 3 6" xfId="9777" xr:uid="{32E24628-25AC-44D8-98FB-CB0906ED106B}"/>
    <cellStyle name="Comma 13 3 3 6 2" xfId="16939" xr:uid="{22C246C0-162B-4CBE-9AE4-179E278B0F23}"/>
    <cellStyle name="Comma 13 3 3 7" xfId="15645" xr:uid="{6AB130F6-7DB3-4944-8C5B-55BE2BFBBA26}"/>
    <cellStyle name="Comma 13 3 4" xfId="1683" xr:uid="{F03805F3-7ED9-49B9-9852-FC0671F634A7}"/>
    <cellStyle name="Comma 13 3 4 2" xfId="1684" xr:uid="{A234621B-DAE4-4FB5-B3FF-C76AAAA856DC}"/>
    <cellStyle name="Comma 13 3 4 2 2" xfId="1685" xr:uid="{CD5BAB81-A768-4C3D-8813-7921E72884EE}"/>
    <cellStyle name="Comma 13 3 4 2 2 2" xfId="6293" xr:uid="{37426FB7-6BAE-43B3-B352-4C7A13A45452}"/>
    <cellStyle name="Comma 13 3 4 2 2 2 2" xfId="13320" xr:uid="{BE556B3E-55B1-401B-8BD9-5463FD585C24}"/>
    <cellStyle name="Comma 13 3 4 2 2 2 2 2" xfId="17541" xr:uid="{613CEFD7-D661-42DC-9CBF-4B7F4C77E9EA}"/>
    <cellStyle name="Comma 13 3 4 2 2 2 3" xfId="16421" xr:uid="{F9CAE8CC-7BE0-4962-8B6F-EFF75B14A0FF}"/>
    <cellStyle name="Comma 13 3 4 2 2 3" xfId="9787" xr:uid="{043B0195-14D7-4309-B7AA-2BABB6A70343}"/>
    <cellStyle name="Comma 13 3 4 2 2 3 2" xfId="16949" xr:uid="{768FE212-0CAC-4976-826D-4FBBC1A7045C}"/>
    <cellStyle name="Comma 13 3 4 2 2 4" xfId="15655" xr:uid="{180AB6C4-BAE7-4782-A898-1BB2D5098873}"/>
    <cellStyle name="Comma 13 3 4 2 3" xfId="6292" xr:uid="{C97FFD36-1926-4EA1-90C8-ECD164C90CA8}"/>
    <cellStyle name="Comma 13 3 4 2 3 2" xfId="13319" xr:uid="{9D7DBAB9-2DA7-4F12-8442-70794F30A6E8}"/>
    <cellStyle name="Comma 13 3 4 2 3 2 2" xfId="17540" xr:uid="{32F1F185-1A54-4025-947A-8613A9C47088}"/>
    <cellStyle name="Comma 13 3 4 2 3 3" xfId="16420" xr:uid="{FD41A02D-D0D1-4E07-AE0A-E7E2FA7A3E5E}"/>
    <cellStyle name="Comma 13 3 4 2 4" xfId="9786" xr:uid="{300B744E-5115-4399-8873-3C936E314EA6}"/>
    <cellStyle name="Comma 13 3 4 2 4 2" xfId="16948" xr:uid="{39C8D263-FB00-468B-AC1B-1E42833CB988}"/>
    <cellStyle name="Comma 13 3 4 2 5" xfId="15654" xr:uid="{E36E2829-95F5-4687-B6D0-8B76A9082733}"/>
    <cellStyle name="Comma 13 3 4 3" xfId="1686" xr:uid="{1E63A7E4-9DF6-4CE8-B091-6BF1C2C6F762}"/>
    <cellStyle name="Comma 13 3 4 3 2" xfId="6294" xr:uid="{A21FC173-57C9-452B-989C-2723EBBA49D8}"/>
    <cellStyle name="Comma 13 3 4 3 2 2" xfId="13321" xr:uid="{E49D1CE7-7A44-40B8-9760-874E630C3177}"/>
    <cellStyle name="Comma 13 3 4 3 2 2 2" xfId="17542" xr:uid="{136251BD-1644-45E0-9766-1899B1DB91F9}"/>
    <cellStyle name="Comma 13 3 4 3 2 3" xfId="16422" xr:uid="{434492DA-A28E-4F32-AE4C-7B125364A478}"/>
    <cellStyle name="Comma 13 3 4 3 3" xfId="9788" xr:uid="{5EC04C0D-525A-434C-855E-3D1B7B311EE1}"/>
    <cellStyle name="Comma 13 3 4 3 3 2" xfId="16950" xr:uid="{2A8C36BA-7BCC-4E27-9642-6797792DCBB5}"/>
    <cellStyle name="Comma 13 3 4 3 4" xfId="15656" xr:uid="{8458C771-8954-4461-B6B7-1FC0C0A53DF1}"/>
    <cellStyle name="Comma 13 3 4 4" xfId="6291" xr:uid="{FA8A8D17-0185-46EC-AB05-A64DE5CF3682}"/>
    <cellStyle name="Comma 13 3 4 4 2" xfId="13318" xr:uid="{F1AD3F84-48DA-4B38-A442-27EB253D3E79}"/>
    <cellStyle name="Comma 13 3 4 4 2 2" xfId="17539" xr:uid="{2607B36A-0556-4753-9E82-5C7A9178C70F}"/>
    <cellStyle name="Comma 13 3 4 4 3" xfId="16419" xr:uid="{E5B42F20-F923-4F73-906B-94076970F7B8}"/>
    <cellStyle name="Comma 13 3 4 5" xfId="9785" xr:uid="{882EB1EE-CDE2-4BCA-86FE-C1713493C45B}"/>
    <cellStyle name="Comma 13 3 4 5 2" xfId="16947" xr:uid="{EE604580-6200-470B-8A5B-A038F3CFA430}"/>
    <cellStyle name="Comma 13 3 4 6" xfId="15653" xr:uid="{122984CB-5544-407F-AF74-0D3B3F8FCB16}"/>
    <cellStyle name="Comma 13 3 5" xfId="1687" xr:uid="{FFABD1C5-7272-4865-A7FF-A9679AF91138}"/>
    <cellStyle name="Comma 13 3 5 2" xfId="1688" xr:uid="{04C29976-CB7E-496A-BE3D-29F8DF33BD33}"/>
    <cellStyle name="Comma 13 3 5 2 2" xfId="6296" xr:uid="{4D1DF545-15B5-43CF-A120-9160FE0CF0A7}"/>
    <cellStyle name="Comma 13 3 5 2 2 2" xfId="13323" xr:uid="{20513290-2C48-465D-A772-91C555553B12}"/>
    <cellStyle name="Comma 13 3 5 2 2 2 2" xfId="17544" xr:uid="{C8D1B87A-AB74-43D6-B29F-05A276C5DB27}"/>
    <cellStyle name="Comma 13 3 5 2 2 3" xfId="16424" xr:uid="{79AE6526-FD06-4854-98A7-C296263FF6BF}"/>
    <cellStyle name="Comma 13 3 5 2 3" xfId="9790" xr:uid="{9453D2C3-47F0-4D01-89BE-7BF989B7DEB0}"/>
    <cellStyle name="Comma 13 3 5 2 3 2" xfId="16952" xr:uid="{C9A46B4A-DF0B-46D5-8A41-9CE0E2A0379D}"/>
    <cellStyle name="Comma 13 3 5 2 4" xfId="15658" xr:uid="{C773ED2F-144B-4946-A75C-C2A0ACE9AD4F}"/>
    <cellStyle name="Comma 13 3 5 3" xfId="6295" xr:uid="{75F9ECEA-E996-47AB-B28A-2D04285C68C5}"/>
    <cellStyle name="Comma 13 3 5 3 2" xfId="13322" xr:uid="{F7470060-A971-4E2B-84E2-B49CFB6B3324}"/>
    <cellStyle name="Comma 13 3 5 3 2 2" xfId="17543" xr:uid="{81A75CCF-A3C4-4B31-84F1-BF861CB9947B}"/>
    <cellStyle name="Comma 13 3 5 3 3" xfId="16423" xr:uid="{AFBC6F25-BF64-4388-9144-766A4ACA39F9}"/>
    <cellStyle name="Comma 13 3 5 4" xfId="9789" xr:uid="{D7C2DD5B-579C-456F-9389-00E2DE6466B5}"/>
    <cellStyle name="Comma 13 3 5 4 2" xfId="16951" xr:uid="{71C6C2C4-688B-4AD4-AC4C-7D4FD3BE11E3}"/>
    <cellStyle name="Comma 13 3 5 5" xfId="15657" xr:uid="{38C5620A-35D2-4FB9-A135-810F35B51CA8}"/>
    <cellStyle name="Comma 13 3 6" xfId="1689" xr:uid="{44FD8603-AA28-4225-BE3E-7C4A9152F5FC}"/>
    <cellStyle name="Comma 13 3 6 2" xfId="6297" xr:uid="{678EA5CE-BF7B-4EEA-BB70-7672549B7DEA}"/>
    <cellStyle name="Comma 13 3 6 2 2" xfId="13324" xr:uid="{4634180C-CF22-4E7D-AC4F-9BB1728C484D}"/>
    <cellStyle name="Comma 13 3 6 2 2 2" xfId="17545" xr:uid="{1CF2712D-059A-4258-A0E7-EA4E8F9BD3B0}"/>
    <cellStyle name="Comma 13 3 6 2 3" xfId="16425" xr:uid="{D9C9632B-090B-4D81-941A-C29E4549A2E7}"/>
    <cellStyle name="Comma 13 3 6 3" xfId="9791" xr:uid="{6E8A9CF3-DA30-4009-BFA8-18521CCC7CA8}"/>
    <cellStyle name="Comma 13 3 6 3 2" xfId="16953" xr:uid="{01601BAC-C28F-4EE8-A12A-C2E92BE99B29}"/>
    <cellStyle name="Comma 13 3 6 4" xfId="15659" xr:uid="{4BF06A39-6EFC-4590-9E53-7FBE711CFDCB}"/>
    <cellStyle name="Comma 13 3 7" xfId="6274" xr:uid="{693E9622-5672-4E20-AF17-0C9819E891D9}"/>
    <cellStyle name="Comma 13 3 7 2" xfId="13301" xr:uid="{1B39C5DA-DC4A-46EC-B836-858E92BC13B0}"/>
    <cellStyle name="Comma 13 3 7 2 2" xfId="17522" xr:uid="{814F4534-1942-4916-802C-20C43C8CA16F}"/>
    <cellStyle name="Comma 13 3 7 3" xfId="16402" xr:uid="{A919584F-36BB-4EE9-9F35-BD28FE49C922}"/>
    <cellStyle name="Comma 13 3 8" xfId="9768" xr:uid="{347719A0-1E1D-45A6-A3FA-4A1FA6053AA9}"/>
    <cellStyle name="Comma 13 3 8 2" xfId="16930" xr:uid="{CE8CE8CC-952A-40C0-8A19-307F2BBA9B08}"/>
    <cellStyle name="Comma 13 3 9" xfId="15636" xr:uid="{6E19A00D-FD4C-4489-8F6C-443887B2BB1E}"/>
    <cellStyle name="Comma 13 4" xfId="1690" xr:uid="{64EEC99B-6DA0-44A5-BD24-0D4C459A5DCF}"/>
    <cellStyle name="Comma 13 4 2" xfId="1691" xr:uid="{98735617-CBF8-4149-8EC0-A347A2525AE7}"/>
    <cellStyle name="Comma 13 4 2 2" xfId="1692" xr:uid="{3F7DD7CC-AB09-41D9-BD6F-8C442CAA1DB2}"/>
    <cellStyle name="Comma 13 4 2 2 2" xfId="1693" xr:uid="{2B4EAC70-2760-47AD-AF3F-A8B9D4471AE9}"/>
    <cellStyle name="Comma 13 4 2 2 2 2" xfId="6301" xr:uid="{DEDB5372-3D8F-4DB8-92BE-AA3D2AD8F935}"/>
    <cellStyle name="Comma 13 4 2 2 2 2 2" xfId="13328" xr:uid="{0FC53E57-D36C-41C6-B203-A7B5885024D4}"/>
    <cellStyle name="Comma 13 4 2 2 2 2 2 2" xfId="17549" xr:uid="{A14F2F54-12FF-4D40-81FA-19456FAFCBD5}"/>
    <cellStyle name="Comma 13 4 2 2 2 2 3" xfId="16429" xr:uid="{F5F10760-F359-4E04-8FFF-D867EC0F87DF}"/>
    <cellStyle name="Comma 13 4 2 2 2 3" xfId="9795" xr:uid="{6BEF812A-635D-4F0B-81A0-F425B09B56D9}"/>
    <cellStyle name="Comma 13 4 2 2 2 3 2" xfId="16957" xr:uid="{A78F5349-042D-4132-925B-0CBB72D015E4}"/>
    <cellStyle name="Comma 13 4 2 2 2 4" xfId="15663" xr:uid="{274570CC-702E-420F-9B41-C96071981C54}"/>
    <cellStyle name="Comma 13 4 2 2 3" xfId="6300" xr:uid="{2108488B-7D9A-4349-BC7E-CF58E9D5AEF1}"/>
    <cellStyle name="Comma 13 4 2 2 3 2" xfId="13327" xr:uid="{78F8FDA1-4918-465D-9CB3-5BCEEAEDE162}"/>
    <cellStyle name="Comma 13 4 2 2 3 2 2" xfId="17548" xr:uid="{B8208C79-6719-403F-A6A6-D8F44FDBE67D}"/>
    <cellStyle name="Comma 13 4 2 2 3 3" xfId="16428" xr:uid="{11872641-9801-4BAC-AC35-5E1934DB835C}"/>
    <cellStyle name="Comma 13 4 2 2 4" xfId="9794" xr:uid="{DCA58462-7576-4000-A13A-6985458F63E5}"/>
    <cellStyle name="Comma 13 4 2 2 4 2" xfId="16956" xr:uid="{D5F6431D-5A7C-4F7C-9687-C0F072800F70}"/>
    <cellStyle name="Comma 13 4 2 2 5" xfId="15662" xr:uid="{927F2466-8FD5-49F2-B773-3796606B2E39}"/>
    <cellStyle name="Comma 13 4 2 3" xfId="1694" xr:uid="{288329B7-72B2-486A-8067-E5C8D7515E66}"/>
    <cellStyle name="Comma 13 4 2 3 2" xfId="6302" xr:uid="{A5211A0B-4012-4B07-8050-8F0A748FC2E8}"/>
    <cellStyle name="Comma 13 4 2 3 2 2" xfId="13329" xr:uid="{A25AEAF4-A8FB-462A-8478-594141332419}"/>
    <cellStyle name="Comma 13 4 2 3 2 2 2" xfId="17550" xr:uid="{77BB2F03-AC20-4A60-971B-39F0FA7C2770}"/>
    <cellStyle name="Comma 13 4 2 3 2 3" xfId="16430" xr:uid="{7CD08D61-60E0-4192-AAD3-5171004E8CE8}"/>
    <cellStyle name="Comma 13 4 2 3 3" xfId="9796" xr:uid="{BAA02927-3573-4DAC-A647-00AD2A986F28}"/>
    <cellStyle name="Comma 13 4 2 3 3 2" xfId="16958" xr:uid="{02C18CC7-2E3D-47F5-BF66-F5C925D3B044}"/>
    <cellStyle name="Comma 13 4 2 3 4" xfId="15664" xr:uid="{569F3DA5-3B14-459A-8C81-4F01E7DA7DC3}"/>
    <cellStyle name="Comma 13 4 2 4" xfId="6299" xr:uid="{66C720A8-0D01-484F-884C-A8360463E11A}"/>
    <cellStyle name="Comma 13 4 2 4 2" xfId="13326" xr:uid="{EF893603-EB5A-4C78-ABE6-4CC16F2F254D}"/>
    <cellStyle name="Comma 13 4 2 4 2 2" xfId="17547" xr:uid="{07752785-9640-47EF-9D2C-2FC8AD1C2A4D}"/>
    <cellStyle name="Comma 13 4 2 4 3" xfId="16427" xr:uid="{5E006FB3-98D3-4C6F-93D6-3F706E1D4CBE}"/>
    <cellStyle name="Comma 13 4 2 5" xfId="9793" xr:uid="{C5401A00-0012-4774-93DC-7E1394BA665F}"/>
    <cellStyle name="Comma 13 4 2 5 2" xfId="16955" xr:uid="{486F26CC-C9CE-408B-9942-232AC69A3AF9}"/>
    <cellStyle name="Comma 13 4 2 6" xfId="15661" xr:uid="{C2AF1EAE-A975-4EFE-B892-892739B19ABB}"/>
    <cellStyle name="Comma 13 4 3" xfId="1695" xr:uid="{17D0990E-DA3C-4205-8D44-E211CA2B09EA}"/>
    <cellStyle name="Comma 13 4 3 2" xfId="1696" xr:uid="{E8B13C06-CDB0-491E-831F-3CCE60094996}"/>
    <cellStyle name="Comma 13 4 3 2 2" xfId="6304" xr:uid="{F4F24AE5-9D9D-4D23-8947-8D61808BF2AA}"/>
    <cellStyle name="Comma 13 4 3 2 2 2" xfId="13331" xr:uid="{B380EC7A-5A16-4458-B684-DBC83A19309D}"/>
    <cellStyle name="Comma 13 4 3 2 2 2 2" xfId="17552" xr:uid="{FBC72949-35DF-4989-8E6C-DA108D653FCF}"/>
    <cellStyle name="Comma 13 4 3 2 2 3" xfId="16432" xr:uid="{108C93B8-098D-4A09-8257-EE4D0AFAAD78}"/>
    <cellStyle name="Comma 13 4 3 2 3" xfId="9798" xr:uid="{A96B1175-61B4-4565-847F-01341CD1E3B8}"/>
    <cellStyle name="Comma 13 4 3 2 3 2" xfId="16960" xr:uid="{55FCB3D6-F3B2-42B0-BF14-A73E4F5E7241}"/>
    <cellStyle name="Comma 13 4 3 2 4" xfId="15666" xr:uid="{D2A767D0-EA17-4D50-ABC4-454FB503C946}"/>
    <cellStyle name="Comma 13 4 3 3" xfId="6303" xr:uid="{EFCA1C06-C44A-4D42-BF1D-DE84D03B69A1}"/>
    <cellStyle name="Comma 13 4 3 3 2" xfId="13330" xr:uid="{07F33B20-8740-4589-BF6E-F95D92748C9B}"/>
    <cellStyle name="Comma 13 4 3 3 2 2" xfId="17551" xr:uid="{756FBF4F-D681-4B5E-9D4B-46F7DA17B11E}"/>
    <cellStyle name="Comma 13 4 3 3 3" xfId="16431" xr:uid="{41A1C7ED-6C29-4775-B371-B9FFFF188EA0}"/>
    <cellStyle name="Comma 13 4 3 4" xfId="9797" xr:uid="{9AB44CF2-17F7-4D06-B523-4DA80D43066C}"/>
    <cellStyle name="Comma 13 4 3 4 2" xfId="16959" xr:uid="{B2EF8665-4478-4AAA-A107-1131E31DC727}"/>
    <cellStyle name="Comma 13 4 3 5" xfId="15665" xr:uid="{6023ED0C-473D-4888-B060-09721BB96AFB}"/>
    <cellStyle name="Comma 13 4 4" xfId="1697" xr:uid="{DF9B55C1-EE3C-4124-A22A-FB4758D09B50}"/>
    <cellStyle name="Comma 13 4 4 2" xfId="6305" xr:uid="{F281274D-1D80-469A-BC59-596A26EFDC30}"/>
    <cellStyle name="Comma 13 4 4 2 2" xfId="13332" xr:uid="{FCA432F7-12B3-43C0-A75A-AAE200325C5E}"/>
    <cellStyle name="Comma 13 4 4 2 2 2" xfId="17553" xr:uid="{2FB61432-E53D-4D1A-BBE2-7DC906EE860D}"/>
    <cellStyle name="Comma 13 4 4 2 3" xfId="16433" xr:uid="{AB7FB816-ED65-43DA-87CB-3613126384C1}"/>
    <cellStyle name="Comma 13 4 4 3" xfId="9799" xr:uid="{07A3C2C9-F09F-491D-AA5F-E237A05C971B}"/>
    <cellStyle name="Comma 13 4 4 3 2" xfId="16961" xr:uid="{06C60693-AD71-4C46-BA04-D30DD3079CE0}"/>
    <cellStyle name="Comma 13 4 4 4" xfId="15667" xr:uid="{10F16ADC-8A2E-44F6-9B80-40E5C6975B0D}"/>
    <cellStyle name="Comma 13 4 5" xfId="6298" xr:uid="{ECCD5396-99A4-4D81-9115-9AB3F5E9AFF2}"/>
    <cellStyle name="Comma 13 4 5 2" xfId="13325" xr:uid="{0F566724-0315-42FF-902F-B391EA5747AE}"/>
    <cellStyle name="Comma 13 4 5 2 2" xfId="17546" xr:uid="{EE50B275-BCA1-4A06-B622-4C0ED3CAC421}"/>
    <cellStyle name="Comma 13 4 5 3" xfId="16426" xr:uid="{523C1A5C-E039-4A3B-80CC-3A4C086A32FE}"/>
    <cellStyle name="Comma 13 4 6" xfId="9792" xr:uid="{63F3B8FD-ADCC-4F49-B195-1740529C3731}"/>
    <cellStyle name="Comma 13 4 6 2" xfId="16954" xr:uid="{D2177E98-7D97-4EA1-9637-C109F120D751}"/>
    <cellStyle name="Comma 13 4 7" xfId="15660" xr:uid="{4190D06E-1B05-4AB9-805E-02D6015DE55B}"/>
    <cellStyle name="Comma 13 5" xfId="1698" xr:uid="{C3333891-F411-46D6-AB13-2FA95E01F1A2}"/>
    <cellStyle name="Comma 13 5 2" xfId="1699" xr:uid="{FB3FD168-4437-49E1-A25A-76CCB1BF32A8}"/>
    <cellStyle name="Comma 13 5 2 2" xfId="1700" xr:uid="{C47B46FA-E4BB-4B3E-A6D5-61EBDC47B64C}"/>
    <cellStyle name="Comma 13 5 2 2 2" xfId="1701" xr:uid="{063C224D-BF65-4C59-AEC7-B9E5BA01485F}"/>
    <cellStyle name="Comma 13 5 2 2 2 2" xfId="6309" xr:uid="{671E23A8-9350-41D9-AB98-F756CACE688B}"/>
    <cellStyle name="Comma 13 5 2 2 2 2 2" xfId="13336" xr:uid="{A91ECA95-6156-43CD-A84B-6D6F6D838733}"/>
    <cellStyle name="Comma 13 5 2 2 2 2 2 2" xfId="17557" xr:uid="{56CB2FB7-E583-42BB-8FCF-12A11454368D}"/>
    <cellStyle name="Comma 13 5 2 2 2 2 3" xfId="16437" xr:uid="{7539221C-B78E-45E6-B974-313FE7DF9607}"/>
    <cellStyle name="Comma 13 5 2 2 2 3" xfId="9803" xr:uid="{B03714E1-D77D-48D3-9770-2F0BC9893FB9}"/>
    <cellStyle name="Comma 13 5 2 2 2 3 2" xfId="16965" xr:uid="{56203683-0BEE-444D-868D-2767857643B7}"/>
    <cellStyle name="Comma 13 5 2 2 2 4" xfId="15671" xr:uid="{856E391E-5CC1-447E-85A3-06C3473192A0}"/>
    <cellStyle name="Comma 13 5 2 2 3" xfId="6308" xr:uid="{697C5D8F-4960-4346-BF5A-FFDDC12690AA}"/>
    <cellStyle name="Comma 13 5 2 2 3 2" xfId="13335" xr:uid="{456B8252-DA59-4605-BACD-DDFA20D83A69}"/>
    <cellStyle name="Comma 13 5 2 2 3 2 2" xfId="17556" xr:uid="{8DD15B05-2E6E-4DAC-B881-F827258CAB23}"/>
    <cellStyle name="Comma 13 5 2 2 3 3" xfId="16436" xr:uid="{7FB4060A-EE71-4A60-8800-0D0383DDA10A}"/>
    <cellStyle name="Comma 13 5 2 2 4" xfId="9802" xr:uid="{26BB4B26-E7F1-4BB4-8DE5-FC297940847A}"/>
    <cellStyle name="Comma 13 5 2 2 4 2" xfId="16964" xr:uid="{2CECB742-53DD-4804-B7A7-58939BB54F20}"/>
    <cellStyle name="Comma 13 5 2 2 5" xfId="15670" xr:uid="{9CE65E57-74B8-4C5F-9E54-92A35A194CFA}"/>
    <cellStyle name="Comma 13 5 2 3" xfId="1702" xr:uid="{06805891-AA77-46D7-84B2-6B2CBF8A128A}"/>
    <cellStyle name="Comma 13 5 2 3 2" xfId="6310" xr:uid="{8D339927-79E0-4FF7-979B-5C7342B47C63}"/>
    <cellStyle name="Comma 13 5 2 3 2 2" xfId="13337" xr:uid="{D3367765-271B-423D-8581-B7EA7F3E799C}"/>
    <cellStyle name="Comma 13 5 2 3 2 2 2" xfId="17558" xr:uid="{9EF4D223-0ECE-47FC-9240-06ACE8685327}"/>
    <cellStyle name="Comma 13 5 2 3 2 3" xfId="16438" xr:uid="{CCF9AA5A-181F-4BFE-8709-E45026D85921}"/>
    <cellStyle name="Comma 13 5 2 3 3" xfId="9804" xr:uid="{EAE00C2D-6F68-4C62-B7DD-E3374DAC4A78}"/>
    <cellStyle name="Comma 13 5 2 3 3 2" xfId="16966" xr:uid="{8688BDB5-7153-4B16-AABE-6889D6D93861}"/>
    <cellStyle name="Comma 13 5 2 3 4" xfId="15672" xr:uid="{2FCF8D20-160B-41AC-BC3B-5614DC5C7E6C}"/>
    <cellStyle name="Comma 13 5 2 4" xfId="6307" xr:uid="{C44ACFB4-9ACD-4CD2-9C54-E933BC56A0F9}"/>
    <cellStyle name="Comma 13 5 2 4 2" xfId="13334" xr:uid="{B5CD44AD-3E5A-4852-BB41-7EBEEA79BF11}"/>
    <cellStyle name="Comma 13 5 2 4 2 2" xfId="17555" xr:uid="{E3459E99-7658-47EF-9E9A-10A064117103}"/>
    <cellStyle name="Comma 13 5 2 4 3" xfId="16435" xr:uid="{66E04F4B-980C-439C-B297-CA41E0EE30C7}"/>
    <cellStyle name="Comma 13 5 2 5" xfId="9801" xr:uid="{1CA084D6-ED35-47AA-9DBD-9BEF4C169F0D}"/>
    <cellStyle name="Comma 13 5 2 5 2" xfId="16963" xr:uid="{6216EB78-8077-45EA-889D-5B2C3CAAADCB}"/>
    <cellStyle name="Comma 13 5 2 6" xfId="15669" xr:uid="{494CB4BC-466C-422B-AC0D-BAE7576F861B}"/>
    <cellStyle name="Comma 13 5 3" xfId="1703" xr:uid="{99CFF875-C892-4151-8980-7AB24C751D6F}"/>
    <cellStyle name="Comma 13 5 3 2" xfId="1704" xr:uid="{F50E534C-1408-42FA-B8D0-284E04439F3C}"/>
    <cellStyle name="Comma 13 5 3 2 2" xfId="6312" xr:uid="{99B7F30B-8B24-41BC-89C6-4FAE8BCF1291}"/>
    <cellStyle name="Comma 13 5 3 2 2 2" xfId="13339" xr:uid="{BE8A4893-51A0-40CE-9811-F46C73868A25}"/>
    <cellStyle name="Comma 13 5 3 2 2 2 2" xfId="17560" xr:uid="{198DE266-78C6-46B5-9743-AC7D2E774A77}"/>
    <cellStyle name="Comma 13 5 3 2 2 3" xfId="16440" xr:uid="{B7F586D5-E9E2-44CD-A75E-AC484425A07D}"/>
    <cellStyle name="Comma 13 5 3 2 3" xfId="9806" xr:uid="{043035F9-83D9-4AD4-A859-955EA8FCCCD5}"/>
    <cellStyle name="Comma 13 5 3 2 3 2" xfId="16968" xr:uid="{94A36195-D003-47D4-83B8-401D080F8DED}"/>
    <cellStyle name="Comma 13 5 3 2 4" xfId="15674" xr:uid="{D7469691-0E6A-4003-9E4C-F6E1BC22E3BF}"/>
    <cellStyle name="Comma 13 5 3 3" xfId="6311" xr:uid="{F3211B92-733F-4712-8203-10A27C149A5B}"/>
    <cellStyle name="Comma 13 5 3 3 2" xfId="13338" xr:uid="{E9A48A56-2B74-43CC-A676-6D2B6A8761A7}"/>
    <cellStyle name="Comma 13 5 3 3 2 2" xfId="17559" xr:uid="{E9B1DAB2-A6F3-4304-A4F2-CD063A27B241}"/>
    <cellStyle name="Comma 13 5 3 3 3" xfId="16439" xr:uid="{3C025356-E440-4840-BD8B-DE640A173544}"/>
    <cellStyle name="Comma 13 5 3 4" xfId="9805" xr:uid="{F968C9C3-C6C5-4FC3-AA11-6250486F9DD7}"/>
    <cellStyle name="Comma 13 5 3 4 2" xfId="16967" xr:uid="{BFCC0674-04DA-4CFD-983B-20474DF93F62}"/>
    <cellStyle name="Comma 13 5 3 5" xfId="15673" xr:uid="{DD1E6F55-E601-4637-8EA9-8379089328BC}"/>
    <cellStyle name="Comma 13 5 4" xfId="1705" xr:uid="{156B7D61-BF36-4474-A6A2-065279D858AC}"/>
    <cellStyle name="Comma 13 5 4 2" xfId="6313" xr:uid="{1F5C9AF6-674D-474E-953E-22EA27BE5676}"/>
    <cellStyle name="Comma 13 5 4 2 2" xfId="13340" xr:uid="{62463B4B-82ED-435B-A7CE-0BEF8E9C1F92}"/>
    <cellStyle name="Comma 13 5 4 2 2 2" xfId="17561" xr:uid="{988BFC83-DA3F-40E7-BE23-F30C15E15E23}"/>
    <cellStyle name="Comma 13 5 4 2 3" xfId="16441" xr:uid="{9A25D6E8-ADBA-4A29-A1CC-FEA939F91555}"/>
    <cellStyle name="Comma 13 5 4 3" xfId="9807" xr:uid="{2A3FF4B6-C7D1-41B9-A15A-184ACDC6E5CB}"/>
    <cellStyle name="Comma 13 5 4 3 2" xfId="16969" xr:uid="{BCD7CE28-F1AF-4EE2-8688-F8961225501C}"/>
    <cellStyle name="Comma 13 5 4 4" xfId="15675" xr:uid="{5522547E-4CDC-494E-A5CC-73A8B33F107F}"/>
    <cellStyle name="Comma 13 5 5" xfId="6306" xr:uid="{00106C6D-E25B-4684-8E62-4A2C30D211F4}"/>
    <cellStyle name="Comma 13 5 5 2" xfId="13333" xr:uid="{9E8CB97A-1F60-4B04-B25F-D7410150D8C6}"/>
    <cellStyle name="Comma 13 5 5 2 2" xfId="17554" xr:uid="{C87F3AF6-14C4-4D26-8B17-EDEE0FB428C7}"/>
    <cellStyle name="Comma 13 5 5 3" xfId="16434" xr:uid="{0D19CBB7-16B4-47D0-83A8-CD9C346F304C}"/>
    <cellStyle name="Comma 13 5 6" xfId="9800" xr:uid="{8183C57F-1CB8-41F4-B172-693EA7259836}"/>
    <cellStyle name="Comma 13 5 6 2" xfId="16962" xr:uid="{D2347484-E397-4113-B756-52DA43AEC328}"/>
    <cellStyle name="Comma 13 5 7" xfId="15668" xr:uid="{A7946A86-CEDC-49A8-833B-06367AFAF1EE}"/>
    <cellStyle name="Comma 13 6" xfId="1706" xr:uid="{B05C54E8-085E-45D7-BA7D-F913A7F12CB3}"/>
    <cellStyle name="Comma 13 6 2" xfId="1707" xr:uid="{D62A408F-761C-412D-8628-75B4A00635BB}"/>
    <cellStyle name="Comma 13 6 2 2" xfId="1708" xr:uid="{A65B8AB0-D3E1-43B2-8849-20B749DD2131}"/>
    <cellStyle name="Comma 13 6 2 2 2" xfId="6316" xr:uid="{B484653B-8FDF-4C6C-8735-0F74FC58FA76}"/>
    <cellStyle name="Comma 13 6 2 2 2 2" xfId="13343" xr:uid="{5012BE8A-0A6D-4E92-8FB3-9C40BDE41F64}"/>
    <cellStyle name="Comma 13 6 2 2 2 2 2" xfId="17564" xr:uid="{1A04C453-B5FA-4746-A32F-6CC6969A48B6}"/>
    <cellStyle name="Comma 13 6 2 2 2 3" xfId="16444" xr:uid="{993DEFFE-6872-466A-87DE-4CE32297882E}"/>
    <cellStyle name="Comma 13 6 2 2 3" xfId="9810" xr:uid="{54EC0126-5E55-4356-9CA1-F28FF18FAEE6}"/>
    <cellStyle name="Comma 13 6 2 2 3 2" xfId="16972" xr:uid="{F25E8C93-5C72-4AD2-8428-DCB40B100512}"/>
    <cellStyle name="Comma 13 6 2 2 4" xfId="15678" xr:uid="{2AD8D3FB-D733-4A2E-819F-AA61238E940E}"/>
    <cellStyle name="Comma 13 6 2 3" xfId="6315" xr:uid="{222D052E-ED7D-48E5-A1A4-E3AC3B733799}"/>
    <cellStyle name="Comma 13 6 2 3 2" xfId="13342" xr:uid="{8C5B9AE2-2393-41B6-A329-A8571DC8DCA7}"/>
    <cellStyle name="Comma 13 6 2 3 2 2" xfId="17563" xr:uid="{D0FA44A6-511E-41B3-A714-DE54FBF793F7}"/>
    <cellStyle name="Comma 13 6 2 3 3" xfId="16443" xr:uid="{6A70EC9A-0CEC-4700-985D-70A1D14AAFEB}"/>
    <cellStyle name="Comma 13 6 2 4" xfId="9809" xr:uid="{33D5D05D-20F0-414D-A66E-75660FC630BA}"/>
    <cellStyle name="Comma 13 6 2 4 2" xfId="16971" xr:uid="{7C92DBEB-88A6-4426-A5CC-D46921C53154}"/>
    <cellStyle name="Comma 13 6 2 5" xfId="15677" xr:uid="{5F31A2BF-146E-478C-9DAC-3EE69059CD70}"/>
    <cellStyle name="Comma 13 6 3" xfId="1709" xr:uid="{4F6C826B-8AD8-4801-B1B7-3D625C2E3741}"/>
    <cellStyle name="Comma 13 6 3 2" xfId="6317" xr:uid="{72BF27FD-CF25-480B-A14B-E3FBE94241E1}"/>
    <cellStyle name="Comma 13 6 3 2 2" xfId="13344" xr:uid="{F2404106-44A0-49CA-B890-181DD33B5606}"/>
    <cellStyle name="Comma 13 6 3 2 2 2" xfId="17565" xr:uid="{1A1A9053-9C2B-4B77-9743-64690013D0A5}"/>
    <cellStyle name="Comma 13 6 3 2 3" xfId="16445" xr:uid="{715EA961-6BE7-49A7-A559-E237CEE980CD}"/>
    <cellStyle name="Comma 13 6 3 3" xfId="9811" xr:uid="{3067F861-6103-45C2-8810-0C631303F92D}"/>
    <cellStyle name="Comma 13 6 3 3 2" xfId="16973" xr:uid="{F69CF5EB-D247-4E72-A3CB-7E0EA790CF33}"/>
    <cellStyle name="Comma 13 6 3 4" xfId="15679" xr:uid="{F080699F-82E1-4AB0-A9BA-9C7399FE6592}"/>
    <cellStyle name="Comma 13 6 4" xfId="6314" xr:uid="{10C31AC2-9FA1-4C43-965A-24BFEB0127F0}"/>
    <cellStyle name="Comma 13 6 4 2" xfId="13341" xr:uid="{F4CD60B8-C194-41B4-B581-8F3294DBBEA3}"/>
    <cellStyle name="Comma 13 6 4 2 2" xfId="17562" xr:uid="{32D77253-D8BE-4AE9-B230-9F81BC311E32}"/>
    <cellStyle name="Comma 13 6 4 3" xfId="16442" xr:uid="{00FBFFA3-93EA-419B-A0E1-D0ACCC9CD12B}"/>
    <cellStyle name="Comma 13 6 5" xfId="9808" xr:uid="{E503CE56-FCBF-4CD1-BA44-AE5BAA3C3519}"/>
    <cellStyle name="Comma 13 6 5 2" xfId="16970" xr:uid="{5900752D-3CFE-4D31-A4EE-976AEC453378}"/>
    <cellStyle name="Comma 13 6 6" xfId="15676" xr:uid="{BBA4C7F2-4FF9-4C90-BC39-D5DB08C070B6}"/>
    <cellStyle name="Comma 13 7" xfId="1710" xr:uid="{98750420-6BD1-409C-BAAE-C95B36DB6268}"/>
    <cellStyle name="Comma 13 7 2" xfId="1711" xr:uid="{E9E80EB7-3A6F-4FF1-9E5A-5018C812363E}"/>
    <cellStyle name="Comma 13 7 2 2" xfId="6319" xr:uid="{0B4DECE0-89FE-4DE7-A852-BA32C0A79831}"/>
    <cellStyle name="Comma 13 7 2 2 2" xfId="13346" xr:uid="{FBAD1989-B2B5-4D1E-81EA-416FC2A387AD}"/>
    <cellStyle name="Comma 13 7 2 2 2 2" xfId="17567" xr:uid="{EFADC339-D00C-4020-A8E8-06758765397A}"/>
    <cellStyle name="Comma 13 7 2 2 3" xfId="16447" xr:uid="{A47DC506-7473-4D42-A8C9-C9FBBC0AAC6E}"/>
    <cellStyle name="Comma 13 7 2 3" xfId="9813" xr:uid="{827C180D-6A8C-41F6-BFE7-C3412A7882B5}"/>
    <cellStyle name="Comma 13 7 2 3 2" xfId="16975" xr:uid="{4DB4CBEC-4F85-4034-9197-B61F498D9CBF}"/>
    <cellStyle name="Comma 13 7 2 4" xfId="15681" xr:uid="{7E43E395-0B1F-4BF3-8CFA-46E25201F690}"/>
    <cellStyle name="Comma 13 7 3" xfId="6318" xr:uid="{68620DC8-256A-485C-B714-4741878BB272}"/>
    <cellStyle name="Comma 13 7 3 2" xfId="13345" xr:uid="{17660849-A51A-4287-82E7-8191C79E6C40}"/>
    <cellStyle name="Comma 13 7 3 2 2" xfId="17566" xr:uid="{236FFC0E-9FA3-48C5-BBCD-82517DA0F265}"/>
    <cellStyle name="Comma 13 7 3 3" xfId="16446" xr:uid="{BA36464A-C3E6-4FC7-83FC-AD8C3A94BD93}"/>
    <cellStyle name="Comma 13 7 4" xfId="9812" xr:uid="{5169CC1A-8D32-48CC-88CA-9532EBFBE482}"/>
    <cellStyle name="Comma 13 7 4 2" xfId="16974" xr:uid="{640C55AA-21BD-47C0-B021-DB28297C7233}"/>
    <cellStyle name="Comma 13 7 5" xfId="15680" xr:uid="{E64323ED-4EB4-47A0-9312-F688EFF20453}"/>
    <cellStyle name="Comma 13 8" xfId="1712" xr:uid="{0D52A6A3-90AC-48F6-845D-D4371EA408D5}"/>
    <cellStyle name="Comma 13 8 2" xfId="6320" xr:uid="{2D575700-9D4B-4D50-9BE8-9FD198B458B2}"/>
    <cellStyle name="Comma 13 8 2 2" xfId="13347" xr:uid="{2B0C8EDF-20B5-41E6-9729-CAD4EC1122D3}"/>
    <cellStyle name="Comma 13 8 2 2 2" xfId="17568" xr:uid="{DDC084D5-308B-4F5E-93B2-86FD8067C8F8}"/>
    <cellStyle name="Comma 13 8 2 3" xfId="16448" xr:uid="{E1A01AB1-D0D8-48F5-8A1E-0C4BA6C129A3}"/>
    <cellStyle name="Comma 13 8 3" xfId="9814" xr:uid="{AF8BDF6A-ACC8-4B91-A3ED-5AAD82544536}"/>
    <cellStyle name="Comma 13 8 3 2" xfId="16976" xr:uid="{B68002A7-30A9-48E7-9A00-D76F0F180D86}"/>
    <cellStyle name="Comma 13 8 4" xfId="15682" xr:uid="{AF22DEFA-DB3C-4A65-B027-8862E5E988D5}"/>
    <cellStyle name="Comma 13 9" xfId="6273" xr:uid="{988C1E74-38DA-4398-AEFE-2BA21F933D04}"/>
    <cellStyle name="Comma 13 9 2" xfId="13300" xr:uid="{F8D39462-EAEE-4A39-A644-525DEEBE8C55}"/>
    <cellStyle name="Comma 13 9 2 2" xfId="17521" xr:uid="{E0E0D43C-3437-41D6-B7EE-774A0999DF64}"/>
    <cellStyle name="Comma 13 9 3" xfId="16401" xr:uid="{8972584C-0232-416D-B957-A44849943A78}"/>
    <cellStyle name="Comma 130" xfId="1713" xr:uid="{0EF994D5-0497-4D7B-A54B-80A13B3B1F2D}"/>
    <cellStyle name="Comma 130 2" xfId="15683" xr:uid="{3CD2CB37-2D0A-4665-8B5F-E50A45742531}"/>
    <cellStyle name="Comma 131" xfId="1714" xr:uid="{7B825C76-8369-4506-B7C4-916A876058AC}"/>
    <cellStyle name="Comma 131 2" xfId="15684" xr:uid="{DBBFF031-429F-4B01-901F-7AF7DA520801}"/>
    <cellStyle name="Comma 132" xfId="1715" xr:uid="{5D7F29C6-8448-4101-ADDF-4F3659F9651D}"/>
    <cellStyle name="Comma 132 2" xfId="15685" xr:uid="{0D5F2406-0352-404B-8A9A-642241851865}"/>
    <cellStyle name="Comma 133" xfId="1716" xr:uid="{B8A0981F-D8AB-47BF-945E-9B2641A098F7}"/>
    <cellStyle name="Comma 133 2" xfId="15686" xr:uid="{ABC7A2CD-E8ED-4E12-9430-F6E8B3064288}"/>
    <cellStyle name="Comma 134" xfId="1717" xr:uid="{8C2CE393-4786-4DAE-944D-AF7D093C2086}"/>
    <cellStyle name="Comma 134 2" xfId="15687" xr:uid="{0D7D3EC7-B838-4D1B-BB3E-1B7689D3FB30}"/>
    <cellStyle name="Comma 135" xfId="1718" xr:uid="{012A55EB-A273-493C-8205-40E14C2D26A7}"/>
    <cellStyle name="Comma 135 2" xfId="15688" xr:uid="{404F2104-44D4-46C5-B277-10D4BE32981C}"/>
    <cellStyle name="Comma 136" xfId="1719" xr:uid="{C43A4EBB-0AB9-4C0D-914A-E1D7BCB8778F}"/>
    <cellStyle name="Comma 136 2" xfId="15689" xr:uid="{D8BB2AF9-95DD-448D-AB30-648A0AB7B192}"/>
    <cellStyle name="Comma 137" xfId="1720" xr:uid="{CE32FAC6-85B1-44D9-9D0C-E7917A958EEC}"/>
    <cellStyle name="Comma 137 2" xfId="15690" xr:uid="{42B9947E-D131-42C3-B301-379274D947BB}"/>
    <cellStyle name="Comma 138" xfId="1721" xr:uid="{89FF4AF5-99F0-4223-BF53-D950466BF9F4}"/>
    <cellStyle name="Comma 138 2" xfId="15691" xr:uid="{2E8E4442-E651-4D9D-ADFB-7F0C8C183609}"/>
    <cellStyle name="Comma 139" xfId="1722" xr:uid="{DBA3DF14-EC94-4027-8D69-1ACAD37C5D22}"/>
    <cellStyle name="Comma 139 2" xfId="15692" xr:uid="{0B887D2C-9F56-40C0-8C5A-7D74341DB8B9}"/>
    <cellStyle name="Comma 14" xfId="1723" xr:uid="{25D46E28-CDC5-4CD4-931E-886590A6FAFE}"/>
    <cellStyle name="Comma 14 2" xfId="1724" xr:uid="{2BF563EA-1BE8-4436-87CB-F2956A3E2C50}"/>
    <cellStyle name="Comma 14 2 2" xfId="15694" xr:uid="{50822CF7-52F1-46D9-ADDF-CB6CDB92E68E}"/>
    <cellStyle name="Comma 14 2 3" xfId="18042" xr:uid="{E1C82D94-F7E2-4E13-9F1B-91AF746C99D8}"/>
    <cellStyle name="Comma 14 3" xfId="1725" xr:uid="{A95B742B-2B98-4A23-AC83-DB4411F51DC1}"/>
    <cellStyle name="Comma 14 3 2" xfId="15695" xr:uid="{041881D5-4F84-4FD5-9551-A5ABBC9259A3}"/>
    <cellStyle name="Comma 14 3 3" xfId="18043" xr:uid="{39B21873-B226-4913-9C05-FE33EF2539CC}"/>
    <cellStyle name="Comma 14 4" xfId="15693" xr:uid="{6F9C3C39-55CC-4A81-AB0E-10670917AE79}"/>
    <cellStyle name="Comma 14 5" xfId="18041" xr:uid="{7E53D1B1-9135-443C-9389-05F21BAF4A0C}"/>
    <cellStyle name="Comma 140" xfId="1726" xr:uid="{E24E06FD-5A2D-4394-88EF-5FF175E6F3F6}"/>
    <cellStyle name="Comma 140 2" xfId="15696" xr:uid="{04F0DB6D-32FE-46D5-880E-9B9D82066561}"/>
    <cellStyle name="Comma 141" xfId="1727" xr:uid="{FE40251C-DF12-4859-9D01-3B3FFE41EEAA}"/>
    <cellStyle name="Comma 141 2" xfId="15697" xr:uid="{FD54FA96-7AE4-4087-A0B8-5A43830200A9}"/>
    <cellStyle name="Comma 142" xfId="1728" xr:uid="{A5F2B00F-B030-4086-9492-E4B895FB0D70}"/>
    <cellStyle name="Comma 142 2" xfId="15698" xr:uid="{D006CE57-5A4F-49CA-8028-276A502B79C2}"/>
    <cellStyle name="Comma 143" xfId="1729" xr:uid="{0561755D-1B51-40E2-ACD1-CFB5E5FCB27E}"/>
    <cellStyle name="Comma 143 2" xfId="15699" xr:uid="{3EBBAD81-161B-4E10-AB2A-AC70340D35AD}"/>
    <cellStyle name="Comma 144" xfId="1730" xr:uid="{602F0FCA-715D-4B92-84A5-5EECBDCE5687}"/>
    <cellStyle name="Comma 144 2" xfId="15700" xr:uid="{4099B365-9618-49D9-BEDD-320DD507BEA1}"/>
    <cellStyle name="Comma 145" xfId="1731" xr:uid="{B0D60370-E53A-4821-B5F8-032A2373AE29}"/>
    <cellStyle name="Comma 145 2" xfId="15701" xr:uid="{E23E7E31-9868-491F-99DE-2A0602BAD6F5}"/>
    <cellStyle name="Comma 146" xfId="1732" xr:uid="{AF3164BA-EA43-4ABB-BD65-59372E0BB467}"/>
    <cellStyle name="Comma 146 2" xfId="15702" xr:uid="{B7A0915D-C9C3-4A03-8892-3D7695020B7B}"/>
    <cellStyle name="Comma 147" xfId="1733" xr:uid="{95C29C87-4774-4307-939E-C00390D32C0F}"/>
    <cellStyle name="Comma 147 2" xfId="15703" xr:uid="{38A9B106-9DD6-4F1D-A988-25BCF45E10E6}"/>
    <cellStyle name="Comma 148" xfId="4901" xr:uid="{7B1D9F23-1F68-4331-8C92-7995147FCA8A}"/>
    <cellStyle name="Comma 148 2" xfId="16326" xr:uid="{3425EE0F-EB29-4CBC-A5F3-5C74E1A73FE8}"/>
    <cellStyle name="Comma 149" xfId="4965" xr:uid="{6E035435-1C61-4C06-9E2B-B3BFAEC49996}"/>
    <cellStyle name="Comma 149 2" xfId="16332" xr:uid="{205AC0BD-C90D-4BE9-BB41-CCA78FFCC50B}"/>
    <cellStyle name="Comma 15" xfId="23" xr:uid="{E591BE43-2428-453A-B2E4-0C0B4FB0DAE7}"/>
    <cellStyle name="Comma 15 10" xfId="15704" xr:uid="{F62B36D2-BDA8-404E-88CA-4A9669B70962}"/>
    <cellStyle name="Comma 15 2" xfId="1734" xr:uid="{4CB7A2AF-C372-422C-942E-949B4E60C2C9}"/>
    <cellStyle name="Comma 15 2 2" xfId="15705" xr:uid="{27094D6D-4DED-4FC7-BDA8-6FF957C74EC1}"/>
    <cellStyle name="Comma 15 3" xfId="1735" xr:uid="{AEF21D3C-EA5A-490B-BF25-EA8CE5D81CAB}"/>
    <cellStyle name="Comma 15 3 2" xfId="1736" xr:uid="{224DC304-E5C3-4168-82FA-9209043457B0}"/>
    <cellStyle name="Comma 15 3 2 2" xfId="1737" xr:uid="{C8F9EFED-DDC4-45BE-AFD7-A63B63F5C032}"/>
    <cellStyle name="Comma 15 3 2 2 2" xfId="1738" xr:uid="{2A61311E-A596-4C4F-9CF8-48F219C86B87}"/>
    <cellStyle name="Comma 15 3 2 2 2 2" xfId="6325" xr:uid="{25B3793A-9EA7-4A5F-A376-4394F64B5F2D}"/>
    <cellStyle name="Comma 15 3 2 2 2 2 2" xfId="13352" xr:uid="{6F707860-FB59-4282-A92E-F5679C01EA9E}"/>
    <cellStyle name="Comma 15 3 2 2 2 2 2 2" xfId="17573" xr:uid="{002E5B00-E8EB-47EA-B07B-F680AC827635}"/>
    <cellStyle name="Comma 15 3 2 2 2 2 3" xfId="16453" xr:uid="{1C8310F9-D25F-4335-B9EC-4582A507AD56}"/>
    <cellStyle name="Comma 15 3 2 2 2 3" xfId="9819" xr:uid="{BF94FAAB-70FC-44CB-9A03-5F6E28E011BF}"/>
    <cellStyle name="Comma 15 3 2 2 2 3 2" xfId="16981" xr:uid="{96AA765C-3788-4E9A-ADFC-FE2D64B3C391}"/>
    <cellStyle name="Comma 15 3 2 2 2 4" xfId="15709" xr:uid="{7A3422EC-ADFF-464B-B263-B49A23CDB0D6}"/>
    <cellStyle name="Comma 15 3 2 2 3" xfId="6324" xr:uid="{5269EDCC-7A83-4439-9439-AEA83BBF1912}"/>
    <cellStyle name="Comma 15 3 2 2 3 2" xfId="13351" xr:uid="{0FDED5EC-6DD0-4CDF-8DB1-3584B6CA21A6}"/>
    <cellStyle name="Comma 15 3 2 2 3 2 2" xfId="17572" xr:uid="{C74EE648-F5C2-4EDE-B7C2-66B202A46BD7}"/>
    <cellStyle name="Comma 15 3 2 2 3 3" xfId="16452" xr:uid="{0FE80BD0-3572-4685-BCA2-A499BC3E994F}"/>
    <cellStyle name="Comma 15 3 2 2 4" xfId="9818" xr:uid="{964D86C9-DEA2-42E8-A3EC-6BEB1110FCC3}"/>
    <cellStyle name="Comma 15 3 2 2 4 2" xfId="16980" xr:uid="{5532CC8D-F7C5-4008-A4D1-4195F93F4376}"/>
    <cellStyle name="Comma 15 3 2 2 5" xfId="15708" xr:uid="{BE2829ED-171A-4790-B95A-C41FDBA5875C}"/>
    <cellStyle name="Comma 15 3 2 3" xfId="1739" xr:uid="{4D2B8C86-3D5F-40EB-93B9-BCAA456D8981}"/>
    <cellStyle name="Comma 15 3 2 3 2" xfId="6326" xr:uid="{97A7428D-4694-4F9E-B641-2AB547136126}"/>
    <cellStyle name="Comma 15 3 2 3 2 2" xfId="13353" xr:uid="{6591B8DA-C1F4-4725-BC47-000F791C009D}"/>
    <cellStyle name="Comma 15 3 2 3 2 2 2" xfId="17574" xr:uid="{6890BC6D-1331-4AD1-AEAD-1E8BF037E2F7}"/>
    <cellStyle name="Comma 15 3 2 3 2 3" xfId="16454" xr:uid="{D3E83D2D-DBA3-47B5-8A05-D610A6E981AB}"/>
    <cellStyle name="Comma 15 3 2 3 3" xfId="9820" xr:uid="{052B8B6A-1E9E-4A3D-BB97-CA6E6AFA2F67}"/>
    <cellStyle name="Comma 15 3 2 3 3 2" xfId="16982" xr:uid="{85BA0633-2167-489F-966E-6F32195486FE}"/>
    <cellStyle name="Comma 15 3 2 3 4" xfId="15710" xr:uid="{937D6DED-DEFC-403A-BA97-4C4F68135BEC}"/>
    <cellStyle name="Comma 15 3 2 4" xfId="6323" xr:uid="{ABBF1D88-F004-4C38-A2DC-07AF9EEB60EA}"/>
    <cellStyle name="Comma 15 3 2 4 2" xfId="13350" xr:uid="{166E9C17-6B67-42B1-9C7E-F694CA74A1FD}"/>
    <cellStyle name="Comma 15 3 2 4 2 2" xfId="17571" xr:uid="{45079992-937F-42AB-8FC4-426216400BC4}"/>
    <cellStyle name="Comma 15 3 2 4 3" xfId="16451" xr:uid="{AA9F17E0-3ED4-40BA-8499-6ADEE71492F9}"/>
    <cellStyle name="Comma 15 3 2 5" xfId="9817" xr:uid="{F3BFDFF3-84F0-4D03-8219-A6E3BE25AB59}"/>
    <cellStyle name="Comma 15 3 2 5 2" xfId="16979" xr:uid="{FA595187-2D09-4DBD-B979-17E909E9A617}"/>
    <cellStyle name="Comma 15 3 2 6" xfId="15707" xr:uid="{16209C17-6320-43C2-B1C7-D96888D1402E}"/>
    <cellStyle name="Comma 15 3 3" xfId="1740" xr:uid="{A94D5B77-7BE7-41D7-95BD-081D5128A428}"/>
    <cellStyle name="Comma 15 3 3 2" xfId="1741" xr:uid="{18DD9770-034C-444D-BFD7-92281E12E31B}"/>
    <cellStyle name="Comma 15 3 3 2 2" xfId="6328" xr:uid="{73167D88-840C-4F32-81F5-7C6185C0CA5D}"/>
    <cellStyle name="Comma 15 3 3 2 2 2" xfId="13355" xr:uid="{50F818F9-3120-4C13-9A5F-9B13F27766E1}"/>
    <cellStyle name="Comma 15 3 3 2 2 2 2" xfId="17576" xr:uid="{C05EC67C-FDE2-4A2F-81ED-509C2F9229F2}"/>
    <cellStyle name="Comma 15 3 3 2 2 3" xfId="16456" xr:uid="{D9B6C8C1-E0F4-4207-9890-25AB75D9A90F}"/>
    <cellStyle name="Comma 15 3 3 2 3" xfId="9822" xr:uid="{8A1A7237-CC01-4995-BA13-A22A5B60AC03}"/>
    <cellStyle name="Comma 15 3 3 2 3 2" xfId="16984" xr:uid="{B031BF11-3A21-48D4-A33C-F19A58FA6177}"/>
    <cellStyle name="Comma 15 3 3 2 4" xfId="15712" xr:uid="{E4ABE5A4-2E45-4695-A228-53F27569DAD8}"/>
    <cellStyle name="Comma 15 3 3 3" xfId="6327" xr:uid="{402157F0-0537-428B-962F-D15CDC05DEE4}"/>
    <cellStyle name="Comma 15 3 3 3 2" xfId="13354" xr:uid="{158D7DB4-C1C5-4606-B8E6-F19AC0D47D66}"/>
    <cellStyle name="Comma 15 3 3 3 2 2" xfId="17575" xr:uid="{60804559-7A07-442E-81AD-AE3FBAFA23D7}"/>
    <cellStyle name="Comma 15 3 3 3 3" xfId="16455" xr:uid="{D1918F78-73B2-4601-ABAE-508BB933E9C2}"/>
    <cellStyle name="Comma 15 3 3 4" xfId="9821" xr:uid="{6988C47D-6E9E-4FC7-BB5B-E54F030CC6B0}"/>
    <cellStyle name="Comma 15 3 3 4 2" xfId="16983" xr:uid="{88F3ECC3-9815-4937-9425-E831EE1A01CA}"/>
    <cellStyle name="Comma 15 3 3 5" xfId="15711" xr:uid="{4C562640-EE39-4E51-91E4-F99E66FAD51B}"/>
    <cellStyle name="Comma 15 3 4" xfId="1742" xr:uid="{0A371405-16C4-4C1B-BF0D-9C0AFFF77664}"/>
    <cellStyle name="Comma 15 3 4 2" xfId="6329" xr:uid="{F78FCE2C-73D5-4F2B-A493-6A248C7E38E5}"/>
    <cellStyle name="Comma 15 3 4 2 2" xfId="13356" xr:uid="{2EE532B5-BA43-4808-BFED-379D659E3D30}"/>
    <cellStyle name="Comma 15 3 4 2 2 2" xfId="17577" xr:uid="{2A21E462-654F-423B-922A-9FB614E13117}"/>
    <cellStyle name="Comma 15 3 4 2 3" xfId="16457" xr:uid="{83F146A1-A87E-453D-97B3-753A7FA82001}"/>
    <cellStyle name="Comma 15 3 4 3" xfId="9823" xr:uid="{5F578DF4-D0BD-4C82-A499-423D16220274}"/>
    <cellStyle name="Comma 15 3 4 3 2" xfId="16985" xr:uid="{D16B5980-5DDA-4289-82DD-A63515F05D99}"/>
    <cellStyle name="Comma 15 3 4 4" xfId="15713" xr:uid="{7605323E-A141-4008-96D9-2AE2DADE1567}"/>
    <cellStyle name="Comma 15 3 5" xfId="6322" xr:uid="{463B7516-8FDF-4C05-82B1-B8B2BA038920}"/>
    <cellStyle name="Comma 15 3 5 2" xfId="13349" xr:uid="{87958CDC-908B-4939-9755-1E71EE34096B}"/>
    <cellStyle name="Comma 15 3 5 2 2" xfId="17570" xr:uid="{456FE296-4FB7-4666-8ED9-792B39B4FA43}"/>
    <cellStyle name="Comma 15 3 5 3" xfId="16450" xr:uid="{2D245E27-033A-42E6-80E7-6D313839C11D}"/>
    <cellStyle name="Comma 15 3 6" xfId="9816" xr:uid="{5ADACB49-21E0-44A1-A8A0-54BD1118C741}"/>
    <cellStyle name="Comma 15 3 6 2" xfId="16978" xr:uid="{1D22727E-F76E-49B7-B3C6-6985588D421B}"/>
    <cellStyle name="Comma 15 3 7" xfId="15706" xr:uid="{302FEB2E-2040-489C-9785-478E53A2A330}"/>
    <cellStyle name="Comma 15 4" xfId="1743" xr:uid="{F5B50BAB-BA95-4955-A168-52A500627F5C}"/>
    <cellStyle name="Comma 15 4 2" xfId="1744" xr:uid="{C2DDB8A4-212A-4873-BF52-1F3790430536}"/>
    <cellStyle name="Comma 15 4 2 2" xfId="1745" xr:uid="{342D0D9F-A70C-4B16-A540-4B0AA6BD8B1A}"/>
    <cellStyle name="Comma 15 4 2 2 2" xfId="1746" xr:uid="{E392FE7F-4FE1-4438-BCD8-D3E15ED3A002}"/>
    <cellStyle name="Comma 15 4 2 2 2 2" xfId="6333" xr:uid="{D5506C74-3B72-46F3-9FC5-CEB0F1FB4278}"/>
    <cellStyle name="Comma 15 4 2 2 2 2 2" xfId="13360" xr:uid="{64D0F8AB-36DD-4E90-9B89-A2EB3363AF9A}"/>
    <cellStyle name="Comma 15 4 2 2 2 2 2 2" xfId="17581" xr:uid="{58253637-7C47-4C7D-A27C-65A8BEBF3D08}"/>
    <cellStyle name="Comma 15 4 2 2 2 2 3" xfId="16461" xr:uid="{4A8BCA10-9D64-45BC-8718-4204D435D641}"/>
    <cellStyle name="Comma 15 4 2 2 2 3" xfId="9827" xr:uid="{8A9B9303-5F2E-4D0C-9E25-0A0153FAB47B}"/>
    <cellStyle name="Comma 15 4 2 2 2 3 2" xfId="16989" xr:uid="{C0F3091D-D86D-44AA-906C-777176AFF6C0}"/>
    <cellStyle name="Comma 15 4 2 2 2 4" xfId="15717" xr:uid="{9A3F0E24-3D0F-4E2B-BDD5-46042427A1A0}"/>
    <cellStyle name="Comma 15 4 2 2 3" xfId="6332" xr:uid="{B5A29D4C-155F-4BCA-A220-6C2BC27A2719}"/>
    <cellStyle name="Comma 15 4 2 2 3 2" xfId="13359" xr:uid="{BA4DF04D-E838-4CE9-A488-D88F9802D049}"/>
    <cellStyle name="Comma 15 4 2 2 3 2 2" xfId="17580" xr:uid="{AB962E28-3B43-4E78-84F5-667E899D839B}"/>
    <cellStyle name="Comma 15 4 2 2 3 3" xfId="16460" xr:uid="{C051E54F-811C-42CC-AFF2-E192F33FAF6C}"/>
    <cellStyle name="Comma 15 4 2 2 4" xfId="9826" xr:uid="{F90C9189-28A1-42EA-86A9-AA80534BBB29}"/>
    <cellStyle name="Comma 15 4 2 2 4 2" xfId="16988" xr:uid="{DF9E87CA-3DE1-4E0B-8CC9-CD04BD2E3688}"/>
    <cellStyle name="Comma 15 4 2 2 5" xfId="15716" xr:uid="{39EBDF33-FADC-4D14-9A76-89A3B9556107}"/>
    <cellStyle name="Comma 15 4 2 3" xfId="1747" xr:uid="{BAF538A4-3CEC-466A-8379-CFC27514F18B}"/>
    <cellStyle name="Comma 15 4 2 3 2" xfId="6334" xr:uid="{E1CB510C-CF33-4CFF-97B1-C2E6C620FA0A}"/>
    <cellStyle name="Comma 15 4 2 3 2 2" xfId="13361" xr:uid="{6E843BB4-01CC-48CD-9C27-EE76F9EB9685}"/>
    <cellStyle name="Comma 15 4 2 3 2 2 2" xfId="17582" xr:uid="{1C983BCC-3270-4249-BD14-B40558571C38}"/>
    <cellStyle name="Comma 15 4 2 3 2 3" xfId="16462" xr:uid="{D23609BA-6D47-4FB2-B779-B95CBC194E69}"/>
    <cellStyle name="Comma 15 4 2 3 3" xfId="9828" xr:uid="{CC8865EB-8661-4C4A-9BE7-5145B4192753}"/>
    <cellStyle name="Comma 15 4 2 3 3 2" xfId="16990" xr:uid="{FAC5FEB0-2ADB-4592-B9A8-103E915439E2}"/>
    <cellStyle name="Comma 15 4 2 3 4" xfId="15718" xr:uid="{C86154B6-4930-495A-8E82-5E74788827A0}"/>
    <cellStyle name="Comma 15 4 2 4" xfId="6331" xr:uid="{1508865E-D8FF-4CE4-9E4D-3094B880F0A3}"/>
    <cellStyle name="Comma 15 4 2 4 2" xfId="13358" xr:uid="{FCEEEBEA-A4BF-472E-AD99-11099C1533BC}"/>
    <cellStyle name="Comma 15 4 2 4 2 2" xfId="17579" xr:uid="{63888AEE-9A74-4423-8CC1-C9A44BC63D79}"/>
    <cellStyle name="Comma 15 4 2 4 3" xfId="16459" xr:uid="{4A94EBD7-ADFD-4839-8A02-09B9E7EC90FC}"/>
    <cellStyle name="Comma 15 4 2 5" xfId="9825" xr:uid="{CB8FDB98-32DF-4192-AEB1-2802A1F772D9}"/>
    <cellStyle name="Comma 15 4 2 5 2" xfId="16987" xr:uid="{0512ECD4-D925-4573-96CA-4176361CCEFC}"/>
    <cellStyle name="Comma 15 4 2 6" xfId="15715" xr:uid="{5BBF0041-D34F-4017-ACF5-AF0C599CE6F9}"/>
    <cellStyle name="Comma 15 4 3" xfId="1748" xr:uid="{7039D9C1-8BAD-414D-AEE0-65D279CCA38B}"/>
    <cellStyle name="Comma 15 4 3 2" xfId="1749" xr:uid="{29A682C5-7076-4286-AD7B-9AE4106C6630}"/>
    <cellStyle name="Comma 15 4 3 2 2" xfId="6336" xr:uid="{51C4D06D-76A5-4FEE-9C63-04150DAB38EB}"/>
    <cellStyle name="Comma 15 4 3 2 2 2" xfId="13363" xr:uid="{4AC08FAD-2B93-46B2-B534-0D0CBC5F7FD2}"/>
    <cellStyle name="Comma 15 4 3 2 2 2 2" xfId="17584" xr:uid="{2F39A9D4-F4BF-4A4F-B22F-8F0334E8520C}"/>
    <cellStyle name="Comma 15 4 3 2 2 3" xfId="16464" xr:uid="{E774BB50-46F7-481C-A865-2CFD74FA1A77}"/>
    <cellStyle name="Comma 15 4 3 2 3" xfId="9830" xr:uid="{BF91EE88-F2C5-48B7-8BD9-DCBE3CF3B46F}"/>
    <cellStyle name="Comma 15 4 3 2 3 2" xfId="16992" xr:uid="{04D43662-0542-4CE8-B6A9-69DFD209F200}"/>
    <cellStyle name="Comma 15 4 3 2 4" xfId="15720" xr:uid="{A03823D3-1F11-4F6D-A86B-26636D2814D3}"/>
    <cellStyle name="Comma 15 4 3 3" xfId="6335" xr:uid="{1089D947-6FB4-4B80-BCF6-8BC091F07B77}"/>
    <cellStyle name="Comma 15 4 3 3 2" xfId="13362" xr:uid="{FA930BD5-A665-46D1-8C27-500769FF0A14}"/>
    <cellStyle name="Comma 15 4 3 3 2 2" xfId="17583" xr:uid="{C4DA2671-E615-4649-B0F8-95C83D24035F}"/>
    <cellStyle name="Comma 15 4 3 3 3" xfId="16463" xr:uid="{5EBB33B7-77F1-4D9C-B26C-AFE2ED6293DD}"/>
    <cellStyle name="Comma 15 4 3 4" xfId="9829" xr:uid="{A4F06D74-DE60-427F-A05F-15E5DDDE4604}"/>
    <cellStyle name="Comma 15 4 3 4 2" xfId="16991" xr:uid="{E1C09216-0286-4307-BABA-86DC433D1C5D}"/>
    <cellStyle name="Comma 15 4 3 5" xfId="15719" xr:uid="{8DB6C4F1-35B5-4173-BE33-F01017F8CAC9}"/>
    <cellStyle name="Comma 15 4 4" xfId="1750" xr:uid="{2B2A6A8F-20E3-480C-955E-6E02A04734C8}"/>
    <cellStyle name="Comma 15 4 4 2" xfId="6337" xr:uid="{9BCDB2CF-582C-42F8-9388-B9120AA0C3BB}"/>
    <cellStyle name="Comma 15 4 4 2 2" xfId="13364" xr:uid="{F5451B2C-EF5B-49A9-B371-5013B30682E6}"/>
    <cellStyle name="Comma 15 4 4 2 2 2" xfId="17585" xr:uid="{9D47E3A8-F74A-4898-8F34-42430002330F}"/>
    <cellStyle name="Comma 15 4 4 2 3" xfId="16465" xr:uid="{0E93D9DF-009D-4003-9374-4539B4B8091F}"/>
    <cellStyle name="Comma 15 4 4 3" xfId="9831" xr:uid="{3C281AD2-9C59-4B61-89B5-388C8ABF4A4D}"/>
    <cellStyle name="Comma 15 4 4 3 2" xfId="16993" xr:uid="{52E90FB3-6A84-4FAF-BF28-EF07CF4A1C87}"/>
    <cellStyle name="Comma 15 4 4 4" xfId="15721" xr:uid="{AF2B558B-CE1C-4197-B60F-3EC0C9DF8D42}"/>
    <cellStyle name="Comma 15 4 5" xfId="6330" xr:uid="{31366017-7BE8-4DFE-8E27-36B6A5930A0E}"/>
    <cellStyle name="Comma 15 4 5 2" xfId="13357" xr:uid="{FC2C921B-DAF8-4BAB-8E48-EB9B17200562}"/>
    <cellStyle name="Comma 15 4 5 2 2" xfId="17578" xr:uid="{D0103ED4-B021-4E0E-80F7-838EAEFE9235}"/>
    <cellStyle name="Comma 15 4 5 3" xfId="16458" xr:uid="{E28F3D01-7D40-4DC8-9806-7D5470DB5101}"/>
    <cellStyle name="Comma 15 4 6" xfId="9824" xr:uid="{19DE7859-24B3-45EB-9CB3-C1EB73BA592D}"/>
    <cellStyle name="Comma 15 4 6 2" xfId="16986" xr:uid="{06433497-0661-49B2-B6F6-C276C8DD8CC9}"/>
    <cellStyle name="Comma 15 4 7" xfId="15714" xr:uid="{903B3BF8-3C69-4E30-BB4A-D21A8B765DFF}"/>
    <cellStyle name="Comma 15 5" xfId="1751" xr:uid="{0B48B801-FE20-40DE-A430-686B28C994E5}"/>
    <cellStyle name="Comma 15 5 2" xfId="1752" xr:uid="{301EB015-9035-4669-B788-8CA8B24131CE}"/>
    <cellStyle name="Comma 15 5 2 2" xfId="1753" xr:uid="{EC8310E5-CA03-4B8B-A16B-7D7D63EA5083}"/>
    <cellStyle name="Comma 15 5 2 2 2" xfId="6340" xr:uid="{340D7ADF-9A23-4134-A1C3-6C55A1A0A048}"/>
    <cellStyle name="Comma 15 5 2 2 2 2" xfId="13367" xr:uid="{B63D083A-9029-4C0B-83FA-31440E21BB50}"/>
    <cellStyle name="Comma 15 5 2 2 2 2 2" xfId="17588" xr:uid="{7C29CDFD-A2C5-4296-A4CA-5330EF7D0A5D}"/>
    <cellStyle name="Comma 15 5 2 2 2 3" xfId="16468" xr:uid="{B63106E3-FB66-4CF3-9509-AFFE75DDFAF9}"/>
    <cellStyle name="Comma 15 5 2 2 3" xfId="9834" xr:uid="{78255F90-BAEE-42F6-8949-7B7CE36AA9F8}"/>
    <cellStyle name="Comma 15 5 2 2 3 2" xfId="16996" xr:uid="{D55BC035-196C-44F0-B832-7BDC0C40FBC8}"/>
    <cellStyle name="Comma 15 5 2 2 4" xfId="15724" xr:uid="{200660C0-5DEE-447B-B047-35158BD44285}"/>
    <cellStyle name="Comma 15 5 2 3" xfId="6339" xr:uid="{B2157D03-376E-4BF8-A387-E0CE07EAE231}"/>
    <cellStyle name="Comma 15 5 2 3 2" xfId="13366" xr:uid="{1B27E163-BFDC-4160-95D9-FAD16D1975F1}"/>
    <cellStyle name="Comma 15 5 2 3 2 2" xfId="17587" xr:uid="{C53DB255-EBD0-423E-BC82-59D1A78FDB38}"/>
    <cellStyle name="Comma 15 5 2 3 3" xfId="16467" xr:uid="{2B0E5B30-5BF1-4E36-9061-44D65FEE2405}"/>
    <cellStyle name="Comma 15 5 2 4" xfId="9833" xr:uid="{388C54A6-06B9-47C1-AB02-DCE94C968AFA}"/>
    <cellStyle name="Comma 15 5 2 4 2" xfId="16995" xr:uid="{84153DBF-7BE0-4D17-897B-85A9E8C95FA0}"/>
    <cellStyle name="Comma 15 5 2 5" xfId="15723" xr:uid="{502815BE-BFA8-4F04-8FF0-8AF4A1885ACE}"/>
    <cellStyle name="Comma 15 5 3" xfId="1754" xr:uid="{D38D846B-2274-482F-9E43-534BC377E735}"/>
    <cellStyle name="Comma 15 5 3 2" xfId="6341" xr:uid="{7E05E52E-AC89-4F8D-8790-B8BEED5834AA}"/>
    <cellStyle name="Comma 15 5 3 2 2" xfId="13368" xr:uid="{3364128B-A641-450D-B58D-9A2E6004E13D}"/>
    <cellStyle name="Comma 15 5 3 2 2 2" xfId="17589" xr:uid="{B15C641B-FB81-4CBB-88B7-B9D28ABBAB43}"/>
    <cellStyle name="Comma 15 5 3 2 3" xfId="16469" xr:uid="{80C91D63-791D-4165-A348-0CDC7E3D1EAE}"/>
    <cellStyle name="Comma 15 5 3 3" xfId="9835" xr:uid="{A966ADF1-2917-4332-970A-79EAD44DE89D}"/>
    <cellStyle name="Comma 15 5 3 3 2" xfId="16997" xr:uid="{67B6324A-C5E1-4E89-B83F-A393050F131B}"/>
    <cellStyle name="Comma 15 5 3 4" xfId="15725" xr:uid="{88A0B521-811E-4E04-9E9A-AE286ACA7872}"/>
    <cellStyle name="Comma 15 5 4" xfId="6338" xr:uid="{85E22D18-EE74-45C9-92DC-76DF85BFF930}"/>
    <cellStyle name="Comma 15 5 4 2" xfId="13365" xr:uid="{8E487272-A327-4329-96A2-011962F94EB1}"/>
    <cellStyle name="Comma 15 5 4 2 2" xfId="17586" xr:uid="{C9849E16-8363-4E89-8F8B-E0678FFEA624}"/>
    <cellStyle name="Comma 15 5 4 3" xfId="16466" xr:uid="{C7F57352-40FC-4915-932C-B070436F9A44}"/>
    <cellStyle name="Comma 15 5 5" xfId="9832" xr:uid="{68FFB452-8A79-4C06-8591-7A1F273C2648}"/>
    <cellStyle name="Comma 15 5 5 2" xfId="16994" xr:uid="{591B391E-AD81-4D17-8C2F-9C0A6C228F67}"/>
    <cellStyle name="Comma 15 5 6" xfId="15722" xr:uid="{92DF2163-3110-44B5-99CC-D9CF79E44688}"/>
    <cellStyle name="Comma 15 6" xfId="1755" xr:uid="{51A4C3A8-FB9B-4CF7-9E9C-6D66E0602431}"/>
    <cellStyle name="Comma 15 6 2" xfId="1756" xr:uid="{6B6ABEB5-0D38-40F3-BCB7-3E39F54B86DD}"/>
    <cellStyle name="Comma 15 6 2 2" xfId="6343" xr:uid="{73AE9805-AE55-480D-A8C6-5F624B5694F6}"/>
    <cellStyle name="Comma 15 6 2 2 2" xfId="13370" xr:uid="{1A5EBD9B-6913-46AD-B613-DB303157710D}"/>
    <cellStyle name="Comma 15 6 2 2 2 2" xfId="17591" xr:uid="{5DE70D85-1AFF-4C07-A2C4-C73299EA2432}"/>
    <cellStyle name="Comma 15 6 2 2 3" xfId="16471" xr:uid="{238090CB-03FA-45C9-A4A1-8FF7CD75BA46}"/>
    <cellStyle name="Comma 15 6 2 3" xfId="9837" xr:uid="{4C1A8416-A46E-4681-A819-A5B738D88E28}"/>
    <cellStyle name="Comma 15 6 2 3 2" xfId="16999" xr:uid="{2EF3C242-D370-4C9B-A355-423D9A9E84AF}"/>
    <cellStyle name="Comma 15 6 2 4" xfId="15727" xr:uid="{2EB0C6CE-AAE7-4DF9-B552-BC2AD086887D}"/>
    <cellStyle name="Comma 15 6 3" xfId="6342" xr:uid="{17E6B689-2570-46C2-86F2-52BCA9582F06}"/>
    <cellStyle name="Comma 15 6 3 2" xfId="13369" xr:uid="{2724E3FA-2308-4517-A551-A7D323D3A9C7}"/>
    <cellStyle name="Comma 15 6 3 2 2" xfId="17590" xr:uid="{DFBBEBF8-8396-45F3-9038-BBEA884B7140}"/>
    <cellStyle name="Comma 15 6 3 3" xfId="16470" xr:uid="{48080007-6DAE-4AD4-8B48-F50FEA7E499B}"/>
    <cellStyle name="Comma 15 6 4" xfId="9836" xr:uid="{0FA2C6C3-2A60-4ED7-B52A-3E722A253C73}"/>
    <cellStyle name="Comma 15 6 4 2" xfId="16998" xr:uid="{FE5E276C-DA20-40DA-910E-F681B87FBC7B}"/>
    <cellStyle name="Comma 15 6 5" xfId="15726" xr:uid="{CADAFB82-0C4D-40C8-9B50-F70F4D476381}"/>
    <cellStyle name="Comma 15 7" xfId="1757" xr:uid="{78903C30-8C3C-4B12-903B-884E6737538F}"/>
    <cellStyle name="Comma 15 7 2" xfId="6344" xr:uid="{81B060CA-D3A0-454B-B23A-B8D6D9B350C6}"/>
    <cellStyle name="Comma 15 7 2 2" xfId="13371" xr:uid="{F4876129-1CE7-48F5-B063-4F53720DC674}"/>
    <cellStyle name="Comma 15 7 2 2 2" xfId="17592" xr:uid="{8661C18F-B222-4C62-91F1-25B52B66DD65}"/>
    <cellStyle name="Comma 15 7 2 3" xfId="16472" xr:uid="{CDA00BDD-8E27-468F-B2F1-DBE9637397EB}"/>
    <cellStyle name="Comma 15 7 3" xfId="9838" xr:uid="{D69D10E3-A324-4EFF-8643-188A4D6421EC}"/>
    <cellStyle name="Comma 15 7 3 2" xfId="17000" xr:uid="{3C22220E-6ADC-41CD-8694-3D2334E1775C}"/>
    <cellStyle name="Comma 15 7 4" xfId="15728" xr:uid="{FFE8DA19-0DB1-4CFB-A3E9-9593F3530020}"/>
    <cellStyle name="Comma 15 8" xfId="6321" xr:uid="{942AB058-CD97-414E-9641-D99EB33F45E4}"/>
    <cellStyle name="Comma 15 8 2" xfId="13348" xr:uid="{EB79150A-8876-41F1-BCDF-949A833FA532}"/>
    <cellStyle name="Comma 15 8 2 2" xfId="17569" xr:uid="{A2E36443-7819-4BE5-80D4-7FA932B14C81}"/>
    <cellStyle name="Comma 15 8 3" xfId="16449" xr:uid="{BCD70F4E-C72C-4A85-B3B8-CEC269F49D79}"/>
    <cellStyle name="Comma 15 9" xfId="9815" xr:uid="{8D069416-ED07-48E9-AE36-A833E6A92DA8}"/>
    <cellStyle name="Comma 15 9 2" xfId="16977" xr:uid="{8D477D02-6747-4DFE-9FC0-C3426B04EF50}"/>
    <cellStyle name="Comma 150" xfId="4968" xr:uid="{4BF93184-44E1-46A4-8442-6398B735A947}"/>
    <cellStyle name="Comma 150 2" xfId="8565" xr:uid="{AD51CB99-26EC-4FD4-97E2-03019F7A79A1}"/>
    <cellStyle name="Comma 150 2 2" xfId="15588" xr:uid="{1B5331DC-68A9-4838-A657-D842BF50387F}"/>
    <cellStyle name="Comma 150 2 2 2" xfId="18034" xr:uid="{68521BBA-B75A-4591-BD68-D4CA215C3B03}"/>
    <cellStyle name="Comma 150 2 3" xfId="16915" xr:uid="{F81E1606-2073-4BCF-8FFA-9EB06977C892}"/>
    <cellStyle name="Comma 150 3" xfId="12132" xr:uid="{80D42E9B-CBEE-4489-9736-E71B15B832EF}"/>
    <cellStyle name="Comma 150 3 2" xfId="17519" xr:uid="{AC3F9A55-BEED-44E2-8ADF-E78565E12071}"/>
    <cellStyle name="Comma 150 4" xfId="16334" xr:uid="{6AB4D0BD-501B-4FB1-9A92-47E28B051554}"/>
    <cellStyle name="Comma 151" xfId="4971" xr:uid="{A1FCD526-38B7-4616-BC9A-721E60AD8BC6}"/>
    <cellStyle name="Comma 151 2" xfId="16335" xr:uid="{35D357B0-5B1B-4B0E-A0C0-5A0FC2A9A474}"/>
    <cellStyle name="Comma 152" xfId="4973" xr:uid="{3E78CF81-ACC8-4278-AAC5-2B790AE2E9D7}"/>
    <cellStyle name="Comma 152 2" xfId="16336" xr:uid="{25C08281-869A-4E26-9C52-B9D7A81DF3FB}"/>
    <cellStyle name="Comma 153" xfId="4975" xr:uid="{AB3135E5-68A6-4A84-A51D-4361EAE4917B}"/>
    <cellStyle name="Comma 153 2" xfId="16337" xr:uid="{661FFD13-3ABA-4617-A89F-824DAD56C3A1}"/>
    <cellStyle name="Comma 154" xfId="4977" xr:uid="{2F8E62FA-3BFC-4040-9C78-ECF718FB16C4}"/>
    <cellStyle name="Comma 154 2" xfId="16338" xr:uid="{81B888B7-A692-4F2C-9924-66FD8D0ACC09}"/>
    <cellStyle name="Comma 155" xfId="4978" xr:uid="{982C352B-A8B6-4C7C-ADFF-5E87AF7F799B}"/>
    <cellStyle name="Comma 155 2" xfId="16339" xr:uid="{FEB631EE-3E34-47AD-A0F1-D568AAED4F53}"/>
    <cellStyle name="Comma 156" xfId="4980" xr:uid="{F4ED4BA3-F7F7-4AF2-9B7F-490563EB080F}"/>
    <cellStyle name="Comma 156 2" xfId="16340" xr:uid="{51696D1A-2F7D-48CE-8E7D-36974607BC71}"/>
    <cellStyle name="Comma 157" xfId="4982" xr:uid="{F8765075-AAA9-4D81-A6F5-3795C29C0D7F}"/>
    <cellStyle name="Comma 157 2" xfId="16341" xr:uid="{8D4C29AD-6D86-4251-8D45-1EAE88D3E97C}"/>
    <cellStyle name="Comma 158" xfId="4983" xr:uid="{46C7A671-FBB6-4EE1-A044-372ADD0D6369}"/>
    <cellStyle name="Comma 158 2" xfId="16342" xr:uid="{A16B5E33-D570-47A1-B6F9-4A61787C6052}"/>
    <cellStyle name="Comma 159" xfId="4985" xr:uid="{8F092AC7-1709-4B83-9C76-94C43889FFAF}"/>
    <cellStyle name="Comma 159 2" xfId="16343" xr:uid="{6DCAA6C8-0246-4D34-9790-1F2298B589E8}"/>
    <cellStyle name="Comma 16" xfId="1758" xr:uid="{100A8B07-6082-4C5C-A4E2-591E432CF41C}"/>
    <cellStyle name="Comma 16 2" xfId="15729" xr:uid="{37A3521F-AE06-4E60-A7B0-D062EEF6449B}"/>
    <cellStyle name="Comma 16 3" xfId="18044" xr:uid="{C531A353-B810-4B21-A38E-F08961CC6C5C}"/>
    <cellStyle name="Comma 160" xfId="4988" xr:uid="{A9E66CB0-942F-4570-A367-65224807C43C}"/>
    <cellStyle name="Comma 160 2" xfId="16344" xr:uid="{7A758627-4B51-40E4-869A-3CC62C1624CC}"/>
    <cellStyle name="Comma 161" xfId="4989" xr:uid="{C7D6766B-047A-4BCE-8A5D-AEA76475BF38}"/>
    <cellStyle name="Comma 161 2" xfId="16345" xr:uid="{52612B01-2975-4CAC-A4D0-CF4BEF8B34B9}"/>
    <cellStyle name="Comma 162" xfId="4991" xr:uid="{DCC84EB4-BF6B-4EB7-8CA9-81BF5AF9A065}"/>
    <cellStyle name="Comma 162 2" xfId="16346" xr:uid="{F994B449-EE8E-4F27-A440-33FA9EADA8AD}"/>
    <cellStyle name="Comma 163" xfId="4993" xr:uid="{C1C440D3-1D6A-4561-9699-2A6FEB145D23}"/>
    <cellStyle name="Comma 163 2" xfId="16347" xr:uid="{4DA867DE-E0C8-4E72-A7FD-F346A19E8C89}"/>
    <cellStyle name="Comma 164" xfId="4995" xr:uid="{9AD43226-D8ED-4DE7-A680-18D66E8F0D59}"/>
    <cellStyle name="Comma 164 2" xfId="16348" xr:uid="{02B24F98-AAA2-4B7A-BFD5-FEC3B5B840F1}"/>
    <cellStyle name="Comma 165" xfId="4998" xr:uid="{D3F41D93-FCDF-4344-AE74-7F05819E2180}"/>
    <cellStyle name="Comma 165 2" xfId="16349" xr:uid="{8B2107EC-36CF-4AC7-B918-DDC873607EBD}"/>
    <cellStyle name="Comma 166" xfId="4999" xr:uid="{9BB93EA9-B9FE-4449-B221-0603E7D49C4B}"/>
    <cellStyle name="Comma 166 2" xfId="16350" xr:uid="{D7F365E9-BA70-4B82-8B0D-5D405BC4F5DA}"/>
    <cellStyle name="Comma 167" xfId="5001" xr:uid="{73AF351B-200A-4EAD-A387-F76046471562}"/>
    <cellStyle name="Comma 167 2" xfId="16351" xr:uid="{C529E021-1CA7-4B0C-9AB9-E8EC29CAF4FA}"/>
    <cellStyle name="Comma 168" xfId="5003" xr:uid="{0A8D4405-603B-4732-B5CA-DD965A00E814}"/>
    <cellStyle name="Comma 168 2" xfId="16352" xr:uid="{5599AB7D-7DE9-4830-A940-F585C88E40B0}"/>
    <cellStyle name="Comma 169" xfId="5005" xr:uid="{C42C89BF-947C-4746-9D87-69EAF06080EF}"/>
    <cellStyle name="Comma 169 2" xfId="16353" xr:uid="{2E8267D6-E261-4921-9B51-978D93303BB8}"/>
    <cellStyle name="Comma 17" xfId="1759" xr:uid="{F738D3BD-F21A-4DBE-9B3B-D82D707EC380}"/>
    <cellStyle name="Comma 17 2" xfId="1760" xr:uid="{6B3D15F4-8F21-43C1-A7A0-CDC125A5D09E}"/>
    <cellStyle name="Comma 17 2 2" xfId="1761" xr:uid="{D7D8B960-3C70-4FBF-8B62-FE946BD329C4}"/>
    <cellStyle name="Comma 17 2 2 2" xfId="1762" xr:uid="{30E8CBAC-F629-4B66-B82D-D191093E4A55}"/>
    <cellStyle name="Comma 17 2 2 2 2" xfId="1763" xr:uid="{91C29B6E-489C-49DA-B1B8-FCA4EF4CA9D3}"/>
    <cellStyle name="Comma 17 2 2 2 2 2" xfId="1764" xr:uid="{8E7D69E2-BC7A-4A69-873E-A3BFE07A71BB}"/>
    <cellStyle name="Comma 17 2 2 2 2 2 2" xfId="6349" xr:uid="{B09212D8-D1B8-4F36-9A54-856E95D023E3}"/>
    <cellStyle name="Comma 17 2 2 2 2 2 2 2" xfId="13376" xr:uid="{E6B9BCC3-23A9-4BC9-8D7B-C0D65B59F1AD}"/>
    <cellStyle name="Comma 17 2 2 2 2 2 2 2 2" xfId="17597" xr:uid="{04F2A6B3-E3ED-4AC4-A806-AD0A3F5D9C8C}"/>
    <cellStyle name="Comma 17 2 2 2 2 2 2 3" xfId="16477" xr:uid="{73650C4A-0166-474A-B188-71A167BA1FE0}"/>
    <cellStyle name="Comma 17 2 2 2 2 2 3" xfId="9843" xr:uid="{7D295C04-0FD0-4C2C-B8CC-5C0E51EEA959}"/>
    <cellStyle name="Comma 17 2 2 2 2 2 3 2" xfId="17005" xr:uid="{B4F2800D-EB9E-42C4-B27D-85BF4153F7B0}"/>
    <cellStyle name="Comma 17 2 2 2 2 2 4" xfId="15735" xr:uid="{2ED55BE1-EB98-48BD-8ECF-20BFEE366EB8}"/>
    <cellStyle name="Comma 17 2 2 2 2 3" xfId="6348" xr:uid="{DF67145B-51B9-45F9-8D2D-019F44D1567D}"/>
    <cellStyle name="Comma 17 2 2 2 2 3 2" xfId="13375" xr:uid="{8573C317-89F9-4659-98A0-C796D430BD5E}"/>
    <cellStyle name="Comma 17 2 2 2 2 3 2 2" xfId="17596" xr:uid="{56326C9B-D33B-452C-B164-5D56440AFDDF}"/>
    <cellStyle name="Comma 17 2 2 2 2 3 3" xfId="16476" xr:uid="{6773D438-8B98-45D1-9BBF-99E954ACA81C}"/>
    <cellStyle name="Comma 17 2 2 2 2 4" xfId="9842" xr:uid="{4CF3631A-EB2A-479E-A4FF-D7D08C4274BA}"/>
    <cellStyle name="Comma 17 2 2 2 2 4 2" xfId="17004" xr:uid="{A55C2794-8826-4AD3-8CDD-AEEF26320A3E}"/>
    <cellStyle name="Comma 17 2 2 2 2 5" xfId="15734" xr:uid="{FAB463BB-7596-453E-87D3-BE9C3D8F2C20}"/>
    <cellStyle name="Comma 17 2 2 2 3" xfId="1765" xr:uid="{C12FA899-F472-4739-88EA-1591A152EC37}"/>
    <cellStyle name="Comma 17 2 2 2 3 2" xfId="6350" xr:uid="{C6DE3FAA-7BA0-489A-8662-3F36C14F8646}"/>
    <cellStyle name="Comma 17 2 2 2 3 2 2" xfId="13377" xr:uid="{6480A3AD-DDF0-4103-9788-1EF7634757B8}"/>
    <cellStyle name="Comma 17 2 2 2 3 2 2 2" xfId="17598" xr:uid="{9BE247A8-17FE-497C-9712-CBF6FF637C00}"/>
    <cellStyle name="Comma 17 2 2 2 3 2 3" xfId="16478" xr:uid="{2285F2A8-10C3-40DE-BBBB-8BAA474BA91A}"/>
    <cellStyle name="Comma 17 2 2 2 3 3" xfId="9844" xr:uid="{1D4EF8D1-F28C-428D-8CE6-CEC0954FF57F}"/>
    <cellStyle name="Comma 17 2 2 2 3 3 2" xfId="17006" xr:uid="{5809B0CD-EA91-4898-BB26-F4C15E2D052F}"/>
    <cellStyle name="Comma 17 2 2 2 3 4" xfId="15736" xr:uid="{BD4F18C0-2BC3-4C9D-9CA4-D39A7B45A371}"/>
    <cellStyle name="Comma 17 2 2 2 4" xfId="6347" xr:uid="{6A772571-9FA9-441B-AE31-E6258B591924}"/>
    <cellStyle name="Comma 17 2 2 2 4 2" xfId="13374" xr:uid="{1164478E-02E8-40D2-8A3E-5D06B98C9568}"/>
    <cellStyle name="Comma 17 2 2 2 4 2 2" xfId="17595" xr:uid="{0D46390E-6C1C-462E-9491-0C9F5C92060A}"/>
    <cellStyle name="Comma 17 2 2 2 4 3" xfId="16475" xr:uid="{C369BBF2-7D20-42C5-BC14-70014836418C}"/>
    <cellStyle name="Comma 17 2 2 2 5" xfId="9841" xr:uid="{FB162C7F-F33A-44F2-B54C-5CFB9C8D87ED}"/>
    <cellStyle name="Comma 17 2 2 2 5 2" xfId="17003" xr:uid="{98BE9BA6-3924-4F64-B801-C5B09374203A}"/>
    <cellStyle name="Comma 17 2 2 2 6" xfId="15733" xr:uid="{FE27699E-8E8C-4482-B41E-B5EE3E992CFF}"/>
    <cellStyle name="Comma 17 2 2 3" xfId="1766" xr:uid="{5ADA4DE6-C177-4AF5-B688-5C14A3F55348}"/>
    <cellStyle name="Comma 17 2 2 3 2" xfId="1767" xr:uid="{34B54A50-847A-4335-BC57-3EFF6A73A0BD}"/>
    <cellStyle name="Comma 17 2 2 3 2 2" xfId="6352" xr:uid="{78EB9498-77CC-4D08-A4D6-6F456950D8B5}"/>
    <cellStyle name="Comma 17 2 2 3 2 2 2" xfId="13379" xr:uid="{B2AC1EF3-4FBF-4C07-A6B0-D5DB9D8BF0A7}"/>
    <cellStyle name="Comma 17 2 2 3 2 2 2 2" xfId="17600" xr:uid="{13405BDC-99C9-452F-A3E6-FF9C0A77241E}"/>
    <cellStyle name="Comma 17 2 2 3 2 2 3" xfId="16480" xr:uid="{D11E46F4-7790-4F1B-8A24-B33DC03EA23F}"/>
    <cellStyle name="Comma 17 2 2 3 2 3" xfId="9846" xr:uid="{05058398-CA39-4D99-B999-234F3B4ECA1E}"/>
    <cellStyle name="Comma 17 2 2 3 2 3 2" xfId="17008" xr:uid="{74574BCD-F808-4D4C-8AA5-F9EC931976CA}"/>
    <cellStyle name="Comma 17 2 2 3 2 4" xfId="15738" xr:uid="{2B8E3358-0803-4BAB-B411-93B45E16A004}"/>
    <cellStyle name="Comma 17 2 2 3 3" xfId="6351" xr:uid="{0D2E7E8C-93B8-49F9-A407-4FF30E0E862B}"/>
    <cellStyle name="Comma 17 2 2 3 3 2" xfId="13378" xr:uid="{63661DF6-48C6-45B5-8C83-C6A06A90307A}"/>
    <cellStyle name="Comma 17 2 2 3 3 2 2" xfId="17599" xr:uid="{2DB01519-290F-4ACD-9729-9DE96E8D22B8}"/>
    <cellStyle name="Comma 17 2 2 3 3 3" xfId="16479" xr:uid="{61F2B0FA-5799-4A5F-95ED-E2AA94AAD7A0}"/>
    <cellStyle name="Comma 17 2 2 3 4" xfId="9845" xr:uid="{AEE2B736-7773-422A-B61D-92AC7582238A}"/>
    <cellStyle name="Comma 17 2 2 3 4 2" xfId="17007" xr:uid="{5AB060D1-C215-4F0F-A961-8B6953CB518B}"/>
    <cellStyle name="Comma 17 2 2 3 5" xfId="15737" xr:uid="{55F8F49C-1265-4EAB-96A9-CBD1169A99B4}"/>
    <cellStyle name="Comma 17 2 2 4" xfId="1768" xr:uid="{99F8160B-55CF-4FB2-BA48-A1D4B2D8301C}"/>
    <cellStyle name="Comma 17 2 2 4 2" xfId="6353" xr:uid="{EC6226E2-C245-4B73-B07A-30171352A1C9}"/>
    <cellStyle name="Comma 17 2 2 4 2 2" xfId="13380" xr:uid="{177D96EB-090A-4078-8CD0-DB2E0298D63B}"/>
    <cellStyle name="Comma 17 2 2 4 2 2 2" xfId="17601" xr:uid="{FF17BE04-24C2-46BF-A0FF-61B20944EE91}"/>
    <cellStyle name="Comma 17 2 2 4 2 3" xfId="16481" xr:uid="{D8B4F53C-A70E-4C5A-A3C8-9B4A72C7A6BA}"/>
    <cellStyle name="Comma 17 2 2 4 3" xfId="9847" xr:uid="{69B93F83-E976-41D1-AA76-5BCFBFEB84ED}"/>
    <cellStyle name="Comma 17 2 2 4 3 2" xfId="17009" xr:uid="{900909EC-2AB6-4D78-8D34-8205EB31E285}"/>
    <cellStyle name="Comma 17 2 2 4 4" xfId="15739" xr:uid="{24551368-E6A0-4E45-8A4A-87C8BCE7BBD9}"/>
    <cellStyle name="Comma 17 2 2 5" xfId="6346" xr:uid="{C9177BE7-A0FF-4A3A-B3AA-7E38C2DD4BC4}"/>
    <cellStyle name="Comma 17 2 2 5 2" xfId="13373" xr:uid="{0941A5B6-4FB6-4A94-AD39-73B4BB115252}"/>
    <cellStyle name="Comma 17 2 2 5 2 2" xfId="17594" xr:uid="{525C8254-C107-4D2D-9B7C-7CD3F1096C78}"/>
    <cellStyle name="Comma 17 2 2 5 3" xfId="16474" xr:uid="{B60C009B-1C50-43B1-8819-D378C0282F40}"/>
    <cellStyle name="Comma 17 2 2 6" xfId="9840" xr:uid="{EE567DE3-5FE9-476C-8C0A-B503CF5C8928}"/>
    <cellStyle name="Comma 17 2 2 6 2" xfId="17002" xr:uid="{DEB06A6C-027B-44BA-A9F4-78842F23764F}"/>
    <cellStyle name="Comma 17 2 2 7" xfId="15732" xr:uid="{5EE4CBCE-5241-48E8-8B10-6B3E5B9F7EF1}"/>
    <cellStyle name="Comma 17 2 3" xfId="1769" xr:uid="{7ED9B7D5-FB6E-4844-A2EA-FD3A0C7CD69E}"/>
    <cellStyle name="Comma 17 2 3 2" xfId="1770" xr:uid="{DE38A062-FDB8-4277-B393-7A4613CD9C61}"/>
    <cellStyle name="Comma 17 2 3 2 2" xfId="1771" xr:uid="{2F996C90-0357-4181-8832-73CB58BA7EC8}"/>
    <cellStyle name="Comma 17 2 3 2 2 2" xfId="1772" xr:uid="{911CD045-D758-4174-9497-ED3CBFAC4DCA}"/>
    <cellStyle name="Comma 17 2 3 2 2 2 2" xfId="6357" xr:uid="{07966A55-4EDC-474E-9CA1-9A0EBEDA2317}"/>
    <cellStyle name="Comma 17 2 3 2 2 2 2 2" xfId="13384" xr:uid="{78009688-9BC3-4743-9865-0002F7B1D439}"/>
    <cellStyle name="Comma 17 2 3 2 2 2 2 2 2" xfId="17605" xr:uid="{40DF61F1-1A49-42F1-AC70-1AF5119B0AF2}"/>
    <cellStyle name="Comma 17 2 3 2 2 2 2 3" xfId="16485" xr:uid="{9D1729D2-B714-4CA9-95D4-1F15DC6D5B1F}"/>
    <cellStyle name="Comma 17 2 3 2 2 2 3" xfId="9851" xr:uid="{E9A9183A-7CBD-4E08-9708-A79A7E66B913}"/>
    <cellStyle name="Comma 17 2 3 2 2 2 3 2" xfId="17013" xr:uid="{EC9EAF1A-5BE2-48DB-BEC3-0D39E4C9453A}"/>
    <cellStyle name="Comma 17 2 3 2 2 2 4" xfId="15743" xr:uid="{BF3B1C46-478D-4E77-82BA-0F929E2C49BA}"/>
    <cellStyle name="Comma 17 2 3 2 2 3" xfId="6356" xr:uid="{D84CAD88-209A-4A69-9A12-7C724DD09DCF}"/>
    <cellStyle name="Comma 17 2 3 2 2 3 2" xfId="13383" xr:uid="{56F88FE7-0190-405E-8F3C-68B56F2BF76F}"/>
    <cellStyle name="Comma 17 2 3 2 2 3 2 2" xfId="17604" xr:uid="{FE8FC723-FB58-4C6E-9FB4-04659A7A320B}"/>
    <cellStyle name="Comma 17 2 3 2 2 3 3" xfId="16484" xr:uid="{9A57EC78-48A7-499A-8BC1-2F5875DD4AD3}"/>
    <cellStyle name="Comma 17 2 3 2 2 4" xfId="9850" xr:uid="{86D5F260-FC45-4540-A792-610449DC03BC}"/>
    <cellStyle name="Comma 17 2 3 2 2 4 2" xfId="17012" xr:uid="{91942677-5897-46B9-9A0C-F53A4937D603}"/>
    <cellStyle name="Comma 17 2 3 2 2 5" xfId="15742" xr:uid="{1EFE5F85-E769-4193-A4D2-8923049AFDD4}"/>
    <cellStyle name="Comma 17 2 3 2 3" xfId="1773" xr:uid="{66E6234B-5893-4F6A-8838-9D13D09DA37E}"/>
    <cellStyle name="Comma 17 2 3 2 3 2" xfId="6358" xr:uid="{824B9FB9-27B2-43DD-B7D5-FDF3FC544C6B}"/>
    <cellStyle name="Comma 17 2 3 2 3 2 2" xfId="13385" xr:uid="{BCFC1854-615F-4C13-82D0-F8585620A8D2}"/>
    <cellStyle name="Comma 17 2 3 2 3 2 2 2" xfId="17606" xr:uid="{F6CE47EF-0793-47D9-ABCA-D017140B4C98}"/>
    <cellStyle name="Comma 17 2 3 2 3 2 3" xfId="16486" xr:uid="{E188E800-FDF1-4C40-95D0-19D4AF8F118E}"/>
    <cellStyle name="Comma 17 2 3 2 3 3" xfId="9852" xr:uid="{BD98E815-A643-4ED6-8BF9-307247FDE3FB}"/>
    <cellStyle name="Comma 17 2 3 2 3 3 2" xfId="17014" xr:uid="{381C725E-8557-4A87-8743-C3BF83BAB137}"/>
    <cellStyle name="Comma 17 2 3 2 3 4" xfId="15744" xr:uid="{6C6F62B1-0760-4D14-85B6-2C454234C1DD}"/>
    <cellStyle name="Comma 17 2 3 2 4" xfId="6355" xr:uid="{5B74189D-28F2-4020-BEED-DE3D3933F384}"/>
    <cellStyle name="Comma 17 2 3 2 4 2" xfId="13382" xr:uid="{100B7F6B-8270-4341-A9D5-DE70EA0528F2}"/>
    <cellStyle name="Comma 17 2 3 2 4 2 2" xfId="17603" xr:uid="{212DEEF9-7999-41B8-99D3-8A844E2EE450}"/>
    <cellStyle name="Comma 17 2 3 2 4 3" xfId="16483" xr:uid="{EB7F868D-3711-41C8-94B5-EB5770DD6245}"/>
    <cellStyle name="Comma 17 2 3 2 5" xfId="9849" xr:uid="{4693FC47-DDE7-4AE0-B8B5-0EF72CB78748}"/>
    <cellStyle name="Comma 17 2 3 2 5 2" xfId="17011" xr:uid="{CD58ED42-788D-4EA2-953E-5F19EB60A10E}"/>
    <cellStyle name="Comma 17 2 3 2 6" xfId="15741" xr:uid="{9B227FD7-CC2B-4F6A-BD34-E1D7067207BC}"/>
    <cellStyle name="Comma 17 2 3 3" xfId="1774" xr:uid="{24CC730D-F6B9-422D-9173-642D4CC181B5}"/>
    <cellStyle name="Comma 17 2 3 3 2" xfId="1775" xr:uid="{BA3D8CA3-A0F3-48FC-B098-6425A35858F9}"/>
    <cellStyle name="Comma 17 2 3 3 2 2" xfId="6360" xr:uid="{11B72033-FAC2-4931-BD14-8D971AC5BC40}"/>
    <cellStyle name="Comma 17 2 3 3 2 2 2" xfId="13387" xr:uid="{E347E740-C412-48E0-BBA6-A1C10B67B019}"/>
    <cellStyle name="Comma 17 2 3 3 2 2 2 2" xfId="17608" xr:uid="{BE20F442-D51E-4CF2-9D92-390E518951EB}"/>
    <cellStyle name="Comma 17 2 3 3 2 2 3" xfId="16488" xr:uid="{89959E63-E8A9-4320-9AE2-344A48D1C232}"/>
    <cellStyle name="Comma 17 2 3 3 2 3" xfId="9854" xr:uid="{36E93AC8-297E-4E79-8BC6-CF932BFD9FD0}"/>
    <cellStyle name="Comma 17 2 3 3 2 3 2" xfId="17016" xr:uid="{3D2929CA-2967-4D6C-89EA-D5ADFB061A0F}"/>
    <cellStyle name="Comma 17 2 3 3 2 4" xfId="15746" xr:uid="{7FA88866-BAED-49D6-95D9-2C52968AF01A}"/>
    <cellStyle name="Comma 17 2 3 3 3" xfId="6359" xr:uid="{4072D96E-777F-4F1A-93FB-EE984B2F198F}"/>
    <cellStyle name="Comma 17 2 3 3 3 2" xfId="13386" xr:uid="{7F75AED1-DA6F-4470-B2DE-BEF5DA692129}"/>
    <cellStyle name="Comma 17 2 3 3 3 2 2" xfId="17607" xr:uid="{F89AED0E-A55D-414F-ABC3-5E65DF472EE0}"/>
    <cellStyle name="Comma 17 2 3 3 3 3" xfId="16487" xr:uid="{60BFB774-D2C8-4586-B1EC-4595B1297005}"/>
    <cellStyle name="Comma 17 2 3 3 4" xfId="9853" xr:uid="{6E3635B8-E159-45D5-80DC-D9558599AA58}"/>
    <cellStyle name="Comma 17 2 3 3 4 2" xfId="17015" xr:uid="{7140B2A5-09EB-4BA9-9CD3-8DF85D9DDFA9}"/>
    <cellStyle name="Comma 17 2 3 3 5" xfId="15745" xr:uid="{7485485A-F0D8-41DA-914D-ECF94D20BDCB}"/>
    <cellStyle name="Comma 17 2 3 4" xfId="1776" xr:uid="{A529BC02-63DB-43E4-A774-8A82830ECAAB}"/>
    <cellStyle name="Comma 17 2 3 4 2" xfId="6361" xr:uid="{68049572-3B0F-427B-9855-4659D1FC7F9E}"/>
    <cellStyle name="Comma 17 2 3 4 2 2" xfId="13388" xr:uid="{C74C0977-F2F9-420E-97B2-D35B1E06D031}"/>
    <cellStyle name="Comma 17 2 3 4 2 2 2" xfId="17609" xr:uid="{7D4D4E15-27A6-4EBC-92AB-942843DC487C}"/>
    <cellStyle name="Comma 17 2 3 4 2 3" xfId="16489" xr:uid="{A220AECA-50AA-4326-86B3-56AA72E1A06D}"/>
    <cellStyle name="Comma 17 2 3 4 3" xfId="9855" xr:uid="{A0AE405B-C114-4C04-8239-20AA1171AA68}"/>
    <cellStyle name="Comma 17 2 3 4 3 2" xfId="17017" xr:uid="{B518393E-C5CF-4D41-942E-F93A0EAD344B}"/>
    <cellStyle name="Comma 17 2 3 4 4" xfId="15747" xr:uid="{7D193161-D9B4-4A69-861C-96F3271FD3EE}"/>
    <cellStyle name="Comma 17 2 3 5" xfId="6354" xr:uid="{303738ED-B0C2-45F9-966C-1A3D1939D3FB}"/>
    <cellStyle name="Comma 17 2 3 5 2" xfId="13381" xr:uid="{19A2853B-C680-46E3-ACCE-410846F1D853}"/>
    <cellStyle name="Comma 17 2 3 5 2 2" xfId="17602" xr:uid="{B934EDAA-0BE0-4881-A2F9-41EFEF6E0385}"/>
    <cellStyle name="Comma 17 2 3 5 3" xfId="16482" xr:uid="{E857B978-A7B0-4DD8-A3A1-FB5B1A3054B0}"/>
    <cellStyle name="Comma 17 2 3 6" xfId="9848" xr:uid="{C383DE92-CF92-4366-B5D1-8AE527311C64}"/>
    <cellStyle name="Comma 17 2 3 6 2" xfId="17010" xr:uid="{3FA7C416-551B-46B3-9F7F-E32E8889CB7D}"/>
    <cellStyle name="Comma 17 2 3 7" xfId="15740" xr:uid="{96BF6EEC-2B04-483F-AC94-30D32A54CB99}"/>
    <cellStyle name="Comma 17 2 4" xfId="1777" xr:uid="{2EB7B5E3-4E83-40F5-B8B1-A9DC0143C8CB}"/>
    <cellStyle name="Comma 17 2 4 2" xfId="1778" xr:uid="{75149DF8-1D57-4719-ADEC-932E77E32A02}"/>
    <cellStyle name="Comma 17 2 4 2 2" xfId="1779" xr:uid="{EAAA2F91-67B2-440A-987C-F559F42FCE1C}"/>
    <cellStyle name="Comma 17 2 4 2 2 2" xfId="6364" xr:uid="{1B98C221-A782-4B9B-9E27-EE2E6C3BDA32}"/>
    <cellStyle name="Comma 17 2 4 2 2 2 2" xfId="13391" xr:uid="{1380E3BE-29F0-4CF8-9AA2-E099F9598A4F}"/>
    <cellStyle name="Comma 17 2 4 2 2 2 2 2" xfId="17612" xr:uid="{10DA7378-29DA-4931-9CFF-803744B0B297}"/>
    <cellStyle name="Comma 17 2 4 2 2 2 3" xfId="16492" xr:uid="{984779C8-8834-46C7-B84D-FD7DDA76D4F9}"/>
    <cellStyle name="Comma 17 2 4 2 2 3" xfId="9858" xr:uid="{F2DFD5F6-A7EB-4183-A54D-CD5E9E0DC076}"/>
    <cellStyle name="Comma 17 2 4 2 2 3 2" xfId="17020" xr:uid="{A7BC1FA6-0812-4D47-B9B2-86D5D48F11F6}"/>
    <cellStyle name="Comma 17 2 4 2 2 4" xfId="15750" xr:uid="{5402D612-09FC-4D31-B35C-6BB4DA3C43E6}"/>
    <cellStyle name="Comma 17 2 4 2 3" xfId="6363" xr:uid="{E2AA62E2-7636-4BF0-8DAE-6C193962D228}"/>
    <cellStyle name="Comma 17 2 4 2 3 2" xfId="13390" xr:uid="{67A2BB09-09DF-4B1A-872D-1F9A4630F672}"/>
    <cellStyle name="Comma 17 2 4 2 3 2 2" xfId="17611" xr:uid="{4ECEF4DD-49D5-4F2F-AD3D-0B8A66B1643B}"/>
    <cellStyle name="Comma 17 2 4 2 3 3" xfId="16491" xr:uid="{0D4E71D8-EFE3-47EA-B61D-529C4F861286}"/>
    <cellStyle name="Comma 17 2 4 2 4" xfId="9857" xr:uid="{45FA0B62-3A36-4EB9-B3E4-4CE23E3DA940}"/>
    <cellStyle name="Comma 17 2 4 2 4 2" xfId="17019" xr:uid="{A14390F7-AED8-43F3-8E74-715767FF6D64}"/>
    <cellStyle name="Comma 17 2 4 2 5" xfId="15749" xr:uid="{57420ECD-07F6-4782-B591-37F1F95DDC94}"/>
    <cellStyle name="Comma 17 2 4 3" xfId="1780" xr:uid="{6BB286C1-EFFA-4AB3-B576-0766DCDFD496}"/>
    <cellStyle name="Comma 17 2 4 3 2" xfId="6365" xr:uid="{CB020960-11C4-4179-9EFE-788E6E7EDFE7}"/>
    <cellStyle name="Comma 17 2 4 3 2 2" xfId="13392" xr:uid="{19FD17EC-C361-4B2A-8B69-A96A98443816}"/>
    <cellStyle name="Comma 17 2 4 3 2 2 2" xfId="17613" xr:uid="{39EBC2DC-A75D-483E-A9E0-CD9886287ED1}"/>
    <cellStyle name="Comma 17 2 4 3 2 3" xfId="16493" xr:uid="{7A64C9C4-7EC8-4776-BDCA-323462EDE309}"/>
    <cellStyle name="Comma 17 2 4 3 3" xfId="9859" xr:uid="{9FAC665D-BE44-4AA8-BB40-2A6908B9F7C0}"/>
    <cellStyle name="Comma 17 2 4 3 3 2" xfId="17021" xr:uid="{6EC0F8DC-A186-4F11-B35E-083C210DCEF1}"/>
    <cellStyle name="Comma 17 2 4 3 4" xfId="15751" xr:uid="{6FA74853-C163-4A58-BC58-940954E44894}"/>
    <cellStyle name="Comma 17 2 4 4" xfId="6362" xr:uid="{2403F5F8-0883-42E6-B2E1-C43236479840}"/>
    <cellStyle name="Comma 17 2 4 4 2" xfId="13389" xr:uid="{D92CCAD4-17C8-4429-B097-B35019DA86B6}"/>
    <cellStyle name="Comma 17 2 4 4 2 2" xfId="17610" xr:uid="{5430770D-3E60-4FC9-B6F9-5177BE5BEC17}"/>
    <cellStyle name="Comma 17 2 4 4 3" xfId="16490" xr:uid="{B0720CAA-C398-4E15-99D3-3A5AEE3B6E9A}"/>
    <cellStyle name="Comma 17 2 4 5" xfId="9856" xr:uid="{DA44CA15-9F8B-4CD2-9412-B9FD0B76FDCA}"/>
    <cellStyle name="Comma 17 2 4 5 2" xfId="17018" xr:uid="{50E09DA8-DC4C-48A4-BB3B-73D3B83D6339}"/>
    <cellStyle name="Comma 17 2 4 6" xfId="15748" xr:uid="{E60731FE-8D9F-4C1F-9993-3BFB256C7008}"/>
    <cellStyle name="Comma 17 2 5" xfId="1781" xr:uid="{C5F6736F-8347-4367-8FDD-1B3ECC9EF089}"/>
    <cellStyle name="Comma 17 2 5 2" xfId="1782" xr:uid="{4DE403E8-489C-4CDB-918A-41876CC105DD}"/>
    <cellStyle name="Comma 17 2 5 2 2" xfId="6367" xr:uid="{0EAC889C-C7F4-4BD5-B829-FD002967A23E}"/>
    <cellStyle name="Comma 17 2 5 2 2 2" xfId="13394" xr:uid="{76240F5D-B498-4D2F-8012-D0FC86B78C5A}"/>
    <cellStyle name="Comma 17 2 5 2 2 2 2" xfId="17615" xr:uid="{C539E75E-E1D5-4A76-8938-84623E65A974}"/>
    <cellStyle name="Comma 17 2 5 2 2 3" xfId="16495" xr:uid="{58C86777-5E01-46B9-B03E-DC82298744D0}"/>
    <cellStyle name="Comma 17 2 5 2 3" xfId="9861" xr:uid="{5A9F07DB-9B03-4DE8-9E08-50F03DFD2F4D}"/>
    <cellStyle name="Comma 17 2 5 2 3 2" xfId="17023" xr:uid="{04BA2C9A-4F7F-4F98-9A65-6B1E2CE1C2B5}"/>
    <cellStyle name="Comma 17 2 5 2 4" xfId="15753" xr:uid="{27722865-9744-4614-84BF-AEE8B3798796}"/>
    <cellStyle name="Comma 17 2 5 3" xfId="6366" xr:uid="{A8A531EA-571E-4CB1-9440-6E5428EC016D}"/>
    <cellStyle name="Comma 17 2 5 3 2" xfId="13393" xr:uid="{51D1D394-3344-411F-A21A-DD5B12588EC4}"/>
    <cellStyle name="Comma 17 2 5 3 2 2" xfId="17614" xr:uid="{194FFD98-8A52-4321-A98D-17EBBF07EE9B}"/>
    <cellStyle name="Comma 17 2 5 3 3" xfId="16494" xr:uid="{B7D40657-347B-4196-9B7A-2BA903AC5F16}"/>
    <cellStyle name="Comma 17 2 5 4" xfId="9860" xr:uid="{AF614A4B-E9DE-4FBD-86D3-7A50513C52A3}"/>
    <cellStyle name="Comma 17 2 5 4 2" xfId="17022" xr:uid="{5A445F59-C28D-4E21-BEC1-8F3DAE01F92E}"/>
    <cellStyle name="Comma 17 2 5 5" xfId="15752" xr:uid="{28C4B235-D746-4279-8F08-D54FC219AC97}"/>
    <cellStyle name="Comma 17 2 6" xfId="1783" xr:uid="{5A6994DE-342F-447C-B0FA-AE4EA716D3A4}"/>
    <cellStyle name="Comma 17 2 6 2" xfId="6368" xr:uid="{429F3B35-B570-4F97-A7A1-3638F274C9C0}"/>
    <cellStyle name="Comma 17 2 6 2 2" xfId="13395" xr:uid="{95D7B927-2320-4448-A694-1767D4ACF94B}"/>
    <cellStyle name="Comma 17 2 6 2 2 2" xfId="17616" xr:uid="{D04B08CF-4DCA-4318-A87A-7C99B4E8DC7B}"/>
    <cellStyle name="Comma 17 2 6 2 3" xfId="16496" xr:uid="{12AE5C0E-4FEB-4213-B994-950FDC0DDA27}"/>
    <cellStyle name="Comma 17 2 6 3" xfId="9862" xr:uid="{981F9E54-01FF-4CE8-9602-4D003B89664A}"/>
    <cellStyle name="Comma 17 2 6 3 2" xfId="17024" xr:uid="{77E8A637-D3B4-41B0-B7B0-D7309260F54E}"/>
    <cellStyle name="Comma 17 2 6 4" xfId="15754" xr:uid="{6368E581-A9EC-4C34-989C-AB98BE6AE129}"/>
    <cellStyle name="Comma 17 2 7" xfId="6345" xr:uid="{19CDA713-365B-437C-B11F-5CB20EC6E923}"/>
    <cellStyle name="Comma 17 2 7 2" xfId="13372" xr:uid="{271BF550-9B30-482F-BF10-E355012F906F}"/>
    <cellStyle name="Comma 17 2 7 2 2" xfId="17593" xr:uid="{DC43AE67-1A15-4924-99FD-895E00E03956}"/>
    <cellStyle name="Comma 17 2 7 3" xfId="16473" xr:uid="{9038EC0B-6B9D-4594-867C-8C78A6BDCBD3}"/>
    <cellStyle name="Comma 17 2 8" xfId="9839" xr:uid="{2A5F405F-F99B-4E16-A5CE-3311E5620F4C}"/>
    <cellStyle name="Comma 17 2 8 2" xfId="17001" xr:uid="{5F1C8957-093B-43F8-A1A7-3A1BF369D39C}"/>
    <cellStyle name="Comma 17 2 9" xfId="15731" xr:uid="{F2CD5C49-8FC1-4750-84ED-48429864185C}"/>
    <cellStyle name="Comma 17 3" xfId="15730" xr:uid="{4494ACE4-B440-49A1-9EAA-58ACE739A4B9}"/>
    <cellStyle name="Comma 17 4" xfId="18045" xr:uid="{93FEA8B8-EF90-444A-A5BB-FC5BB2018303}"/>
    <cellStyle name="Comma 170" xfId="5007" xr:uid="{EB0CE4B6-2E6A-48FB-ABF2-0941098DA4FC}"/>
    <cellStyle name="Comma 170 2" xfId="16354" xr:uid="{44FDABA5-58C3-4FA9-841E-512A7925AC7F}"/>
    <cellStyle name="Comma 171" xfId="5009" xr:uid="{71CA146B-43F8-4DA0-B1CB-CEC98F4FC633}"/>
    <cellStyle name="Comma 171 2" xfId="16355" xr:uid="{4084B2C0-735C-449F-8F4B-4914DFAA0C62}"/>
    <cellStyle name="Comma 172" xfId="5011" xr:uid="{AD41FBDF-519A-4CCD-AFB5-5DC32687684C}"/>
    <cellStyle name="Comma 172 2" xfId="16356" xr:uid="{15FD0322-415C-486C-B87B-4B026B3FDC9D}"/>
    <cellStyle name="Comma 173" xfId="5013" xr:uid="{A9679953-E685-4523-BB81-B4321CAE4179}"/>
    <cellStyle name="Comma 173 2" xfId="16357" xr:uid="{C1EC92AF-608C-40DF-A9F8-E1610DF36BAE}"/>
    <cellStyle name="Comma 174" xfId="5015" xr:uid="{566E0440-3709-458B-8A69-B90963A6AC23}"/>
    <cellStyle name="Comma 174 2" xfId="16358" xr:uid="{F5AC929C-107C-44CC-A294-DEB233FC6556}"/>
    <cellStyle name="Comma 175" xfId="5017" xr:uid="{91674A9D-A72F-437C-BF43-39EBAC4E5E52}"/>
    <cellStyle name="Comma 175 2" xfId="16359" xr:uid="{C252E0F4-C6E9-489C-AF66-C56379B8109F}"/>
    <cellStyle name="Comma 176" xfId="5020" xr:uid="{6384F2DA-9D2A-4ADD-AEFD-DD596A16C154}"/>
    <cellStyle name="Comma 176 2" xfId="16360" xr:uid="{332728E1-EABF-4836-8EB2-71B4534661CE}"/>
    <cellStyle name="Comma 177" xfId="5022" xr:uid="{92A59BC0-2AC3-4372-B6D0-2C0C5351C3D9}"/>
    <cellStyle name="Comma 177 2" xfId="16361" xr:uid="{1537DDEB-44C7-4B87-8BC8-6FDDC918E046}"/>
    <cellStyle name="Comma 178" xfId="5023" xr:uid="{DC953A0F-AAF8-491F-B02B-3169B0B4D286}"/>
    <cellStyle name="Comma 178 2" xfId="16362" xr:uid="{B782DAAE-5627-4258-BC5E-AE74E9C89C9A}"/>
    <cellStyle name="Comma 179" xfId="5025" xr:uid="{4576BA99-65BA-4F64-92FC-70736B81FEAB}"/>
    <cellStyle name="Comma 179 2" xfId="16363" xr:uid="{552BC238-AA71-47E2-97EC-0124D08F3727}"/>
    <cellStyle name="Comma 18" xfId="1784" xr:uid="{D2734295-D61F-499D-AF50-C6A6B3D17CD3}"/>
    <cellStyle name="Comma 18 2" xfId="1785" xr:uid="{D44B21DA-4A0A-46EC-8A09-8DA295A2F6F5}"/>
    <cellStyle name="Comma 18 2 2" xfId="1786" xr:uid="{ECECC55D-941D-47C4-85EB-84EDCC5FF7DB}"/>
    <cellStyle name="Comma 18 2 2 2" xfId="1787" xr:uid="{77582E3B-7225-48E5-A323-67C3A1272A57}"/>
    <cellStyle name="Comma 18 2 2 2 2" xfId="1788" xr:uid="{67E2298A-2DB9-4491-9D51-8E7C993D0014}"/>
    <cellStyle name="Comma 18 2 2 2 2 2" xfId="1789" xr:uid="{89F9A733-69ED-4317-90BE-B3402C07170C}"/>
    <cellStyle name="Comma 18 2 2 2 2 2 2" xfId="6373" xr:uid="{61B39B26-DE45-487F-85E8-DE2B69F56F96}"/>
    <cellStyle name="Comma 18 2 2 2 2 2 2 2" xfId="13400" xr:uid="{D257BC1A-3131-482D-835A-C63860C4A761}"/>
    <cellStyle name="Comma 18 2 2 2 2 2 2 2 2" xfId="17621" xr:uid="{0C92A50F-FD2B-4BEB-BFBC-85F016CADED5}"/>
    <cellStyle name="Comma 18 2 2 2 2 2 2 3" xfId="16501" xr:uid="{3078B669-2B9A-4197-ACAD-086AE4A5A216}"/>
    <cellStyle name="Comma 18 2 2 2 2 2 3" xfId="9867" xr:uid="{13E3151E-6191-4F39-A82D-376336ACBF8B}"/>
    <cellStyle name="Comma 18 2 2 2 2 2 3 2" xfId="17029" xr:uid="{4AB6341F-D009-4C79-9D0B-838784EDA4B4}"/>
    <cellStyle name="Comma 18 2 2 2 2 2 4" xfId="15760" xr:uid="{303687B5-4CF9-4DAD-B855-DE1EB6A55EAA}"/>
    <cellStyle name="Comma 18 2 2 2 2 3" xfId="6372" xr:uid="{05FC8A9D-EABA-49BE-8F8D-EFC312505DF3}"/>
    <cellStyle name="Comma 18 2 2 2 2 3 2" xfId="13399" xr:uid="{C66D0213-6235-45B9-B40F-87BFC0DB549A}"/>
    <cellStyle name="Comma 18 2 2 2 2 3 2 2" xfId="17620" xr:uid="{5791AD18-F241-40EC-BB7F-0733758F4106}"/>
    <cellStyle name="Comma 18 2 2 2 2 3 3" xfId="16500" xr:uid="{DD9D14C8-9E77-4F86-AE8A-368B9C819196}"/>
    <cellStyle name="Comma 18 2 2 2 2 4" xfId="9866" xr:uid="{A2A32D4E-7CCB-4680-812A-89DAC106A9DA}"/>
    <cellStyle name="Comma 18 2 2 2 2 4 2" xfId="17028" xr:uid="{80CFD2E0-980A-4670-B856-D03ABC7CB253}"/>
    <cellStyle name="Comma 18 2 2 2 2 5" xfId="15759" xr:uid="{F338C0BA-5ED8-43EE-9C1E-94542946AB9E}"/>
    <cellStyle name="Comma 18 2 2 2 3" xfId="1790" xr:uid="{A7F521FE-B5E1-46B2-A1D6-1891800CB223}"/>
    <cellStyle name="Comma 18 2 2 2 3 2" xfId="6374" xr:uid="{CA52C9C8-B221-4201-BA9B-1FCC420511B6}"/>
    <cellStyle name="Comma 18 2 2 2 3 2 2" xfId="13401" xr:uid="{AF31334A-355D-4CA5-943D-9241A8E422C4}"/>
    <cellStyle name="Comma 18 2 2 2 3 2 2 2" xfId="17622" xr:uid="{223892FD-BC1A-4D4E-9535-254EFC289C5D}"/>
    <cellStyle name="Comma 18 2 2 2 3 2 3" xfId="16502" xr:uid="{03BE0E31-C3DC-4656-A2FC-E33DC0058838}"/>
    <cellStyle name="Comma 18 2 2 2 3 3" xfId="9868" xr:uid="{D4ECC1B6-9157-4372-B757-B3027A868381}"/>
    <cellStyle name="Comma 18 2 2 2 3 3 2" xfId="17030" xr:uid="{ACC63086-9FFF-4698-A325-D0D5EFFB6158}"/>
    <cellStyle name="Comma 18 2 2 2 3 4" xfId="15761" xr:uid="{53B1871B-C9C0-477F-9918-11962B5E2717}"/>
    <cellStyle name="Comma 18 2 2 2 4" xfId="6371" xr:uid="{BD353365-E235-4B49-908E-7BA630FF0332}"/>
    <cellStyle name="Comma 18 2 2 2 4 2" xfId="13398" xr:uid="{C7584DE1-1E95-466F-BAF5-5DE92331673B}"/>
    <cellStyle name="Comma 18 2 2 2 4 2 2" xfId="17619" xr:uid="{C9A71D07-5800-4887-9E3B-06DF8B2E205E}"/>
    <cellStyle name="Comma 18 2 2 2 4 3" xfId="16499" xr:uid="{7A4824C6-4933-491E-BE14-ACF56EAA64FA}"/>
    <cellStyle name="Comma 18 2 2 2 5" xfId="9865" xr:uid="{CE0D6579-CEDF-4DDC-A019-15B8A4571B29}"/>
    <cellStyle name="Comma 18 2 2 2 5 2" xfId="17027" xr:uid="{47A0C2E3-004A-43F0-B99D-C10496219B27}"/>
    <cellStyle name="Comma 18 2 2 2 6" xfId="15758" xr:uid="{8F62C489-818A-496D-9315-5A6E25FD21A4}"/>
    <cellStyle name="Comma 18 2 2 3" xfId="1791" xr:uid="{A6F60C0F-6EC9-4649-A562-3EC80DCEB8AF}"/>
    <cellStyle name="Comma 18 2 2 3 2" xfId="1792" xr:uid="{ED6CCB31-1AAA-4DE0-AA35-7E271C4C6E83}"/>
    <cellStyle name="Comma 18 2 2 3 2 2" xfId="6376" xr:uid="{DFB3B155-0F65-4632-B58E-3A5F65BA790D}"/>
    <cellStyle name="Comma 18 2 2 3 2 2 2" xfId="13403" xr:uid="{09058AE5-8F94-46B9-B2B9-F17E768CB46D}"/>
    <cellStyle name="Comma 18 2 2 3 2 2 2 2" xfId="17624" xr:uid="{5E2DEEB7-696F-44C4-95D8-BD24363CB6A0}"/>
    <cellStyle name="Comma 18 2 2 3 2 2 3" xfId="16504" xr:uid="{79847C76-039D-451D-8BB8-393A58CB4627}"/>
    <cellStyle name="Comma 18 2 2 3 2 3" xfId="9870" xr:uid="{D76DACC3-8C99-4BAF-818A-3B0DE6EF9EC7}"/>
    <cellStyle name="Comma 18 2 2 3 2 3 2" xfId="17032" xr:uid="{5D17B1B7-2A07-4BCB-AD3D-DF4253DFD3EB}"/>
    <cellStyle name="Comma 18 2 2 3 2 4" xfId="15763" xr:uid="{839CBEEE-DB1F-43E4-889E-47E0C912EA18}"/>
    <cellStyle name="Comma 18 2 2 3 3" xfId="6375" xr:uid="{5DAC1B0E-56C3-48CD-9B11-C41C9EF9278F}"/>
    <cellStyle name="Comma 18 2 2 3 3 2" xfId="13402" xr:uid="{B65EE3A6-D6CA-4C95-9C2A-7D28E05C1882}"/>
    <cellStyle name="Comma 18 2 2 3 3 2 2" xfId="17623" xr:uid="{3FD40047-24DA-49C6-A512-3A918BBE543A}"/>
    <cellStyle name="Comma 18 2 2 3 3 3" xfId="16503" xr:uid="{FC3D9CCF-288B-4933-9421-BE4822C82959}"/>
    <cellStyle name="Comma 18 2 2 3 4" xfId="9869" xr:uid="{7502C53B-D848-42E4-B6BE-CD140334570C}"/>
    <cellStyle name="Comma 18 2 2 3 4 2" xfId="17031" xr:uid="{BCFE8DA2-3865-49A3-BC95-D89B72B317EC}"/>
    <cellStyle name="Comma 18 2 2 3 5" xfId="15762" xr:uid="{47BA3726-AE30-4B3D-9003-B6684DE4FD5A}"/>
    <cellStyle name="Comma 18 2 2 4" xfId="1793" xr:uid="{CD2EE4FF-09B8-4692-87B0-8CCF8C07C161}"/>
    <cellStyle name="Comma 18 2 2 4 2" xfId="6377" xr:uid="{D18A0FE9-A31F-4B85-90D4-BC8096C16F16}"/>
    <cellStyle name="Comma 18 2 2 4 2 2" xfId="13404" xr:uid="{87DAD1AD-DDD3-471A-89B9-0EADE0D4E769}"/>
    <cellStyle name="Comma 18 2 2 4 2 2 2" xfId="17625" xr:uid="{5A6269C4-93CE-43EC-B8A3-33C6C0544C7C}"/>
    <cellStyle name="Comma 18 2 2 4 2 3" xfId="16505" xr:uid="{9BB28691-3F26-4569-AE79-E62BA637FC76}"/>
    <cellStyle name="Comma 18 2 2 4 3" xfId="9871" xr:uid="{6587425E-4E78-4D17-B942-17A7C616159E}"/>
    <cellStyle name="Comma 18 2 2 4 3 2" xfId="17033" xr:uid="{972A6E41-9541-4176-8F98-9503EBF208A3}"/>
    <cellStyle name="Comma 18 2 2 4 4" xfId="15764" xr:uid="{BE692E9C-B850-434E-8A93-C99A2F5351D2}"/>
    <cellStyle name="Comma 18 2 2 5" xfId="6370" xr:uid="{18F3CB88-EB49-4579-A4D0-9FA77857B53C}"/>
    <cellStyle name="Comma 18 2 2 5 2" xfId="13397" xr:uid="{F11D6C4A-81E6-47E3-B792-17D0A219E20D}"/>
    <cellStyle name="Comma 18 2 2 5 2 2" xfId="17618" xr:uid="{FD6BBE99-DA38-4A22-AE4B-F15922C9B77B}"/>
    <cellStyle name="Comma 18 2 2 5 3" xfId="16498" xr:uid="{F5013421-FD7E-487B-A6C7-E9241C6541B8}"/>
    <cellStyle name="Comma 18 2 2 6" xfId="9864" xr:uid="{BCE9FEA0-E3C7-47B4-A34D-3A757CCB6FAD}"/>
    <cellStyle name="Comma 18 2 2 6 2" xfId="17026" xr:uid="{D6F58A1D-75FD-4546-A8E9-A5437E45750D}"/>
    <cellStyle name="Comma 18 2 2 7" xfId="15757" xr:uid="{6180920C-6CB2-4D51-9F71-A5E449E23390}"/>
    <cellStyle name="Comma 18 2 3" xfId="1794" xr:uid="{363FA357-1820-4972-99C7-14A93F397CF7}"/>
    <cellStyle name="Comma 18 2 3 2" xfId="1795" xr:uid="{FF1313C3-4D6D-43FD-B51B-F57C5F9B0A51}"/>
    <cellStyle name="Comma 18 2 3 2 2" xfId="1796" xr:uid="{CC5C9C0A-9675-4984-92FD-24E1658120C1}"/>
    <cellStyle name="Comma 18 2 3 2 2 2" xfId="1797" xr:uid="{081F6707-40D7-4186-861A-E587CDBB823B}"/>
    <cellStyle name="Comma 18 2 3 2 2 2 2" xfId="6381" xr:uid="{ECC548DF-194D-4EF2-94AE-B221CF6D4015}"/>
    <cellStyle name="Comma 18 2 3 2 2 2 2 2" xfId="13408" xr:uid="{E02C0181-180D-40F6-8A1F-8C9ED648B190}"/>
    <cellStyle name="Comma 18 2 3 2 2 2 2 2 2" xfId="17629" xr:uid="{9544B5A8-8640-4A46-876A-D0EE46702CB0}"/>
    <cellStyle name="Comma 18 2 3 2 2 2 2 3" xfId="16509" xr:uid="{3F716C44-7BE9-462A-8BEB-E8A863FAD4CC}"/>
    <cellStyle name="Comma 18 2 3 2 2 2 3" xfId="9875" xr:uid="{408DC1CD-3581-4ACC-A8B1-01DC0AE46028}"/>
    <cellStyle name="Comma 18 2 3 2 2 2 3 2" xfId="17037" xr:uid="{7809FCA5-9633-45BD-8DA2-15398F4CADB7}"/>
    <cellStyle name="Comma 18 2 3 2 2 2 4" xfId="15768" xr:uid="{1FA556C0-F31A-46A5-9B45-2D7254F28C33}"/>
    <cellStyle name="Comma 18 2 3 2 2 3" xfId="6380" xr:uid="{CA74EE72-643B-43FB-B8E7-1E657C23D3B9}"/>
    <cellStyle name="Comma 18 2 3 2 2 3 2" xfId="13407" xr:uid="{06A6A50A-5826-4F7B-AFDE-CC745963A5BC}"/>
    <cellStyle name="Comma 18 2 3 2 2 3 2 2" xfId="17628" xr:uid="{305BEFC6-5203-4C6B-A295-961AB588E059}"/>
    <cellStyle name="Comma 18 2 3 2 2 3 3" xfId="16508" xr:uid="{54F287AF-CFEC-4FA9-B2B5-52FCA109820F}"/>
    <cellStyle name="Comma 18 2 3 2 2 4" xfId="9874" xr:uid="{231F3176-D78A-48D9-B432-7E0A8421DBA4}"/>
    <cellStyle name="Comma 18 2 3 2 2 4 2" xfId="17036" xr:uid="{94886D3B-B564-4E8A-A312-CBD8A6646720}"/>
    <cellStyle name="Comma 18 2 3 2 2 5" xfId="15767" xr:uid="{D8B7BBC9-AFCA-46F7-9EA2-7453E9E6F8D5}"/>
    <cellStyle name="Comma 18 2 3 2 3" xfId="1798" xr:uid="{FD6828F9-AFD7-4C00-9CFE-0AA1E0CE35EA}"/>
    <cellStyle name="Comma 18 2 3 2 3 2" xfId="6382" xr:uid="{FB9427D3-3D8B-417E-9F30-E0FA123B6F96}"/>
    <cellStyle name="Comma 18 2 3 2 3 2 2" xfId="13409" xr:uid="{5399DEFC-05D1-48F4-A5A4-34EA2A3236D9}"/>
    <cellStyle name="Comma 18 2 3 2 3 2 2 2" xfId="17630" xr:uid="{20337504-3D32-4EEE-ABE9-E38E7DCEE1AA}"/>
    <cellStyle name="Comma 18 2 3 2 3 2 3" xfId="16510" xr:uid="{660A67DA-D4CA-4EAF-B94C-F043E9869C91}"/>
    <cellStyle name="Comma 18 2 3 2 3 3" xfId="9876" xr:uid="{440A7242-0669-4460-B09B-E29E0D9D5970}"/>
    <cellStyle name="Comma 18 2 3 2 3 3 2" xfId="17038" xr:uid="{1A137779-23F2-458A-918E-C84C7AAFC389}"/>
    <cellStyle name="Comma 18 2 3 2 3 4" xfId="15769" xr:uid="{F6DC2091-90DE-452D-9D7F-19D7425C5227}"/>
    <cellStyle name="Comma 18 2 3 2 4" xfId="6379" xr:uid="{D01005A3-F1A0-470A-81D9-A842368AE9CA}"/>
    <cellStyle name="Comma 18 2 3 2 4 2" xfId="13406" xr:uid="{7AEF754E-5EF3-4983-BC99-9B42692F63BA}"/>
    <cellStyle name="Comma 18 2 3 2 4 2 2" xfId="17627" xr:uid="{D50A2776-6E51-4AE1-B727-367A22E42523}"/>
    <cellStyle name="Comma 18 2 3 2 4 3" xfId="16507" xr:uid="{4130C074-E866-4059-A22F-919767C8D7F8}"/>
    <cellStyle name="Comma 18 2 3 2 5" xfId="9873" xr:uid="{EBD8AD80-A06D-47D1-83FC-408BC50E024A}"/>
    <cellStyle name="Comma 18 2 3 2 5 2" xfId="17035" xr:uid="{33605CC8-AB2B-49A8-ADFD-E3F86C5B8B0D}"/>
    <cellStyle name="Comma 18 2 3 2 6" xfId="15766" xr:uid="{98542433-7FB5-4ED9-A255-639B90616E8F}"/>
    <cellStyle name="Comma 18 2 3 3" xfId="1799" xr:uid="{DDA10D66-45EE-448A-84E6-7113A93B15CA}"/>
    <cellStyle name="Comma 18 2 3 3 2" xfId="1800" xr:uid="{4EF326DD-ABD9-442F-A7F9-A143E6D682D1}"/>
    <cellStyle name="Comma 18 2 3 3 2 2" xfId="6384" xr:uid="{04371DA0-FB35-48B5-9D13-05E01D65CA9A}"/>
    <cellStyle name="Comma 18 2 3 3 2 2 2" xfId="13411" xr:uid="{EED72C04-476B-4DFA-AB3C-856B5EEADBD0}"/>
    <cellStyle name="Comma 18 2 3 3 2 2 2 2" xfId="17632" xr:uid="{C9380EDF-B504-42F7-BBC4-F3C395E1F828}"/>
    <cellStyle name="Comma 18 2 3 3 2 2 3" xfId="16512" xr:uid="{2D510C0D-5CCD-46C7-98D6-C51790CA952C}"/>
    <cellStyle name="Comma 18 2 3 3 2 3" xfId="9878" xr:uid="{1B68F122-2F9E-4F66-880F-6DE0584F191D}"/>
    <cellStyle name="Comma 18 2 3 3 2 3 2" xfId="17040" xr:uid="{C0F87E6E-9809-4DE9-9564-33B5810E8A8D}"/>
    <cellStyle name="Comma 18 2 3 3 2 4" xfId="15771" xr:uid="{066364D4-3BAF-4A14-BE70-0E0AB58DC064}"/>
    <cellStyle name="Comma 18 2 3 3 3" xfId="6383" xr:uid="{6F2A2C3B-92C5-4656-A000-A2AA086EA207}"/>
    <cellStyle name="Comma 18 2 3 3 3 2" xfId="13410" xr:uid="{E1386D2A-A525-48EA-9656-8E948D7D2487}"/>
    <cellStyle name="Comma 18 2 3 3 3 2 2" xfId="17631" xr:uid="{85038F33-CA0F-4EDB-903E-6C492874A26A}"/>
    <cellStyle name="Comma 18 2 3 3 3 3" xfId="16511" xr:uid="{A44D6515-7A65-478D-AF47-89A7CE4C1662}"/>
    <cellStyle name="Comma 18 2 3 3 4" xfId="9877" xr:uid="{39A9C204-E317-4010-85D7-6E28B9CD3356}"/>
    <cellStyle name="Comma 18 2 3 3 4 2" xfId="17039" xr:uid="{7BCA3F2E-03B7-477A-AFB2-A37487313EE4}"/>
    <cellStyle name="Comma 18 2 3 3 5" xfId="15770" xr:uid="{8B76129C-A264-4F6F-8F2D-DFD3C83AC6F3}"/>
    <cellStyle name="Comma 18 2 3 4" xfId="1801" xr:uid="{85CB1CDC-D756-4388-9FE6-039D5F4FD3A0}"/>
    <cellStyle name="Comma 18 2 3 4 2" xfId="6385" xr:uid="{B07FC637-43BC-43BE-B5FB-DB561EF3B485}"/>
    <cellStyle name="Comma 18 2 3 4 2 2" xfId="13412" xr:uid="{3C4A2D37-08E3-408D-86ED-17033CF18674}"/>
    <cellStyle name="Comma 18 2 3 4 2 2 2" xfId="17633" xr:uid="{67029764-0B7F-4AAC-A2B8-483EDF463007}"/>
    <cellStyle name="Comma 18 2 3 4 2 3" xfId="16513" xr:uid="{B991DD99-CBC1-43B8-90E8-A0CC5EF5CE3D}"/>
    <cellStyle name="Comma 18 2 3 4 3" xfId="9879" xr:uid="{5554E3AE-D167-4E5F-B30C-BB3A2BF9DB8F}"/>
    <cellStyle name="Comma 18 2 3 4 3 2" xfId="17041" xr:uid="{C6564CB9-A926-4D7C-B53E-0C903D503041}"/>
    <cellStyle name="Comma 18 2 3 4 4" xfId="15772" xr:uid="{5395FC01-EB75-4516-A3BF-0A540F98E125}"/>
    <cellStyle name="Comma 18 2 3 5" xfId="6378" xr:uid="{7F16EEF7-8A47-4C25-833E-B1438D2F378C}"/>
    <cellStyle name="Comma 18 2 3 5 2" xfId="13405" xr:uid="{28C248CE-1F98-46CD-97EB-1A96CA75870B}"/>
    <cellStyle name="Comma 18 2 3 5 2 2" xfId="17626" xr:uid="{CA304B83-10C8-471C-836B-AC9C21E738FB}"/>
    <cellStyle name="Comma 18 2 3 5 3" xfId="16506" xr:uid="{51AD2631-C53C-4BF6-B5AC-5FA2B87A4DA5}"/>
    <cellStyle name="Comma 18 2 3 6" xfId="9872" xr:uid="{36C13FA6-329B-4AFA-840F-7FBC8EA8074D}"/>
    <cellStyle name="Comma 18 2 3 6 2" xfId="17034" xr:uid="{80B7F424-509A-40FA-95FB-F7976E8B6B8F}"/>
    <cellStyle name="Comma 18 2 3 7" xfId="15765" xr:uid="{67E0AB6A-2FE7-4DA0-851F-7D3A81F6D48C}"/>
    <cellStyle name="Comma 18 2 4" xfId="1802" xr:uid="{37768BAC-77C1-482B-8AA4-56652582873F}"/>
    <cellStyle name="Comma 18 2 4 2" xfId="1803" xr:uid="{A6F5C7F3-60F9-41BB-9730-F51959339D13}"/>
    <cellStyle name="Comma 18 2 4 2 2" xfId="1804" xr:uid="{587F1AFC-709A-4521-AC12-583B65CE1CE5}"/>
    <cellStyle name="Comma 18 2 4 2 2 2" xfId="6388" xr:uid="{6F535A6B-D0EB-41CB-816E-ABBDA690EDD0}"/>
    <cellStyle name="Comma 18 2 4 2 2 2 2" xfId="13415" xr:uid="{7D81C1C5-1F2B-4755-836D-51177316F2F0}"/>
    <cellStyle name="Comma 18 2 4 2 2 2 2 2" xfId="17636" xr:uid="{8889791B-203F-40FC-9231-1DFE53A153C8}"/>
    <cellStyle name="Comma 18 2 4 2 2 2 3" xfId="16516" xr:uid="{754317DE-ED32-47A7-AAC1-3AB6703E56F6}"/>
    <cellStyle name="Comma 18 2 4 2 2 3" xfId="9882" xr:uid="{3DD06564-C735-4B38-AE12-4BAFCD481911}"/>
    <cellStyle name="Comma 18 2 4 2 2 3 2" xfId="17044" xr:uid="{2131DCEF-E9EB-4481-8BE1-AC484FB35578}"/>
    <cellStyle name="Comma 18 2 4 2 2 4" xfId="15775" xr:uid="{AFBDE9BB-AC9F-46C3-BA54-3DDC77326E32}"/>
    <cellStyle name="Comma 18 2 4 2 3" xfId="6387" xr:uid="{4D1D597F-5F70-4BC2-B88D-7F5979D34FD9}"/>
    <cellStyle name="Comma 18 2 4 2 3 2" xfId="13414" xr:uid="{5A809471-FE9F-4BAA-A677-45B33CDA4053}"/>
    <cellStyle name="Comma 18 2 4 2 3 2 2" xfId="17635" xr:uid="{827AC988-3EF2-4C44-A1E3-9663DA9DB3DE}"/>
    <cellStyle name="Comma 18 2 4 2 3 3" xfId="16515" xr:uid="{43E06671-DD7A-4D4E-9D07-32C82431F8B0}"/>
    <cellStyle name="Comma 18 2 4 2 4" xfId="9881" xr:uid="{EA5D88A9-5DFC-4E66-AC0D-BC14E91A2B54}"/>
    <cellStyle name="Comma 18 2 4 2 4 2" xfId="17043" xr:uid="{2DF37554-95CD-490B-82D5-53B140AA1247}"/>
    <cellStyle name="Comma 18 2 4 2 5" xfId="15774" xr:uid="{83B303C5-0C31-4F58-B7B5-48637E20B184}"/>
    <cellStyle name="Comma 18 2 4 3" xfId="1805" xr:uid="{66109A5E-0789-46C2-8A93-4095E6AEF396}"/>
    <cellStyle name="Comma 18 2 4 3 2" xfId="6389" xr:uid="{812644D2-5DDD-49E2-9958-E1F53DFEB58C}"/>
    <cellStyle name="Comma 18 2 4 3 2 2" xfId="13416" xr:uid="{C1A3A1AA-9C14-456F-A709-36B70B807600}"/>
    <cellStyle name="Comma 18 2 4 3 2 2 2" xfId="17637" xr:uid="{2CCF0B5A-773E-4A98-B6D9-3DB5378DE01E}"/>
    <cellStyle name="Comma 18 2 4 3 2 3" xfId="16517" xr:uid="{9A3AFDAC-FFDA-4E87-A830-24823DB3E7DF}"/>
    <cellStyle name="Comma 18 2 4 3 3" xfId="9883" xr:uid="{39C9617B-D2CA-4312-BB09-5AE94C267E63}"/>
    <cellStyle name="Comma 18 2 4 3 3 2" xfId="17045" xr:uid="{FCAF1CF3-2A87-4E2D-BDAA-2D59376B0C20}"/>
    <cellStyle name="Comma 18 2 4 3 4" xfId="15776" xr:uid="{F33E48AB-3B31-4F95-9B1F-9A44FA97121A}"/>
    <cellStyle name="Comma 18 2 4 4" xfId="6386" xr:uid="{AE27FBF1-4E10-4D26-9FB8-F8DAE48BD0DF}"/>
    <cellStyle name="Comma 18 2 4 4 2" xfId="13413" xr:uid="{45E5F60B-232D-4F9E-A7C7-B0D8428325B7}"/>
    <cellStyle name="Comma 18 2 4 4 2 2" xfId="17634" xr:uid="{85B6A421-312C-4C56-A47F-45C02C1227D2}"/>
    <cellStyle name="Comma 18 2 4 4 3" xfId="16514" xr:uid="{FB1FC78B-F5F6-4368-BAF0-EB6E0550EBC0}"/>
    <cellStyle name="Comma 18 2 4 5" xfId="9880" xr:uid="{52B05722-80B3-4E8B-BB08-649B49CBEBF7}"/>
    <cellStyle name="Comma 18 2 4 5 2" xfId="17042" xr:uid="{66421829-FB25-481C-871F-746E1560C810}"/>
    <cellStyle name="Comma 18 2 4 6" xfId="15773" xr:uid="{816627CA-B54F-428C-90E0-15FAF10D3093}"/>
    <cellStyle name="Comma 18 2 5" xfId="1806" xr:uid="{092435A3-6F8D-4506-B680-58E7ADE2E34A}"/>
    <cellStyle name="Comma 18 2 5 2" xfId="1807" xr:uid="{48B291BA-4D7E-4462-ABD6-FB6EA5080E0B}"/>
    <cellStyle name="Comma 18 2 5 2 2" xfId="6391" xr:uid="{C855F8D3-E751-4702-A983-7A5BB3BD1CBE}"/>
    <cellStyle name="Comma 18 2 5 2 2 2" xfId="13418" xr:uid="{EC90B089-4C79-4B0C-B9E5-CC98DE0B4EF7}"/>
    <cellStyle name="Comma 18 2 5 2 2 2 2" xfId="17639" xr:uid="{6CFC6DDE-27E6-48AF-94C5-16A66F2B2896}"/>
    <cellStyle name="Comma 18 2 5 2 2 3" xfId="16519" xr:uid="{5B50D4E9-58F5-4A74-A574-3881C84F319C}"/>
    <cellStyle name="Comma 18 2 5 2 3" xfId="9885" xr:uid="{820D9B87-0E8B-4DF3-8A34-F587ACBC9221}"/>
    <cellStyle name="Comma 18 2 5 2 3 2" xfId="17047" xr:uid="{4449E4D3-56DF-4982-8D7D-2DE90FC8EE34}"/>
    <cellStyle name="Comma 18 2 5 2 4" xfId="15778" xr:uid="{CB613AB2-C064-49B7-BE4A-BFD1468418D8}"/>
    <cellStyle name="Comma 18 2 5 3" xfId="6390" xr:uid="{FA964B2F-12B7-4951-86A2-3DCC2E02D231}"/>
    <cellStyle name="Comma 18 2 5 3 2" xfId="13417" xr:uid="{DAEF1A49-6352-4C13-9039-0552D10D5FA9}"/>
    <cellStyle name="Comma 18 2 5 3 2 2" xfId="17638" xr:uid="{509E2440-E6E5-46F4-983A-DCFE2C99BC78}"/>
    <cellStyle name="Comma 18 2 5 3 3" xfId="16518" xr:uid="{8FC801A1-7598-4508-864C-32B8C165CF80}"/>
    <cellStyle name="Comma 18 2 5 4" xfId="9884" xr:uid="{620C1F77-C14B-4198-A5F1-054544FA37B1}"/>
    <cellStyle name="Comma 18 2 5 4 2" xfId="17046" xr:uid="{5122F95B-974E-45ED-BFFB-024C17524697}"/>
    <cellStyle name="Comma 18 2 5 5" xfId="15777" xr:uid="{E293254A-2CB0-42C9-8A44-38032C57A277}"/>
    <cellStyle name="Comma 18 2 6" xfId="1808" xr:uid="{F845AF93-5EA4-409E-9752-83930772D265}"/>
    <cellStyle name="Comma 18 2 6 2" xfId="6392" xr:uid="{715B2CD4-9063-4FCF-A2BD-E19398636E18}"/>
    <cellStyle name="Comma 18 2 6 2 2" xfId="13419" xr:uid="{5A2FDF95-619B-4424-8B88-35C951F3CF56}"/>
    <cellStyle name="Comma 18 2 6 2 2 2" xfId="17640" xr:uid="{6535BED4-9A2A-45FF-9478-A370EB86D83A}"/>
    <cellStyle name="Comma 18 2 6 2 3" xfId="16520" xr:uid="{76ACFC3E-331A-4396-8C22-36ECBA767B3A}"/>
    <cellStyle name="Comma 18 2 6 3" xfId="9886" xr:uid="{D2770745-963C-4AA9-941C-39647EDD4C68}"/>
    <cellStyle name="Comma 18 2 6 3 2" xfId="17048" xr:uid="{32CCB764-AB6D-40C3-BAEF-75C7D5FCBA8F}"/>
    <cellStyle name="Comma 18 2 6 4" xfId="15779" xr:uid="{2683AFCA-C842-4450-B451-1239041CB9C9}"/>
    <cellStyle name="Comma 18 2 7" xfId="6369" xr:uid="{E8E2B0D5-2829-4630-B219-E1E6DB7EA754}"/>
    <cellStyle name="Comma 18 2 7 2" xfId="13396" xr:uid="{76883AD7-0BDF-4377-9C42-D6A2C6FAB328}"/>
    <cellStyle name="Comma 18 2 7 2 2" xfId="17617" xr:uid="{3C06D5F5-D79F-4E9F-89FA-EFCBD48057C1}"/>
    <cellStyle name="Comma 18 2 7 3" xfId="16497" xr:uid="{B3580F02-7676-4A72-B0A4-72C7E5495A9A}"/>
    <cellStyle name="Comma 18 2 8" xfId="9863" xr:uid="{9C730DF3-9067-4235-BF39-87BD2A5117AD}"/>
    <cellStyle name="Comma 18 2 8 2" xfId="17025" xr:uid="{A7EE3C01-F7E6-451C-9998-9415EFCE73EF}"/>
    <cellStyle name="Comma 18 2 9" xfId="15756" xr:uid="{471C5531-BCF4-40C4-ACFB-79BDBE33B8F0}"/>
    <cellStyle name="Comma 18 3" xfId="15755" xr:uid="{9ACA14A8-D0DC-419F-9BA2-CB2C97D8CB1A}"/>
    <cellStyle name="Comma 18 4" xfId="18046" xr:uid="{F59D46F9-8D8B-4592-99B1-9BAB86C697E1}"/>
    <cellStyle name="Comma 180" xfId="5027" xr:uid="{6CA3BA3D-A28C-4A27-BD20-AD1B9E388477}"/>
    <cellStyle name="Comma 180 2" xfId="16364" xr:uid="{80FEA195-5731-49C2-9D00-045897C3AB89}"/>
    <cellStyle name="Comma 181" xfId="5030" xr:uid="{54A863DF-388E-4B02-BF92-246C9D83A8FA}"/>
    <cellStyle name="Comma 181 2" xfId="16365" xr:uid="{B7883B1E-FB13-4B0D-97F0-50D3EB51FF62}"/>
    <cellStyle name="Comma 182" xfId="5031" xr:uid="{565E3471-CFF8-4EB6-994A-50FDC0D96681}"/>
    <cellStyle name="Comma 182 2" xfId="16366" xr:uid="{1A51BCD7-BA9E-48BA-9D17-0D8F7D190A37}"/>
    <cellStyle name="Comma 183" xfId="5033" xr:uid="{FFF1E62F-73C2-4AE4-95CB-9452CEBD459E}"/>
    <cellStyle name="Comma 183 2" xfId="16367" xr:uid="{7C316B87-4998-446B-B88E-393DD06BAD16}"/>
    <cellStyle name="Comma 184" xfId="5035" xr:uid="{7AD92F1B-7D81-4E88-89F8-139FCB439F23}"/>
    <cellStyle name="Comma 184 2" xfId="16368" xr:uid="{2060ED7D-59AD-4185-B793-468F0FC011FB}"/>
    <cellStyle name="Comma 185" xfId="5037" xr:uid="{9E546E12-8F28-4121-9A84-4496D58B89DD}"/>
    <cellStyle name="Comma 185 2" xfId="16369" xr:uid="{692971C4-E28C-4AC1-9CD8-0DF4BC3D7FB7}"/>
    <cellStyle name="Comma 186" xfId="5039" xr:uid="{1784FF97-F707-4452-81CE-A8FDBAFEC629}"/>
    <cellStyle name="Comma 186 2" xfId="16370" xr:uid="{2A9C5310-9AE2-4ACE-99F8-08140AD07CD5}"/>
    <cellStyle name="Comma 187" xfId="5042" xr:uid="{68229682-929B-4AAF-B250-746E2E8381EF}"/>
    <cellStyle name="Comma 187 2" xfId="16371" xr:uid="{81730E93-38B7-4E62-A048-73D005B144E3}"/>
    <cellStyle name="Comma 188" xfId="5043" xr:uid="{4BE59DE5-28AD-45D6-A4A2-2AE428A46235}"/>
    <cellStyle name="Comma 188 2" xfId="16372" xr:uid="{54009E30-78CE-4298-9B27-BE3D2F52EC4B}"/>
    <cellStyle name="Comma 189" xfId="5045" xr:uid="{65D15ECD-2583-4B3D-8823-1B768E0D1D86}"/>
    <cellStyle name="Comma 189 2" xfId="16373" xr:uid="{FF577A49-A7AA-4226-9E75-5DA0627E9F01}"/>
    <cellStyle name="Comma 19" xfId="1809" xr:uid="{1D99E1F4-3239-4219-8D0F-8D12697AE6B1}"/>
    <cellStyle name="Comma 19 2" xfId="15780" xr:uid="{84C9E718-1088-433B-9AB8-719AAB13CB09}"/>
    <cellStyle name="Comma 19 3" xfId="18047" xr:uid="{430B36BC-A440-4674-90D3-D515D1778420}"/>
    <cellStyle name="Comma 190" xfId="5047" xr:uid="{28CC088A-72FB-438F-B0F1-9C1BC61C511C}"/>
    <cellStyle name="Comma 190 2" xfId="16374" xr:uid="{1E1385F2-F7A9-4B75-AC00-4584B07F38B9}"/>
    <cellStyle name="Comma 191" xfId="5049" xr:uid="{9B47CC18-39A8-41C9-AB74-23B662229A76}"/>
    <cellStyle name="Comma 191 2" xfId="16375" xr:uid="{C0AFDD23-1654-4A50-9D29-17C4211F9F64}"/>
    <cellStyle name="Comma 192" xfId="5052" xr:uid="{A5B6CC08-3EE3-4C7C-9B16-0236317178FE}"/>
    <cellStyle name="Comma 192 2" xfId="16376" xr:uid="{B716F8BF-1034-4D8C-BDE2-68CA8C15039E}"/>
    <cellStyle name="Comma 193" xfId="5054" xr:uid="{39E6737E-FFFE-480F-BC12-62C4B952176E}"/>
    <cellStyle name="Comma 193 2" xfId="16377" xr:uid="{D26D0721-1FE4-43AF-9A5D-380AB1E486FA}"/>
    <cellStyle name="Comma 194" xfId="5059" xr:uid="{22CAA04F-3E6F-48C4-A61E-08B4C1999745}"/>
    <cellStyle name="Comma 194 2" xfId="16378" xr:uid="{CEAFE50E-3D60-4B3D-AD3C-A289B72C8A69}"/>
    <cellStyle name="Comma 195" xfId="5062" xr:uid="{D3AD65F2-4AA1-486C-A1BD-5B8D8E28C1F1}"/>
    <cellStyle name="Comma 195 2" xfId="16379" xr:uid="{E84EC639-5EE4-4B98-A520-7323833EE16E}"/>
    <cellStyle name="Comma 196" xfId="5064" xr:uid="{6FFA79F0-54F7-4315-8E96-B9065BFBB42D}"/>
    <cellStyle name="Comma 196 2" xfId="16380" xr:uid="{BCD65964-FFAB-4830-95F5-7515E2B40072}"/>
    <cellStyle name="Comma 197" xfId="5066" xr:uid="{D9A2013E-4000-4F0F-B4A3-3498E5D68536}"/>
    <cellStyle name="Comma 197 2" xfId="16381" xr:uid="{583BF524-9D9B-418E-92D4-04D9E779C01E}"/>
    <cellStyle name="Comma 198" xfId="5068" xr:uid="{673DD5D9-B56A-4F00-BD3C-E96109080BB1}"/>
    <cellStyle name="Comma 198 2" xfId="16382" xr:uid="{71D6AADD-4AF2-405B-BF6D-A3726824F1B2}"/>
    <cellStyle name="Comma 199" xfId="5070" xr:uid="{9412A9BA-55C7-4DE0-9403-49DCCA227CC1}"/>
    <cellStyle name="Comma 199 2" xfId="16383" xr:uid="{B6E4EEFA-017A-4D88-B96D-36C8DC2893D9}"/>
    <cellStyle name="Comma 2" xfId="1810" xr:uid="{9DCE08E4-9449-4C66-BC77-F54108340287}"/>
    <cellStyle name="Comma 2 10" xfId="1811" xr:uid="{09E6A50D-92A1-49E0-9A9D-1DA15515BAC6}"/>
    <cellStyle name="Comma 2 10 2" xfId="15781" xr:uid="{2E87B99E-09AD-456E-8ED0-FC705CD2728B}"/>
    <cellStyle name="Comma 2 11" xfId="1812" xr:uid="{AF04F64A-E46E-41AD-AD73-0DB13110918C}"/>
    <cellStyle name="Comma 2 12" xfId="1813" xr:uid="{4F97CBE0-DCC7-4BDB-952D-DCC6FC28DB69}"/>
    <cellStyle name="Comma 2 13" xfId="1814" xr:uid="{53C762D0-840B-4457-9A1D-A98873C7E18B}"/>
    <cellStyle name="Comma 2 13 2" xfId="6393" xr:uid="{4BF17419-D9BA-4AAF-815B-F15240B0EB95}"/>
    <cellStyle name="Comma 2 13 2 2" xfId="13420" xr:uid="{D0E7027A-35F1-4116-A382-839D13A47C3D}"/>
    <cellStyle name="Comma 2 13 2 2 2" xfId="17641" xr:uid="{1CEE6ED6-3DCE-4352-BFAB-4DF5E9F4F71C}"/>
    <cellStyle name="Comma 2 13 2 3" xfId="16521" xr:uid="{A890ED3E-64C1-4A27-A708-3252BFC6480D}"/>
    <cellStyle name="Comma 2 13 3" xfId="9887" xr:uid="{CB2FEC62-C540-47AC-B14D-3E075B5CE2D4}"/>
    <cellStyle name="Comma 2 13 3 2" xfId="17049" xr:uid="{75C9E7A8-A3CB-442B-9104-7A7616B313F9}"/>
    <cellStyle name="Comma 2 13 4" xfId="15782" xr:uid="{D0C148DE-4D7C-48DD-B26D-2B941FA5B975}"/>
    <cellStyle name="Comma 2 14" xfId="4902" xr:uid="{EA8F0F39-827A-4D23-8554-D809AF0FD155}"/>
    <cellStyle name="Comma 2 14 2" xfId="8524" xr:uid="{591543CB-F905-4872-8335-69BE8BF69B19}"/>
    <cellStyle name="Comma 2 14 2 2" xfId="15547" xr:uid="{148AF845-1E88-41BD-978E-054AA7799C15}"/>
    <cellStyle name="Comma 2 14 2 2 2" xfId="18030" xr:uid="{57125B99-0E80-4F66-9FF4-7DA2477C7C70}"/>
    <cellStyle name="Comma 2 14 2 3" xfId="16911" xr:uid="{6898F501-17A0-4612-B919-94E3B432F330}"/>
    <cellStyle name="Comma 2 14 3" xfId="12088" xr:uid="{49A095FB-E68E-4587-8E63-E329EED664A6}"/>
    <cellStyle name="Comma 2 14 3 2" xfId="17512" xr:uid="{C7FA3124-0E2A-46C8-8DD5-AE74FD5BF3C7}"/>
    <cellStyle name="Comma 2 14 4" xfId="16327" xr:uid="{094BADE6-E7E3-4F44-90DE-563567ABEBA7}"/>
    <cellStyle name="Comma 2 15" xfId="4966" xr:uid="{62262BBD-0A51-43A7-A961-CF7BAC4EC65E}"/>
    <cellStyle name="Comma 2 15 2" xfId="8563" xr:uid="{13F26991-6523-467D-A24A-8188E6178CEC}"/>
    <cellStyle name="Comma 2 15 2 2" xfId="15586" xr:uid="{5C44B31C-6F3B-4F74-B077-6B41EB7B8DBC}"/>
    <cellStyle name="Comma 2 15 2 2 2" xfId="18033" xr:uid="{86B6AF4B-D980-4483-BD5F-1D9F353AA81C}"/>
    <cellStyle name="Comma 2 15 2 3" xfId="16914" xr:uid="{5A20C1C0-434C-4695-809D-A5CA90177E13}"/>
    <cellStyle name="Comma 2 15 3" xfId="12130" xr:uid="{7B7D2518-8D68-435D-B341-2606E0F65275}"/>
    <cellStyle name="Comma 2 15 3 2" xfId="17518" xr:uid="{E8E392C2-E098-40C4-A75D-0ACD8DEAE3D6}"/>
    <cellStyle name="Comma 2 15 4" xfId="16333" xr:uid="{4394F4A4-7D3E-4F6B-8A38-E309A77B13BF}"/>
    <cellStyle name="Comma 2 16" xfId="18424" xr:uid="{2C50D7C1-84E9-4F2E-8647-BA910E6F2897}"/>
    <cellStyle name="Comma 2 2" xfId="12" xr:uid="{67D75D2E-AC3A-4CBD-AE27-A21A423EAA0F}"/>
    <cellStyle name="Comma 2 2 10" xfId="1815" xr:uid="{A1DEAB47-DEF1-406D-B7E6-B6854EC1A74E}"/>
    <cellStyle name="Comma 2 2 10 2" xfId="15784" xr:uid="{35D345EE-902B-4FA5-A75A-1912F4D3634C}"/>
    <cellStyle name="Comma 2 2 11" xfId="5098" xr:uid="{A7F89935-07A7-4373-9A62-FE29D9BE5F85}"/>
    <cellStyle name="Comma 2 2 11 2" xfId="16398" xr:uid="{3F630E93-DDF5-4519-AE67-C7C910935309}"/>
    <cellStyle name="Comma 2 2 12" xfId="15783" xr:uid="{D0F36158-B574-4658-B0B6-0B895C7AA45D}"/>
    <cellStyle name="Comma 2 2 2" xfId="1816" xr:uid="{4E46F047-25AB-416F-8623-A98AE3D6DD01}"/>
    <cellStyle name="Comma 2 2 2 2" xfId="15785" xr:uid="{759FC8A9-F53C-411D-9199-34A6547A2373}"/>
    <cellStyle name="Comma 2 2 2 3" xfId="18048" xr:uid="{DA6B9C4C-B55B-49BB-A3ED-F00368C242DB}"/>
    <cellStyle name="Comma 2 2 3" xfId="1817" xr:uid="{139A9625-B21A-4D18-9188-8FF4617D657B}"/>
    <cellStyle name="Comma 2 2 3 2" xfId="15786" xr:uid="{3DE395E9-8407-47B1-8C75-8211B49BA878}"/>
    <cellStyle name="Comma 2 2 3 3" xfId="18049" xr:uid="{F4607C6E-7741-44FA-B18D-E74B4D434E3F}"/>
    <cellStyle name="Comma 2 2 4" xfId="1818" xr:uid="{55FFE969-2DB2-4938-8D74-EC41403712D6}"/>
    <cellStyle name="Comma 2 2 4 2" xfId="15787" xr:uid="{DF271DF7-342F-477F-98F2-2082FC81E88C}"/>
    <cellStyle name="Comma 2 2 4 3" xfId="18050" xr:uid="{F3377748-5511-43B5-B929-C6AA3FA3C990}"/>
    <cellStyle name="Comma 2 2 5" xfId="1819" xr:uid="{BE59CC5F-D874-4A02-A176-615C2B893261}"/>
    <cellStyle name="Comma 2 2 6" xfId="1820" xr:uid="{B7685CB0-5101-4025-B6D1-912036FB916A}"/>
    <cellStyle name="Comma 2 2 6 2" xfId="15788" xr:uid="{7318B7C5-E917-4529-A8EC-C4B3D9565521}"/>
    <cellStyle name="Comma 2 2 7" xfId="1821" xr:uid="{BA0D6711-11FD-4823-B4F5-FE782C4CCFBE}"/>
    <cellStyle name="Comma 2 2 7 2" xfId="15789" xr:uid="{F4473C02-DF6C-4027-BF4A-E2296A7A2316}"/>
    <cellStyle name="Comma 2 2 8" xfId="16" xr:uid="{DE235A84-F421-435D-B9DF-7E561B2D7372}"/>
    <cellStyle name="Comma 2 2 8 2" xfId="15790" xr:uid="{8BB5AEBC-B024-44BC-BBC0-05F2D2AAD0BD}"/>
    <cellStyle name="Comma 2 2 8 3" xfId="18051" xr:uid="{CCFC438B-F58F-4B85-A138-9B8FA0DAD26F}"/>
    <cellStyle name="Comma 2 2 9" xfId="1822" xr:uid="{BA8656F1-CF32-4153-ADAC-A4B3F7D618BB}"/>
    <cellStyle name="Comma 2 2 9 2" xfId="15791" xr:uid="{86A6F1FB-CA49-4FFA-A1B9-4F6B7C80EBD9}"/>
    <cellStyle name="Comma 2 3" xfId="1823" xr:uid="{A9F5C464-7D7A-47D8-A84C-C266B0588AA6}"/>
    <cellStyle name="Comma 2 3 10" xfId="1824" xr:uid="{B8666339-9AB2-4F1E-923F-2177CD21D1CD}"/>
    <cellStyle name="Comma 2 3 10 2" xfId="6395" xr:uid="{84FB19CB-AEF5-4780-9589-7BD4699457E8}"/>
    <cellStyle name="Comma 2 3 10 2 2" xfId="13422" xr:uid="{D747FF4D-F49C-45FE-8679-2914E0775419}"/>
    <cellStyle name="Comma 2 3 10 2 2 2" xfId="17643" xr:uid="{4139083F-09B5-4EF2-B4BD-0C73A3CAFF28}"/>
    <cellStyle name="Comma 2 3 10 2 3" xfId="16523" xr:uid="{6672ABB1-C029-4C81-AAFB-4FC33BD53E21}"/>
    <cellStyle name="Comma 2 3 10 3" xfId="9889" xr:uid="{FE06AADB-94E9-45A4-91E0-03152D90C17B}"/>
    <cellStyle name="Comma 2 3 10 3 2" xfId="17051" xr:uid="{9D15052D-4606-4521-99BA-9CF60F9A2D38}"/>
    <cellStyle name="Comma 2 3 10 4" xfId="15793" xr:uid="{E4ADDBE9-3006-4E40-B4B2-1670B36FBC1D}"/>
    <cellStyle name="Comma 2 3 11" xfId="4906" xr:uid="{816CEFBA-799C-4947-91C1-47BC0E5757C3}"/>
    <cellStyle name="Comma 2 3 11 2" xfId="8526" xr:uid="{FC167E9D-620C-44EF-80F1-5D8559C752FA}"/>
    <cellStyle name="Comma 2 3 11 2 2" xfId="15549" xr:uid="{F06A8E8E-3DB7-43EA-9055-18F78DE63E73}"/>
    <cellStyle name="Comma 2 3 11 2 2 2" xfId="18031" xr:uid="{79B8AE47-B0A7-4075-8917-EA206B2E3997}"/>
    <cellStyle name="Comma 2 3 11 2 3" xfId="16912" xr:uid="{9415C85C-F9C2-4B51-A325-E36815C5F85E}"/>
    <cellStyle name="Comma 2 3 11 3" xfId="12090" xr:uid="{D3B58D7B-FDA2-48A7-9B75-B8CFB372C5AB}"/>
    <cellStyle name="Comma 2 3 11 3 2" xfId="17513" xr:uid="{5247F0EE-1EF6-4836-9054-B1D5C5EF3457}"/>
    <cellStyle name="Comma 2 3 11 4" xfId="16329" xr:uid="{DB264409-0F39-4273-BBBD-EE0D387C11E0}"/>
    <cellStyle name="Comma 2 3 12" xfId="6394" xr:uid="{2D8D684A-3EEF-424E-A36E-50608E881DC9}"/>
    <cellStyle name="Comma 2 3 12 2" xfId="13421" xr:uid="{0548B351-0930-43E6-A5DC-B658950328B1}"/>
    <cellStyle name="Comma 2 3 12 2 2" xfId="17642" xr:uid="{7F09CDF7-F8B1-45C6-B975-D1D5FAEEED86}"/>
    <cellStyle name="Comma 2 3 12 3" xfId="16522" xr:uid="{B2769119-EB04-494F-84E2-BF031082F9E8}"/>
    <cellStyle name="Comma 2 3 13" xfId="9888" xr:uid="{66F80DF4-C6B6-49CD-BDD9-2102A471FB17}"/>
    <cellStyle name="Comma 2 3 13 2" xfId="17050" xr:uid="{2910ABF6-6291-4292-B127-727170351BDF}"/>
    <cellStyle name="Comma 2 3 14" xfId="15792" xr:uid="{12AA7EB3-75C4-469F-A49F-A7247BAEED9C}"/>
    <cellStyle name="Comma 2 3 2" xfId="1825" xr:uid="{1E6DC4BC-4064-4195-9C03-012292019216}"/>
    <cellStyle name="Comma 2 3 2 2" xfId="15794" xr:uid="{5C668D81-2193-4FB9-A385-148F4C3415AF}"/>
    <cellStyle name="Comma 2 3 3" xfId="1826" xr:uid="{43283629-7C51-45CD-A480-A6F220B38859}"/>
    <cellStyle name="Comma 2 3 3 2" xfId="15795" xr:uid="{15564E64-44E8-4EBF-BB16-1A799C1567E2}"/>
    <cellStyle name="Comma 2 3 4" xfId="1827" xr:uid="{DAA61C69-4655-48B4-95EA-C3EA988BFF2D}"/>
    <cellStyle name="Comma 2 3 4 10" xfId="15796" xr:uid="{1D2E9FC8-E493-4159-98A3-E1E00678DD24}"/>
    <cellStyle name="Comma 2 3 4 2" xfId="1828" xr:uid="{142A7FFA-1D91-4FAE-B0B4-CE93DCD86648}"/>
    <cellStyle name="Comma 2 3 4 2 2" xfId="15797" xr:uid="{6D88BFD9-AC69-4CA6-B4E5-9783FA29BCE5}"/>
    <cellStyle name="Comma 2 3 4 2 3" xfId="18052" xr:uid="{0E60481B-8FCD-4752-8A8E-387A607F46A7}"/>
    <cellStyle name="Comma 2 3 4 3" xfId="1829" xr:uid="{CAE7858B-82D2-4A13-B2A3-C35FD0893DA5}"/>
    <cellStyle name="Comma 2 3 4 3 2" xfId="1830" xr:uid="{E6052F69-46BF-4E48-A469-68809295381E}"/>
    <cellStyle name="Comma 2 3 4 3 2 2" xfId="1831" xr:uid="{843149BA-C81C-4CD0-AA13-B70598A2412F}"/>
    <cellStyle name="Comma 2 3 4 3 2 2 2" xfId="1832" xr:uid="{A31510A4-0C5A-44F7-A9CF-F29397069319}"/>
    <cellStyle name="Comma 2 3 4 3 2 2 2 2" xfId="6400" xr:uid="{338915E6-9684-43CE-A759-F00D44509CF6}"/>
    <cellStyle name="Comma 2 3 4 3 2 2 2 2 2" xfId="13427" xr:uid="{A8E3F6FA-1BF1-4DC3-8703-97820B66D39A}"/>
    <cellStyle name="Comma 2 3 4 3 2 2 2 2 2 2" xfId="17648" xr:uid="{3BB10AD1-3356-4A75-B905-8C4B17A06A39}"/>
    <cellStyle name="Comma 2 3 4 3 2 2 2 2 3" xfId="16528" xr:uid="{DAF2ABFA-6084-4C0F-98C9-7D78F64475AD}"/>
    <cellStyle name="Comma 2 3 4 3 2 2 2 3" xfId="9894" xr:uid="{399040DA-D644-4B56-9DF5-7F3A7DAD732A}"/>
    <cellStyle name="Comma 2 3 4 3 2 2 2 3 2" xfId="17056" xr:uid="{0126E657-A00E-44F9-BFA1-88D20C5974F3}"/>
    <cellStyle name="Comma 2 3 4 3 2 2 2 4" xfId="15801" xr:uid="{46C70A28-203A-4CB6-AEBD-0FDFB8D42780}"/>
    <cellStyle name="Comma 2 3 4 3 2 2 3" xfId="6399" xr:uid="{D6479635-1ABF-49FA-82CB-4BD17A9218E4}"/>
    <cellStyle name="Comma 2 3 4 3 2 2 3 2" xfId="13426" xr:uid="{83BEFDA6-9E35-44A9-8790-4CD982ABE096}"/>
    <cellStyle name="Comma 2 3 4 3 2 2 3 2 2" xfId="17647" xr:uid="{F82589DB-C5F4-4DBC-9B10-CB66A620ABA0}"/>
    <cellStyle name="Comma 2 3 4 3 2 2 3 3" xfId="16527" xr:uid="{2310CDFD-0F90-4379-9F30-5B48BB571BF3}"/>
    <cellStyle name="Comma 2 3 4 3 2 2 4" xfId="9893" xr:uid="{EEFDFB2A-485B-49D3-82FD-FB7A247ABCD8}"/>
    <cellStyle name="Comma 2 3 4 3 2 2 4 2" xfId="17055" xr:uid="{4ADFE313-A344-45A0-8C93-6FD06352D271}"/>
    <cellStyle name="Comma 2 3 4 3 2 2 5" xfId="15800" xr:uid="{71C6ED27-671D-4FC0-99F1-2F9AE7328D41}"/>
    <cellStyle name="Comma 2 3 4 3 2 3" xfId="1833" xr:uid="{7B24DEDE-3986-40F5-B4AB-6E8EB4976B55}"/>
    <cellStyle name="Comma 2 3 4 3 2 3 2" xfId="6401" xr:uid="{4CACAC30-0D13-4922-AB2C-84F2C37201B9}"/>
    <cellStyle name="Comma 2 3 4 3 2 3 2 2" xfId="13428" xr:uid="{5E3ED95B-A779-4B4A-A839-47656F72142B}"/>
    <cellStyle name="Comma 2 3 4 3 2 3 2 2 2" xfId="17649" xr:uid="{AC093160-6E74-493A-B14C-C9C8F7C43AAB}"/>
    <cellStyle name="Comma 2 3 4 3 2 3 2 3" xfId="16529" xr:uid="{15F5602D-B8C4-4E99-AD68-B2E6AA85C38A}"/>
    <cellStyle name="Comma 2 3 4 3 2 3 3" xfId="9895" xr:uid="{0A8355FE-52BD-4582-A3B8-B435C615B9CC}"/>
    <cellStyle name="Comma 2 3 4 3 2 3 3 2" xfId="17057" xr:uid="{E09A2319-1768-413C-8904-7E2EBCB588AB}"/>
    <cellStyle name="Comma 2 3 4 3 2 3 4" xfId="15802" xr:uid="{7A7636E6-E03D-444E-BD29-3A101C6DE419}"/>
    <cellStyle name="Comma 2 3 4 3 2 4" xfId="6398" xr:uid="{D9015E86-B1B6-4A4C-8C00-0854AECD9C2C}"/>
    <cellStyle name="Comma 2 3 4 3 2 4 2" xfId="13425" xr:uid="{364580C2-6A99-429B-A4A4-60A0639A846A}"/>
    <cellStyle name="Comma 2 3 4 3 2 4 2 2" xfId="17646" xr:uid="{8927D468-6035-4186-A5A4-DA753E5E7901}"/>
    <cellStyle name="Comma 2 3 4 3 2 4 3" xfId="16526" xr:uid="{B784A279-44B9-45C8-B94B-1098E3859FBF}"/>
    <cellStyle name="Comma 2 3 4 3 2 5" xfId="9892" xr:uid="{83FC49A6-ADC6-4E67-ACB8-3706C9C4055D}"/>
    <cellStyle name="Comma 2 3 4 3 2 5 2" xfId="17054" xr:uid="{72E22DBB-6C24-4074-834D-225396BAFEB0}"/>
    <cellStyle name="Comma 2 3 4 3 2 6" xfId="15799" xr:uid="{1BCAECC8-A4E9-4477-9F65-CB8E97C1B82F}"/>
    <cellStyle name="Comma 2 3 4 3 3" xfId="1834" xr:uid="{6F720F31-99CF-4B39-B9F2-7E09AC2DE89A}"/>
    <cellStyle name="Comma 2 3 4 3 3 2" xfId="1835" xr:uid="{E868F701-7CDB-4631-9D44-333A01E1D844}"/>
    <cellStyle name="Comma 2 3 4 3 3 2 2" xfId="6403" xr:uid="{205D6303-F34A-4C44-A147-EC1D3725D61C}"/>
    <cellStyle name="Comma 2 3 4 3 3 2 2 2" xfId="13430" xr:uid="{4EF7654D-037B-421B-BC77-E66C19ED9281}"/>
    <cellStyle name="Comma 2 3 4 3 3 2 2 2 2" xfId="17651" xr:uid="{7A7245B5-A7E4-4478-9FB1-0E7C5E2B6F34}"/>
    <cellStyle name="Comma 2 3 4 3 3 2 2 3" xfId="16531" xr:uid="{32DF6599-674B-4322-9708-2AE8CCF11995}"/>
    <cellStyle name="Comma 2 3 4 3 3 2 3" xfId="9897" xr:uid="{E201CC0A-BA19-43F7-920B-156FC1C6678B}"/>
    <cellStyle name="Comma 2 3 4 3 3 2 3 2" xfId="17059" xr:uid="{DC68A312-7D5D-4FFF-9EAD-7CBBE38C41F4}"/>
    <cellStyle name="Comma 2 3 4 3 3 2 4" xfId="15804" xr:uid="{287A2AA0-3972-4DA4-8086-0FC526D773BC}"/>
    <cellStyle name="Comma 2 3 4 3 3 3" xfId="6402" xr:uid="{6BE56B8E-4311-4D87-99A9-6EF169557A5B}"/>
    <cellStyle name="Comma 2 3 4 3 3 3 2" xfId="13429" xr:uid="{868827F6-97A9-4811-BA0F-DAB4E8A6863E}"/>
    <cellStyle name="Comma 2 3 4 3 3 3 2 2" xfId="17650" xr:uid="{42F5CC54-D827-41B9-B1A7-E11A6DC77954}"/>
    <cellStyle name="Comma 2 3 4 3 3 3 3" xfId="16530" xr:uid="{5EC8183E-42FB-46D2-9232-857F19265457}"/>
    <cellStyle name="Comma 2 3 4 3 3 4" xfId="9896" xr:uid="{7E7F3B0B-9C20-42FB-88CF-433D7AEDDCF8}"/>
    <cellStyle name="Comma 2 3 4 3 3 4 2" xfId="17058" xr:uid="{576D3F2E-95C3-435B-A9FA-3CB6A6B430BE}"/>
    <cellStyle name="Comma 2 3 4 3 3 5" xfId="15803" xr:uid="{B0E6FA2B-E5ED-4F84-9866-5A01C7541415}"/>
    <cellStyle name="Comma 2 3 4 3 4" xfId="1836" xr:uid="{5BD66765-0602-476D-9FC9-547307B9D567}"/>
    <cellStyle name="Comma 2 3 4 3 4 2" xfId="6404" xr:uid="{01706808-03DB-4CF1-B6C5-D9AA8EE8F8C6}"/>
    <cellStyle name="Comma 2 3 4 3 4 2 2" xfId="13431" xr:uid="{8A4ED20D-6C5B-4022-82F1-E5A01FD9986F}"/>
    <cellStyle name="Comma 2 3 4 3 4 2 2 2" xfId="17652" xr:uid="{E99D771C-DB9A-4DC4-BD16-A19F2FF8CC20}"/>
    <cellStyle name="Comma 2 3 4 3 4 2 3" xfId="16532" xr:uid="{89E1815A-DACF-4819-901E-09BBED377775}"/>
    <cellStyle name="Comma 2 3 4 3 4 3" xfId="9898" xr:uid="{48283BF9-7879-4E6B-989D-2C412C003A2A}"/>
    <cellStyle name="Comma 2 3 4 3 4 3 2" xfId="17060" xr:uid="{2DA02E65-A0E7-4AC0-B2ED-8472B65F436B}"/>
    <cellStyle name="Comma 2 3 4 3 4 4" xfId="15805" xr:uid="{9EB725C9-33E5-47D2-808E-7B1A0C5003C5}"/>
    <cellStyle name="Comma 2 3 4 3 5" xfId="6397" xr:uid="{E5D884FA-1218-45FE-A687-9AB4CD3C6835}"/>
    <cellStyle name="Comma 2 3 4 3 5 2" xfId="13424" xr:uid="{C42DDA33-047E-47E2-940D-8B9D158586A6}"/>
    <cellStyle name="Comma 2 3 4 3 5 2 2" xfId="17645" xr:uid="{525AFF53-D140-4F49-8732-21FC01C8D010}"/>
    <cellStyle name="Comma 2 3 4 3 5 3" xfId="16525" xr:uid="{DD7C6740-8E5D-4A94-83A4-E2EDC3F88B50}"/>
    <cellStyle name="Comma 2 3 4 3 6" xfId="9891" xr:uid="{59F8D690-748B-4456-94D1-6AAD6EEFEBFA}"/>
    <cellStyle name="Comma 2 3 4 3 6 2" xfId="17053" xr:uid="{1763DB8A-A8B5-49AB-9515-E1BF724757A1}"/>
    <cellStyle name="Comma 2 3 4 3 7" xfId="15798" xr:uid="{78639452-8762-4C2B-884B-0509F3715CC0}"/>
    <cellStyle name="Comma 2 3 4 4" xfId="1837" xr:uid="{3C716C6A-2920-46F1-BD1A-88E7F3F82252}"/>
    <cellStyle name="Comma 2 3 4 4 2" xfId="1838" xr:uid="{9B71A57F-B4A3-438E-B4FB-C054619C686E}"/>
    <cellStyle name="Comma 2 3 4 4 2 2" xfId="1839" xr:uid="{18112A1F-E5DA-4FD2-ACE0-43A31F894918}"/>
    <cellStyle name="Comma 2 3 4 4 2 2 2" xfId="1840" xr:uid="{9D0512B1-A014-4EF1-BCEF-B31331491942}"/>
    <cellStyle name="Comma 2 3 4 4 2 2 2 2" xfId="6408" xr:uid="{631D6484-F720-4DDD-8F16-A173D5D0D563}"/>
    <cellStyle name="Comma 2 3 4 4 2 2 2 2 2" xfId="13435" xr:uid="{7678CCC6-0E32-434D-87FB-A6F6BCCE0C48}"/>
    <cellStyle name="Comma 2 3 4 4 2 2 2 2 2 2" xfId="17656" xr:uid="{68E24506-BBE8-42A9-B132-35C841B9B468}"/>
    <cellStyle name="Comma 2 3 4 4 2 2 2 2 3" xfId="16536" xr:uid="{566F8F9B-ABE2-42CF-B02D-B4FAC079435B}"/>
    <cellStyle name="Comma 2 3 4 4 2 2 2 3" xfId="9902" xr:uid="{CCD0703D-6E7B-4191-AFC0-27E2E3C693D3}"/>
    <cellStyle name="Comma 2 3 4 4 2 2 2 3 2" xfId="17064" xr:uid="{D33CAA7E-AAC8-4D27-9D2C-258B7E59B1BE}"/>
    <cellStyle name="Comma 2 3 4 4 2 2 2 4" xfId="15809" xr:uid="{EC48A13E-2BE6-45C4-9612-BBC1BF59FF66}"/>
    <cellStyle name="Comma 2 3 4 4 2 2 3" xfId="6407" xr:uid="{E6971CC5-0CB9-474B-B498-14491E12D428}"/>
    <cellStyle name="Comma 2 3 4 4 2 2 3 2" xfId="13434" xr:uid="{93534D16-B501-4B05-B3DF-2B00336FF4E0}"/>
    <cellStyle name="Comma 2 3 4 4 2 2 3 2 2" xfId="17655" xr:uid="{04C4F19A-4F9F-465A-8D0F-45D41C94C109}"/>
    <cellStyle name="Comma 2 3 4 4 2 2 3 3" xfId="16535" xr:uid="{41B69B9D-4267-475C-9294-AF9E9C664E49}"/>
    <cellStyle name="Comma 2 3 4 4 2 2 4" xfId="9901" xr:uid="{FC8EC356-D47F-4864-A396-F93785AB2964}"/>
    <cellStyle name="Comma 2 3 4 4 2 2 4 2" xfId="17063" xr:uid="{DAE86FFA-BF00-4511-998B-E8FD3882B617}"/>
    <cellStyle name="Comma 2 3 4 4 2 2 5" xfId="15808" xr:uid="{2C50E2E9-E346-451E-A0BD-DEA6BF1A18B4}"/>
    <cellStyle name="Comma 2 3 4 4 2 3" xfId="1841" xr:uid="{FD952EFE-C926-4A31-A6EA-82B70F06A16A}"/>
    <cellStyle name="Comma 2 3 4 4 2 3 2" xfId="6409" xr:uid="{80FB9A5D-6FE5-48A5-8615-1A7E9B897044}"/>
    <cellStyle name="Comma 2 3 4 4 2 3 2 2" xfId="13436" xr:uid="{955D45F7-455A-49E5-B0A9-5D404A376A23}"/>
    <cellStyle name="Comma 2 3 4 4 2 3 2 2 2" xfId="17657" xr:uid="{9A219498-BDE2-418C-86A2-1AC97C8FB5BC}"/>
    <cellStyle name="Comma 2 3 4 4 2 3 2 3" xfId="16537" xr:uid="{FA9B6FB5-CA5D-43ED-9805-62CD29502ADD}"/>
    <cellStyle name="Comma 2 3 4 4 2 3 3" xfId="9903" xr:uid="{EB3297DA-19F1-47DF-9EC5-6DB9F1FEC055}"/>
    <cellStyle name="Comma 2 3 4 4 2 3 3 2" xfId="17065" xr:uid="{B9D99EA6-AA7C-4DA5-BC50-3A81A178FB6B}"/>
    <cellStyle name="Comma 2 3 4 4 2 3 4" xfId="15810" xr:uid="{8AB6EEFF-0AAC-4D3C-A414-2DD762DA6814}"/>
    <cellStyle name="Comma 2 3 4 4 2 4" xfId="6406" xr:uid="{0F37E001-84A8-4779-95D8-8B68104D17CA}"/>
    <cellStyle name="Comma 2 3 4 4 2 4 2" xfId="13433" xr:uid="{CC29BACE-6222-4C86-B1BF-CEAD5A6944CE}"/>
    <cellStyle name="Comma 2 3 4 4 2 4 2 2" xfId="17654" xr:uid="{EF0853A5-DA4A-4CC4-A14A-DFA16037DCD3}"/>
    <cellStyle name="Comma 2 3 4 4 2 4 3" xfId="16534" xr:uid="{17500877-00AD-4B07-BA49-53616E5776FE}"/>
    <cellStyle name="Comma 2 3 4 4 2 5" xfId="9900" xr:uid="{CC26CC63-3F40-4C75-A67A-5E44AFC06547}"/>
    <cellStyle name="Comma 2 3 4 4 2 5 2" xfId="17062" xr:uid="{B5D19065-054E-4FB4-9726-B631CA46E000}"/>
    <cellStyle name="Comma 2 3 4 4 2 6" xfId="15807" xr:uid="{E2E53748-207B-4FE6-9384-62031B6BE787}"/>
    <cellStyle name="Comma 2 3 4 4 3" xfId="1842" xr:uid="{70ACB164-0EBE-4ED0-88A0-E24AF93804E2}"/>
    <cellStyle name="Comma 2 3 4 4 3 2" xfId="1843" xr:uid="{87AEAEF0-7B19-4F00-816E-9407A3AA1DE4}"/>
    <cellStyle name="Comma 2 3 4 4 3 2 2" xfId="6411" xr:uid="{F8AFB818-63A7-4C15-8AEB-0F596E9CB650}"/>
    <cellStyle name="Comma 2 3 4 4 3 2 2 2" xfId="13438" xr:uid="{45C1F736-6D58-42E4-9332-9D25FAE77D98}"/>
    <cellStyle name="Comma 2 3 4 4 3 2 2 2 2" xfId="17659" xr:uid="{78A1995B-7EA8-4300-9FB5-1E3A97EBA162}"/>
    <cellStyle name="Comma 2 3 4 4 3 2 2 3" xfId="16539" xr:uid="{141DC6C1-9E4D-46BF-ABB7-2072FE0C0AE8}"/>
    <cellStyle name="Comma 2 3 4 4 3 2 3" xfId="9905" xr:uid="{18D2B527-4D08-4C8D-8AF4-6B8A9FBC432A}"/>
    <cellStyle name="Comma 2 3 4 4 3 2 3 2" xfId="17067" xr:uid="{F3AC2113-0022-4459-9E68-92859C363386}"/>
    <cellStyle name="Comma 2 3 4 4 3 2 4" xfId="15812" xr:uid="{CF3BEB52-3238-4372-8E53-45A772AAE081}"/>
    <cellStyle name="Comma 2 3 4 4 3 3" xfId="6410" xr:uid="{ECC33A6E-C26C-408A-84B9-FD7882E680EB}"/>
    <cellStyle name="Comma 2 3 4 4 3 3 2" xfId="13437" xr:uid="{289E06F5-335B-450A-AC90-91CBC18C8397}"/>
    <cellStyle name="Comma 2 3 4 4 3 3 2 2" xfId="17658" xr:uid="{8FF38280-32EB-47C7-B54A-7BFACDCE62F5}"/>
    <cellStyle name="Comma 2 3 4 4 3 3 3" xfId="16538" xr:uid="{8EF9625C-57E6-4ADA-A059-6D91CABB0D66}"/>
    <cellStyle name="Comma 2 3 4 4 3 4" xfId="9904" xr:uid="{82F01F8B-0F7F-4776-B842-3F651E4871BA}"/>
    <cellStyle name="Comma 2 3 4 4 3 4 2" xfId="17066" xr:uid="{A2030600-D1E3-4189-9DA7-084544A4163E}"/>
    <cellStyle name="Comma 2 3 4 4 3 5" xfId="15811" xr:uid="{19A3BE64-C750-49D2-8C1C-59A03CBBE5C4}"/>
    <cellStyle name="Comma 2 3 4 4 4" xfId="1844" xr:uid="{8635DDE5-CB5E-4703-94FB-6C912FF975C1}"/>
    <cellStyle name="Comma 2 3 4 4 4 2" xfId="6412" xr:uid="{877C1166-8F54-48F9-BD2B-BCD8B8D5F0F9}"/>
    <cellStyle name="Comma 2 3 4 4 4 2 2" xfId="13439" xr:uid="{F63225F6-C2F4-4BAE-BCA0-F6212D728CFB}"/>
    <cellStyle name="Comma 2 3 4 4 4 2 2 2" xfId="17660" xr:uid="{D93B90E3-2750-413B-A3F7-FC2561D19058}"/>
    <cellStyle name="Comma 2 3 4 4 4 2 3" xfId="16540" xr:uid="{4AD69ABD-2EB7-4599-A5E2-B816FF160881}"/>
    <cellStyle name="Comma 2 3 4 4 4 3" xfId="9906" xr:uid="{FD873271-2A9C-4626-BACA-439D7C6DA38B}"/>
    <cellStyle name="Comma 2 3 4 4 4 3 2" xfId="17068" xr:uid="{6A5A176F-A0F2-490F-BA74-8C2660BD89BF}"/>
    <cellStyle name="Comma 2 3 4 4 4 4" xfId="15813" xr:uid="{CD657185-8A69-4DF8-B99A-0E5EB96A17E3}"/>
    <cellStyle name="Comma 2 3 4 4 5" xfId="6405" xr:uid="{0E9CABBE-F89D-4097-BB13-43218BA375AC}"/>
    <cellStyle name="Comma 2 3 4 4 5 2" xfId="13432" xr:uid="{B4ABD164-FFDD-43A3-B728-43ECD7E5DF1F}"/>
    <cellStyle name="Comma 2 3 4 4 5 2 2" xfId="17653" xr:uid="{AA41CD4C-C614-473A-B3B7-3BC745F10429}"/>
    <cellStyle name="Comma 2 3 4 4 5 3" xfId="16533" xr:uid="{24170BAC-FE43-4699-9CF4-690973BFD32E}"/>
    <cellStyle name="Comma 2 3 4 4 6" xfId="9899" xr:uid="{0A877D58-B493-49B6-BCA2-1D017B9739C0}"/>
    <cellStyle name="Comma 2 3 4 4 6 2" xfId="17061" xr:uid="{31764F90-0C6A-4A06-B7C4-07A652A15FF2}"/>
    <cellStyle name="Comma 2 3 4 4 7" xfId="15806" xr:uid="{D6F2F101-BB74-4139-B03A-F5E58F2CF86E}"/>
    <cellStyle name="Comma 2 3 4 5" xfId="1845" xr:uid="{590675F9-24EE-46A7-9E01-5DDB2F068B31}"/>
    <cellStyle name="Comma 2 3 4 5 2" xfId="1846" xr:uid="{E294E133-BEC8-4A1C-9B50-D289E0278180}"/>
    <cellStyle name="Comma 2 3 4 5 2 2" xfId="1847" xr:uid="{1304B154-553B-4518-A17A-F5EC65AF0FE0}"/>
    <cellStyle name="Comma 2 3 4 5 2 2 2" xfId="6415" xr:uid="{55116BF3-5D8F-414C-9276-D83304FDAB1A}"/>
    <cellStyle name="Comma 2 3 4 5 2 2 2 2" xfId="13442" xr:uid="{AA672E87-929B-45A8-9772-D8E823D5ECA5}"/>
    <cellStyle name="Comma 2 3 4 5 2 2 2 2 2" xfId="17663" xr:uid="{06D0CA28-F17D-4845-9628-83D4B8DDA427}"/>
    <cellStyle name="Comma 2 3 4 5 2 2 2 3" xfId="16543" xr:uid="{8789122F-7AC0-4507-90D6-BF8C5EF91E0F}"/>
    <cellStyle name="Comma 2 3 4 5 2 2 3" xfId="9909" xr:uid="{62054382-70E7-4370-ACFF-BE48608F1340}"/>
    <cellStyle name="Comma 2 3 4 5 2 2 3 2" xfId="17071" xr:uid="{67325516-07DF-48B7-88CA-DDD21974B23F}"/>
    <cellStyle name="Comma 2 3 4 5 2 2 4" xfId="15816" xr:uid="{D47A7843-6CEF-4FC1-9E7C-41508DC5363A}"/>
    <cellStyle name="Comma 2 3 4 5 2 3" xfId="6414" xr:uid="{2A1601B3-C7A5-4141-A499-A67FE6B893AE}"/>
    <cellStyle name="Comma 2 3 4 5 2 3 2" xfId="13441" xr:uid="{F0AB7F9F-EF92-4CFF-99F1-B6EC8BD2A8EB}"/>
    <cellStyle name="Comma 2 3 4 5 2 3 2 2" xfId="17662" xr:uid="{93CD30D9-3DCF-439A-B309-D633BFD14316}"/>
    <cellStyle name="Comma 2 3 4 5 2 3 3" xfId="16542" xr:uid="{E57D4E5E-83A4-4EE2-A55D-BC9F0B04A6A6}"/>
    <cellStyle name="Comma 2 3 4 5 2 4" xfId="9908" xr:uid="{24A294F5-6A4E-466C-A630-700BBB80CFE7}"/>
    <cellStyle name="Comma 2 3 4 5 2 4 2" xfId="17070" xr:uid="{ECADFE51-59D2-4076-AC0C-EAED3D027592}"/>
    <cellStyle name="Comma 2 3 4 5 2 5" xfId="15815" xr:uid="{B74467D9-F8E1-4D53-B08D-A96E5685ABE4}"/>
    <cellStyle name="Comma 2 3 4 5 3" xfId="1848" xr:uid="{3CDE4575-5F8A-4892-B76B-5E8F6A38FAF3}"/>
    <cellStyle name="Comma 2 3 4 5 3 2" xfId="6416" xr:uid="{AB2B8026-303C-4E03-90D3-171F6AC2BD6C}"/>
    <cellStyle name="Comma 2 3 4 5 3 2 2" xfId="13443" xr:uid="{C36A6F5F-C050-47EE-A623-1FCBEEAB087B}"/>
    <cellStyle name="Comma 2 3 4 5 3 2 2 2" xfId="17664" xr:uid="{AE7B928A-235E-4C0B-AF13-0BC59A09F49C}"/>
    <cellStyle name="Comma 2 3 4 5 3 2 3" xfId="16544" xr:uid="{03987FC0-11AE-4E67-A95E-B9401305FF0B}"/>
    <cellStyle name="Comma 2 3 4 5 3 3" xfId="9910" xr:uid="{04BA1510-9C8D-455D-BD83-5309A47F11A5}"/>
    <cellStyle name="Comma 2 3 4 5 3 3 2" xfId="17072" xr:uid="{E2FA1B0A-C363-412B-ABBB-BDDC42C3D0AB}"/>
    <cellStyle name="Comma 2 3 4 5 3 4" xfId="15817" xr:uid="{CF3F327F-C4E3-42D3-A136-64802524752B}"/>
    <cellStyle name="Comma 2 3 4 5 4" xfId="6413" xr:uid="{668D536E-F7B9-44E6-9F98-E35931602024}"/>
    <cellStyle name="Comma 2 3 4 5 4 2" xfId="13440" xr:uid="{CA9C33BF-3862-475A-9620-5C9DE7E7E8FE}"/>
    <cellStyle name="Comma 2 3 4 5 4 2 2" xfId="17661" xr:uid="{BB47E8B7-E919-4A95-90D5-F22168ECC0C6}"/>
    <cellStyle name="Comma 2 3 4 5 4 3" xfId="16541" xr:uid="{6A1E5657-6D3F-45FE-A381-72AA3FFFE654}"/>
    <cellStyle name="Comma 2 3 4 5 5" xfId="9907" xr:uid="{9E474F87-0E37-46FB-839A-BB52FEE7CC5C}"/>
    <cellStyle name="Comma 2 3 4 5 5 2" xfId="17069" xr:uid="{0E172DC0-1FD3-4DAA-B6DB-08AE5E64FF8C}"/>
    <cellStyle name="Comma 2 3 4 5 6" xfId="15814" xr:uid="{5A839A76-8961-4857-8629-5F6EF9AC62CD}"/>
    <cellStyle name="Comma 2 3 4 6" xfId="1849" xr:uid="{68ED3163-946E-4FC4-92EA-0F043BD91CB7}"/>
    <cellStyle name="Comma 2 3 4 6 2" xfId="1850" xr:uid="{1FD31F55-9784-4F37-BF30-AEFB6E963082}"/>
    <cellStyle name="Comma 2 3 4 6 2 2" xfId="6418" xr:uid="{93F89AF2-B376-46CE-871A-E59B20398130}"/>
    <cellStyle name="Comma 2 3 4 6 2 2 2" xfId="13445" xr:uid="{AF14BA44-6CE8-4BBB-A40D-24DE206B8477}"/>
    <cellStyle name="Comma 2 3 4 6 2 2 2 2" xfId="17666" xr:uid="{5056C54F-88AB-46C0-A96B-7F5E728133FF}"/>
    <cellStyle name="Comma 2 3 4 6 2 2 3" xfId="16546" xr:uid="{431F3226-9067-47CF-9F77-9B9D12C7834A}"/>
    <cellStyle name="Comma 2 3 4 6 2 3" xfId="9912" xr:uid="{30D32E52-6E38-48E8-8A93-87DB3831E88C}"/>
    <cellStyle name="Comma 2 3 4 6 2 3 2" xfId="17074" xr:uid="{B1897580-2607-4F45-AC0C-4039338A5C65}"/>
    <cellStyle name="Comma 2 3 4 6 2 4" xfId="15819" xr:uid="{0AF25F67-95D9-4261-8758-184E192FC3C8}"/>
    <cellStyle name="Comma 2 3 4 6 3" xfId="6417" xr:uid="{D532CE3C-242F-4589-8A1E-7FAE333489EA}"/>
    <cellStyle name="Comma 2 3 4 6 3 2" xfId="13444" xr:uid="{D09939BF-7B28-45C5-B2CB-1802A8E5CBDA}"/>
    <cellStyle name="Comma 2 3 4 6 3 2 2" xfId="17665" xr:uid="{D79ED38B-23F2-4DC6-B07B-5FF880782CAF}"/>
    <cellStyle name="Comma 2 3 4 6 3 3" xfId="16545" xr:uid="{6B3DFC24-1337-40E0-8380-1F309D042D04}"/>
    <cellStyle name="Comma 2 3 4 6 4" xfId="9911" xr:uid="{2528DFC5-692E-4026-A5A0-4F68F08D24FD}"/>
    <cellStyle name="Comma 2 3 4 6 4 2" xfId="17073" xr:uid="{84A49D62-A2B0-417E-AE71-BD9B6B55406F}"/>
    <cellStyle name="Comma 2 3 4 6 5" xfId="15818" xr:uid="{1EDAB9EC-6A7B-4534-A5AB-D64250950F99}"/>
    <cellStyle name="Comma 2 3 4 7" xfId="1851" xr:uid="{6850CC5C-F528-4F36-B946-E2CFCE23AD6D}"/>
    <cellStyle name="Comma 2 3 4 7 2" xfId="6419" xr:uid="{BFC90810-E762-4B70-BF0F-97EC9B57B61F}"/>
    <cellStyle name="Comma 2 3 4 7 2 2" xfId="13446" xr:uid="{4C8D9D79-EAE5-4A34-A7A7-EBEB76D97343}"/>
    <cellStyle name="Comma 2 3 4 7 2 2 2" xfId="17667" xr:uid="{FF229392-CD10-4C54-91C5-DBCE1A79F45C}"/>
    <cellStyle name="Comma 2 3 4 7 2 3" xfId="16547" xr:uid="{4E79A994-1329-450A-B3C9-7B4613FB35E1}"/>
    <cellStyle name="Comma 2 3 4 7 3" xfId="9913" xr:uid="{E007E92F-AF91-404D-870E-6641EEA03F2F}"/>
    <cellStyle name="Comma 2 3 4 7 3 2" xfId="17075" xr:uid="{DE40F326-5F05-4FCF-8078-632029A28562}"/>
    <cellStyle name="Comma 2 3 4 7 4" xfId="15820" xr:uid="{5B8F2B14-7FC9-48E0-9E19-DE9123A9039A}"/>
    <cellStyle name="Comma 2 3 4 8" xfId="6396" xr:uid="{95737480-D51E-4BF1-8145-4D4493970D6C}"/>
    <cellStyle name="Comma 2 3 4 8 2" xfId="13423" xr:uid="{7D7AF977-1FF7-4D3D-A559-A41FB09E4B54}"/>
    <cellStyle name="Comma 2 3 4 8 2 2" xfId="17644" xr:uid="{0662A5B1-7976-4F14-9DEF-F59CE997364F}"/>
    <cellStyle name="Comma 2 3 4 8 3" xfId="16524" xr:uid="{78B4BCD5-21AD-4FEA-8633-F58254E88634}"/>
    <cellStyle name="Comma 2 3 4 9" xfId="9890" xr:uid="{6B84291D-823D-492E-91A9-B2CAD5E049A1}"/>
    <cellStyle name="Comma 2 3 4 9 2" xfId="17052" xr:uid="{49E9CDC5-7305-4A70-9F04-65F301C28255}"/>
    <cellStyle name="Comma 2 3 5" xfId="1852" xr:uid="{8BB9677B-F1D5-4FCC-AB90-FE4088D3AB5D}"/>
    <cellStyle name="Comma 2 3 5 2" xfId="15821" xr:uid="{9C1AAECB-C758-47E5-89A2-FD29281E3B85}"/>
    <cellStyle name="Comma 2 3 5 3" xfId="18053" xr:uid="{3C22983D-39D6-4AB6-B4BC-F5A296B40BDE}"/>
    <cellStyle name="Comma 2 3 6" xfId="1853" xr:uid="{D44D6ABE-E149-4491-BF7F-60F6913A0914}"/>
    <cellStyle name="Comma 2 3 6 2" xfId="1854" xr:uid="{70793463-9074-4BB3-B1CF-458634C0941A}"/>
    <cellStyle name="Comma 2 3 6 2 2" xfId="1855" xr:uid="{C7B5AF01-227D-4C7E-B118-61EAA6CBBD76}"/>
    <cellStyle name="Comma 2 3 6 2 2 2" xfId="1856" xr:uid="{5583EE22-B86B-4BD3-9721-F14F0DAE0AAA}"/>
    <cellStyle name="Comma 2 3 6 2 2 2 2" xfId="6423" xr:uid="{CF9062F6-EEB2-43BC-A4B1-A81D72054940}"/>
    <cellStyle name="Comma 2 3 6 2 2 2 2 2" xfId="13450" xr:uid="{C4E68544-ABA6-4E50-A85C-194720580B05}"/>
    <cellStyle name="Comma 2 3 6 2 2 2 2 2 2" xfId="17671" xr:uid="{AB79827F-D949-49B0-84BE-6B09F4FEE203}"/>
    <cellStyle name="Comma 2 3 6 2 2 2 2 3" xfId="16551" xr:uid="{6A116E0D-E6A1-4D5C-A29B-2458C484A7FC}"/>
    <cellStyle name="Comma 2 3 6 2 2 2 3" xfId="9917" xr:uid="{E78E35A9-F62E-4202-88CC-B39B4DF6FA36}"/>
    <cellStyle name="Comma 2 3 6 2 2 2 3 2" xfId="17079" xr:uid="{42B6EEC9-645D-486D-ACDB-558E751A952B}"/>
    <cellStyle name="Comma 2 3 6 2 2 2 4" xfId="15825" xr:uid="{C9327F18-BE8E-4637-BF13-EAC42FA1EC78}"/>
    <cellStyle name="Comma 2 3 6 2 2 3" xfId="6422" xr:uid="{B4D9A240-F3C7-46A6-A950-947FD3909A6C}"/>
    <cellStyle name="Comma 2 3 6 2 2 3 2" xfId="13449" xr:uid="{5CB85384-E3EC-4F39-891D-A8F141EBFA92}"/>
    <cellStyle name="Comma 2 3 6 2 2 3 2 2" xfId="17670" xr:uid="{12C19AD7-CC49-4A98-8932-828B5D9B842C}"/>
    <cellStyle name="Comma 2 3 6 2 2 3 3" xfId="16550" xr:uid="{DD5A2632-58CB-4FD2-AA82-219A260A6F85}"/>
    <cellStyle name="Comma 2 3 6 2 2 4" xfId="9916" xr:uid="{BE1F2635-40AD-4A16-9936-11F76808B1D5}"/>
    <cellStyle name="Comma 2 3 6 2 2 4 2" xfId="17078" xr:uid="{C466B563-6A4E-46A3-8D05-1B1A39C4CF72}"/>
    <cellStyle name="Comma 2 3 6 2 2 5" xfId="15824" xr:uid="{EA037D61-2B25-4FD2-814E-37156CB330C5}"/>
    <cellStyle name="Comma 2 3 6 2 3" xfId="1857" xr:uid="{3C39FBD3-7478-4394-9A20-C5F8D930271F}"/>
    <cellStyle name="Comma 2 3 6 2 3 2" xfId="6424" xr:uid="{CC223534-F467-49E7-9CAE-6BB65021DBBF}"/>
    <cellStyle name="Comma 2 3 6 2 3 2 2" xfId="13451" xr:uid="{3D2C5979-66C5-4A1F-8003-B1C3B3B45A93}"/>
    <cellStyle name="Comma 2 3 6 2 3 2 2 2" xfId="17672" xr:uid="{0F9F7300-F106-4E8B-9E62-03EFEEF6978B}"/>
    <cellStyle name="Comma 2 3 6 2 3 2 3" xfId="16552" xr:uid="{FB238142-4CEF-4113-833D-CA6774F72124}"/>
    <cellStyle name="Comma 2 3 6 2 3 3" xfId="9918" xr:uid="{7A318BBB-5534-4251-8644-5E4A817959B0}"/>
    <cellStyle name="Comma 2 3 6 2 3 3 2" xfId="17080" xr:uid="{8767F587-C709-4BAD-BD5A-63CB6BDB3D14}"/>
    <cellStyle name="Comma 2 3 6 2 3 4" xfId="15826" xr:uid="{3C056054-2C14-4482-A30D-09EEBAD77AF0}"/>
    <cellStyle name="Comma 2 3 6 2 4" xfId="6421" xr:uid="{0334F157-FBC4-4F60-BCCD-97C4BDDAA7C3}"/>
    <cellStyle name="Comma 2 3 6 2 4 2" xfId="13448" xr:uid="{0E4A32F2-3D95-4355-AB1C-405E7971560B}"/>
    <cellStyle name="Comma 2 3 6 2 4 2 2" xfId="17669" xr:uid="{39CE41AD-3204-4A16-8ABA-936F898F911F}"/>
    <cellStyle name="Comma 2 3 6 2 4 3" xfId="16549" xr:uid="{11D5D450-3855-4346-9862-B5CE4CDADA3D}"/>
    <cellStyle name="Comma 2 3 6 2 5" xfId="9915" xr:uid="{EE8DA469-B8B0-42EE-B141-C960AADC9EB3}"/>
    <cellStyle name="Comma 2 3 6 2 5 2" xfId="17077" xr:uid="{EECE8930-C838-4DED-A874-6F3D3D54B1D5}"/>
    <cellStyle name="Comma 2 3 6 2 6" xfId="15823" xr:uid="{74D885A6-A1B1-4D80-B540-B67A61AE8BBA}"/>
    <cellStyle name="Comma 2 3 6 3" xfId="1858" xr:uid="{DA922406-5FD2-4775-AC3B-457E88C4D9C2}"/>
    <cellStyle name="Comma 2 3 6 3 2" xfId="1859" xr:uid="{22EA2493-EA89-41D6-9D44-27E2F9721E6A}"/>
    <cellStyle name="Comma 2 3 6 3 2 2" xfId="6426" xr:uid="{C8C9039C-8339-4CCD-8E8B-9C1F3A3525A8}"/>
    <cellStyle name="Comma 2 3 6 3 2 2 2" xfId="13453" xr:uid="{AB12FC72-916C-4F48-819A-BE8FE124E37C}"/>
    <cellStyle name="Comma 2 3 6 3 2 2 2 2" xfId="17674" xr:uid="{35BA470A-A022-443C-A34C-5411312D62C8}"/>
    <cellStyle name="Comma 2 3 6 3 2 2 3" xfId="16554" xr:uid="{6D9AC390-E2EC-4163-B6A8-B56C38C19EF0}"/>
    <cellStyle name="Comma 2 3 6 3 2 3" xfId="9920" xr:uid="{6871282E-BEEB-4E94-B2A4-D7AF74ADF57D}"/>
    <cellStyle name="Comma 2 3 6 3 2 3 2" xfId="17082" xr:uid="{7580CDD6-E090-41C4-889C-7C45E27B3E0E}"/>
    <cellStyle name="Comma 2 3 6 3 2 4" xfId="15828" xr:uid="{DD341466-E5FF-4350-AD06-8DDDF7E80FEF}"/>
    <cellStyle name="Comma 2 3 6 3 3" xfId="6425" xr:uid="{E60806A0-719B-456E-B8F3-7BEB0229D760}"/>
    <cellStyle name="Comma 2 3 6 3 3 2" xfId="13452" xr:uid="{66D88486-137F-4FEE-AAD1-4D6DCD0171D7}"/>
    <cellStyle name="Comma 2 3 6 3 3 2 2" xfId="17673" xr:uid="{14D080C5-59CD-4F24-BC05-16ED0E911E63}"/>
    <cellStyle name="Comma 2 3 6 3 3 3" xfId="16553" xr:uid="{5C1075B9-019E-4C76-9331-48B469B8A2BC}"/>
    <cellStyle name="Comma 2 3 6 3 4" xfId="9919" xr:uid="{454FC666-52A6-4600-9C91-A7B1144E03EE}"/>
    <cellStyle name="Comma 2 3 6 3 4 2" xfId="17081" xr:uid="{32B91604-C950-43F7-AF3E-19A74DEE5F3C}"/>
    <cellStyle name="Comma 2 3 6 3 5" xfId="15827" xr:uid="{861AF3D4-2F05-49CC-BCB8-B9D90576A6DA}"/>
    <cellStyle name="Comma 2 3 6 4" xfId="1860" xr:uid="{EC272529-FB20-477A-9148-1376445EAA64}"/>
    <cellStyle name="Comma 2 3 6 4 2" xfId="6427" xr:uid="{579FC3E2-99FD-445A-B4B0-FFFA40579B76}"/>
    <cellStyle name="Comma 2 3 6 4 2 2" xfId="13454" xr:uid="{39C537B6-9D6F-4C72-91B7-B77E0153A2CD}"/>
    <cellStyle name="Comma 2 3 6 4 2 2 2" xfId="17675" xr:uid="{9AAC214D-E236-4C10-B8F3-B2511B32E471}"/>
    <cellStyle name="Comma 2 3 6 4 2 3" xfId="16555" xr:uid="{0FC14D43-D9CB-4C22-82D4-20D3905CC30F}"/>
    <cellStyle name="Comma 2 3 6 4 3" xfId="9921" xr:uid="{8982BBF5-7A80-492B-A130-6C97F2E47E12}"/>
    <cellStyle name="Comma 2 3 6 4 3 2" xfId="17083" xr:uid="{9ACAE91D-EDAE-472E-B57A-6D34B97FEB1E}"/>
    <cellStyle name="Comma 2 3 6 4 4" xfId="15829" xr:uid="{2D5CBECE-E861-4183-9BC5-31D3C6DD1E07}"/>
    <cellStyle name="Comma 2 3 6 5" xfId="6420" xr:uid="{3F7AF080-0D86-43CE-B066-A73AFEC4E404}"/>
    <cellStyle name="Comma 2 3 6 5 2" xfId="13447" xr:uid="{0BA31D9D-D106-4B70-96BE-12B729AE65CB}"/>
    <cellStyle name="Comma 2 3 6 5 2 2" xfId="17668" xr:uid="{F502D7B7-09E5-415E-838C-57068C49762F}"/>
    <cellStyle name="Comma 2 3 6 5 3" xfId="16548" xr:uid="{0F124519-3307-4BC9-A87A-D94810C8108A}"/>
    <cellStyle name="Comma 2 3 6 6" xfId="9914" xr:uid="{30F4ED33-E8B9-4A84-A8AD-40943DFD6505}"/>
    <cellStyle name="Comma 2 3 6 6 2" xfId="17076" xr:uid="{AEEB8AAE-5B7D-402B-BFCD-24920D035A04}"/>
    <cellStyle name="Comma 2 3 6 7" xfId="15822" xr:uid="{8C15E48B-6AC1-43CF-B26F-AAF8C3138036}"/>
    <cellStyle name="Comma 2 3 7" xfId="1861" xr:uid="{7E168EAA-E8F1-451A-B9F0-67A337C446F1}"/>
    <cellStyle name="Comma 2 3 7 2" xfId="1862" xr:uid="{7C700129-0B57-454C-B2DF-D89E6FFDB553}"/>
    <cellStyle name="Comma 2 3 7 2 2" xfId="1863" xr:uid="{2E920E53-93BD-49EA-ADA3-26E6E8C3C69F}"/>
    <cellStyle name="Comma 2 3 7 2 2 2" xfId="1864" xr:uid="{FDB4EA8C-64DF-4FE5-9677-66C7018112EF}"/>
    <cellStyle name="Comma 2 3 7 2 2 2 2" xfId="6431" xr:uid="{BB97B938-BB58-41E8-A574-8B47A6D647A4}"/>
    <cellStyle name="Comma 2 3 7 2 2 2 2 2" xfId="13458" xr:uid="{A0D90383-955E-4EE8-84B3-9A2DED484723}"/>
    <cellStyle name="Comma 2 3 7 2 2 2 2 2 2" xfId="17679" xr:uid="{2F9F1988-55E7-40BE-A68E-4F420320D32A}"/>
    <cellStyle name="Comma 2 3 7 2 2 2 2 3" xfId="16559" xr:uid="{91EAD0F1-EAF6-406D-AEA3-EFA127E8631F}"/>
    <cellStyle name="Comma 2 3 7 2 2 2 3" xfId="9925" xr:uid="{82ACAA08-B15B-422A-8D51-867952EB4EB2}"/>
    <cellStyle name="Comma 2 3 7 2 2 2 3 2" xfId="17087" xr:uid="{2D7EDA58-EEBB-4665-8B54-3D96B7A198F7}"/>
    <cellStyle name="Comma 2 3 7 2 2 2 4" xfId="15833" xr:uid="{E93F5903-60EF-4BF4-A8C7-5A988F196438}"/>
    <cellStyle name="Comma 2 3 7 2 2 3" xfId="6430" xr:uid="{FCAB8A7A-978D-45A7-A21C-61289A7B6DDC}"/>
    <cellStyle name="Comma 2 3 7 2 2 3 2" xfId="13457" xr:uid="{AE5191F5-9C92-474A-A531-0EB27DE7E512}"/>
    <cellStyle name="Comma 2 3 7 2 2 3 2 2" xfId="17678" xr:uid="{9B428801-A8A4-494A-B4EC-751CA62C6A48}"/>
    <cellStyle name="Comma 2 3 7 2 2 3 3" xfId="16558" xr:uid="{53C3F6C8-EF33-4EB3-A072-41F61FE5A747}"/>
    <cellStyle name="Comma 2 3 7 2 2 4" xfId="9924" xr:uid="{C8A617DD-C132-4AC8-9F56-D508F5B4A03D}"/>
    <cellStyle name="Comma 2 3 7 2 2 4 2" xfId="17086" xr:uid="{317F7520-49CD-4202-893C-BE2344AA2C91}"/>
    <cellStyle name="Comma 2 3 7 2 2 5" xfId="15832" xr:uid="{F2D09ACD-0B1F-45CB-BD56-1AEE2A486E2C}"/>
    <cellStyle name="Comma 2 3 7 2 3" xfId="1865" xr:uid="{06554DA1-D413-49BD-83C5-F609E46EE643}"/>
    <cellStyle name="Comma 2 3 7 2 3 2" xfId="6432" xr:uid="{FF45601A-7333-4802-BA5C-61C8C69AB172}"/>
    <cellStyle name="Comma 2 3 7 2 3 2 2" xfId="13459" xr:uid="{D1EE12F2-7B4B-4FBA-81FA-CFFD4E504167}"/>
    <cellStyle name="Comma 2 3 7 2 3 2 2 2" xfId="17680" xr:uid="{37B56BDB-329B-4450-A8CF-AA6AFBE9F34C}"/>
    <cellStyle name="Comma 2 3 7 2 3 2 3" xfId="16560" xr:uid="{D6751939-8D77-4C4C-B96C-8AD8D4D9890D}"/>
    <cellStyle name="Comma 2 3 7 2 3 3" xfId="9926" xr:uid="{3A04A24B-7D0D-45B1-ACCE-775791B08200}"/>
    <cellStyle name="Comma 2 3 7 2 3 3 2" xfId="17088" xr:uid="{09085ECD-E3CD-47EB-9280-1FA421646093}"/>
    <cellStyle name="Comma 2 3 7 2 3 4" xfId="15834" xr:uid="{8EA4FA93-2A9B-40F8-A9BC-742F361FD2DF}"/>
    <cellStyle name="Comma 2 3 7 2 4" xfId="6429" xr:uid="{B421BA8D-A668-499F-8DA4-5DFC3A751315}"/>
    <cellStyle name="Comma 2 3 7 2 4 2" xfId="13456" xr:uid="{5D28C298-8405-4FEC-9555-674FA42126F8}"/>
    <cellStyle name="Comma 2 3 7 2 4 2 2" xfId="17677" xr:uid="{D7E8AF8F-2C93-4127-BD46-2EED4C8EFC1A}"/>
    <cellStyle name="Comma 2 3 7 2 4 3" xfId="16557" xr:uid="{ED4D655A-6526-4AE1-B4BC-B3E0D241EADA}"/>
    <cellStyle name="Comma 2 3 7 2 5" xfId="9923" xr:uid="{D8DC687F-4E15-4716-BD77-D436859A4E9A}"/>
    <cellStyle name="Comma 2 3 7 2 5 2" xfId="17085" xr:uid="{13083E1A-53C8-49C7-9708-CA16F395E2D8}"/>
    <cellStyle name="Comma 2 3 7 2 6" xfId="15831" xr:uid="{F1A14AFC-6112-4092-B061-A42AF4D8BCAC}"/>
    <cellStyle name="Comma 2 3 7 3" xfId="1866" xr:uid="{1BD4EC4B-EA0A-4D59-8005-6C09E7EADA72}"/>
    <cellStyle name="Comma 2 3 7 3 2" xfId="1867" xr:uid="{A645B8DC-2763-4239-B2EF-E181C4613250}"/>
    <cellStyle name="Comma 2 3 7 3 2 2" xfId="6434" xr:uid="{BF4D916E-8183-4141-ACCA-022B0FCD9C2F}"/>
    <cellStyle name="Comma 2 3 7 3 2 2 2" xfId="13461" xr:uid="{00F636B4-6211-40F5-8183-9D0A056EB7D1}"/>
    <cellStyle name="Comma 2 3 7 3 2 2 2 2" xfId="17682" xr:uid="{ED0A6F4A-9008-40B4-8126-5433B7F42B49}"/>
    <cellStyle name="Comma 2 3 7 3 2 2 3" xfId="16562" xr:uid="{1B2ABB38-6CD4-4508-A092-8DE7A77C83AE}"/>
    <cellStyle name="Comma 2 3 7 3 2 3" xfId="9928" xr:uid="{1A1BBCC8-B7BC-44B9-A445-C4FEADB60044}"/>
    <cellStyle name="Comma 2 3 7 3 2 3 2" xfId="17090" xr:uid="{B9A273D9-FE71-4726-BE89-C0023BCFA2F3}"/>
    <cellStyle name="Comma 2 3 7 3 2 4" xfId="15836" xr:uid="{8E2BB05E-B272-4DA3-AE04-18AF03CF5923}"/>
    <cellStyle name="Comma 2 3 7 3 3" xfId="6433" xr:uid="{24A425C6-E284-4743-9948-919E14EE2D26}"/>
    <cellStyle name="Comma 2 3 7 3 3 2" xfId="13460" xr:uid="{33C8DD67-9083-474D-8248-7052B505FAAA}"/>
    <cellStyle name="Comma 2 3 7 3 3 2 2" xfId="17681" xr:uid="{226D5F80-BE09-483C-ACB7-76C647551E62}"/>
    <cellStyle name="Comma 2 3 7 3 3 3" xfId="16561" xr:uid="{6F2EEDE6-E1DB-4629-B9FF-212BCEEF05C6}"/>
    <cellStyle name="Comma 2 3 7 3 4" xfId="9927" xr:uid="{38E7A58E-87A7-4082-A9A6-77840F2E5E8F}"/>
    <cellStyle name="Comma 2 3 7 3 4 2" xfId="17089" xr:uid="{C9636359-2AE0-4AEC-B71A-1B118BA104FB}"/>
    <cellStyle name="Comma 2 3 7 3 5" xfId="15835" xr:uid="{0D4396CB-9D2E-46AB-8D1E-BA4703889F03}"/>
    <cellStyle name="Comma 2 3 7 4" xfId="1868" xr:uid="{28F273C6-9D98-4235-A8E4-1636E768DB25}"/>
    <cellStyle name="Comma 2 3 7 4 2" xfId="6435" xr:uid="{8FC3007F-345E-4F93-A188-4354AD8292AE}"/>
    <cellStyle name="Comma 2 3 7 4 2 2" xfId="13462" xr:uid="{8E78FE37-6D53-4FD5-A852-A5E5DEF20B6D}"/>
    <cellStyle name="Comma 2 3 7 4 2 2 2" xfId="17683" xr:uid="{7A6EF147-359B-4B46-AF42-BA6BA00C6A96}"/>
    <cellStyle name="Comma 2 3 7 4 2 3" xfId="16563" xr:uid="{70CE774F-6230-40DB-999D-7B8DC36DE3AB}"/>
    <cellStyle name="Comma 2 3 7 4 3" xfId="9929" xr:uid="{57E862F9-AF76-4CC2-A533-3D88EF1965EB}"/>
    <cellStyle name="Comma 2 3 7 4 3 2" xfId="17091" xr:uid="{7D7261F4-249C-4B12-A258-0C4308CA1F73}"/>
    <cellStyle name="Comma 2 3 7 4 4" xfId="15837" xr:uid="{8E245592-C190-45B6-9515-CF6C6161E606}"/>
    <cellStyle name="Comma 2 3 7 5" xfId="6428" xr:uid="{218FD641-85FD-4246-BBFB-5F61D0315D27}"/>
    <cellStyle name="Comma 2 3 7 5 2" xfId="13455" xr:uid="{1EC1599C-0A3E-4CD4-BAEE-D11CE6C518BE}"/>
    <cellStyle name="Comma 2 3 7 5 2 2" xfId="17676" xr:uid="{1B44D151-30D0-4CEE-BF61-2F970C7FC563}"/>
    <cellStyle name="Comma 2 3 7 5 3" xfId="16556" xr:uid="{7BAE9B6E-5F76-4C20-99ED-238F12C141FA}"/>
    <cellStyle name="Comma 2 3 7 6" xfId="9922" xr:uid="{797B2731-A1ED-4E57-A58E-6B6E1ADFEDD7}"/>
    <cellStyle name="Comma 2 3 7 6 2" xfId="17084" xr:uid="{98CB466E-2A92-4813-9925-E9F4ADD0A86C}"/>
    <cellStyle name="Comma 2 3 7 7" xfId="15830" xr:uid="{7059192B-B739-424D-9293-6A214A82BC3A}"/>
    <cellStyle name="Comma 2 3 8" xfId="1869" xr:uid="{EA95508C-7FFC-4352-B62B-6D5216E91586}"/>
    <cellStyle name="Comma 2 3 8 2" xfId="1870" xr:uid="{6CFC788C-6AC4-4D31-9831-ED932C18B637}"/>
    <cellStyle name="Comma 2 3 8 2 2" xfId="1871" xr:uid="{35675B5A-264A-4CEF-B079-5C208718362D}"/>
    <cellStyle name="Comma 2 3 8 2 2 2" xfId="6438" xr:uid="{74541C48-FD41-4917-A262-EA5173F05AFC}"/>
    <cellStyle name="Comma 2 3 8 2 2 2 2" xfId="13465" xr:uid="{85AAB9AB-EAF8-4B39-B440-526A18DF0F9E}"/>
    <cellStyle name="Comma 2 3 8 2 2 2 2 2" xfId="17686" xr:uid="{B3DD583F-686C-4A40-913B-9A5E4C51FE5E}"/>
    <cellStyle name="Comma 2 3 8 2 2 2 3" xfId="16566" xr:uid="{748B7D11-0D14-4995-8A92-E5759E3EAA8A}"/>
    <cellStyle name="Comma 2 3 8 2 2 3" xfId="9932" xr:uid="{A1025C02-696B-4963-B785-7385892C21E0}"/>
    <cellStyle name="Comma 2 3 8 2 2 3 2" xfId="17094" xr:uid="{79BDD1E1-6AF8-4474-A5F1-C5973EE02D57}"/>
    <cellStyle name="Comma 2 3 8 2 2 4" xfId="15840" xr:uid="{BFF0E079-FEF9-4A47-A7E9-85AB15F15F23}"/>
    <cellStyle name="Comma 2 3 8 2 3" xfId="6437" xr:uid="{107952B0-3D9C-4E2F-886C-38C6AFB5375C}"/>
    <cellStyle name="Comma 2 3 8 2 3 2" xfId="13464" xr:uid="{42D83AB9-8C08-4BC9-AED4-AA042D131389}"/>
    <cellStyle name="Comma 2 3 8 2 3 2 2" xfId="17685" xr:uid="{A86B176C-EFBB-4BCB-A616-69306D61D9EF}"/>
    <cellStyle name="Comma 2 3 8 2 3 3" xfId="16565" xr:uid="{8D593133-3489-4029-A067-3A3ECF2E6A8C}"/>
    <cellStyle name="Comma 2 3 8 2 4" xfId="9931" xr:uid="{AF56331D-B619-4885-8823-D666F5CB47FC}"/>
    <cellStyle name="Comma 2 3 8 2 4 2" xfId="17093" xr:uid="{44AD8A02-FB59-44B5-9D51-2362A2F8593E}"/>
    <cellStyle name="Comma 2 3 8 2 5" xfId="15839" xr:uid="{AC216D6E-C432-4DB9-89CA-2185823FC6AB}"/>
    <cellStyle name="Comma 2 3 8 3" xfId="1872" xr:uid="{495D020B-F74E-4FA5-822C-65EFAE573070}"/>
    <cellStyle name="Comma 2 3 8 3 2" xfId="6439" xr:uid="{21AF66AC-B505-4C90-813A-00D175425498}"/>
    <cellStyle name="Comma 2 3 8 3 2 2" xfId="13466" xr:uid="{966D4BEE-76D4-4F52-A1E2-5F8B102A8AF2}"/>
    <cellStyle name="Comma 2 3 8 3 2 2 2" xfId="17687" xr:uid="{58DC6C5B-84B8-48F0-A34A-281152A127B1}"/>
    <cellStyle name="Comma 2 3 8 3 2 3" xfId="16567" xr:uid="{6E9756C5-2C59-454B-8B88-FACCF5266B05}"/>
    <cellStyle name="Comma 2 3 8 3 3" xfId="9933" xr:uid="{797C40CA-BECF-4C94-9FE2-FDA594F1D71A}"/>
    <cellStyle name="Comma 2 3 8 3 3 2" xfId="17095" xr:uid="{0F683F70-E70E-4265-928A-C41EB122C857}"/>
    <cellStyle name="Comma 2 3 8 3 4" xfId="15841" xr:uid="{25883271-13C2-4889-9B5C-6ABB90D04668}"/>
    <cellStyle name="Comma 2 3 8 4" xfId="6436" xr:uid="{45055DD5-7F66-4E0E-A06E-A67494DC1CDC}"/>
    <cellStyle name="Comma 2 3 8 4 2" xfId="13463" xr:uid="{9ED07012-3F80-4335-89FF-F9E548370912}"/>
    <cellStyle name="Comma 2 3 8 4 2 2" xfId="17684" xr:uid="{F6EA4C69-7BCE-4F57-A6A3-A40730D1E79F}"/>
    <cellStyle name="Comma 2 3 8 4 3" xfId="16564" xr:uid="{FBD66555-0958-4E2B-B854-8359577513D1}"/>
    <cellStyle name="Comma 2 3 8 5" xfId="9930" xr:uid="{BC8B205B-7870-480F-A1B6-E22A2E0B709E}"/>
    <cellStyle name="Comma 2 3 8 5 2" xfId="17092" xr:uid="{61CB40B7-DD70-4009-88C5-230152B3FCE3}"/>
    <cellStyle name="Comma 2 3 8 6" xfId="15838" xr:uid="{5AC51172-3067-41F8-B2AB-119CBE0EA501}"/>
    <cellStyle name="Comma 2 3 9" xfId="1873" xr:uid="{4CF1D334-8A58-4FF2-AE21-93B534CA3C34}"/>
    <cellStyle name="Comma 2 3 9 2" xfId="1874" xr:uid="{D2DEF775-9924-40FD-9DF3-1ADABBC20F3A}"/>
    <cellStyle name="Comma 2 3 9 2 2" xfId="6441" xr:uid="{EE1EF99C-0043-4E6A-8A1C-529C6FCB7BF2}"/>
    <cellStyle name="Comma 2 3 9 2 2 2" xfId="13468" xr:uid="{DA11B3D3-FE46-405A-931B-B41953C76C85}"/>
    <cellStyle name="Comma 2 3 9 2 2 2 2" xfId="17689" xr:uid="{C441AD7F-2C39-4C36-A0A1-691440C611F1}"/>
    <cellStyle name="Comma 2 3 9 2 2 3" xfId="16569" xr:uid="{10254DD2-AA41-4235-A10B-9E8980D9903B}"/>
    <cellStyle name="Comma 2 3 9 2 3" xfId="9935" xr:uid="{FAC8C465-411A-49E8-A01A-58A4B840F74A}"/>
    <cellStyle name="Comma 2 3 9 2 3 2" xfId="17097" xr:uid="{E6049C59-5F10-4455-AC0B-830F6A9161D6}"/>
    <cellStyle name="Comma 2 3 9 2 4" xfId="15843" xr:uid="{FC2D4EF0-2F1B-4328-A88A-0A64B38586F0}"/>
    <cellStyle name="Comma 2 3 9 3" xfId="6440" xr:uid="{1036A0F1-3F44-46BC-A73A-81DCF826B000}"/>
    <cellStyle name="Comma 2 3 9 3 2" xfId="13467" xr:uid="{9AEE5008-F163-4C13-8085-98148636CBF3}"/>
    <cellStyle name="Comma 2 3 9 3 2 2" xfId="17688" xr:uid="{F61D249F-F780-41A9-B6EE-436DE9D32575}"/>
    <cellStyle name="Comma 2 3 9 3 3" xfId="16568" xr:uid="{8067CAAF-01E7-4038-B313-23D7EF8FC1F8}"/>
    <cellStyle name="Comma 2 3 9 4" xfId="9934" xr:uid="{500B2064-B95B-4941-ADD8-076548F184F6}"/>
    <cellStyle name="Comma 2 3 9 4 2" xfId="17096" xr:uid="{EA75B5CA-736D-4754-8085-3339B6A1AD0A}"/>
    <cellStyle name="Comma 2 3 9 5" xfId="15842" xr:uid="{6D43BCFE-0C59-4C16-8B3D-4A94A8BB0474}"/>
    <cellStyle name="Comma 2 4" xfId="1875" xr:uid="{1BE9E3FE-984A-4756-B423-B4E62A3F5B7A}"/>
    <cellStyle name="Comma 2 4 2" xfId="1876" xr:uid="{40622441-EC7C-4446-B7CE-1ED23512F968}"/>
    <cellStyle name="Comma 2 5" xfId="1877" xr:uid="{1DC8A1C9-2B09-4873-B682-9F1AC8486713}"/>
    <cellStyle name="Comma 2 5 2" xfId="1878" xr:uid="{1754702E-36A4-400C-A82C-14B986B22052}"/>
    <cellStyle name="Comma 2 5 2 2" xfId="15845" xr:uid="{24A16696-B27A-48E3-A514-A445693B2174}"/>
    <cellStyle name="Comma 2 5 2 3" xfId="18054" xr:uid="{27F0F4AD-7384-48F2-8E36-F474CDA8B046}"/>
    <cellStyle name="Comma 2 5 3" xfId="1879" xr:uid="{C7C9E3B5-C935-4E20-9A5C-4E931AB017CF}"/>
    <cellStyle name="Comma 2 5 3 10" xfId="18055" xr:uid="{71CFCA3C-55A1-4FC0-803A-A99953B68B24}"/>
    <cellStyle name="Comma 2 5 3 2" xfId="1880" xr:uid="{C6624A4F-9E2E-4556-8126-E3C28DC4EBDE}"/>
    <cellStyle name="Comma 2 5 3 2 2" xfId="1881" xr:uid="{3790A3BF-A9B8-4288-8231-1F070066FCC2}"/>
    <cellStyle name="Comma 2 5 3 2 2 2" xfId="1882" xr:uid="{245E0EA4-B732-4A19-A966-42163551F472}"/>
    <cellStyle name="Comma 2 5 3 2 2 2 2" xfId="1883" xr:uid="{E3DB32B7-177D-4577-8FE0-E46DA578E9AE}"/>
    <cellStyle name="Comma 2 5 3 2 2 2 2 2" xfId="6446" xr:uid="{86FF6AE5-06BE-4814-85BF-5865C71F4607}"/>
    <cellStyle name="Comma 2 5 3 2 2 2 2 2 2" xfId="13473" xr:uid="{633529E4-5A6F-47EA-A2D8-A14AB8B7CC75}"/>
    <cellStyle name="Comma 2 5 3 2 2 2 2 2 2 2" xfId="17694" xr:uid="{4F995CC8-1203-4D08-839C-CB0F45E5FA91}"/>
    <cellStyle name="Comma 2 5 3 2 2 2 2 2 2 3" xfId="18345" xr:uid="{B9B773FF-7920-46C2-8F62-F2C1605ABFF5}"/>
    <cellStyle name="Comma 2 5 3 2 2 2 2 2 3" xfId="16574" xr:uid="{55834A78-9F7E-4D16-B9A4-6720EC9782BA}"/>
    <cellStyle name="Comma 2 5 3 2 2 2 2 2 4" xfId="18175" xr:uid="{B0414C8E-9C48-4BAD-991F-CF214E6AD08A}"/>
    <cellStyle name="Comma 2 5 3 2 2 2 2 3" xfId="9940" xr:uid="{7E1759B6-D1E2-484C-804E-A8AE9A4D7ECA}"/>
    <cellStyle name="Comma 2 5 3 2 2 2 2 3 2" xfId="17102" xr:uid="{C85C96F2-B548-4787-B955-AF23F89DF324}"/>
    <cellStyle name="Comma 2 5 3 2 2 2 2 3 3" xfId="18250" xr:uid="{7E2F3E8C-B8F7-4915-B7EA-F22CAA36B6AD}"/>
    <cellStyle name="Comma 2 5 3 2 2 2 2 4" xfId="15850" xr:uid="{7C9BDA1D-1542-472F-A8EF-1256779C7D5B}"/>
    <cellStyle name="Comma 2 5 3 2 2 2 2 5" xfId="18059" xr:uid="{A5A9C334-56B1-426E-85BE-54344687F427}"/>
    <cellStyle name="Comma 2 5 3 2 2 2 3" xfId="6445" xr:uid="{0994347D-E805-47D3-B940-9CE3D6FE5440}"/>
    <cellStyle name="Comma 2 5 3 2 2 2 3 2" xfId="13472" xr:uid="{6B8A3BA5-8D1B-4722-B298-DC4018210A11}"/>
    <cellStyle name="Comma 2 5 3 2 2 2 3 2 2" xfId="17693" xr:uid="{D889A275-6E77-4DB0-862E-613C37203DF1}"/>
    <cellStyle name="Comma 2 5 3 2 2 2 3 2 3" xfId="18344" xr:uid="{695912A0-022A-4F32-AF3D-3446E95FA7D4}"/>
    <cellStyle name="Comma 2 5 3 2 2 2 3 3" xfId="16573" xr:uid="{6ADEF46D-812B-457D-AB6F-A53BBDB9FFA4}"/>
    <cellStyle name="Comma 2 5 3 2 2 2 3 4" xfId="18174" xr:uid="{5ABD063C-0FFB-4542-B5C8-06DA6A4B0DAB}"/>
    <cellStyle name="Comma 2 5 3 2 2 2 4" xfId="9939" xr:uid="{5E6A0513-F012-4316-A65A-EC4DA6276A62}"/>
    <cellStyle name="Comma 2 5 3 2 2 2 4 2" xfId="17101" xr:uid="{E3D6D38B-A9DD-4108-9A63-C454B1DCFB46}"/>
    <cellStyle name="Comma 2 5 3 2 2 2 4 3" xfId="18249" xr:uid="{2BC29194-2569-4C20-B3C9-0DABFD9C5D81}"/>
    <cellStyle name="Comma 2 5 3 2 2 2 5" xfId="15849" xr:uid="{A579BC18-9FDA-45CA-8B37-632C7FF47C2E}"/>
    <cellStyle name="Comma 2 5 3 2 2 2 6" xfId="18058" xr:uid="{26B294EC-4C9A-4500-9189-71D6C29CB50D}"/>
    <cellStyle name="Comma 2 5 3 2 2 3" xfId="1884" xr:uid="{50743C0C-BF7F-47E8-9204-160871AEA902}"/>
    <cellStyle name="Comma 2 5 3 2 2 3 2" xfId="6447" xr:uid="{EAB19446-E33A-4A30-BCC0-4743D4179E5A}"/>
    <cellStyle name="Comma 2 5 3 2 2 3 2 2" xfId="13474" xr:uid="{67D2C8AC-D644-4E12-982E-70530EE35372}"/>
    <cellStyle name="Comma 2 5 3 2 2 3 2 2 2" xfId="17695" xr:uid="{ED029B6B-573D-4C62-8724-99D4B0278CAD}"/>
    <cellStyle name="Comma 2 5 3 2 2 3 2 2 3" xfId="18346" xr:uid="{669D5991-D27A-42D1-B591-19FC939E1E95}"/>
    <cellStyle name="Comma 2 5 3 2 2 3 2 3" xfId="16575" xr:uid="{B15CDDAA-A327-4B71-8693-1B92B0FB5B15}"/>
    <cellStyle name="Comma 2 5 3 2 2 3 2 4" xfId="18176" xr:uid="{D7ADB783-57E9-47EE-9686-EB488A6F006C}"/>
    <cellStyle name="Comma 2 5 3 2 2 3 3" xfId="9941" xr:uid="{9F66FACD-599F-4D26-ACAE-20188029EA2C}"/>
    <cellStyle name="Comma 2 5 3 2 2 3 3 2" xfId="17103" xr:uid="{765A023D-8034-433D-BB7B-EB6F99B62EB6}"/>
    <cellStyle name="Comma 2 5 3 2 2 3 3 3" xfId="18251" xr:uid="{B80EB04E-3930-4A5F-97F9-0F71E881BBFB}"/>
    <cellStyle name="Comma 2 5 3 2 2 3 4" xfId="15851" xr:uid="{9A407C2A-F55E-4447-848F-519CC9A1AE45}"/>
    <cellStyle name="Comma 2 5 3 2 2 3 5" xfId="18060" xr:uid="{7883CD95-7529-4284-BDF1-30EB4008F78D}"/>
    <cellStyle name="Comma 2 5 3 2 2 4" xfId="6444" xr:uid="{E132FE5F-8299-4EB9-BF3C-F6CB13FA1DC2}"/>
    <cellStyle name="Comma 2 5 3 2 2 4 2" xfId="13471" xr:uid="{7854A129-69CD-42AC-825F-CFA0899A580D}"/>
    <cellStyle name="Comma 2 5 3 2 2 4 2 2" xfId="17692" xr:uid="{55EA6606-3D96-4CA3-8ABA-6E279747E4DF}"/>
    <cellStyle name="Comma 2 5 3 2 2 4 2 3" xfId="18343" xr:uid="{742C09CC-D7FA-46F5-A5D4-77BA0F5E3771}"/>
    <cellStyle name="Comma 2 5 3 2 2 4 3" xfId="16572" xr:uid="{805CD49B-E536-4C70-8E6F-891C59FC6DA0}"/>
    <cellStyle name="Comma 2 5 3 2 2 4 4" xfId="18173" xr:uid="{0AAF3C03-B3A2-4C6C-8041-700854560782}"/>
    <cellStyle name="Comma 2 5 3 2 2 5" xfId="9938" xr:uid="{4AF22A25-7A60-4B76-93E0-EA5131FF81FD}"/>
    <cellStyle name="Comma 2 5 3 2 2 5 2" xfId="17100" xr:uid="{855CAD1B-3DA4-4948-8FD6-0DF9E1839AE1}"/>
    <cellStyle name="Comma 2 5 3 2 2 5 3" xfId="18248" xr:uid="{E41A3E21-A61D-448A-ADE2-38453ED9DC27}"/>
    <cellStyle name="Comma 2 5 3 2 2 6" xfId="15848" xr:uid="{0A709FE5-1049-479F-A0A0-AE9652DEBDE6}"/>
    <cellStyle name="Comma 2 5 3 2 2 7" xfId="18057" xr:uid="{20DBEC22-B3A4-430E-B1A4-C051144A7F56}"/>
    <cellStyle name="Comma 2 5 3 2 3" xfId="1885" xr:uid="{0771C847-7372-40D8-8A97-FF6E20782632}"/>
    <cellStyle name="Comma 2 5 3 2 3 2" xfId="1886" xr:uid="{BA573F80-5352-402C-8FB9-A30C57E22A34}"/>
    <cellStyle name="Comma 2 5 3 2 3 2 2" xfId="6449" xr:uid="{3128521D-2E91-4BA1-B311-9942B5380922}"/>
    <cellStyle name="Comma 2 5 3 2 3 2 2 2" xfId="13476" xr:uid="{B854EDB8-86C2-437F-B0F7-946B3F048534}"/>
    <cellStyle name="Comma 2 5 3 2 3 2 2 2 2" xfId="17697" xr:uid="{442B85A9-D1D2-4363-A307-5B1FF01C3A52}"/>
    <cellStyle name="Comma 2 5 3 2 3 2 2 2 3" xfId="18348" xr:uid="{A91A0A46-0DE7-424F-934E-78FBA19998EA}"/>
    <cellStyle name="Comma 2 5 3 2 3 2 2 3" xfId="16577" xr:uid="{6BFFB1BE-5FA7-4250-8D53-BDF692A28850}"/>
    <cellStyle name="Comma 2 5 3 2 3 2 2 4" xfId="18178" xr:uid="{AF762652-5F79-49D8-B26F-E57D0D882F8B}"/>
    <cellStyle name="Comma 2 5 3 2 3 2 3" xfId="9943" xr:uid="{D7721573-66ED-4FBA-ADE6-D953C4FD9FC4}"/>
    <cellStyle name="Comma 2 5 3 2 3 2 3 2" xfId="17105" xr:uid="{DB864A99-95E3-4358-84D3-5F9E91C806E3}"/>
    <cellStyle name="Comma 2 5 3 2 3 2 3 3" xfId="18253" xr:uid="{8162A86F-F96F-4EA6-B1BE-116FD9B0D7B0}"/>
    <cellStyle name="Comma 2 5 3 2 3 2 4" xfId="15853" xr:uid="{5C6B785A-359F-468D-ADE6-EF45B7CD12D8}"/>
    <cellStyle name="Comma 2 5 3 2 3 2 5" xfId="18062" xr:uid="{C2D16F78-E1D1-499B-BC4D-BC627D7128FC}"/>
    <cellStyle name="Comma 2 5 3 2 3 3" xfId="6448" xr:uid="{77F7FD15-8AD8-426D-966E-DFB8173DB6F7}"/>
    <cellStyle name="Comma 2 5 3 2 3 3 2" xfId="13475" xr:uid="{7FC45F0E-0E11-408F-9385-A1CFCC07057A}"/>
    <cellStyle name="Comma 2 5 3 2 3 3 2 2" xfId="17696" xr:uid="{F8F812E0-73C2-4C91-9CDA-B12D65CC8A20}"/>
    <cellStyle name="Comma 2 5 3 2 3 3 2 3" xfId="18347" xr:uid="{D077A0AC-3940-40ED-86B1-6D3385F7B767}"/>
    <cellStyle name="Comma 2 5 3 2 3 3 3" xfId="16576" xr:uid="{B75FEC10-6B5C-4838-92AB-3336566CD58D}"/>
    <cellStyle name="Comma 2 5 3 2 3 3 4" xfId="18177" xr:uid="{1C14236A-A741-4DC1-9958-A6AEEE0D92B7}"/>
    <cellStyle name="Comma 2 5 3 2 3 4" xfId="9942" xr:uid="{AE1F26FB-8525-44D5-BD2E-FB84B5312465}"/>
    <cellStyle name="Comma 2 5 3 2 3 4 2" xfId="17104" xr:uid="{CA8024CB-63CC-4B18-81C9-11459DFCE49B}"/>
    <cellStyle name="Comma 2 5 3 2 3 4 3" xfId="18252" xr:uid="{BB8823E8-D79D-453F-8FFE-C6F3744788BF}"/>
    <cellStyle name="Comma 2 5 3 2 3 5" xfId="15852" xr:uid="{EDA65690-973E-4857-82C9-14C5BFA6AA54}"/>
    <cellStyle name="Comma 2 5 3 2 3 6" xfId="18061" xr:uid="{06C118FA-66F8-4E00-A712-773169B59551}"/>
    <cellStyle name="Comma 2 5 3 2 4" xfId="1887" xr:uid="{D0983070-665E-4470-B963-9CBE6849BBCF}"/>
    <cellStyle name="Comma 2 5 3 2 4 2" xfId="6450" xr:uid="{890F885A-63B6-4DCB-AD7D-40150FDE5904}"/>
    <cellStyle name="Comma 2 5 3 2 4 2 2" xfId="13477" xr:uid="{70E9C41C-C8A3-4770-A1D2-5A6EA47DF75D}"/>
    <cellStyle name="Comma 2 5 3 2 4 2 2 2" xfId="17698" xr:uid="{F2751DFA-B207-422D-AC59-684894F7EC1F}"/>
    <cellStyle name="Comma 2 5 3 2 4 2 2 3" xfId="18349" xr:uid="{BAF94A8E-4305-49AB-8532-D25E06A12796}"/>
    <cellStyle name="Comma 2 5 3 2 4 2 3" xfId="16578" xr:uid="{CB702FE8-6110-484D-B201-8B97D7F78727}"/>
    <cellStyle name="Comma 2 5 3 2 4 2 4" xfId="18179" xr:uid="{C2D59D30-2917-4D8E-B3EB-4F7D3ED7D0C0}"/>
    <cellStyle name="Comma 2 5 3 2 4 3" xfId="9944" xr:uid="{1E2A4C69-43C7-4F84-89AC-6633AAE43B2B}"/>
    <cellStyle name="Comma 2 5 3 2 4 3 2" xfId="17106" xr:uid="{23582C4D-202F-426D-BB5C-09AB3DB8EBA7}"/>
    <cellStyle name="Comma 2 5 3 2 4 3 3" xfId="18254" xr:uid="{F02AE383-68C6-4944-918F-A1BA5C0CD407}"/>
    <cellStyle name="Comma 2 5 3 2 4 4" xfId="15854" xr:uid="{A148FF25-ABE0-4AEB-A28E-AFB7A5CA9338}"/>
    <cellStyle name="Comma 2 5 3 2 4 5" xfId="18063" xr:uid="{AB6171FC-4366-4B32-A694-0988ECA56201}"/>
    <cellStyle name="Comma 2 5 3 2 5" xfId="6443" xr:uid="{39D9966D-C4FA-402D-87E6-158C9E5D96CA}"/>
    <cellStyle name="Comma 2 5 3 2 5 2" xfId="13470" xr:uid="{D65FEEE4-7B29-45D2-ACB8-8E9208F875BB}"/>
    <cellStyle name="Comma 2 5 3 2 5 2 2" xfId="17691" xr:uid="{314FED47-626B-408A-8D95-0D9C175C9FAE}"/>
    <cellStyle name="Comma 2 5 3 2 5 2 3" xfId="18342" xr:uid="{1100D13F-B0DB-41ED-8155-C61A0B3341F3}"/>
    <cellStyle name="Comma 2 5 3 2 5 3" xfId="16571" xr:uid="{3475466A-4DC3-4AAB-A53B-7556B90EB4B8}"/>
    <cellStyle name="Comma 2 5 3 2 5 4" xfId="18172" xr:uid="{39EC702B-D5FC-4219-A49D-F0309648FC6A}"/>
    <cellStyle name="Comma 2 5 3 2 6" xfId="9937" xr:uid="{D94473F9-7DF4-473A-ADF9-F920340B6DF2}"/>
    <cellStyle name="Comma 2 5 3 2 6 2" xfId="17099" xr:uid="{40EBD603-BBF3-4A0D-BD31-5A8501E26A66}"/>
    <cellStyle name="Comma 2 5 3 2 6 3" xfId="18247" xr:uid="{93F12FAD-1B9E-4C35-A583-0252A7B576C5}"/>
    <cellStyle name="Comma 2 5 3 2 7" xfId="15847" xr:uid="{FC4CBCFF-43E8-447C-96B9-87B9CA0424B2}"/>
    <cellStyle name="Comma 2 5 3 2 8" xfId="18056" xr:uid="{1CE4B18F-B579-4DDE-B756-AEC418B55983}"/>
    <cellStyle name="Comma 2 5 3 3" xfId="1888" xr:uid="{5372D676-428A-45C3-B003-87CA35764B94}"/>
    <cellStyle name="Comma 2 5 3 3 2" xfId="1889" xr:uid="{71C94D8B-F23C-4B14-899F-96E35D5E21F5}"/>
    <cellStyle name="Comma 2 5 3 3 2 2" xfId="1890" xr:uid="{5B87A699-AA2F-4139-8AF5-44B0C1C22F1D}"/>
    <cellStyle name="Comma 2 5 3 3 2 2 2" xfId="1891" xr:uid="{AB468217-3AA5-427F-AF2A-00B5C2FD6AD2}"/>
    <cellStyle name="Comma 2 5 3 3 2 2 2 2" xfId="6454" xr:uid="{8EA55CCD-78F6-4BDA-A0F2-D02F5CE15221}"/>
    <cellStyle name="Comma 2 5 3 3 2 2 2 2 2" xfId="13481" xr:uid="{E302E2B9-FE49-441B-BF33-6C2E24FA4DD1}"/>
    <cellStyle name="Comma 2 5 3 3 2 2 2 2 2 2" xfId="17702" xr:uid="{2042B90E-2B6B-4F87-B07B-E60D761FB71D}"/>
    <cellStyle name="Comma 2 5 3 3 2 2 2 2 2 3" xfId="18353" xr:uid="{075DF0B0-FD5A-4991-B85C-0F7860606606}"/>
    <cellStyle name="Comma 2 5 3 3 2 2 2 2 3" xfId="16582" xr:uid="{C4F697D2-EC0D-42EE-A510-80F3583D82B6}"/>
    <cellStyle name="Comma 2 5 3 3 2 2 2 2 4" xfId="18183" xr:uid="{66855D79-D040-4400-B590-03E03A215BE8}"/>
    <cellStyle name="Comma 2 5 3 3 2 2 2 3" xfId="9948" xr:uid="{75DC21B6-CC9B-41B0-808C-65FC7231D0AB}"/>
    <cellStyle name="Comma 2 5 3 3 2 2 2 3 2" xfId="17110" xr:uid="{96CF7F30-1282-49EC-9E42-47A60DB97327}"/>
    <cellStyle name="Comma 2 5 3 3 2 2 2 3 3" xfId="18258" xr:uid="{958EE912-3A66-40AF-A7F9-0EC9506EFC16}"/>
    <cellStyle name="Comma 2 5 3 3 2 2 2 4" xfId="15858" xr:uid="{4305518C-CE68-47FB-AAF2-796126915084}"/>
    <cellStyle name="Comma 2 5 3 3 2 2 2 5" xfId="18067" xr:uid="{0F2F0C08-83E1-408A-A2C4-B635D076C9B9}"/>
    <cellStyle name="Comma 2 5 3 3 2 2 3" xfId="6453" xr:uid="{DFF42FD5-5A7D-405D-988A-C7697656081B}"/>
    <cellStyle name="Comma 2 5 3 3 2 2 3 2" xfId="13480" xr:uid="{4F4694E5-F28B-4404-A124-6E5B2C0E0268}"/>
    <cellStyle name="Comma 2 5 3 3 2 2 3 2 2" xfId="17701" xr:uid="{A023D933-DB10-4B51-83DC-60948833A9D2}"/>
    <cellStyle name="Comma 2 5 3 3 2 2 3 2 3" xfId="18352" xr:uid="{A49ACB41-422E-4EA8-95F0-F080890700A8}"/>
    <cellStyle name="Comma 2 5 3 3 2 2 3 3" xfId="16581" xr:uid="{3B70BA5C-3627-45D6-A7E5-93DECB55285C}"/>
    <cellStyle name="Comma 2 5 3 3 2 2 3 4" xfId="18182" xr:uid="{C1EF3824-018F-4CB8-91DC-4DECA48F8B57}"/>
    <cellStyle name="Comma 2 5 3 3 2 2 4" xfId="9947" xr:uid="{982BB8DE-00D3-4AA3-AD93-C92F7E480FC4}"/>
    <cellStyle name="Comma 2 5 3 3 2 2 4 2" xfId="17109" xr:uid="{14D73815-B0C3-4925-9E52-242EF3771179}"/>
    <cellStyle name="Comma 2 5 3 3 2 2 4 3" xfId="18257" xr:uid="{5986D087-3B17-42B3-9A6B-53D9EE713A97}"/>
    <cellStyle name="Comma 2 5 3 3 2 2 5" xfId="15857" xr:uid="{B8A03051-F8AA-4E88-8FA6-054760840F30}"/>
    <cellStyle name="Comma 2 5 3 3 2 2 6" xfId="18066" xr:uid="{C92D0C71-3F0B-4BE5-8935-CCB2D6BA9F9E}"/>
    <cellStyle name="Comma 2 5 3 3 2 3" xfId="1892" xr:uid="{1B017961-6473-4293-BC25-20C40E4B0AFA}"/>
    <cellStyle name="Comma 2 5 3 3 2 3 2" xfId="6455" xr:uid="{0DC095D3-C9D1-453D-AC35-B2F7BC1CF2E2}"/>
    <cellStyle name="Comma 2 5 3 3 2 3 2 2" xfId="13482" xr:uid="{18756549-F091-4170-B3CF-295909C2D7B9}"/>
    <cellStyle name="Comma 2 5 3 3 2 3 2 2 2" xfId="17703" xr:uid="{121589FE-81C2-4B41-882E-F5F910E9A395}"/>
    <cellStyle name="Comma 2 5 3 3 2 3 2 2 3" xfId="18354" xr:uid="{8C4F4E73-1613-47AB-9E64-53370BAEAEB8}"/>
    <cellStyle name="Comma 2 5 3 3 2 3 2 3" xfId="16583" xr:uid="{291375FE-A829-4FD6-9FA1-D9930B8CF170}"/>
    <cellStyle name="Comma 2 5 3 3 2 3 2 4" xfId="18184" xr:uid="{AF731C9C-5560-4853-A43C-4B2913DEC715}"/>
    <cellStyle name="Comma 2 5 3 3 2 3 3" xfId="9949" xr:uid="{726B3291-8202-4AA2-B18B-07F3F7CFC11B}"/>
    <cellStyle name="Comma 2 5 3 3 2 3 3 2" xfId="17111" xr:uid="{E48E1D25-A52D-4FCC-9E89-64B4254B79C9}"/>
    <cellStyle name="Comma 2 5 3 3 2 3 3 3" xfId="18259" xr:uid="{2DCA5B56-8BE5-481C-9728-0A3D25E7D7C6}"/>
    <cellStyle name="Comma 2 5 3 3 2 3 4" xfId="15859" xr:uid="{3C6B23A0-438A-48B0-B6C0-EF8FCE22D4DB}"/>
    <cellStyle name="Comma 2 5 3 3 2 3 5" xfId="18068" xr:uid="{5006FD77-E2AA-471C-BF4B-D4F981792849}"/>
    <cellStyle name="Comma 2 5 3 3 2 4" xfId="6452" xr:uid="{E7EF5FD4-9792-417D-AB24-FABECC9B8F42}"/>
    <cellStyle name="Comma 2 5 3 3 2 4 2" xfId="13479" xr:uid="{87817E66-09E6-4E97-A5C8-FBA5F4EECE79}"/>
    <cellStyle name="Comma 2 5 3 3 2 4 2 2" xfId="17700" xr:uid="{10E15BF0-1D29-47EB-BB99-58E4A2BE4F66}"/>
    <cellStyle name="Comma 2 5 3 3 2 4 2 3" xfId="18351" xr:uid="{DB3B1072-E8D5-4C79-809A-28CE5148BC3A}"/>
    <cellStyle name="Comma 2 5 3 3 2 4 3" xfId="16580" xr:uid="{0F3DF241-B891-4626-BBA6-D05D49B85074}"/>
    <cellStyle name="Comma 2 5 3 3 2 4 4" xfId="18181" xr:uid="{D655105C-5482-40A8-97BF-04F63E9498CF}"/>
    <cellStyle name="Comma 2 5 3 3 2 5" xfId="9946" xr:uid="{DBC9CBCC-55A4-4922-B1C2-21ACC664434B}"/>
    <cellStyle name="Comma 2 5 3 3 2 5 2" xfId="17108" xr:uid="{B8ACAE3A-A1A5-478D-99B6-4FCD3AC6AE47}"/>
    <cellStyle name="Comma 2 5 3 3 2 5 3" xfId="18256" xr:uid="{D043D69A-6E12-4E69-85DF-4902760AB71C}"/>
    <cellStyle name="Comma 2 5 3 3 2 6" xfId="15856" xr:uid="{8B5A8EB7-41A1-460F-A7E6-B592CD3E88AF}"/>
    <cellStyle name="Comma 2 5 3 3 2 7" xfId="18065" xr:uid="{F58DDE2F-3489-4085-A417-B3BC4AE71A5A}"/>
    <cellStyle name="Comma 2 5 3 3 3" xfId="1893" xr:uid="{C09BA358-99A8-4ADB-A169-B1DA11350176}"/>
    <cellStyle name="Comma 2 5 3 3 3 2" xfId="1894" xr:uid="{71A00279-DF1F-4EBC-BB6E-97E4B40F1C30}"/>
    <cellStyle name="Comma 2 5 3 3 3 2 2" xfId="6457" xr:uid="{57769DD0-8E9E-4701-B8DD-40014C22378C}"/>
    <cellStyle name="Comma 2 5 3 3 3 2 2 2" xfId="13484" xr:uid="{75F43FED-56C5-4D1E-8EED-6CF96313AF1F}"/>
    <cellStyle name="Comma 2 5 3 3 3 2 2 2 2" xfId="17705" xr:uid="{F9C214E2-A639-4AEA-8586-25A0C2EA2A85}"/>
    <cellStyle name="Comma 2 5 3 3 3 2 2 2 3" xfId="18356" xr:uid="{23022E06-94E7-4787-8109-572F13832347}"/>
    <cellStyle name="Comma 2 5 3 3 3 2 2 3" xfId="16585" xr:uid="{58FEB330-4692-4770-A2C6-712344AD769A}"/>
    <cellStyle name="Comma 2 5 3 3 3 2 2 4" xfId="18186" xr:uid="{AEDB5FD4-6F0A-45AD-8810-9DF787A7BD4B}"/>
    <cellStyle name="Comma 2 5 3 3 3 2 3" xfId="9951" xr:uid="{65797F37-E617-473A-A73B-2618C2773296}"/>
    <cellStyle name="Comma 2 5 3 3 3 2 3 2" xfId="17113" xr:uid="{60527B3C-F02F-4A83-BC64-8C6014818D0D}"/>
    <cellStyle name="Comma 2 5 3 3 3 2 3 3" xfId="18261" xr:uid="{D9BC92FE-309F-4F47-B6BE-29A8ABD15CD5}"/>
    <cellStyle name="Comma 2 5 3 3 3 2 4" xfId="15861" xr:uid="{0C25E0C7-6D25-40F1-92C7-6F47A08866BA}"/>
    <cellStyle name="Comma 2 5 3 3 3 2 5" xfId="18070" xr:uid="{AFE4E953-3DA9-42B3-B8DE-995E83EF58DD}"/>
    <cellStyle name="Comma 2 5 3 3 3 3" xfId="6456" xr:uid="{065A8567-C228-4D3E-BF9D-5A0DBC80B639}"/>
    <cellStyle name="Comma 2 5 3 3 3 3 2" xfId="13483" xr:uid="{46A563B7-B343-4B7D-A06A-A79DFC805551}"/>
    <cellStyle name="Comma 2 5 3 3 3 3 2 2" xfId="17704" xr:uid="{18DC7792-4D6A-4568-BDF7-8C8B38289728}"/>
    <cellStyle name="Comma 2 5 3 3 3 3 2 3" xfId="18355" xr:uid="{7AAB3922-CFA2-4E7B-B363-1C238D2BF09B}"/>
    <cellStyle name="Comma 2 5 3 3 3 3 3" xfId="16584" xr:uid="{B5078ADE-4CAB-4F81-A994-4E9052657A41}"/>
    <cellStyle name="Comma 2 5 3 3 3 3 4" xfId="18185" xr:uid="{728CCC47-4EFA-480F-9A11-5DF03CCDADAE}"/>
    <cellStyle name="Comma 2 5 3 3 3 4" xfId="9950" xr:uid="{56415FE2-C961-4244-92FB-301ED822E7A8}"/>
    <cellStyle name="Comma 2 5 3 3 3 4 2" xfId="17112" xr:uid="{7612402F-F0CB-4B1E-94A0-E4005ACDFEC0}"/>
    <cellStyle name="Comma 2 5 3 3 3 4 3" xfId="18260" xr:uid="{322A9EE6-99D9-4C06-8463-ED1C16DCCD37}"/>
    <cellStyle name="Comma 2 5 3 3 3 5" xfId="15860" xr:uid="{3DAF05A2-A5F4-4A8F-BD3A-4E87C9F5D39F}"/>
    <cellStyle name="Comma 2 5 3 3 3 6" xfId="18069" xr:uid="{0D177E11-FC0D-4FCF-8E1A-B77E6641B846}"/>
    <cellStyle name="Comma 2 5 3 3 4" xfId="1895" xr:uid="{52316005-89B4-4EB4-90C1-2F8C0ED916BD}"/>
    <cellStyle name="Comma 2 5 3 3 4 2" xfId="6458" xr:uid="{6353BF5F-88A8-45EA-8735-7D45C84605C0}"/>
    <cellStyle name="Comma 2 5 3 3 4 2 2" xfId="13485" xr:uid="{5701EDEA-A09A-4B09-895E-ED83756B5E29}"/>
    <cellStyle name="Comma 2 5 3 3 4 2 2 2" xfId="17706" xr:uid="{45D9A1A3-E06E-4552-9951-682882B3E8A3}"/>
    <cellStyle name="Comma 2 5 3 3 4 2 2 3" xfId="18357" xr:uid="{DCB2C8C9-7DF3-482A-B2B0-557AD44E558E}"/>
    <cellStyle name="Comma 2 5 3 3 4 2 3" xfId="16586" xr:uid="{AF78CF83-0FB7-4F11-B561-19043216A6A9}"/>
    <cellStyle name="Comma 2 5 3 3 4 2 4" xfId="18187" xr:uid="{9AEFF0A6-E5EB-4BA4-9E8B-855D00AE8E2F}"/>
    <cellStyle name="Comma 2 5 3 3 4 3" xfId="9952" xr:uid="{34A93C54-79A2-4C14-9E0B-31A38A44A1CC}"/>
    <cellStyle name="Comma 2 5 3 3 4 3 2" xfId="17114" xr:uid="{187E2029-7EC6-4BCF-B7DF-7CC91AD2D3F1}"/>
    <cellStyle name="Comma 2 5 3 3 4 3 3" xfId="18262" xr:uid="{429FEBCC-4D0E-4A7C-8E25-48F0C3858A56}"/>
    <cellStyle name="Comma 2 5 3 3 4 4" xfId="15862" xr:uid="{7831DB6F-A59D-45E3-B0CC-E81DCB2F7A31}"/>
    <cellStyle name="Comma 2 5 3 3 4 5" xfId="18071" xr:uid="{F850F66A-4489-44C3-A21A-0D970492F71D}"/>
    <cellStyle name="Comma 2 5 3 3 5" xfId="6451" xr:uid="{09AEEA30-3796-4C31-B508-11F94D6CC3FA}"/>
    <cellStyle name="Comma 2 5 3 3 5 2" xfId="13478" xr:uid="{8357CA63-649E-42A3-AB15-25A89C24C1F5}"/>
    <cellStyle name="Comma 2 5 3 3 5 2 2" xfId="17699" xr:uid="{B6CF7228-B425-4B41-A7BE-5279EB93D7E9}"/>
    <cellStyle name="Comma 2 5 3 3 5 2 3" xfId="18350" xr:uid="{450C030A-DD1B-41C1-AC98-16D4B5FBC993}"/>
    <cellStyle name="Comma 2 5 3 3 5 3" xfId="16579" xr:uid="{ACC623CC-5582-4CFF-B060-F7A18BFD0757}"/>
    <cellStyle name="Comma 2 5 3 3 5 4" xfId="18180" xr:uid="{C4208C5F-B730-4FD3-8EC5-755B64779410}"/>
    <cellStyle name="Comma 2 5 3 3 6" xfId="9945" xr:uid="{DC0D40D8-1AB6-4EA2-BBBD-DE74E778EB04}"/>
    <cellStyle name="Comma 2 5 3 3 6 2" xfId="17107" xr:uid="{F4523FF7-E800-479D-8967-C096D01B4ADB}"/>
    <cellStyle name="Comma 2 5 3 3 6 3" xfId="18255" xr:uid="{74EC8A60-EE3E-447E-9E53-BA0168356206}"/>
    <cellStyle name="Comma 2 5 3 3 7" xfId="15855" xr:uid="{74F9C21C-9F23-4BA8-8188-35C39519E61F}"/>
    <cellStyle name="Comma 2 5 3 3 8" xfId="18064" xr:uid="{81DD9500-E0BF-46F1-8A41-A861F465D480}"/>
    <cellStyle name="Comma 2 5 3 4" xfId="1896" xr:uid="{CC4DB242-CCA6-4136-9B8C-A14D5CDC92EA}"/>
    <cellStyle name="Comma 2 5 3 4 2" xfId="1897" xr:uid="{CB555C56-C7C5-4B12-ACE3-0E66F4DF8AA0}"/>
    <cellStyle name="Comma 2 5 3 4 2 2" xfId="1898" xr:uid="{6EBCFF16-1D7B-4F75-B050-0D31F28219F6}"/>
    <cellStyle name="Comma 2 5 3 4 2 2 2" xfId="6461" xr:uid="{289C85D8-4CA2-465B-9F10-D342B9AC05D5}"/>
    <cellStyle name="Comma 2 5 3 4 2 2 2 2" xfId="13488" xr:uid="{851B2194-747C-4A6A-ACD7-4C5F41C0A5DB}"/>
    <cellStyle name="Comma 2 5 3 4 2 2 2 2 2" xfId="17709" xr:uid="{3138E386-552F-44F6-93C9-82B1A045D205}"/>
    <cellStyle name="Comma 2 5 3 4 2 2 2 2 3" xfId="18360" xr:uid="{436FB8C1-642F-4F34-8B01-94F3CF5076B1}"/>
    <cellStyle name="Comma 2 5 3 4 2 2 2 3" xfId="16589" xr:uid="{A7C2994C-FE87-451D-A025-28FF3687169B}"/>
    <cellStyle name="Comma 2 5 3 4 2 2 2 4" xfId="18190" xr:uid="{F1FEDA7C-6FE2-4769-83BB-FF153BD92DA9}"/>
    <cellStyle name="Comma 2 5 3 4 2 2 3" xfId="9955" xr:uid="{D2C74120-3DA0-43F9-808A-03E00B8D111C}"/>
    <cellStyle name="Comma 2 5 3 4 2 2 3 2" xfId="17117" xr:uid="{256C8BF8-74C1-4587-97D4-69A44D79A30A}"/>
    <cellStyle name="Comma 2 5 3 4 2 2 3 3" xfId="18265" xr:uid="{EAEFDEBF-7FA3-4F26-9DC6-5BB2DEFDF959}"/>
    <cellStyle name="Comma 2 5 3 4 2 2 4" xfId="15865" xr:uid="{EEB0F506-E36B-4733-A74C-F6B3B918C2D8}"/>
    <cellStyle name="Comma 2 5 3 4 2 2 5" xfId="18074" xr:uid="{3CCEB8ED-70B5-4534-9890-05707A4D9229}"/>
    <cellStyle name="Comma 2 5 3 4 2 3" xfId="6460" xr:uid="{0FD07BDB-D87A-44B7-94A2-256C266C0511}"/>
    <cellStyle name="Comma 2 5 3 4 2 3 2" xfId="13487" xr:uid="{12CA3DA8-247A-4CAC-A894-C31432BD7F51}"/>
    <cellStyle name="Comma 2 5 3 4 2 3 2 2" xfId="17708" xr:uid="{6FFE2A24-E79F-48FF-AE58-BD984C517709}"/>
    <cellStyle name="Comma 2 5 3 4 2 3 2 3" xfId="18359" xr:uid="{0C8BAA7E-7295-4EB2-827A-F6E4506A9BF5}"/>
    <cellStyle name="Comma 2 5 3 4 2 3 3" xfId="16588" xr:uid="{FB80171C-C0AD-42B6-BCD9-B85C920A0E27}"/>
    <cellStyle name="Comma 2 5 3 4 2 3 4" xfId="18189" xr:uid="{4E7E776D-73F7-4B07-997F-F6EFA1F73B66}"/>
    <cellStyle name="Comma 2 5 3 4 2 4" xfId="9954" xr:uid="{331CC765-9D67-4E0A-8B77-0C8CF2D92871}"/>
    <cellStyle name="Comma 2 5 3 4 2 4 2" xfId="17116" xr:uid="{42B425C0-7F0A-4E67-865D-B0DFBF9F1306}"/>
    <cellStyle name="Comma 2 5 3 4 2 4 3" xfId="18264" xr:uid="{DDD869E7-6DBB-489B-93C2-F0ACEF2F1690}"/>
    <cellStyle name="Comma 2 5 3 4 2 5" xfId="15864" xr:uid="{0BDBF486-B564-4562-BCB6-C3B5643D236C}"/>
    <cellStyle name="Comma 2 5 3 4 2 6" xfId="18073" xr:uid="{50D6DA86-7D43-4074-A53C-009B86AF3D3B}"/>
    <cellStyle name="Comma 2 5 3 4 3" xfId="1899" xr:uid="{7F5E39A6-8076-4C40-9958-D4F1C46A2C62}"/>
    <cellStyle name="Comma 2 5 3 4 3 2" xfId="6462" xr:uid="{E2873207-449A-4C63-B0E3-4950F9232C87}"/>
    <cellStyle name="Comma 2 5 3 4 3 2 2" xfId="13489" xr:uid="{79EE1A4D-5AE8-481B-8517-8D32482C6979}"/>
    <cellStyle name="Comma 2 5 3 4 3 2 2 2" xfId="17710" xr:uid="{B317B709-7CD4-4822-97D3-503346568450}"/>
    <cellStyle name="Comma 2 5 3 4 3 2 2 3" xfId="18361" xr:uid="{C3AE579E-C48F-4812-A2E6-15A9CAC186E4}"/>
    <cellStyle name="Comma 2 5 3 4 3 2 3" xfId="16590" xr:uid="{1EEE2DF1-7D0A-49D3-A1EC-8F1814C72AA9}"/>
    <cellStyle name="Comma 2 5 3 4 3 2 4" xfId="18191" xr:uid="{EC24C3EA-03B2-4415-AC33-3BB2D1704531}"/>
    <cellStyle name="Comma 2 5 3 4 3 3" xfId="9956" xr:uid="{5EE4C464-D2A8-40D0-AEE4-85D63470A165}"/>
    <cellStyle name="Comma 2 5 3 4 3 3 2" xfId="17118" xr:uid="{EF6898FD-0E94-4DD2-9794-79EA4F55BBAE}"/>
    <cellStyle name="Comma 2 5 3 4 3 3 3" xfId="18266" xr:uid="{48DD68B2-76A6-4098-93BB-38FB980330E4}"/>
    <cellStyle name="Comma 2 5 3 4 3 4" xfId="15866" xr:uid="{8D2E33FF-84FC-4F66-85CA-9CC73BD403FF}"/>
    <cellStyle name="Comma 2 5 3 4 3 5" xfId="18075" xr:uid="{BFEFD657-6D9D-4237-8B07-60B32728E45C}"/>
    <cellStyle name="Comma 2 5 3 4 4" xfId="6459" xr:uid="{EC14DE47-406D-4879-AD98-AADD575E5DB1}"/>
    <cellStyle name="Comma 2 5 3 4 4 2" xfId="13486" xr:uid="{EA4EC979-742D-4E59-8F31-9D1670BC1EC3}"/>
    <cellStyle name="Comma 2 5 3 4 4 2 2" xfId="17707" xr:uid="{290C21AD-443F-4430-8428-6C21D3A8A18A}"/>
    <cellStyle name="Comma 2 5 3 4 4 2 3" xfId="18358" xr:uid="{32748DD0-95F1-4E85-8EE1-7DC7DCA0DFFB}"/>
    <cellStyle name="Comma 2 5 3 4 4 3" xfId="16587" xr:uid="{64E37410-55D3-4572-B77B-CB098B3A12F1}"/>
    <cellStyle name="Comma 2 5 3 4 4 4" xfId="18188" xr:uid="{11CE5422-69A5-4245-976C-725240BD86BA}"/>
    <cellStyle name="Comma 2 5 3 4 5" xfId="9953" xr:uid="{D3E44D0D-E5BF-4E3E-AE02-C0179A57D2A5}"/>
    <cellStyle name="Comma 2 5 3 4 5 2" xfId="17115" xr:uid="{4A313D4C-22B7-45FE-B6B7-DD69C3150010}"/>
    <cellStyle name="Comma 2 5 3 4 5 3" xfId="18263" xr:uid="{C8EA6435-DCC7-417D-B715-D9C7685A8DE5}"/>
    <cellStyle name="Comma 2 5 3 4 6" xfId="15863" xr:uid="{122BF86D-A1FD-4C62-ADD0-5834A41E0A17}"/>
    <cellStyle name="Comma 2 5 3 4 7" xfId="18072" xr:uid="{D5543543-F7DA-4349-A64B-8C06D11F304B}"/>
    <cellStyle name="Comma 2 5 3 5" xfId="1900" xr:uid="{DA68D79E-E09F-4649-8A74-1A19817325C5}"/>
    <cellStyle name="Comma 2 5 3 5 2" xfId="1901" xr:uid="{0D5BE776-42B1-41EC-B94D-153FBA8DC76D}"/>
    <cellStyle name="Comma 2 5 3 5 2 2" xfId="6464" xr:uid="{7CE8D0FB-2503-48D6-8AE3-BFCB72E11149}"/>
    <cellStyle name="Comma 2 5 3 5 2 2 2" xfId="13491" xr:uid="{15490538-B459-44AD-B603-E0898F82D0B8}"/>
    <cellStyle name="Comma 2 5 3 5 2 2 2 2" xfId="17712" xr:uid="{845FAAA1-EBC0-4441-974F-4BE3E609B5C6}"/>
    <cellStyle name="Comma 2 5 3 5 2 2 2 3" xfId="18363" xr:uid="{6F69CAAC-394A-48A0-882F-789A1E7416C7}"/>
    <cellStyle name="Comma 2 5 3 5 2 2 3" xfId="16592" xr:uid="{71A1F2EF-7E8B-4D87-B3D5-37AD190132EA}"/>
    <cellStyle name="Comma 2 5 3 5 2 2 4" xfId="18193" xr:uid="{10F5E497-B9F3-4EB8-8605-DA2B6A560391}"/>
    <cellStyle name="Comma 2 5 3 5 2 3" xfId="9958" xr:uid="{23BAA374-277D-4E48-9713-AEF29005DED3}"/>
    <cellStyle name="Comma 2 5 3 5 2 3 2" xfId="17120" xr:uid="{EDED83F2-0089-4A21-A6B7-1255206F1A2E}"/>
    <cellStyle name="Comma 2 5 3 5 2 3 3" xfId="18268" xr:uid="{F5D415D2-EDEC-43AB-81D0-20C51579B599}"/>
    <cellStyle name="Comma 2 5 3 5 2 4" xfId="15868" xr:uid="{0708404A-7F42-4DC1-B667-DE88C5D664B9}"/>
    <cellStyle name="Comma 2 5 3 5 2 5" xfId="18077" xr:uid="{D115EAFC-3A83-4F19-8CD3-44E42B7199BE}"/>
    <cellStyle name="Comma 2 5 3 5 3" xfId="6463" xr:uid="{E981AE2E-531A-497F-975E-E37EA46B6157}"/>
    <cellStyle name="Comma 2 5 3 5 3 2" xfId="13490" xr:uid="{C315F295-6A09-4E7B-A5E6-DB486EE3FCE3}"/>
    <cellStyle name="Comma 2 5 3 5 3 2 2" xfId="17711" xr:uid="{072F275A-80A7-49E5-9DAD-AA2FE5A39AEE}"/>
    <cellStyle name="Comma 2 5 3 5 3 2 3" xfId="18362" xr:uid="{827E502B-01FB-429E-AFDC-BA0E2A32C72B}"/>
    <cellStyle name="Comma 2 5 3 5 3 3" xfId="16591" xr:uid="{81D71EED-AD5E-4BA7-B5B9-BFFB5089DF66}"/>
    <cellStyle name="Comma 2 5 3 5 3 4" xfId="18192" xr:uid="{E72743AC-0EF6-48BE-B3E7-50C74E501945}"/>
    <cellStyle name="Comma 2 5 3 5 4" xfId="9957" xr:uid="{ACC28D05-97A3-441B-8476-34D2359D9647}"/>
    <cellStyle name="Comma 2 5 3 5 4 2" xfId="17119" xr:uid="{E30ABC4A-01EC-4D05-A3B9-F357B0B2F91A}"/>
    <cellStyle name="Comma 2 5 3 5 4 3" xfId="18267" xr:uid="{CB4392C6-B2F6-4028-9E91-14B81DF35242}"/>
    <cellStyle name="Comma 2 5 3 5 5" xfId="15867" xr:uid="{CE549059-5C2E-41F5-A046-40F28B479FF7}"/>
    <cellStyle name="Comma 2 5 3 5 6" xfId="18076" xr:uid="{9E249F7C-347B-40B4-9555-B145A9103AAB}"/>
    <cellStyle name="Comma 2 5 3 6" xfId="1902" xr:uid="{E375D8D2-D07C-41D8-A307-55E5EE9FB9B2}"/>
    <cellStyle name="Comma 2 5 3 6 2" xfId="6465" xr:uid="{A02569D8-04D8-4B07-9776-2F39997A0FE5}"/>
    <cellStyle name="Comma 2 5 3 6 2 2" xfId="13492" xr:uid="{79214754-E812-4CAF-98E8-D5ABD1BF1F16}"/>
    <cellStyle name="Comma 2 5 3 6 2 2 2" xfId="17713" xr:uid="{4C7AF9B5-9F3B-458C-839D-91C518A3A91C}"/>
    <cellStyle name="Comma 2 5 3 6 2 2 3" xfId="18364" xr:uid="{8FB33A88-E25F-4369-88E2-668FD21172BF}"/>
    <cellStyle name="Comma 2 5 3 6 2 3" xfId="16593" xr:uid="{CECAF80D-EB92-4C13-BD00-F9675F521681}"/>
    <cellStyle name="Comma 2 5 3 6 2 4" xfId="18194" xr:uid="{C918C44F-3999-437F-A966-208F8C2C8AA4}"/>
    <cellStyle name="Comma 2 5 3 6 3" xfId="9959" xr:uid="{694FFB57-E8F9-46B4-93FA-0F187D46D8CE}"/>
    <cellStyle name="Comma 2 5 3 6 3 2" xfId="17121" xr:uid="{3A08DD82-7E88-450C-BF37-9DB132E54615}"/>
    <cellStyle name="Comma 2 5 3 6 3 3" xfId="18269" xr:uid="{FE4986BC-B7C0-48E6-8B7D-8A0A53D3A4C6}"/>
    <cellStyle name="Comma 2 5 3 6 4" xfId="15869" xr:uid="{CAD33B4F-9BCB-4141-BC38-C9E7B214E919}"/>
    <cellStyle name="Comma 2 5 3 6 5" xfId="18078" xr:uid="{1E95DA87-5436-4C5C-8648-D01809CC3BDF}"/>
    <cellStyle name="Comma 2 5 3 7" xfId="6442" xr:uid="{5A2E7B72-E75A-4DAC-A853-249F3948B7F1}"/>
    <cellStyle name="Comma 2 5 3 7 2" xfId="13469" xr:uid="{BEEFF19D-BAE6-4911-B81C-741DEFAF5DC9}"/>
    <cellStyle name="Comma 2 5 3 7 2 2" xfId="17690" xr:uid="{A83439B0-2B53-4B73-8C7D-BC0000BF584F}"/>
    <cellStyle name="Comma 2 5 3 7 2 3" xfId="18341" xr:uid="{05E3516C-878B-47D4-BD61-81FE7D65620D}"/>
    <cellStyle name="Comma 2 5 3 7 3" xfId="16570" xr:uid="{DCB64DA8-9EA2-45B2-A28F-125719CA6149}"/>
    <cellStyle name="Comma 2 5 3 7 4" xfId="18171" xr:uid="{69F1A477-0C9B-431F-A595-778920A3E782}"/>
    <cellStyle name="Comma 2 5 3 8" xfId="9936" xr:uid="{62DCB25E-CAF9-4AD9-ADF0-68F355FBE2EC}"/>
    <cellStyle name="Comma 2 5 3 8 2" xfId="17098" xr:uid="{C866E9AC-C516-4C67-B0F1-11122EA822BC}"/>
    <cellStyle name="Comma 2 5 3 8 3" xfId="18246" xr:uid="{218B5C75-B32F-4507-B395-71E5484D06B7}"/>
    <cellStyle name="Comma 2 5 3 9" xfId="15846" xr:uid="{02F617DD-4E40-4F13-8788-04157FB823A3}"/>
    <cellStyle name="Comma 2 5 4" xfId="4907" xr:uid="{C8660A4C-633A-43E0-BC4D-6BBCDB26AA17}"/>
    <cellStyle name="Comma 2 5 4 2" xfId="16330" xr:uid="{44FABBA5-C1B1-4076-B2BD-EA1FAFBA8745}"/>
    <cellStyle name="Comma 2 5 5" xfId="15844" xr:uid="{826D0DCA-BD5D-412E-8BA6-6E7F6C8FA845}"/>
    <cellStyle name="Comma 2 6" xfId="1903" xr:uid="{081C06D5-5B70-47F2-807E-A192FB26C382}"/>
    <cellStyle name="Comma 2 6 2" xfId="15870" xr:uid="{853DE37B-7639-4D52-BF10-5B7DD09A4653}"/>
    <cellStyle name="Comma 2 7" xfId="1904" xr:uid="{3D3F705E-53C0-48A4-B67E-CDD67B022864}"/>
    <cellStyle name="Comma 2 7 2" xfId="1905" xr:uid="{0BF231BD-FE08-4BB6-A6E0-F595DFE43C3E}"/>
    <cellStyle name="Comma 2 7 2 2" xfId="1906" xr:uid="{861F4608-4D4D-4C7F-99A0-0E3B44577201}"/>
    <cellStyle name="Comma 2 7 2 2 2" xfId="1907" xr:uid="{2E00FA4C-A57C-4A71-AB51-1E0F3D4919BB}"/>
    <cellStyle name="Comma 2 7 2 2 2 2" xfId="1908" xr:uid="{09C1E9B1-7140-48DC-8215-DB1C31ECAB90}"/>
    <cellStyle name="Comma 2 7 2 2 2 2 2" xfId="6470" xr:uid="{F8DA1A24-1593-486B-A660-92352D59341A}"/>
    <cellStyle name="Comma 2 7 2 2 2 2 2 2" xfId="13497" xr:uid="{1A6CB579-ED14-4686-A3E7-86B9A52F1F14}"/>
    <cellStyle name="Comma 2 7 2 2 2 2 2 2 2" xfId="17718" xr:uid="{5614D072-5C3C-4C89-819E-E5B4D0FE91C7}"/>
    <cellStyle name="Comma 2 7 2 2 2 2 2 3" xfId="16598" xr:uid="{3DA5378E-43BB-4C59-ACA9-930B402D2F02}"/>
    <cellStyle name="Comma 2 7 2 2 2 2 3" xfId="9964" xr:uid="{2E1B15F2-6ED7-4A28-9F0D-D80DC519E986}"/>
    <cellStyle name="Comma 2 7 2 2 2 2 3 2" xfId="17126" xr:uid="{72A69AE2-175B-4F33-9493-7386035774CD}"/>
    <cellStyle name="Comma 2 7 2 2 2 2 4" xfId="15875" xr:uid="{604B9D17-9995-41DA-AE57-537EB21D42D8}"/>
    <cellStyle name="Comma 2 7 2 2 2 3" xfId="6469" xr:uid="{3A2DE918-4CE3-4F09-A87B-E2A177113287}"/>
    <cellStyle name="Comma 2 7 2 2 2 3 2" xfId="13496" xr:uid="{CA2B8A2B-F5ED-4705-A2BC-18BCD8B7FC54}"/>
    <cellStyle name="Comma 2 7 2 2 2 3 2 2" xfId="17717" xr:uid="{1ED73950-C2C2-49F3-8063-6152C12F0EDD}"/>
    <cellStyle name="Comma 2 7 2 2 2 3 3" xfId="16597" xr:uid="{8EBE8B76-0794-429E-99A1-4DF6B13ED712}"/>
    <cellStyle name="Comma 2 7 2 2 2 4" xfId="9963" xr:uid="{71FCB72A-51D8-4908-8497-E2A5D0E41283}"/>
    <cellStyle name="Comma 2 7 2 2 2 4 2" xfId="17125" xr:uid="{8B3FFEB2-F0B4-484B-AD1E-1F32AC17495C}"/>
    <cellStyle name="Comma 2 7 2 2 2 5" xfId="15874" xr:uid="{1DB72F72-4954-47DF-97AF-CF465E40E69F}"/>
    <cellStyle name="Comma 2 7 2 2 3" xfId="1909" xr:uid="{9D930763-D59B-4299-829B-ED955ADF7823}"/>
    <cellStyle name="Comma 2 7 2 2 3 2" xfId="6471" xr:uid="{8BF455AE-4211-42E3-822E-C5C09A9F4A36}"/>
    <cellStyle name="Comma 2 7 2 2 3 2 2" xfId="13498" xr:uid="{B815CA64-1C7A-45C9-83E8-89A1C817B009}"/>
    <cellStyle name="Comma 2 7 2 2 3 2 2 2" xfId="17719" xr:uid="{62AE04D4-A6E4-4ACC-8C1D-94E4192A61FD}"/>
    <cellStyle name="Comma 2 7 2 2 3 2 3" xfId="16599" xr:uid="{C1357A69-8B01-4D4A-8321-5D19F1065894}"/>
    <cellStyle name="Comma 2 7 2 2 3 3" xfId="9965" xr:uid="{28531AD2-1DD1-4686-9959-3D0CF165B399}"/>
    <cellStyle name="Comma 2 7 2 2 3 3 2" xfId="17127" xr:uid="{12E3DE02-5AB6-4E57-A324-CAC30C2BACF8}"/>
    <cellStyle name="Comma 2 7 2 2 3 4" xfId="15876" xr:uid="{93412F3C-211B-41B7-8374-D8F1F3E279C9}"/>
    <cellStyle name="Comma 2 7 2 2 4" xfId="6468" xr:uid="{06BB676D-F001-47FE-A699-D40AE194E836}"/>
    <cellStyle name="Comma 2 7 2 2 4 2" xfId="13495" xr:uid="{0F5BDC47-A195-4833-9260-A30347E9A5B2}"/>
    <cellStyle name="Comma 2 7 2 2 4 2 2" xfId="17716" xr:uid="{23AC33D1-6585-452B-BA92-4C6BE9C030B3}"/>
    <cellStyle name="Comma 2 7 2 2 4 3" xfId="16596" xr:uid="{2BBEF471-6153-4A49-859B-ED3B7A0B4A89}"/>
    <cellStyle name="Comma 2 7 2 2 5" xfId="9962" xr:uid="{172F99B0-DF96-4C65-B3B2-49D72F9392DE}"/>
    <cellStyle name="Comma 2 7 2 2 5 2" xfId="17124" xr:uid="{C714D8E4-427A-4505-8FED-D1CC0E676C96}"/>
    <cellStyle name="Comma 2 7 2 2 6" xfId="15873" xr:uid="{250EB635-68E7-4E81-9DAB-F312D7294C2F}"/>
    <cellStyle name="Comma 2 7 2 3" xfId="1910" xr:uid="{B1CE7369-9FD0-435E-8F92-5518BC7E1230}"/>
    <cellStyle name="Comma 2 7 2 3 2" xfId="1911" xr:uid="{4C37832F-D4A3-4FEE-B5E4-3B5FDE539A70}"/>
    <cellStyle name="Comma 2 7 2 3 2 2" xfId="6473" xr:uid="{92EB1A7A-CDD8-484E-94C8-A4620B116B4E}"/>
    <cellStyle name="Comma 2 7 2 3 2 2 2" xfId="13500" xr:uid="{B857589E-90F7-43C0-8E18-1B675042565E}"/>
    <cellStyle name="Comma 2 7 2 3 2 2 2 2" xfId="17721" xr:uid="{C45D2E4B-9BA3-4B8A-86A9-F4BDA869A554}"/>
    <cellStyle name="Comma 2 7 2 3 2 2 3" xfId="16601" xr:uid="{6EFCF80B-9F5A-4D44-A9BB-1847D57A95E4}"/>
    <cellStyle name="Comma 2 7 2 3 2 3" xfId="9967" xr:uid="{BB9677C2-0794-4927-9CF3-EEED9543B016}"/>
    <cellStyle name="Comma 2 7 2 3 2 3 2" xfId="17129" xr:uid="{6A3E3A65-FA5E-4148-9F86-973A9E5F224D}"/>
    <cellStyle name="Comma 2 7 2 3 2 4" xfId="15878" xr:uid="{21959C08-5493-4678-8CFD-3345B1578A0F}"/>
    <cellStyle name="Comma 2 7 2 3 3" xfId="6472" xr:uid="{37479F26-87BE-4C87-B22A-6C2A3BC3B8A1}"/>
    <cellStyle name="Comma 2 7 2 3 3 2" xfId="13499" xr:uid="{C1AB4295-B9E1-4B58-BF3D-CFDDD747029E}"/>
    <cellStyle name="Comma 2 7 2 3 3 2 2" xfId="17720" xr:uid="{F437DF15-1257-48CC-B796-28BA40CD7704}"/>
    <cellStyle name="Comma 2 7 2 3 3 3" xfId="16600" xr:uid="{D585129C-375E-403E-B4F2-E97D77908564}"/>
    <cellStyle name="Comma 2 7 2 3 4" xfId="9966" xr:uid="{E80B843C-7338-4DCB-8E99-0A5B0DFAE2FE}"/>
    <cellStyle name="Comma 2 7 2 3 4 2" xfId="17128" xr:uid="{BA1864BE-3BEF-4F79-AE4B-69FE547AA01F}"/>
    <cellStyle name="Comma 2 7 2 3 5" xfId="15877" xr:uid="{51BDD28C-CC81-4FB3-8F38-5F740C5C8C31}"/>
    <cellStyle name="Comma 2 7 2 4" xfId="1912" xr:uid="{B3AAD92D-14B6-40F3-BD3B-7E93E3E27DB1}"/>
    <cellStyle name="Comma 2 7 2 4 2" xfId="6474" xr:uid="{2561DFC5-A8DF-4303-A4B2-941D21D16A90}"/>
    <cellStyle name="Comma 2 7 2 4 2 2" xfId="13501" xr:uid="{9EC1144B-3938-4ECA-A2F4-3EE5F103C0EE}"/>
    <cellStyle name="Comma 2 7 2 4 2 2 2" xfId="17722" xr:uid="{690CB1A0-E5AA-4F72-93CC-DFF291088153}"/>
    <cellStyle name="Comma 2 7 2 4 2 3" xfId="16602" xr:uid="{3FE604CE-4AD3-4C24-939D-C51EBF0CF8BA}"/>
    <cellStyle name="Comma 2 7 2 4 3" xfId="9968" xr:uid="{E1904124-F2EF-4421-AAF7-30E7B7E0608A}"/>
    <cellStyle name="Comma 2 7 2 4 3 2" xfId="17130" xr:uid="{77F0F222-7416-4585-B2BA-988F5A4474FA}"/>
    <cellStyle name="Comma 2 7 2 4 4" xfId="15879" xr:uid="{EE96B3E1-7F1C-4357-983F-ABB94CF08E8F}"/>
    <cellStyle name="Comma 2 7 2 5" xfId="6467" xr:uid="{A356E188-BCE4-427B-9F4C-63ED67E927D5}"/>
    <cellStyle name="Comma 2 7 2 5 2" xfId="13494" xr:uid="{FB75E48A-52D3-496F-BCF3-C6B03A51AE4D}"/>
    <cellStyle name="Comma 2 7 2 5 2 2" xfId="17715" xr:uid="{476D36E5-9F1B-4A73-A9CD-B71DBC28ED09}"/>
    <cellStyle name="Comma 2 7 2 5 3" xfId="16595" xr:uid="{F2BD6D87-97A2-4576-81CE-EC7EDB1C0F07}"/>
    <cellStyle name="Comma 2 7 2 6" xfId="9961" xr:uid="{A56DC2FD-E389-4F37-82C5-326B94CEAA30}"/>
    <cellStyle name="Comma 2 7 2 6 2" xfId="17123" xr:uid="{8893F97B-2899-4FF7-9D7E-59DB7CFB9C3F}"/>
    <cellStyle name="Comma 2 7 2 7" xfId="15872" xr:uid="{A55C1F16-1C3E-45FA-B49D-E0B3223454F7}"/>
    <cellStyle name="Comma 2 7 3" xfId="1913" xr:uid="{D9C5BF4B-4225-4967-B1B3-EEBE3B705BF5}"/>
    <cellStyle name="Comma 2 7 3 2" xfId="1914" xr:uid="{0D32D71B-829B-47AF-A10E-860981CB94EE}"/>
    <cellStyle name="Comma 2 7 3 2 2" xfId="1915" xr:uid="{52B13566-3D70-49AE-ACFE-CCA07741D24A}"/>
    <cellStyle name="Comma 2 7 3 2 2 2" xfId="1916" xr:uid="{277732D9-C063-4A83-A975-6DB9D5CA5562}"/>
    <cellStyle name="Comma 2 7 3 2 2 2 2" xfId="6478" xr:uid="{5D33126E-E757-4FBE-AA3D-D58BAD139ACA}"/>
    <cellStyle name="Comma 2 7 3 2 2 2 2 2" xfId="13505" xr:uid="{974F1025-CBCC-448F-AF9F-0478528A1EC6}"/>
    <cellStyle name="Comma 2 7 3 2 2 2 2 2 2" xfId="17726" xr:uid="{EB9AC6BE-1DFC-4E32-B05D-8EC7BB58C930}"/>
    <cellStyle name="Comma 2 7 3 2 2 2 2 3" xfId="16606" xr:uid="{AD4BF3B1-2ACB-4297-A88E-3EF1218C02C9}"/>
    <cellStyle name="Comma 2 7 3 2 2 2 3" xfId="9972" xr:uid="{A2BC81E6-4703-4514-9DBE-7F6F5DEB8E9E}"/>
    <cellStyle name="Comma 2 7 3 2 2 2 3 2" xfId="17134" xr:uid="{4A2F0A2F-E8F0-43A7-8E91-50945042F7F1}"/>
    <cellStyle name="Comma 2 7 3 2 2 2 4" xfId="15883" xr:uid="{E1E90887-9ED4-4CD9-930A-39A227B6DC6D}"/>
    <cellStyle name="Comma 2 7 3 2 2 3" xfId="6477" xr:uid="{8C3B685B-4870-4DBA-BBFF-EF4BA0B248B9}"/>
    <cellStyle name="Comma 2 7 3 2 2 3 2" xfId="13504" xr:uid="{43A02099-C0EE-49B0-BD85-E64963E72246}"/>
    <cellStyle name="Comma 2 7 3 2 2 3 2 2" xfId="17725" xr:uid="{E13E3660-0C1B-4E8C-91A2-DEFCBC047EB7}"/>
    <cellStyle name="Comma 2 7 3 2 2 3 3" xfId="16605" xr:uid="{8359B184-9E14-4B7B-B08F-B555851F5349}"/>
    <cellStyle name="Comma 2 7 3 2 2 4" xfId="9971" xr:uid="{4E66C287-7D6A-4117-A448-E21E303F66D1}"/>
    <cellStyle name="Comma 2 7 3 2 2 4 2" xfId="17133" xr:uid="{E406B25D-CA19-4696-9862-04E08F6EB25C}"/>
    <cellStyle name="Comma 2 7 3 2 2 5" xfId="15882" xr:uid="{8C8F320E-F6A8-42B5-8296-C528BFD837D6}"/>
    <cellStyle name="Comma 2 7 3 2 3" xfId="1917" xr:uid="{04490730-576F-4347-BA7A-393D5844E9CB}"/>
    <cellStyle name="Comma 2 7 3 2 3 2" xfId="6479" xr:uid="{774F5138-5B20-447A-BE16-FBD7124399D9}"/>
    <cellStyle name="Comma 2 7 3 2 3 2 2" xfId="13506" xr:uid="{8CF07653-F4DA-4BF0-B37E-EA2F8282BB99}"/>
    <cellStyle name="Comma 2 7 3 2 3 2 2 2" xfId="17727" xr:uid="{94774B33-5B97-4DF5-A6AF-773140F48148}"/>
    <cellStyle name="Comma 2 7 3 2 3 2 3" xfId="16607" xr:uid="{CDDCD7FF-3126-47DA-9B5E-A4A635C99835}"/>
    <cellStyle name="Comma 2 7 3 2 3 3" xfId="9973" xr:uid="{8FE53155-5FC7-4F84-947F-CD2D3C16C65D}"/>
    <cellStyle name="Comma 2 7 3 2 3 3 2" xfId="17135" xr:uid="{539E8BC5-7734-473E-A8BD-92E970F10CD5}"/>
    <cellStyle name="Comma 2 7 3 2 3 4" xfId="15884" xr:uid="{2A9BBDD6-BF23-49AB-A928-13EBE393E51B}"/>
    <cellStyle name="Comma 2 7 3 2 4" xfId="6476" xr:uid="{25E861AB-A025-42CE-BB43-5767ED52CE37}"/>
    <cellStyle name="Comma 2 7 3 2 4 2" xfId="13503" xr:uid="{209CA912-EAAD-4BD1-9A4A-95C5671C2037}"/>
    <cellStyle name="Comma 2 7 3 2 4 2 2" xfId="17724" xr:uid="{06D9D95A-EFF7-475D-86AB-8DF0C6DEAA6F}"/>
    <cellStyle name="Comma 2 7 3 2 4 3" xfId="16604" xr:uid="{DC849463-0825-415F-B5A8-6DAF299B45BD}"/>
    <cellStyle name="Comma 2 7 3 2 5" xfId="9970" xr:uid="{27E0C8FD-38DD-4B77-B244-D15FDF2E98C1}"/>
    <cellStyle name="Comma 2 7 3 2 5 2" xfId="17132" xr:uid="{981ADB50-C26E-4BF8-8CE6-7FCB57B49102}"/>
    <cellStyle name="Comma 2 7 3 2 6" xfId="15881" xr:uid="{03AD4338-E163-4779-AD47-326EDB955436}"/>
    <cellStyle name="Comma 2 7 3 3" xfId="1918" xr:uid="{C0B4B431-71A1-4F85-B6DA-111182502418}"/>
    <cellStyle name="Comma 2 7 3 3 2" xfId="1919" xr:uid="{B9D36978-4F6C-477B-A14B-D49E3A6F533C}"/>
    <cellStyle name="Comma 2 7 3 3 2 2" xfId="6481" xr:uid="{E3463852-34B8-4DD5-8C7C-17B1D124ADAE}"/>
    <cellStyle name="Comma 2 7 3 3 2 2 2" xfId="13508" xr:uid="{02562FB0-8D4C-4145-923C-485040F9493E}"/>
    <cellStyle name="Comma 2 7 3 3 2 2 2 2" xfId="17729" xr:uid="{B1FAB65D-1B67-41C4-A2E6-46F31AD6BE90}"/>
    <cellStyle name="Comma 2 7 3 3 2 2 3" xfId="16609" xr:uid="{C39A4C6B-3CAF-4270-95C1-0C2F65DB56FB}"/>
    <cellStyle name="Comma 2 7 3 3 2 3" xfId="9975" xr:uid="{2C4E885A-9AA8-40B1-81E1-AB84D9D739EF}"/>
    <cellStyle name="Comma 2 7 3 3 2 3 2" xfId="17137" xr:uid="{61E8C994-C0CA-478A-B8F6-920EE1159136}"/>
    <cellStyle name="Comma 2 7 3 3 2 4" xfId="15886" xr:uid="{BF3EDB0C-06BD-42A1-AF66-3C5F9B0BF038}"/>
    <cellStyle name="Comma 2 7 3 3 3" xfId="6480" xr:uid="{FC290DCE-EEF6-47A9-87FF-0BA525A3D7D7}"/>
    <cellStyle name="Comma 2 7 3 3 3 2" xfId="13507" xr:uid="{F6A9B2AE-D6D5-4B07-921C-2F0CD194B23A}"/>
    <cellStyle name="Comma 2 7 3 3 3 2 2" xfId="17728" xr:uid="{1DA73D42-1517-4DA7-8C47-0845527162C8}"/>
    <cellStyle name="Comma 2 7 3 3 3 3" xfId="16608" xr:uid="{8F1A3432-88D3-4DDB-A12F-EB99B5BC1019}"/>
    <cellStyle name="Comma 2 7 3 3 4" xfId="9974" xr:uid="{7C90700E-7806-4941-B2AB-7680EF33674A}"/>
    <cellStyle name="Comma 2 7 3 3 4 2" xfId="17136" xr:uid="{3F6996C4-EE82-48BB-B432-C3CC5F6D9F36}"/>
    <cellStyle name="Comma 2 7 3 3 5" xfId="15885" xr:uid="{B21EBE63-BAE9-4675-A4FE-CFC85B252120}"/>
    <cellStyle name="Comma 2 7 3 4" xfId="1920" xr:uid="{5B07C019-2E67-40EF-993D-59E9A112A16C}"/>
    <cellStyle name="Comma 2 7 3 4 2" xfId="6482" xr:uid="{D87AC727-BC53-41C2-9103-15D1CA2527B0}"/>
    <cellStyle name="Comma 2 7 3 4 2 2" xfId="13509" xr:uid="{7C72FDFF-D1E1-4EBF-9779-FE69E701D2AB}"/>
    <cellStyle name="Comma 2 7 3 4 2 2 2" xfId="17730" xr:uid="{797BC938-215B-43A7-AD5E-835EE4CD9AA2}"/>
    <cellStyle name="Comma 2 7 3 4 2 3" xfId="16610" xr:uid="{D44C3A93-3201-4BAB-AD1F-22310268C02D}"/>
    <cellStyle name="Comma 2 7 3 4 3" xfId="9976" xr:uid="{4D164695-C167-4653-B743-D07E4A055986}"/>
    <cellStyle name="Comma 2 7 3 4 3 2" xfId="17138" xr:uid="{B88ADE7B-0E21-448D-AD42-7B526D6D52C6}"/>
    <cellStyle name="Comma 2 7 3 4 4" xfId="15887" xr:uid="{8FC22076-A679-422B-BAD3-D541BB3B102E}"/>
    <cellStyle name="Comma 2 7 3 5" xfId="6475" xr:uid="{67DAD8A6-40DA-4B7F-9C82-E2302FA91F43}"/>
    <cellStyle name="Comma 2 7 3 5 2" xfId="13502" xr:uid="{01E9C0BD-F18C-40BF-901C-F32618B55004}"/>
    <cellStyle name="Comma 2 7 3 5 2 2" xfId="17723" xr:uid="{D918D41B-DCDD-4443-8BFD-E4BB5F8FDFC3}"/>
    <cellStyle name="Comma 2 7 3 5 3" xfId="16603" xr:uid="{ED437B66-3083-4A09-B2E1-7E88184B3E91}"/>
    <cellStyle name="Comma 2 7 3 6" xfId="9969" xr:uid="{9B8E69CA-7967-4087-B6A0-0A557C55777D}"/>
    <cellStyle name="Comma 2 7 3 6 2" xfId="17131" xr:uid="{70F212CC-0E21-4FAF-8456-FCAD8DDC7946}"/>
    <cellStyle name="Comma 2 7 3 7" xfId="15880" xr:uid="{48EA24E1-9EB1-4F73-B8BA-3C1720406EA1}"/>
    <cellStyle name="Comma 2 7 4" xfId="1921" xr:uid="{AEB30AA7-055F-4F9E-9911-9B4BBD70F439}"/>
    <cellStyle name="Comma 2 7 4 2" xfId="1922" xr:uid="{83AB6A4E-C066-45FF-9063-AEAACDDD3904}"/>
    <cellStyle name="Comma 2 7 4 2 2" xfId="1923" xr:uid="{B676BA68-100E-476C-A479-15E01B3903EA}"/>
    <cellStyle name="Comma 2 7 4 2 2 2" xfId="6485" xr:uid="{AEF03192-4723-48D8-B541-6C42D3BA28F9}"/>
    <cellStyle name="Comma 2 7 4 2 2 2 2" xfId="13512" xr:uid="{BCA1D4E3-F092-41DE-8CD9-02A02C2C0B6E}"/>
    <cellStyle name="Comma 2 7 4 2 2 2 2 2" xfId="17733" xr:uid="{736AEDF2-F748-4C07-8949-69949C3E486D}"/>
    <cellStyle name="Comma 2 7 4 2 2 2 3" xfId="16613" xr:uid="{33E66661-837C-4CB7-BE2C-8FE3D28A7DC5}"/>
    <cellStyle name="Comma 2 7 4 2 2 3" xfId="9979" xr:uid="{125736F1-9DDC-4E2D-B519-EA222AB42521}"/>
    <cellStyle name="Comma 2 7 4 2 2 3 2" xfId="17141" xr:uid="{53CDDB2C-EE90-4720-B9FD-A2DAA00A5586}"/>
    <cellStyle name="Comma 2 7 4 2 2 4" xfId="15890" xr:uid="{1B97883E-377B-46D4-A893-149251E8692B}"/>
    <cellStyle name="Comma 2 7 4 2 3" xfId="6484" xr:uid="{AF679C08-D9D7-4E91-8EF1-51FD89A3D59B}"/>
    <cellStyle name="Comma 2 7 4 2 3 2" xfId="13511" xr:uid="{484ADF22-5E80-4C04-8425-31938AD63836}"/>
    <cellStyle name="Comma 2 7 4 2 3 2 2" xfId="17732" xr:uid="{2E83531E-3558-482B-BD53-A5119DA772DA}"/>
    <cellStyle name="Comma 2 7 4 2 3 3" xfId="16612" xr:uid="{70171731-7DBB-4E3D-9005-CB718AA418E9}"/>
    <cellStyle name="Comma 2 7 4 2 4" xfId="9978" xr:uid="{0E3E992E-EB52-4CA2-9569-9AEA84745BA2}"/>
    <cellStyle name="Comma 2 7 4 2 4 2" xfId="17140" xr:uid="{BBEBC7BA-6C13-4603-8CD6-8AB201DCD926}"/>
    <cellStyle name="Comma 2 7 4 2 5" xfId="15889" xr:uid="{72E11277-2DF6-4A9D-9C67-BBBEA0C91F50}"/>
    <cellStyle name="Comma 2 7 4 3" xfId="1924" xr:uid="{0B42650C-212B-4650-AF45-ADE0CD5AB50B}"/>
    <cellStyle name="Comma 2 7 4 3 2" xfId="6486" xr:uid="{98FDD9DA-4109-47F9-9250-3D62C12F52A2}"/>
    <cellStyle name="Comma 2 7 4 3 2 2" xfId="13513" xr:uid="{E0988B0A-02F7-42A7-838D-AD75DFFB7D2C}"/>
    <cellStyle name="Comma 2 7 4 3 2 2 2" xfId="17734" xr:uid="{9C1F35D8-B37C-415A-BDFD-110FAA64307E}"/>
    <cellStyle name="Comma 2 7 4 3 2 3" xfId="16614" xr:uid="{E2E9928B-B06E-450D-91AD-7DDCBD792B6E}"/>
    <cellStyle name="Comma 2 7 4 3 3" xfId="9980" xr:uid="{2442DA7A-142C-4C89-96F1-0CFE93ED804E}"/>
    <cellStyle name="Comma 2 7 4 3 3 2" xfId="17142" xr:uid="{F2F04E90-E96B-4D82-B015-D4111AAB78B2}"/>
    <cellStyle name="Comma 2 7 4 3 4" xfId="15891" xr:uid="{12F4FFA6-826C-464C-8406-D203A99383F7}"/>
    <cellStyle name="Comma 2 7 4 4" xfId="6483" xr:uid="{528A3E8F-F7CF-4665-9A34-3D06E1AF61DF}"/>
    <cellStyle name="Comma 2 7 4 4 2" xfId="13510" xr:uid="{9008D61A-F2AC-419D-8FFC-922AA20F5994}"/>
    <cellStyle name="Comma 2 7 4 4 2 2" xfId="17731" xr:uid="{111959D1-8753-4C03-BAAE-212FA00EAECB}"/>
    <cellStyle name="Comma 2 7 4 4 3" xfId="16611" xr:uid="{AA7AEB10-8AF7-4AC8-9CBC-C4677B41597E}"/>
    <cellStyle name="Comma 2 7 4 5" xfId="9977" xr:uid="{5EC117FF-AB80-48D3-8284-3077BFBC484B}"/>
    <cellStyle name="Comma 2 7 4 5 2" xfId="17139" xr:uid="{364C357E-7621-47A1-9040-23975C8D24E4}"/>
    <cellStyle name="Comma 2 7 4 6" xfId="15888" xr:uid="{4FDF85EA-EA67-4011-B7E8-CEFBE985EBFC}"/>
    <cellStyle name="Comma 2 7 5" xfId="1925" xr:uid="{33ADBC14-7288-4201-B316-F7FCCFE4CE91}"/>
    <cellStyle name="Comma 2 7 5 2" xfId="1926" xr:uid="{41EAA4FB-D8D7-470B-8C01-7A60ABFDBC8D}"/>
    <cellStyle name="Comma 2 7 5 2 2" xfId="6488" xr:uid="{BBA9E17C-7BFA-4E51-AB1C-9354AA41CD13}"/>
    <cellStyle name="Comma 2 7 5 2 2 2" xfId="13515" xr:uid="{10EFB9EF-4221-4967-B307-52DFB1B1A055}"/>
    <cellStyle name="Comma 2 7 5 2 2 2 2" xfId="17736" xr:uid="{DBAF2196-2C40-4E36-9EAE-D674AFCDE063}"/>
    <cellStyle name="Comma 2 7 5 2 2 3" xfId="16616" xr:uid="{051ECB0B-BB95-404F-8D15-1070FAB6F659}"/>
    <cellStyle name="Comma 2 7 5 2 3" xfId="9982" xr:uid="{6C88F949-7B65-4FD7-B9F4-9AAF215C120C}"/>
    <cellStyle name="Comma 2 7 5 2 3 2" xfId="17144" xr:uid="{DA922DDF-6F3F-4A1E-9CE0-9556A8FAE549}"/>
    <cellStyle name="Comma 2 7 5 2 4" xfId="15893" xr:uid="{0311DA37-DD1E-49E7-9EC4-A76376416470}"/>
    <cellStyle name="Comma 2 7 5 3" xfId="6487" xr:uid="{7624621E-39BE-4426-840B-A6B857BA7604}"/>
    <cellStyle name="Comma 2 7 5 3 2" xfId="13514" xr:uid="{C69FD07B-A8BC-4010-93A1-DD75FF464705}"/>
    <cellStyle name="Comma 2 7 5 3 2 2" xfId="17735" xr:uid="{87EDEBC4-6B56-47A0-B534-B507F5BCA316}"/>
    <cellStyle name="Comma 2 7 5 3 3" xfId="16615" xr:uid="{1629B2A2-540B-4D8D-8709-5D087BC1DA44}"/>
    <cellStyle name="Comma 2 7 5 4" xfId="9981" xr:uid="{F37E8437-2B59-4616-AA3E-9A056ECA3888}"/>
    <cellStyle name="Comma 2 7 5 4 2" xfId="17143" xr:uid="{2DE19160-AFC1-4F28-AB49-ADFB06285623}"/>
    <cellStyle name="Comma 2 7 5 5" xfId="15892" xr:uid="{27053FFA-AF05-4691-8CF6-4440F1EA1BBE}"/>
    <cellStyle name="Comma 2 7 6" xfId="1927" xr:uid="{CEB96177-C358-48AB-AEAD-0D2C7CABBC8D}"/>
    <cellStyle name="Comma 2 7 6 2" xfId="6489" xr:uid="{0C03DD3D-5961-4313-A90F-D777D554401C}"/>
    <cellStyle name="Comma 2 7 6 2 2" xfId="13516" xr:uid="{8D0DA1A2-D919-487C-B215-0875EDFA9AEF}"/>
    <cellStyle name="Comma 2 7 6 2 2 2" xfId="17737" xr:uid="{E2022A9E-0A9A-4F7E-B493-C3A011AEDF0A}"/>
    <cellStyle name="Comma 2 7 6 2 3" xfId="16617" xr:uid="{007E179D-5146-4A63-9108-DDF739EB048C}"/>
    <cellStyle name="Comma 2 7 6 3" xfId="9983" xr:uid="{FEDFB575-458B-4EBD-8C7E-BED8759D5139}"/>
    <cellStyle name="Comma 2 7 6 3 2" xfId="17145" xr:uid="{C757B46B-0D10-48C3-8071-24822C86A0E7}"/>
    <cellStyle name="Comma 2 7 6 4" xfId="15894" xr:uid="{0AC4D8F2-8815-4B4D-808A-D3762FAE2247}"/>
    <cellStyle name="Comma 2 7 7" xfId="6466" xr:uid="{4A70467D-789C-4B6F-BC5B-864FE33D631C}"/>
    <cellStyle name="Comma 2 7 7 2" xfId="13493" xr:uid="{B4D13C9F-3E74-4F98-A9EA-A623DE0F5754}"/>
    <cellStyle name="Comma 2 7 7 2 2" xfId="17714" xr:uid="{974F581D-25C8-4518-86BE-9F98521A7923}"/>
    <cellStyle name="Comma 2 7 7 3" xfId="16594" xr:uid="{28184CD8-8771-4CCA-88C6-AE537947E5B2}"/>
    <cellStyle name="Comma 2 7 8" xfId="9960" xr:uid="{2A7A256E-2A13-4BE1-9B29-3971C60E62F0}"/>
    <cellStyle name="Comma 2 7 8 2" xfId="17122" xr:uid="{3302595A-0D68-4524-93D6-23BEB5E382FD}"/>
    <cellStyle name="Comma 2 7 9" xfId="15871" xr:uid="{73F267AE-5E1F-4887-9754-F42F82DD1282}"/>
    <cellStyle name="Comma 2 8" xfId="1928" xr:uid="{E4261B76-5699-455F-A5D0-490A78CA461E}"/>
    <cellStyle name="Comma 2 8 2" xfId="15895" xr:uid="{6F98BEBE-57F8-406C-8774-A77626FCEEFE}"/>
    <cellStyle name="Comma 2 8 3" xfId="18079" xr:uid="{05863072-98E0-4F92-B214-B419C1CC83E8}"/>
    <cellStyle name="Comma 2 9" xfId="1929" xr:uid="{331CFA09-D0DA-4276-8E6D-4D28966438DE}"/>
    <cellStyle name="Comma 2 9 2" xfId="15896" xr:uid="{4D4B5142-0C8F-4285-8612-A5F1C1B8EB13}"/>
    <cellStyle name="Comma 20" xfId="1930" xr:uid="{99FA6909-3302-4814-BF97-01AC1E00B538}"/>
    <cellStyle name="Comma 20 2" xfId="15897" xr:uid="{DFB6AF5F-FBB0-4CE5-8411-FF81C4838FAC}"/>
    <cellStyle name="Comma 20 3" xfId="18080" xr:uid="{31EC4DF2-19F0-4410-AAA0-31FE5CD5CCC2}"/>
    <cellStyle name="Comma 200" xfId="5072" xr:uid="{8D355941-2837-4113-8369-59BD8E189472}"/>
    <cellStyle name="Comma 200 2" xfId="16384" xr:uid="{46B213B1-477B-4AB1-A2B8-3C8E76017E83}"/>
    <cellStyle name="Comma 201" xfId="5074" xr:uid="{373C547C-125B-4179-8BB4-E610BB571BF6}"/>
    <cellStyle name="Comma 201 2" xfId="16385" xr:uid="{4B4A27C4-5555-435C-B83D-2E5C66C21EB2}"/>
    <cellStyle name="Comma 202" xfId="5076" xr:uid="{4E9E2B07-A1FB-41E2-A3C1-E39F110F5D0A}"/>
    <cellStyle name="Comma 202 2" xfId="16386" xr:uid="{AC4D572A-BB1E-44BA-99C9-4BB65B57BFA7}"/>
    <cellStyle name="Comma 203" xfId="5078" xr:uid="{788B0F4A-07A7-49A9-86C0-DE4B7A532BBE}"/>
    <cellStyle name="Comma 203 2" xfId="16387" xr:uid="{9A19845C-AC01-445B-90B2-A6C9F28F0F91}"/>
    <cellStyle name="Comma 204" xfId="5080" xr:uid="{A44D3054-E5D2-4738-970B-6906B929D840}"/>
    <cellStyle name="Comma 204 2" xfId="16388" xr:uid="{3201993F-037E-4D96-A995-3EE6EC378A56}"/>
    <cellStyle name="Comma 205" xfId="5082" xr:uid="{8A6E5AD9-56C3-41FD-BCED-C488B1D90087}"/>
    <cellStyle name="Comma 205 2" xfId="16389" xr:uid="{9AA5F3BD-7DF5-441D-99E7-EF5D10885899}"/>
    <cellStyle name="Comma 206" xfId="5084" xr:uid="{189F00B7-1B50-4AA3-A431-F81C4BE7F159}"/>
    <cellStyle name="Comma 206 2" xfId="16390" xr:uid="{4E28FE4A-BCB7-455C-9F58-17C6148FF313}"/>
    <cellStyle name="Comma 207" xfId="5086" xr:uid="{76A3A1ED-DF4D-4DC0-B311-1D4D7ED9DB60}"/>
    <cellStyle name="Comma 207 2" xfId="16391" xr:uid="{99224531-EA98-478E-B8FC-9583F11A19CC}"/>
    <cellStyle name="Comma 208" xfId="5088" xr:uid="{4E5AA913-EE29-4534-88E4-9EDF4CBA6FF3}"/>
    <cellStyle name="Comma 208 2" xfId="16392" xr:uid="{5EDF804B-5707-4557-AF70-12C394453ACA}"/>
    <cellStyle name="Comma 209" xfId="5090" xr:uid="{35B432E1-D9E2-48E3-8449-6F048D4571AE}"/>
    <cellStyle name="Comma 209 2" xfId="16393" xr:uid="{7483E6EB-E730-461D-985B-FAA43B4DF5C8}"/>
    <cellStyle name="Comma 21" xfId="1931" xr:uid="{4F5BDAB9-920D-4C27-B749-BBA673D4E230}"/>
    <cellStyle name="Comma 21 2" xfId="15898" xr:uid="{B54BD781-5487-4611-AC77-628E1DB5D5B5}"/>
    <cellStyle name="Comma 210" xfId="5092" xr:uid="{3594DC01-3DFC-45BB-9531-E6B54FFC968D}"/>
    <cellStyle name="Comma 210 2" xfId="16394" xr:uid="{854D0887-3144-41B2-A79E-F25A63D8EE9F}"/>
    <cellStyle name="Comma 211" xfId="5094" xr:uid="{62F1B3B1-8230-4EE9-934D-C22B5680A678}"/>
    <cellStyle name="Comma 211 2" xfId="16395" xr:uid="{C9684CF2-DC5F-4135-A322-5C17F72EA888}"/>
    <cellStyle name="Comma 212" xfId="5095" xr:uid="{BB38D919-56F7-4BD5-A6EB-E7E9809561E1}"/>
    <cellStyle name="Comma 212 2" xfId="16396" xr:uid="{A5C869F7-F1B8-49C4-9B6C-26E3E20A14A9}"/>
    <cellStyle name="Comma 212 3" xfId="18170" xr:uid="{431AB866-7577-4041-994B-1D04CC2A3AFD}"/>
    <cellStyle name="Comma 213" xfId="5106" xr:uid="{3656C214-A16B-4A92-8911-FC9E67BAB825}"/>
    <cellStyle name="Comma 213 2" xfId="16400" xr:uid="{77632229-35B1-4222-95B0-60F03C5743FE}"/>
    <cellStyle name="Comma 214" xfId="8571" xr:uid="{6317732F-F401-4C1A-908E-D0859AED0CCC}"/>
    <cellStyle name="Comma 214 2" xfId="16916" xr:uid="{B6E1DC9C-7E90-4B11-B509-FA68E238D130}"/>
    <cellStyle name="Comma 215" xfId="8589" xr:uid="{953DA764-BC89-4A97-9F22-F229F5DAB9DF}"/>
    <cellStyle name="Comma 215 2" xfId="16922" xr:uid="{C1FAFE73-44B9-458F-BE81-33EBCF39C095}"/>
    <cellStyle name="Comma 216" xfId="8574" xr:uid="{12AE1B87-DDC4-4E47-B28F-6B2BB395ED1E}"/>
    <cellStyle name="Comma 216 2" xfId="16917" xr:uid="{90B3509D-19BA-4631-B314-0DD7AB77CB59}"/>
    <cellStyle name="Comma 217" xfId="8586" xr:uid="{3332AAE2-F59D-4F8A-87D9-24F862EE7E26}"/>
    <cellStyle name="Comma 217 2" xfId="16921" xr:uid="{13777A6D-5536-4006-ADCB-FDA4887914DC}"/>
    <cellStyle name="Comma 218" xfId="8577" xr:uid="{92AECF46-C394-4EEB-94C5-E74086C4CFCF}"/>
    <cellStyle name="Comma 218 2" xfId="16918" xr:uid="{BC830591-BF5C-4FA0-8AC5-D7E1E7636EB3}"/>
    <cellStyle name="Comma 219" xfId="8583" xr:uid="{A8445C21-62DE-4EAA-9A0B-B9569B2DCAF9}"/>
    <cellStyle name="Comma 219 2" xfId="16920" xr:uid="{F337F2B7-4DFD-4869-ADD5-534456882547}"/>
    <cellStyle name="Comma 22" xfId="1932" xr:uid="{BB34C44A-AA5B-4EA9-826C-5ADF6326121E}"/>
    <cellStyle name="Comma 22 2" xfId="15899" xr:uid="{0D79B402-5ED3-4F83-BC86-0596B9E7B177}"/>
    <cellStyle name="Comma 22 3" xfId="18081" xr:uid="{2716A44B-FE89-4069-8735-49FD7D0AFF4F}"/>
    <cellStyle name="Comma 220" xfId="8580" xr:uid="{466B04D1-60D9-4EEA-93DE-050C2E2CACD9}"/>
    <cellStyle name="Comma 220 2" xfId="16919" xr:uid="{DF1F6E10-0A4D-41CD-AFCD-C8814EAA52E6}"/>
    <cellStyle name="Comma 221" xfId="5104" xr:uid="{C2AAADE3-49A3-43F9-9AF7-4FB2A16E4B3C}"/>
    <cellStyle name="Comma 221 2" xfId="16399" xr:uid="{9846BAA0-56FC-466F-89D3-FCCA0B0A63A1}"/>
    <cellStyle name="Comma 222" xfId="8521" xr:uid="{201E7615-52F3-4974-BA30-F8E6160A6F1E}"/>
    <cellStyle name="Comma 222 2" xfId="16910" xr:uid="{E363A557-4F4A-45D9-BE7B-33EB3E62E8A7}"/>
    <cellStyle name="Comma 223" xfId="8591" xr:uid="{AC00D24A-A5D1-4CCA-81A3-4E267CCF913B}"/>
    <cellStyle name="Comma 223 2" xfId="16923" xr:uid="{B7E32E3E-1654-48AF-9FDE-970F5D98E210}"/>
    <cellStyle name="Comma 224" xfId="32" xr:uid="{8934D4E5-F610-4B96-A7D1-EBFE2D30C822}"/>
    <cellStyle name="Comma 224 2" xfId="16924" xr:uid="{AE72EEF2-3521-4F1E-A23A-690F10A871E0}"/>
    <cellStyle name="Comma 225" xfId="8593" xr:uid="{80889416-619F-49B0-B7D9-9F6C57891E4E}"/>
    <cellStyle name="Comma 225 2" xfId="18035" xr:uid="{49D2530E-CA58-49AE-A0F1-A250392CF1F3}"/>
    <cellStyle name="Comma 226" xfId="8596" xr:uid="{9BA47968-E0CD-4A18-AB96-4AB793CC7A09}"/>
    <cellStyle name="Comma 227" xfId="15592" xr:uid="{A86CFA7A-85BD-42F9-A2B1-E006B20757FE}"/>
    <cellStyle name="Comma 228" xfId="18037" xr:uid="{D33AC9F1-6611-46BA-8604-F00DE5B400A7}"/>
    <cellStyle name="Comma 229" xfId="18416" xr:uid="{FCB5BB43-71A6-4594-8CFB-8AA058ADCD5A}"/>
    <cellStyle name="Comma 23" xfId="1933" xr:uid="{04D577FD-45F8-4E51-B501-34F43292691A}"/>
    <cellStyle name="Comma 23 2" xfId="15900" xr:uid="{5F4C8578-F76B-4217-8FDD-EF77655FA64E}"/>
    <cellStyle name="Comma 23 3" xfId="18082" xr:uid="{13CCA6F1-1C45-41B1-A08D-EF199134E44C}"/>
    <cellStyle name="Comma 230" xfId="18419" xr:uid="{FFAFE8EC-9720-4BCE-B492-43369F694582}"/>
    <cellStyle name="Comma 231" xfId="18421" xr:uid="{E834319A-4E00-4C8A-803B-E872E90A3DC6}"/>
    <cellStyle name="Comma 232" xfId="18423" xr:uid="{E252D1DD-DB8C-4C9D-91FD-A8901BE8FCE7}"/>
    <cellStyle name="Comma 233" xfId="18427" xr:uid="{C08111E5-FBAA-4F22-8F11-BC139BAAACB4}"/>
    <cellStyle name="Comma 234" xfId="18444" xr:uid="{0B5CC13D-0248-40B2-8042-3B514D2D6285}"/>
    <cellStyle name="Comma 235" xfId="18441" xr:uid="{8BDBDED2-071C-4FC8-AB01-E46B80BA43F7}"/>
    <cellStyle name="Comma 236" xfId="18440" xr:uid="{C9B1B84C-9923-4B5E-8765-CB0746B3C934}"/>
    <cellStyle name="Comma 237" xfId="18443" xr:uid="{9276FEB2-2158-470B-9DA8-6E13548DB0DE}"/>
    <cellStyle name="Comma 238" xfId="18445" xr:uid="{96D54B82-E1A3-4197-A485-227B2C985A6F}"/>
    <cellStyle name="Comma 239" xfId="18446" xr:uid="{EE0502A0-4A03-42BE-9A52-5A8F6A9A5318}"/>
    <cellStyle name="Comma 24" xfId="1934" xr:uid="{82C99C23-E130-4CF0-9A5C-27356487BA3D}"/>
    <cellStyle name="Comma 24 2" xfId="15901" xr:uid="{7D355260-A837-448C-B23C-0CC74CF3CF0B}"/>
    <cellStyle name="Comma 24 3" xfId="18083" xr:uid="{9E8DF2D9-4A57-4A15-BC17-E29957B72CA8}"/>
    <cellStyle name="Comma 240" xfId="8" xr:uid="{4FC7F024-B721-4226-A326-24F25BBAC83D}"/>
    <cellStyle name="Comma 25" xfId="1935" xr:uid="{4D35204B-3A9C-4506-AED0-6752AAF7C8FF}"/>
    <cellStyle name="Comma 25 2" xfId="15902" xr:uid="{18D7E22B-AA84-474F-90BB-06FAE42DB98B}"/>
    <cellStyle name="Comma 26" xfId="1936" xr:uid="{52459906-AB87-4A47-9FDE-54F93F7CC655}"/>
    <cellStyle name="Comma 26 2" xfId="1937" xr:uid="{EA4E9A09-501D-4A51-BE26-5D1D2EE8431C}"/>
    <cellStyle name="Comma 26 2 2" xfId="15904" xr:uid="{E2CFCBBC-637A-4724-AD12-6F87466C6474}"/>
    <cellStyle name="Comma 26 3" xfId="15903" xr:uid="{06F0CC04-602B-4E99-91D3-1FEB8CCAE566}"/>
    <cellStyle name="Comma 27" xfId="1938" xr:uid="{64C6398C-F4F2-480B-B357-044D116506E9}"/>
    <cellStyle name="Comma 27 2" xfId="15905" xr:uid="{04DECB1F-642A-415F-83CA-2060B23DAED8}"/>
    <cellStyle name="Comma 28" xfId="1939" xr:uid="{1C67CD2C-EB20-4991-B6FF-40A4288189DC}"/>
    <cellStyle name="Comma 28 2" xfId="15906" xr:uid="{25A94635-3709-4B25-B945-986EF0B3F818}"/>
    <cellStyle name="Comma 29" xfId="1940" xr:uid="{ADC5AD47-1B63-44B9-BEFF-5B3637B907C8}"/>
    <cellStyle name="Comma 29 2" xfId="1941" xr:uid="{563BE3BA-89EB-4963-A2F2-9E5B2B6389A3}"/>
    <cellStyle name="Comma 29 2 2" xfId="15908" xr:uid="{6C4A06A4-4A4A-4ADC-B0F1-E933C9A35ED0}"/>
    <cellStyle name="Comma 29 3" xfId="15907" xr:uid="{2D1820FA-DD93-4A4B-8210-AE93AC1F74CE}"/>
    <cellStyle name="Comma 3" xfId="1942" xr:uid="{EB96A894-7238-4404-B1AA-2DA6BD05BAEE}"/>
    <cellStyle name="Comma 3 10" xfId="15909" xr:uid="{8834AACC-9A69-42DD-BDC9-E6FC1BDE7F99}"/>
    <cellStyle name="Comma 3 11" xfId="18084" xr:uid="{C1979CC0-8478-4716-80C4-54446F4A2037}"/>
    <cellStyle name="Comma 3 2" xfId="1943" xr:uid="{2B1CF2C0-2063-4C2F-8825-E9A34E8CFEAF}"/>
    <cellStyle name="Comma 3 2 2" xfId="1944" xr:uid="{53893DEB-4CDE-461B-B6C0-BBE8651E9790}"/>
    <cellStyle name="Comma 3 2 2 2" xfId="15911" xr:uid="{E5698F76-AC1F-4649-B37F-E984BE675771}"/>
    <cellStyle name="Comma 3 2 2 3" xfId="18086" xr:uid="{E7FDE5F6-F086-44C4-A216-308C068215E1}"/>
    <cellStyle name="Comma 3 2 3" xfId="1945" xr:uid="{9B105F4D-5CB6-447C-B664-8611EC7CEBD3}"/>
    <cellStyle name="Comma 3 2 3 2" xfId="15912" xr:uid="{9841EF4C-9C2B-42E2-A939-ACA6E6CBD42C}"/>
    <cellStyle name="Comma 3 2 3 3" xfId="18087" xr:uid="{8D883507-986B-4F46-A673-6610D4CF5F18}"/>
    <cellStyle name="Comma 3 2 4" xfId="1946" xr:uid="{008B82D7-B561-4EA3-B607-E08DD471471B}"/>
    <cellStyle name="Comma 3 2 4 2" xfId="15913" xr:uid="{8FA5386B-8121-44C1-A7DD-504C0173E263}"/>
    <cellStyle name="Comma 3 2 4 3" xfId="18088" xr:uid="{49551A14-E501-46A6-AF65-636B894080C6}"/>
    <cellStyle name="Comma 3 2 5" xfId="1947" xr:uid="{8592B02A-C01F-4ABD-8DEE-CB29258A31E6}"/>
    <cellStyle name="Comma 3 2 5 2" xfId="15914" xr:uid="{BBD9D2BE-0788-47DE-9BC0-82507FCF156C}"/>
    <cellStyle name="Comma 3 2 5 3" xfId="18089" xr:uid="{0709B470-063D-4792-86A1-BAE29922BC33}"/>
    <cellStyle name="Comma 3 2 6" xfId="15910" xr:uid="{DE259640-33AE-4E48-A7F9-5E7CBBAA0AB7}"/>
    <cellStyle name="Comma 3 2 7" xfId="18085" xr:uid="{5EDBA6BF-90C4-4693-BA60-FE2240CAEE10}"/>
    <cellStyle name="Comma 3 3" xfId="1948" xr:uid="{4550F555-B755-4AFC-BD45-C6EAEF761EF5}"/>
    <cellStyle name="Comma 3 3 2" xfId="1949" xr:uid="{15947C40-3025-46DA-BFBA-25BA0EDE3AAE}"/>
    <cellStyle name="Comma 3 3 2 2" xfId="1950" xr:uid="{345FEF97-41D9-4BC6-A7A2-0A6153D86645}"/>
    <cellStyle name="Comma 3 3 2 2 2" xfId="15917" xr:uid="{E803E3D4-9C81-4632-AA40-6C6E1AEC3650}"/>
    <cellStyle name="Comma 3 3 2 2 3" xfId="18092" xr:uid="{BA31035D-BAB2-494A-82FE-3C4D4A3E014A}"/>
    <cellStyle name="Comma 3 3 2 3" xfId="15916" xr:uid="{A4D3B4BB-2562-4A16-A32C-B47AB9E610DE}"/>
    <cellStyle name="Comma 3 3 2 4" xfId="18091" xr:uid="{F4068AF9-5CD6-460C-AF84-DC232BACEC22}"/>
    <cellStyle name="Comma 3 3 3" xfId="15915" xr:uid="{3AB58DBE-08F8-44E7-A610-B852312A11AC}"/>
    <cellStyle name="Comma 3 3 4" xfId="18090" xr:uid="{C2697238-9AE5-4E2F-B6CF-9159CDD82F03}"/>
    <cellStyle name="Comma 3 4" xfId="1951" xr:uid="{E682AEDF-C25A-435E-B6F6-2C238CEDF1FC}"/>
    <cellStyle name="Comma 3 4 2" xfId="1952" xr:uid="{B26FA19C-EC6E-4E9D-AE50-7D1A6A2181B1}"/>
    <cellStyle name="Comma 3 4 2 2" xfId="1953" xr:uid="{8CB49B51-2B3A-4FEA-8E55-2627D14E28FF}"/>
    <cellStyle name="Comma 3 4 2 2 2" xfId="1954" xr:uid="{653716A5-A00A-44F1-882D-AE966FE92BFA}"/>
    <cellStyle name="Comma 3 4 2 2 2 2" xfId="1955" xr:uid="{DFC1BB0A-2D16-4A58-A58A-1DAB88F59EAC}"/>
    <cellStyle name="Comma 3 4 2 2 2 2 2" xfId="6494" xr:uid="{0D88B94C-2D6C-4A91-8B60-BA9E76513600}"/>
    <cellStyle name="Comma 3 4 2 2 2 2 2 2" xfId="13521" xr:uid="{C0A89179-A9CA-439C-80ED-368CB2F15897}"/>
    <cellStyle name="Comma 3 4 2 2 2 2 2 2 2" xfId="17742" xr:uid="{D5D8880C-8787-4B24-8859-DF095444DF9E}"/>
    <cellStyle name="Comma 3 4 2 2 2 2 2 3" xfId="16622" xr:uid="{44878DC5-6155-44E2-A926-4AF8652F60AA}"/>
    <cellStyle name="Comma 3 4 2 2 2 2 3" xfId="9988" xr:uid="{990D6DA0-F705-49CE-8458-CDFD96494264}"/>
    <cellStyle name="Comma 3 4 2 2 2 2 3 2" xfId="17150" xr:uid="{7D822773-95D8-4473-8506-0EF1314CB23F}"/>
    <cellStyle name="Comma 3 4 2 2 2 2 4" xfId="15922" xr:uid="{D8F1F374-E0B1-4034-B9DA-E14941D7F4D8}"/>
    <cellStyle name="Comma 3 4 2 2 2 3" xfId="6493" xr:uid="{DBA094E1-43BF-4CC5-A5FA-E694A99D5866}"/>
    <cellStyle name="Comma 3 4 2 2 2 3 2" xfId="13520" xr:uid="{68E171AB-7BB4-4863-BCDA-B7952F37FD34}"/>
    <cellStyle name="Comma 3 4 2 2 2 3 2 2" xfId="17741" xr:uid="{D9E83998-215A-415E-91CC-4381D3FC7C1D}"/>
    <cellStyle name="Comma 3 4 2 2 2 3 3" xfId="16621" xr:uid="{2F50A527-5579-42FB-9FF9-02D2A4A28784}"/>
    <cellStyle name="Comma 3 4 2 2 2 4" xfId="9987" xr:uid="{E498EBE1-6970-4346-8FCF-0FA6DD2783CE}"/>
    <cellStyle name="Comma 3 4 2 2 2 4 2" xfId="17149" xr:uid="{9A1651F4-F67F-42AD-A4B5-7F8E581F085E}"/>
    <cellStyle name="Comma 3 4 2 2 2 5" xfId="15921" xr:uid="{1A1BF26C-0CF6-436E-AB76-DA471E352BE4}"/>
    <cellStyle name="Comma 3 4 2 2 3" xfId="1956" xr:uid="{1430B1F6-E6A5-4871-8838-B4D6F6714BE2}"/>
    <cellStyle name="Comma 3 4 2 2 3 2" xfId="6495" xr:uid="{C858F0B4-B121-4F1D-A13D-CF013A3719FC}"/>
    <cellStyle name="Comma 3 4 2 2 3 2 2" xfId="13522" xr:uid="{DD1A01C1-31C3-4579-9C5E-C9C5200EABC3}"/>
    <cellStyle name="Comma 3 4 2 2 3 2 2 2" xfId="17743" xr:uid="{41A56EEE-2F26-43FF-A19E-337EB42A24EF}"/>
    <cellStyle name="Comma 3 4 2 2 3 2 3" xfId="16623" xr:uid="{9B5C41F6-23E3-43E8-A208-3872CA7D16DF}"/>
    <cellStyle name="Comma 3 4 2 2 3 3" xfId="9989" xr:uid="{B8DEACE1-2682-432E-9CF7-D0AB577076F3}"/>
    <cellStyle name="Comma 3 4 2 2 3 3 2" xfId="17151" xr:uid="{87823A03-4C3D-4A55-9442-13757F24156C}"/>
    <cellStyle name="Comma 3 4 2 2 3 4" xfId="15923" xr:uid="{F6930DEA-2781-4F50-BB3F-CC1252ACD6E6}"/>
    <cellStyle name="Comma 3 4 2 2 4" xfId="6492" xr:uid="{85242584-896E-4CE9-9B94-59D5C31D9F6B}"/>
    <cellStyle name="Comma 3 4 2 2 4 2" xfId="13519" xr:uid="{D2B4D732-498E-4862-ABC2-45C4EC1EAC19}"/>
    <cellStyle name="Comma 3 4 2 2 4 2 2" xfId="17740" xr:uid="{3BB2CCB9-B66E-4F50-AE12-C4153C0AC5CD}"/>
    <cellStyle name="Comma 3 4 2 2 4 3" xfId="16620" xr:uid="{212F55BF-0753-4543-BAF8-9E9CA535B95C}"/>
    <cellStyle name="Comma 3 4 2 2 5" xfId="9986" xr:uid="{9586EBD9-2823-4746-88A6-BAB32F4BF2A0}"/>
    <cellStyle name="Comma 3 4 2 2 5 2" xfId="17148" xr:uid="{A312C98E-4ED7-4B90-9175-8E3D56A5151C}"/>
    <cellStyle name="Comma 3 4 2 2 6" xfId="15920" xr:uid="{42629115-1D4C-41B7-9075-EE74AE1EA262}"/>
    <cellStyle name="Comma 3 4 2 3" xfId="1957" xr:uid="{D20DDFC4-73D9-436D-A928-5FA27D45A113}"/>
    <cellStyle name="Comma 3 4 2 3 2" xfId="1958" xr:uid="{D4D55718-5AE3-4C21-8A01-39F429DB46FB}"/>
    <cellStyle name="Comma 3 4 2 3 2 2" xfId="6497" xr:uid="{599C836D-04AA-4112-9270-A7F6F291E14F}"/>
    <cellStyle name="Comma 3 4 2 3 2 2 2" xfId="13524" xr:uid="{42EAE61D-E0DD-443A-9958-B24330774E03}"/>
    <cellStyle name="Comma 3 4 2 3 2 2 2 2" xfId="17745" xr:uid="{A5C0AB81-5C61-4957-BB2D-DEBDB1A0D083}"/>
    <cellStyle name="Comma 3 4 2 3 2 2 3" xfId="16625" xr:uid="{473DA157-500C-4CF0-9FE3-60FF202D860C}"/>
    <cellStyle name="Comma 3 4 2 3 2 3" xfId="9991" xr:uid="{6B2FA28A-2F20-4C08-AE20-B33FE94B2DFE}"/>
    <cellStyle name="Comma 3 4 2 3 2 3 2" xfId="17153" xr:uid="{208B89F3-B880-483D-B210-F2882E9C8B52}"/>
    <cellStyle name="Comma 3 4 2 3 2 4" xfId="15925" xr:uid="{E8832AFF-EE57-414C-97BC-2BAE54283BC8}"/>
    <cellStyle name="Comma 3 4 2 3 3" xfId="6496" xr:uid="{F899975A-BC4D-4FE6-95D4-8F54154C138A}"/>
    <cellStyle name="Comma 3 4 2 3 3 2" xfId="13523" xr:uid="{5302EB4E-E84A-4EBD-A829-1C56ED625C01}"/>
    <cellStyle name="Comma 3 4 2 3 3 2 2" xfId="17744" xr:uid="{2461D7E9-37BB-447B-B2E3-E35309C1CAFF}"/>
    <cellStyle name="Comma 3 4 2 3 3 3" xfId="16624" xr:uid="{41A8657B-3217-48B3-B011-9775D669B41F}"/>
    <cellStyle name="Comma 3 4 2 3 4" xfId="9990" xr:uid="{B37562E3-6A79-48EB-B545-06461FCA2CFA}"/>
    <cellStyle name="Comma 3 4 2 3 4 2" xfId="17152" xr:uid="{79854C63-4B9C-4F9F-B193-6F77E0D66D93}"/>
    <cellStyle name="Comma 3 4 2 3 5" xfId="15924" xr:uid="{C547E5CB-1E12-4EB4-A023-709992998DC6}"/>
    <cellStyle name="Comma 3 4 2 4" xfId="1959" xr:uid="{BD325FB3-A564-4EA0-B153-613AEA83900B}"/>
    <cellStyle name="Comma 3 4 2 4 2" xfId="6498" xr:uid="{ACF8F05A-F8D2-45A1-8A71-65ADB44F8B75}"/>
    <cellStyle name="Comma 3 4 2 4 2 2" xfId="13525" xr:uid="{39DC56A3-DEE0-4F3A-B8B7-9C29A85CFAAE}"/>
    <cellStyle name="Comma 3 4 2 4 2 2 2" xfId="17746" xr:uid="{6031651D-9372-43BC-B130-159D7EB5C4AB}"/>
    <cellStyle name="Comma 3 4 2 4 2 3" xfId="16626" xr:uid="{5DDB156C-0026-401D-8B96-9A9F07175385}"/>
    <cellStyle name="Comma 3 4 2 4 3" xfId="9992" xr:uid="{B78358C7-B8C6-4773-83B3-C68E18203A5A}"/>
    <cellStyle name="Comma 3 4 2 4 3 2" xfId="17154" xr:uid="{02D30251-75CA-4677-B095-5005C39641CE}"/>
    <cellStyle name="Comma 3 4 2 4 4" xfId="15926" xr:uid="{50E37ED9-6F47-4B87-A2CE-36CDF797FC77}"/>
    <cellStyle name="Comma 3 4 2 5" xfId="6491" xr:uid="{A0F5ABFA-F584-4754-8DDC-1089D0970AB7}"/>
    <cellStyle name="Comma 3 4 2 5 2" xfId="13518" xr:uid="{E6479497-225B-4901-B175-9E6B5586CBA5}"/>
    <cellStyle name="Comma 3 4 2 5 2 2" xfId="17739" xr:uid="{3054B589-1A6A-4658-A94C-19D9DDB30400}"/>
    <cellStyle name="Comma 3 4 2 5 3" xfId="16619" xr:uid="{E69C2882-24EB-416C-BC69-EB77ABBF34D1}"/>
    <cellStyle name="Comma 3 4 2 6" xfId="9985" xr:uid="{162436E9-7F04-4394-BA4A-F990C81E66ED}"/>
    <cellStyle name="Comma 3 4 2 6 2" xfId="17147" xr:uid="{00D79E2A-E4F4-45D1-931C-7B42EC71C8FF}"/>
    <cellStyle name="Comma 3 4 2 7" xfId="15919" xr:uid="{B5D83213-0E78-4141-BBB5-F06D9EE8B53A}"/>
    <cellStyle name="Comma 3 4 3" xfId="1960" xr:uid="{A7C25BB1-5175-4621-94B5-3D98881AC4C9}"/>
    <cellStyle name="Comma 3 4 3 2" xfId="1961" xr:uid="{A9DCEE2A-4D09-4203-BB42-A8929006ED2F}"/>
    <cellStyle name="Comma 3 4 3 2 2" xfId="1962" xr:uid="{79736388-0381-4D99-AE99-D8C5D871C1D6}"/>
    <cellStyle name="Comma 3 4 3 2 2 2" xfId="1963" xr:uid="{A3B1DBAC-6297-4F0D-ABDA-6E0641A9DEC9}"/>
    <cellStyle name="Comma 3 4 3 2 2 2 2" xfId="6502" xr:uid="{2A07B32F-ECCF-49E9-935D-BEE2279B9A25}"/>
    <cellStyle name="Comma 3 4 3 2 2 2 2 2" xfId="13529" xr:uid="{0B30B3CD-71A3-453D-9ED2-14BF536EA06C}"/>
    <cellStyle name="Comma 3 4 3 2 2 2 2 2 2" xfId="17750" xr:uid="{35FDCB90-FC33-48F4-9AD6-3CC7095F9898}"/>
    <cellStyle name="Comma 3 4 3 2 2 2 2 3" xfId="16630" xr:uid="{D6C05DA1-D96C-4C74-9298-9A893AAAD15C}"/>
    <cellStyle name="Comma 3 4 3 2 2 2 3" xfId="9996" xr:uid="{36DCC9E0-107E-4B97-9779-A19D610C147F}"/>
    <cellStyle name="Comma 3 4 3 2 2 2 3 2" xfId="17158" xr:uid="{14CB8DC7-73F5-4941-8EEF-CA13DBD36245}"/>
    <cellStyle name="Comma 3 4 3 2 2 2 4" xfId="15930" xr:uid="{D75BD289-F9C1-46CE-AE6F-BA3E910CDE81}"/>
    <cellStyle name="Comma 3 4 3 2 2 3" xfId="6501" xr:uid="{A3F50E67-CD82-4828-B63D-E50A326429BC}"/>
    <cellStyle name="Comma 3 4 3 2 2 3 2" xfId="13528" xr:uid="{E09A5A20-DC71-48E6-87BD-BBCE4F1099FE}"/>
    <cellStyle name="Comma 3 4 3 2 2 3 2 2" xfId="17749" xr:uid="{33575D4D-7328-439F-97D6-00978FCCEA99}"/>
    <cellStyle name="Comma 3 4 3 2 2 3 3" xfId="16629" xr:uid="{0776D62C-0FDF-45B7-B2EF-5DE66B2D340E}"/>
    <cellStyle name="Comma 3 4 3 2 2 4" xfId="9995" xr:uid="{CF7385D7-2C81-4A63-B1D5-D2D55F2C6596}"/>
    <cellStyle name="Comma 3 4 3 2 2 4 2" xfId="17157" xr:uid="{D5EC7E39-3BEB-4F6C-8BE1-9260E45FE70A}"/>
    <cellStyle name="Comma 3 4 3 2 2 5" xfId="15929" xr:uid="{F3CA6AAE-F862-4904-AB56-D80F7C6924F4}"/>
    <cellStyle name="Comma 3 4 3 2 3" xfId="1964" xr:uid="{14360CF2-C24F-4154-BE95-EA2559EC3683}"/>
    <cellStyle name="Comma 3 4 3 2 3 2" xfId="6503" xr:uid="{31ECC088-EB91-4CAC-AA6A-5B21707BC19D}"/>
    <cellStyle name="Comma 3 4 3 2 3 2 2" xfId="13530" xr:uid="{F78E1445-EA32-450E-ABB6-0AF952FBF744}"/>
    <cellStyle name="Comma 3 4 3 2 3 2 2 2" xfId="17751" xr:uid="{46604451-2FDA-49C8-8C24-3AD2DDBC1F24}"/>
    <cellStyle name="Comma 3 4 3 2 3 2 3" xfId="16631" xr:uid="{EE89637C-0110-4299-B541-9196FE50FB5F}"/>
    <cellStyle name="Comma 3 4 3 2 3 3" xfId="9997" xr:uid="{BAAC309C-709D-4831-AC91-53888DB2EB07}"/>
    <cellStyle name="Comma 3 4 3 2 3 3 2" xfId="17159" xr:uid="{6231000F-A620-479A-ADEA-6CAC99805F5F}"/>
    <cellStyle name="Comma 3 4 3 2 3 4" xfId="15931" xr:uid="{2A0D60B9-34AD-4C11-A461-63D765692993}"/>
    <cellStyle name="Comma 3 4 3 2 4" xfId="6500" xr:uid="{17F478B0-89E8-475E-BF61-1A56FB85CB1D}"/>
    <cellStyle name="Comma 3 4 3 2 4 2" xfId="13527" xr:uid="{C7F87E35-CD5C-41E4-AE50-B0A020586E4C}"/>
    <cellStyle name="Comma 3 4 3 2 4 2 2" xfId="17748" xr:uid="{5603BAA2-D93A-420D-A581-05290C38AED6}"/>
    <cellStyle name="Comma 3 4 3 2 4 3" xfId="16628" xr:uid="{E32A552C-23E4-44DE-BD7E-9EE6996FD104}"/>
    <cellStyle name="Comma 3 4 3 2 5" xfId="9994" xr:uid="{BC927BEA-1887-4DEB-B877-3230A89CE61A}"/>
    <cellStyle name="Comma 3 4 3 2 5 2" xfId="17156" xr:uid="{9D77F50C-4B46-4AE8-A6A5-B41CFA7D4FEC}"/>
    <cellStyle name="Comma 3 4 3 2 6" xfId="15928" xr:uid="{660B301D-ADB1-469F-978A-22DF12ABC643}"/>
    <cellStyle name="Comma 3 4 3 3" xfId="1965" xr:uid="{594E654E-7548-491C-B09C-2F115937339D}"/>
    <cellStyle name="Comma 3 4 3 3 2" xfId="1966" xr:uid="{FC117F06-F3BB-4B56-AE8B-7E83CB003303}"/>
    <cellStyle name="Comma 3 4 3 3 2 2" xfId="6505" xr:uid="{B745978B-146C-48F7-A3E9-0EEB78AB85E6}"/>
    <cellStyle name="Comma 3 4 3 3 2 2 2" xfId="13532" xr:uid="{27B12AF5-26A1-4E7D-8027-0BE525E225FF}"/>
    <cellStyle name="Comma 3 4 3 3 2 2 2 2" xfId="17753" xr:uid="{CB56EE5A-F3DA-4F32-88E2-D0B42B698A82}"/>
    <cellStyle name="Comma 3 4 3 3 2 2 3" xfId="16633" xr:uid="{EAE0BC2A-08D8-47AD-9ED0-0CD88C566558}"/>
    <cellStyle name="Comma 3 4 3 3 2 3" xfId="9999" xr:uid="{B25243AA-1B84-4474-8D06-23A3A5F372BB}"/>
    <cellStyle name="Comma 3 4 3 3 2 3 2" xfId="17161" xr:uid="{D529C0A5-C4CA-4DBB-BB44-DBD6E3FBEA4E}"/>
    <cellStyle name="Comma 3 4 3 3 2 4" xfId="15933" xr:uid="{82C38580-73CD-4246-BC4C-42A63C3056ED}"/>
    <cellStyle name="Comma 3 4 3 3 3" xfId="6504" xr:uid="{6B42BC45-A51C-4D54-B8F6-27952C21FA82}"/>
    <cellStyle name="Comma 3 4 3 3 3 2" xfId="13531" xr:uid="{269643AA-76BC-439A-8332-20077E7BE02E}"/>
    <cellStyle name="Comma 3 4 3 3 3 2 2" xfId="17752" xr:uid="{A9C8371A-BEB4-4F5D-A302-52F93B115C7E}"/>
    <cellStyle name="Comma 3 4 3 3 3 3" xfId="16632" xr:uid="{87041088-84FB-405E-8B3C-CE0E490A2A50}"/>
    <cellStyle name="Comma 3 4 3 3 4" xfId="9998" xr:uid="{E9E6978E-BCED-498B-A638-84A85807BC35}"/>
    <cellStyle name="Comma 3 4 3 3 4 2" xfId="17160" xr:uid="{425AA3F6-84A4-47EF-9C0B-1249AFEF2020}"/>
    <cellStyle name="Comma 3 4 3 3 5" xfId="15932" xr:uid="{C8A63EB8-2C6D-4FB5-A445-6F0FD776F6F1}"/>
    <cellStyle name="Comma 3 4 3 4" xfId="1967" xr:uid="{8B61AAAF-315B-44D9-AF0C-CEE189CFA4D8}"/>
    <cellStyle name="Comma 3 4 3 4 2" xfId="6506" xr:uid="{3289B7EA-CA5A-48CA-B236-B59A024E8667}"/>
    <cellStyle name="Comma 3 4 3 4 2 2" xfId="13533" xr:uid="{002CDDD1-8C66-426A-8F9C-FD7DB9039559}"/>
    <cellStyle name="Comma 3 4 3 4 2 2 2" xfId="17754" xr:uid="{FEE348E4-D813-4FF3-BBB4-A915BE125F89}"/>
    <cellStyle name="Comma 3 4 3 4 2 3" xfId="16634" xr:uid="{BC6FAC52-9E93-448A-96A8-1000AF54BF3C}"/>
    <cellStyle name="Comma 3 4 3 4 3" xfId="10000" xr:uid="{44DABAA6-7A8B-48B5-89CA-B44A14BF88BF}"/>
    <cellStyle name="Comma 3 4 3 4 3 2" xfId="17162" xr:uid="{FD5CD047-7C26-4CF6-BEA9-D5274B8C51F7}"/>
    <cellStyle name="Comma 3 4 3 4 4" xfId="15934" xr:uid="{DEB83A16-4CD4-404F-A7D5-038AD8D8577B}"/>
    <cellStyle name="Comma 3 4 3 5" xfId="6499" xr:uid="{AB6EF1C6-D9EA-4E05-A5DA-851E9B7F07C0}"/>
    <cellStyle name="Comma 3 4 3 5 2" xfId="13526" xr:uid="{8711833B-C0FB-4EDC-A9A1-C6EA228FE59B}"/>
    <cellStyle name="Comma 3 4 3 5 2 2" xfId="17747" xr:uid="{320EB3DF-8BAE-4067-B723-391151909B44}"/>
    <cellStyle name="Comma 3 4 3 5 3" xfId="16627" xr:uid="{C2E8CCC7-208A-478E-972B-CF24CFDA6C56}"/>
    <cellStyle name="Comma 3 4 3 6" xfId="9993" xr:uid="{61E08FA0-8F76-4756-8093-E38DE2B27DBF}"/>
    <cellStyle name="Comma 3 4 3 6 2" xfId="17155" xr:uid="{FCE3A544-A215-4E7E-951E-17112F4E2B1D}"/>
    <cellStyle name="Comma 3 4 3 7" xfId="15927" xr:uid="{B8759548-25C8-4F6D-90D5-E78E56816911}"/>
    <cellStyle name="Comma 3 4 4" xfId="1968" xr:uid="{63F27940-8EC8-4CBC-8E3B-6139979CD5B7}"/>
    <cellStyle name="Comma 3 4 4 2" xfId="1969" xr:uid="{8EBB5257-D3FD-4BAE-A8F4-8A1BACDA544A}"/>
    <cellStyle name="Comma 3 4 4 2 2" xfId="1970" xr:uid="{56F14D73-A22B-4603-A9E4-5B1204DC14B9}"/>
    <cellStyle name="Comma 3 4 4 2 2 2" xfId="6509" xr:uid="{7088326C-330B-4CDD-BA3E-BFBFDDCB01DC}"/>
    <cellStyle name="Comma 3 4 4 2 2 2 2" xfId="13536" xr:uid="{5CEB4C04-6A30-425B-85AD-EE1BA597BADF}"/>
    <cellStyle name="Comma 3 4 4 2 2 2 2 2" xfId="17757" xr:uid="{AF5E4EA4-F56C-44A2-BE82-216AD12B496B}"/>
    <cellStyle name="Comma 3 4 4 2 2 2 3" xfId="16637" xr:uid="{7CB37E33-4EAE-4BFF-9F6C-2ACAD246B7C7}"/>
    <cellStyle name="Comma 3 4 4 2 2 3" xfId="10003" xr:uid="{82A643B8-D03A-4FA5-A627-23DA00E52122}"/>
    <cellStyle name="Comma 3 4 4 2 2 3 2" xfId="17165" xr:uid="{9B87E69A-4E37-49BB-A52C-796544E2422D}"/>
    <cellStyle name="Comma 3 4 4 2 2 4" xfId="15937" xr:uid="{108A81B2-E60D-4679-AC36-6C4683BE54DD}"/>
    <cellStyle name="Comma 3 4 4 2 3" xfId="6508" xr:uid="{3F3AD02A-2B6D-4118-89EB-C69BBFEF4E03}"/>
    <cellStyle name="Comma 3 4 4 2 3 2" xfId="13535" xr:uid="{F7F0AF5A-F252-4612-9CF4-9A70FDF69543}"/>
    <cellStyle name="Comma 3 4 4 2 3 2 2" xfId="17756" xr:uid="{B7AD5F98-C77E-4F68-9BD5-DDE596B31482}"/>
    <cellStyle name="Comma 3 4 4 2 3 3" xfId="16636" xr:uid="{6B7EEF48-D7E8-4793-A2B5-89B3426AE6AB}"/>
    <cellStyle name="Comma 3 4 4 2 4" xfId="10002" xr:uid="{DC812F0C-0B1C-458C-B05D-2F012E7DB0C9}"/>
    <cellStyle name="Comma 3 4 4 2 4 2" xfId="17164" xr:uid="{DFDCAE90-FE04-4191-A625-2EB38C72E687}"/>
    <cellStyle name="Comma 3 4 4 2 5" xfId="15936" xr:uid="{1901EA5A-8A2A-41B9-9482-BC16A1AC23D2}"/>
    <cellStyle name="Comma 3 4 4 3" xfId="1971" xr:uid="{DFEF3179-849D-4669-BE89-DC5285A2CDEB}"/>
    <cellStyle name="Comma 3 4 4 3 2" xfId="6510" xr:uid="{C77B0A12-A574-4DAB-BB3F-B202102235E2}"/>
    <cellStyle name="Comma 3 4 4 3 2 2" xfId="13537" xr:uid="{905DDF53-6F9F-4FAE-B22E-6A4779E5A57B}"/>
    <cellStyle name="Comma 3 4 4 3 2 2 2" xfId="17758" xr:uid="{A5243946-9EE4-4107-9D82-96A28FE3136E}"/>
    <cellStyle name="Comma 3 4 4 3 2 3" xfId="16638" xr:uid="{7333DDCE-0A99-4416-BFCD-A63F9A967ADB}"/>
    <cellStyle name="Comma 3 4 4 3 3" xfId="10004" xr:uid="{6CACCFDB-5FC2-40C3-B698-078021563EA9}"/>
    <cellStyle name="Comma 3 4 4 3 3 2" xfId="17166" xr:uid="{A6A31BCD-073E-4B77-A5D7-A291F32CAA47}"/>
    <cellStyle name="Comma 3 4 4 3 4" xfId="15938" xr:uid="{7CC82E8F-BA71-40A0-BB35-D1BAA3430AA9}"/>
    <cellStyle name="Comma 3 4 4 4" xfId="6507" xr:uid="{A1462E0D-29E9-4D43-94CA-94FB76800325}"/>
    <cellStyle name="Comma 3 4 4 4 2" xfId="13534" xr:uid="{134D8F6B-ADE9-48F1-87BD-73B61417AEF0}"/>
    <cellStyle name="Comma 3 4 4 4 2 2" xfId="17755" xr:uid="{CA9FF199-1AF5-4E1D-9DDE-5313157D00D5}"/>
    <cellStyle name="Comma 3 4 4 4 3" xfId="16635" xr:uid="{2292EDD6-34E7-4F66-A2CC-CDF2425BF439}"/>
    <cellStyle name="Comma 3 4 4 5" xfId="10001" xr:uid="{4B139303-FCD5-48B5-81BA-F46D97F825F5}"/>
    <cellStyle name="Comma 3 4 4 5 2" xfId="17163" xr:uid="{EBE6DE52-5EBD-4539-BAFE-8580682057BF}"/>
    <cellStyle name="Comma 3 4 4 6" xfId="15935" xr:uid="{923C3F2F-8ADE-4C14-A707-C4D8FFB4A0E8}"/>
    <cellStyle name="Comma 3 4 5" xfId="1972" xr:uid="{EAF1FD68-C952-4FF5-B3AC-6114A6200C1C}"/>
    <cellStyle name="Comma 3 4 5 2" xfId="1973" xr:uid="{0FA7D249-56E6-438E-98B2-EAF1D62E4185}"/>
    <cellStyle name="Comma 3 4 5 2 2" xfId="6512" xr:uid="{D4178E26-3B82-4481-8F25-5AFD640D82B9}"/>
    <cellStyle name="Comma 3 4 5 2 2 2" xfId="13539" xr:uid="{E4807E8D-0C6B-44F1-BB74-4C0B6076E77E}"/>
    <cellStyle name="Comma 3 4 5 2 2 2 2" xfId="17760" xr:uid="{8E610D96-A3DD-41A2-A371-138E547A9D31}"/>
    <cellStyle name="Comma 3 4 5 2 2 3" xfId="16640" xr:uid="{F19CA91A-7E34-4982-A228-13371CDFBC35}"/>
    <cellStyle name="Comma 3 4 5 2 3" xfId="10006" xr:uid="{A963DEFB-3359-44CD-920C-E2C324C5CDCA}"/>
    <cellStyle name="Comma 3 4 5 2 3 2" xfId="17168" xr:uid="{938B826E-457C-44E5-9058-8AD0FDBA2D93}"/>
    <cellStyle name="Comma 3 4 5 2 4" xfId="15940" xr:uid="{C39258A6-874F-48E7-B73A-C9D48A23082C}"/>
    <cellStyle name="Comma 3 4 5 3" xfId="6511" xr:uid="{DF60EEBA-9DB3-4E3D-B659-84B3F1461473}"/>
    <cellStyle name="Comma 3 4 5 3 2" xfId="13538" xr:uid="{1AE63328-17CA-4ED8-B79D-7EB982CCE19B}"/>
    <cellStyle name="Comma 3 4 5 3 2 2" xfId="17759" xr:uid="{15AD8E9D-D6F4-4970-8E7E-19861DE376D6}"/>
    <cellStyle name="Comma 3 4 5 3 3" xfId="16639" xr:uid="{628A6DC8-52AE-47AD-81FD-A64268BD15FE}"/>
    <cellStyle name="Comma 3 4 5 4" xfId="10005" xr:uid="{888ADF2F-A3F7-49CB-8FE3-75DFCFF8200C}"/>
    <cellStyle name="Comma 3 4 5 4 2" xfId="17167" xr:uid="{3F88E658-31BE-4CC7-95F4-59746BC1E933}"/>
    <cellStyle name="Comma 3 4 5 5" xfId="15939" xr:uid="{9BC75419-44CB-40EA-A303-CA421CFEA934}"/>
    <cellStyle name="Comma 3 4 6" xfId="1974" xr:uid="{D957BF4F-D15D-4E21-8CA3-B4398FAD0D44}"/>
    <cellStyle name="Comma 3 4 6 2" xfId="6513" xr:uid="{8883AF02-FCF0-4FCD-AA5B-F3ED492B5533}"/>
    <cellStyle name="Comma 3 4 6 2 2" xfId="13540" xr:uid="{561AB78C-6407-4558-A51E-12A7F5191FF9}"/>
    <cellStyle name="Comma 3 4 6 2 2 2" xfId="17761" xr:uid="{B49DCF90-394F-4717-85B8-EF6E88BF49B1}"/>
    <cellStyle name="Comma 3 4 6 2 3" xfId="16641" xr:uid="{FF31644E-0F43-4DA8-B8EF-288DA2274503}"/>
    <cellStyle name="Comma 3 4 6 3" xfId="10007" xr:uid="{6B3984D2-6729-4F31-91E9-3E86A2727721}"/>
    <cellStyle name="Comma 3 4 6 3 2" xfId="17169" xr:uid="{427213F4-0714-4A3F-93AA-820C3611CE99}"/>
    <cellStyle name="Comma 3 4 6 4" xfId="15941" xr:uid="{24FA269E-611A-460F-8B22-26EA09F8F03D}"/>
    <cellStyle name="Comma 3 4 7" xfId="6490" xr:uid="{55F9C3A7-88D8-47D2-8368-2686F77D4EBF}"/>
    <cellStyle name="Comma 3 4 7 2" xfId="13517" xr:uid="{A1FFAE31-C8AD-4FB3-BB7A-7F7F93FFAAF2}"/>
    <cellStyle name="Comma 3 4 7 2 2" xfId="17738" xr:uid="{E75BAB1D-8BF7-4769-A946-AE4A3F57FE6C}"/>
    <cellStyle name="Comma 3 4 7 3" xfId="16618" xr:uid="{79FEA738-5EC0-41DE-91BC-5060897B3A52}"/>
    <cellStyle name="Comma 3 4 8" xfId="9984" xr:uid="{F4A34A1E-0292-497A-8F9E-3FDD50907B82}"/>
    <cellStyle name="Comma 3 4 8 2" xfId="17146" xr:uid="{3462C865-707F-4604-A444-365FC429E227}"/>
    <cellStyle name="Comma 3 4 9" xfId="15918" xr:uid="{BA029D97-32A1-4C38-8FC5-98242C280094}"/>
    <cellStyle name="Comma 3 5" xfId="1975" xr:uid="{3EDF85DB-DCB6-47CF-91A7-CA43F92AAC4D}"/>
    <cellStyle name="Comma 3 5 2" xfId="15942" xr:uid="{DB07EC38-E97A-448E-AFF2-D4C3890244E1}"/>
    <cellStyle name="Comma 3 5 3" xfId="18093" xr:uid="{448279F2-7B1F-4A0E-9247-5C7EE9FB2C0E}"/>
    <cellStyle name="Comma 3 6" xfId="1976" xr:uid="{6A15E55F-91F8-427E-B246-D8380AC46829}"/>
    <cellStyle name="Comma 3 6 2" xfId="15943" xr:uid="{9B6640E2-52CA-4620-8298-D3797DC25619}"/>
    <cellStyle name="Comma 3 7" xfId="1977" xr:uid="{21AB45BC-82E3-4980-8BE5-3EFFAC73BA19}"/>
    <cellStyle name="Comma 3 7 2" xfId="15944" xr:uid="{FDE1DEFE-187C-42DC-BBD0-69B18C8817A6}"/>
    <cellStyle name="Comma 3 8" xfId="1978" xr:uid="{3805CD2E-0626-4C08-9530-52EB7AE79C9E}"/>
    <cellStyle name="Comma 3 8 2" xfId="15945" xr:uid="{8C2DB4B9-6217-4FEA-A86F-A75CBB0F1E0B}"/>
    <cellStyle name="Comma 3 8 3" xfId="18094" xr:uid="{809D42B1-7029-45F5-8D4A-76A45A0EBE7D}"/>
    <cellStyle name="Comma 3 9" xfId="5097" xr:uid="{1C31E48F-77B8-4473-AF63-D1137C6C2932}"/>
    <cellStyle name="Comma 3 9 2" xfId="16397" xr:uid="{762529EC-8EB1-4C36-8AC7-5266078D4338}"/>
    <cellStyle name="Comma 30" xfId="1979" xr:uid="{D5213370-1359-4213-94D1-77BB3F45C5C3}"/>
    <cellStyle name="Comma 30 2" xfId="15946" xr:uid="{7D05EE9F-643F-4EB9-8530-49C1D93345BF}"/>
    <cellStyle name="Comma 31" xfId="1980" xr:uid="{7D33D7E4-9F91-4FEF-A3CC-D40A1A5608BD}"/>
    <cellStyle name="Comma 31 2" xfId="15947" xr:uid="{F9F3A884-E5DA-4C76-AFAB-15C5D08370FE}"/>
    <cellStyle name="Comma 32" xfId="1981" xr:uid="{DCEB52BB-B520-411D-984E-681AA77822C1}"/>
    <cellStyle name="Comma 32 2" xfId="1982" xr:uid="{8FEF8EEA-0FD7-44A9-AF22-15B1462BC4E6}"/>
    <cellStyle name="Comma 32 2 2" xfId="1983" xr:uid="{221BE782-0EC3-4B71-A12A-FEDB8C66D6C4}"/>
    <cellStyle name="Comma 32 2 2 2" xfId="1984" xr:uid="{053C0CC0-E8F8-461E-B98C-8B24BD42D41E}"/>
    <cellStyle name="Comma 32 2 2 2 2" xfId="1985" xr:uid="{87631DA8-FEFF-4392-B203-7B4D37324FB3}"/>
    <cellStyle name="Comma 32 2 2 2 2 2" xfId="6518" xr:uid="{F3635C15-03AF-44CB-985D-5067F63B9426}"/>
    <cellStyle name="Comma 32 2 2 2 2 2 2" xfId="13545" xr:uid="{26DDFEE8-E2D7-4AF8-8474-940ED53D56D9}"/>
    <cellStyle name="Comma 32 2 2 2 2 2 2 2" xfId="17766" xr:uid="{5A8D61C5-10D5-403D-9C61-6CF53F09DE01}"/>
    <cellStyle name="Comma 32 2 2 2 2 2 3" xfId="16646" xr:uid="{39E53C18-E63F-44F2-9D28-DDC103A6A291}"/>
    <cellStyle name="Comma 32 2 2 2 2 3" xfId="10012" xr:uid="{761207A4-0B54-4BF5-B705-A7CC22ED5E2A}"/>
    <cellStyle name="Comma 32 2 2 2 2 3 2" xfId="17174" xr:uid="{5B1EA1CC-1D20-42AC-9987-F8D235C9CF37}"/>
    <cellStyle name="Comma 32 2 2 2 2 4" xfId="15952" xr:uid="{43905B7D-575A-4523-96C3-670453298BC8}"/>
    <cellStyle name="Comma 32 2 2 2 3" xfId="6517" xr:uid="{CB0386FC-82C4-4EDB-B8F2-4A5663D67FCF}"/>
    <cellStyle name="Comma 32 2 2 2 3 2" xfId="13544" xr:uid="{D933F645-D85E-4590-9E7C-1DFA67D52DA8}"/>
    <cellStyle name="Comma 32 2 2 2 3 2 2" xfId="17765" xr:uid="{F6C522D0-4F68-483C-A354-83D55039BF93}"/>
    <cellStyle name="Comma 32 2 2 2 3 3" xfId="16645" xr:uid="{252D0E0C-A60F-4372-900B-15E1D08F555D}"/>
    <cellStyle name="Comma 32 2 2 2 4" xfId="10011" xr:uid="{F13C9DF6-0CB9-4819-A670-67B0D64C29A6}"/>
    <cellStyle name="Comma 32 2 2 2 4 2" xfId="17173" xr:uid="{21F30FFD-9F70-47C6-B712-E6995BE0460C}"/>
    <cellStyle name="Comma 32 2 2 2 5" xfId="15951" xr:uid="{C84AC738-E3B6-4896-9F5C-114C2FF1C81C}"/>
    <cellStyle name="Comma 32 2 2 3" xfId="1986" xr:uid="{10455C4E-E131-4518-928E-D8450D78C795}"/>
    <cellStyle name="Comma 32 2 2 3 2" xfId="6519" xr:uid="{A78AFB0D-1EDB-41C8-BE0C-2F68CDE16647}"/>
    <cellStyle name="Comma 32 2 2 3 2 2" xfId="13546" xr:uid="{4C5FD271-9E83-4AA2-94FA-F41264A6C864}"/>
    <cellStyle name="Comma 32 2 2 3 2 2 2" xfId="17767" xr:uid="{792121E1-ACA1-43CC-8DF0-88522F02F2D8}"/>
    <cellStyle name="Comma 32 2 2 3 2 3" xfId="16647" xr:uid="{F696FC20-9918-473F-A614-4312E1177BBD}"/>
    <cellStyle name="Comma 32 2 2 3 3" xfId="10013" xr:uid="{3A13C64B-B984-41E1-AB12-E56844B45E95}"/>
    <cellStyle name="Comma 32 2 2 3 3 2" xfId="17175" xr:uid="{F609C659-ACFB-428F-AABA-E314E4C1B22A}"/>
    <cellStyle name="Comma 32 2 2 3 4" xfId="15953" xr:uid="{D783D7E7-4975-4EA7-8891-FB6882474D9F}"/>
    <cellStyle name="Comma 32 2 2 4" xfId="6516" xr:uid="{BE9A21BF-BD21-4CF8-97F1-70CD3C6BFB5B}"/>
    <cellStyle name="Comma 32 2 2 4 2" xfId="13543" xr:uid="{6CAE217D-1D32-488F-ADB7-A8BD9BC8EBA7}"/>
    <cellStyle name="Comma 32 2 2 4 2 2" xfId="17764" xr:uid="{C16318A5-A217-4EAF-A985-2C53CAE537F9}"/>
    <cellStyle name="Comma 32 2 2 4 3" xfId="16644" xr:uid="{637A88FB-0CE7-4B81-B618-D36C65B4577D}"/>
    <cellStyle name="Comma 32 2 2 5" xfId="10010" xr:uid="{03BF85FA-E120-42D0-BADE-67CAA9AEA490}"/>
    <cellStyle name="Comma 32 2 2 5 2" xfId="17172" xr:uid="{056CC953-E82F-4298-900D-58A2F8FCFACC}"/>
    <cellStyle name="Comma 32 2 2 6" xfId="15950" xr:uid="{07C45664-A3DE-4FDD-A935-369C75ECF0A1}"/>
    <cellStyle name="Comma 32 2 3" xfId="1987" xr:uid="{CF5DE19D-7C18-4B78-8311-6280B641F01D}"/>
    <cellStyle name="Comma 32 2 3 2" xfId="1988" xr:uid="{76B7DF8A-9C6D-4505-9BAA-A6595030F5C5}"/>
    <cellStyle name="Comma 32 2 3 2 2" xfId="6521" xr:uid="{54DD0A61-ADB5-4860-82FF-31F0AE93D8A9}"/>
    <cellStyle name="Comma 32 2 3 2 2 2" xfId="13548" xr:uid="{05CB7E10-BDE7-4037-B464-3884416EA4AD}"/>
    <cellStyle name="Comma 32 2 3 2 2 2 2" xfId="17769" xr:uid="{DF8B5E54-1963-4F29-8B78-A610F25DCF8C}"/>
    <cellStyle name="Comma 32 2 3 2 2 3" xfId="16649" xr:uid="{8D0F7947-A84C-44AD-879C-5780E7CA1E59}"/>
    <cellStyle name="Comma 32 2 3 2 3" xfId="10015" xr:uid="{64F86843-5462-4AA2-BCAD-EDF496A1FB2D}"/>
    <cellStyle name="Comma 32 2 3 2 3 2" xfId="17177" xr:uid="{03A19732-D16F-41ED-8FC4-1075F36E7686}"/>
    <cellStyle name="Comma 32 2 3 2 4" xfId="15955" xr:uid="{1A4B6FC0-5760-4415-B395-AF8142E9D6BC}"/>
    <cellStyle name="Comma 32 2 3 3" xfId="6520" xr:uid="{B10DB9F1-0D0B-4E5B-80D5-3509AC654B12}"/>
    <cellStyle name="Comma 32 2 3 3 2" xfId="13547" xr:uid="{03BB147E-A828-46BA-941C-BEF90CD1AEF0}"/>
    <cellStyle name="Comma 32 2 3 3 2 2" xfId="17768" xr:uid="{88C0CD71-007C-4596-9008-5760341A0E54}"/>
    <cellStyle name="Comma 32 2 3 3 3" xfId="16648" xr:uid="{BCBECD81-03A8-4E7F-A5EE-1B99ADB0F2F2}"/>
    <cellStyle name="Comma 32 2 3 4" xfId="10014" xr:uid="{2611D52D-99E0-48DD-99B1-7F6AB768E807}"/>
    <cellStyle name="Comma 32 2 3 4 2" xfId="17176" xr:uid="{1CBD9910-6E2B-4099-8E01-27FFEB556C95}"/>
    <cellStyle name="Comma 32 2 3 5" xfId="15954" xr:uid="{6CE41503-B9FE-45F1-89CD-6D562D0EDEE1}"/>
    <cellStyle name="Comma 32 2 4" xfId="1989" xr:uid="{42D5BAC9-5703-43EC-B418-3CB8905A039D}"/>
    <cellStyle name="Comma 32 2 4 2" xfId="6522" xr:uid="{E66B86C7-2847-4903-9E83-9D8E0ED4838A}"/>
    <cellStyle name="Comma 32 2 4 2 2" xfId="13549" xr:uid="{8D8974AC-37BC-4E08-A783-DAE386E99C1C}"/>
    <cellStyle name="Comma 32 2 4 2 2 2" xfId="17770" xr:uid="{B9C2C33F-011E-41B8-B1A9-DF7978FD20E9}"/>
    <cellStyle name="Comma 32 2 4 2 3" xfId="16650" xr:uid="{25C12DE9-F820-4CAC-9393-22DB96016CC6}"/>
    <cellStyle name="Comma 32 2 4 3" xfId="10016" xr:uid="{9D7E9192-F886-46C1-B903-A2B31D8D8368}"/>
    <cellStyle name="Comma 32 2 4 3 2" xfId="17178" xr:uid="{3B43DE4D-659D-4E7B-A384-1230D78FD019}"/>
    <cellStyle name="Comma 32 2 4 4" xfId="15956" xr:uid="{534B5E36-CE0E-426E-BCB3-88D1523AFEBC}"/>
    <cellStyle name="Comma 32 2 5" xfId="6515" xr:uid="{2C7AE5BB-7EFC-4A68-BC47-DF31EA0F9C44}"/>
    <cellStyle name="Comma 32 2 5 2" xfId="13542" xr:uid="{B0BBFA69-1142-4BF2-A400-5BA6E1CD8060}"/>
    <cellStyle name="Comma 32 2 5 2 2" xfId="17763" xr:uid="{5968293B-43E0-4352-9D44-E9747F053A5E}"/>
    <cellStyle name="Comma 32 2 5 3" xfId="16643" xr:uid="{F79594FA-7C03-4C2F-BA62-66666AEC983A}"/>
    <cellStyle name="Comma 32 2 6" xfId="10009" xr:uid="{842858FE-1EA6-40AA-93A5-53ABD1D9F788}"/>
    <cellStyle name="Comma 32 2 6 2" xfId="17171" xr:uid="{12DA0AFD-A3D9-4E06-A1F2-E782D523C679}"/>
    <cellStyle name="Comma 32 2 7" xfId="15949" xr:uid="{13FC24F4-07DA-4A28-86C6-D3C6775018BE}"/>
    <cellStyle name="Comma 32 3" xfId="1990" xr:uid="{42EF02CE-D7C7-4B53-A947-59B62584BA5C}"/>
    <cellStyle name="Comma 32 3 2" xfId="1991" xr:uid="{A5F566B7-2B4B-4DAB-B83F-CEB393686ED1}"/>
    <cellStyle name="Comma 32 3 2 2" xfId="1992" xr:uid="{80E47F75-EE97-4674-879C-9923B74DE729}"/>
    <cellStyle name="Comma 32 3 2 2 2" xfId="1993" xr:uid="{0AC17F60-C623-478C-8C79-4ABF50A78984}"/>
    <cellStyle name="Comma 32 3 2 2 2 2" xfId="6526" xr:uid="{D9517BBF-6E68-4D94-A95A-4B5B5B4031EA}"/>
    <cellStyle name="Comma 32 3 2 2 2 2 2" xfId="13553" xr:uid="{434A47EC-547F-4D9B-BE1C-711547304240}"/>
    <cellStyle name="Comma 32 3 2 2 2 2 2 2" xfId="17774" xr:uid="{8A087590-8E3B-4FCD-930D-6452D1DF9C74}"/>
    <cellStyle name="Comma 32 3 2 2 2 2 3" xfId="16654" xr:uid="{9A6D946A-C0A6-4418-B52C-3656CCC23A24}"/>
    <cellStyle name="Comma 32 3 2 2 2 3" xfId="10020" xr:uid="{07B03B09-86D6-4973-8A5C-8551F268C8FF}"/>
    <cellStyle name="Comma 32 3 2 2 2 3 2" xfId="17182" xr:uid="{270C5A6F-D139-4A0E-8F73-1D76273C8053}"/>
    <cellStyle name="Comma 32 3 2 2 2 4" xfId="15960" xr:uid="{A5A25EF8-2109-4F9C-9D01-7BA2C3817FF3}"/>
    <cellStyle name="Comma 32 3 2 2 3" xfId="6525" xr:uid="{B1A92D83-4AE1-4505-9D0F-E2AAA1C36149}"/>
    <cellStyle name="Comma 32 3 2 2 3 2" xfId="13552" xr:uid="{B9D1C992-F089-4033-B415-14117DDCCAC0}"/>
    <cellStyle name="Comma 32 3 2 2 3 2 2" xfId="17773" xr:uid="{A398CC5F-9D13-4665-99CD-F4EF59782B87}"/>
    <cellStyle name="Comma 32 3 2 2 3 3" xfId="16653" xr:uid="{CA5749DE-696E-41DC-A51E-13BA019603C2}"/>
    <cellStyle name="Comma 32 3 2 2 4" xfId="10019" xr:uid="{E7774512-F0BD-40E6-BAE3-EEF3B07510BF}"/>
    <cellStyle name="Comma 32 3 2 2 4 2" xfId="17181" xr:uid="{79396340-A7E5-4C44-B47A-4E3C39FDD317}"/>
    <cellStyle name="Comma 32 3 2 2 5" xfId="15959" xr:uid="{5C0EAA4A-6287-4CE8-81F7-077E8AADCC56}"/>
    <cellStyle name="Comma 32 3 2 3" xfId="1994" xr:uid="{2DCD3556-172A-4954-B2D5-362948110BE0}"/>
    <cellStyle name="Comma 32 3 2 3 2" xfId="6527" xr:uid="{2BFFF210-433A-4444-80B4-FEDCDFAD12AF}"/>
    <cellStyle name="Comma 32 3 2 3 2 2" xfId="13554" xr:uid="{9D739BA0-3C29-4DD3-8A87-37BC85F5A3DD}"/>
    <cellStyle name="Comma 32 3 2 3 2 2 2" xfId="17775" xr:uid="{82D2814F-C67A-46CD-8589-F981C241F972}"/>
    <cellStyle name="Comma 32 3 2 3 2 3" xfId="16655" xr:uid="{18E6ABD8-A20E-4068-A136-FA5FF159B2D4}"/>
    <cellStyle name="Comma 32 3 2 3 3" xfId="10021" xr:uid="{661A7623-C47D-448D-B9BC-68C66B27C645}"/>
    <cellStyle name="Comma 32 3 2 3 3 2" xfId="17183" xr:uid="{2EDA9DCF-9E60-40C5-91B9-3F197F65A549}"/>
    <cellStyle name="Comma 32 3 2 3 4" xfId="15961" xr:uid="{304BBA64-6C00-46B2-80A1-8C8D82B2D10F}"/>
    <cellStyle name="Comma 32 3 2 4" xfId="6524" xr:uid="{EC5839CD-2DDE-4A98-876E-84ED6CD788C4}"/>
    <cellStyle name="Comma 32 3 2 4 2" xfId="13551" xr:uid="{C7AE4EE5-2862-4373-8C63-AC01A739C4F6}"/>
    <cellStyle name="Comma 32 3 2 4 2 2" xfId="17772" xr:uid="{11B69E03-6138-4C4A-9FA7-71730049B50A}"/>
    <cellStyle name="Comma 32 3 2 4 3" xfId="16652" xr:uid="{FA08BE57-B9E7-4B84-A579-AA91E90EF465}"/>
    <cellStyle name="Comma 32 3 2 5" xfId="10018" xr:uid="{E5A97E75-17C3-4DD3-8D4B-C8516061E5F6}"/>
    <cellStyle name="Comma 32 3 2 5 2" xfId="17180" xr:uid="{C4636C19-42EE-4BD1-A978-04BEB0D5B44D}"/>
    <cellStyle name="Comma 32 3 2 6" xfId="15958" xr:uid="{976AFA25-1861-4EBF-94B4-40622CFA406C}"/>
    <cellStyle name="Comma 32 3 3" xfId="1995" xr:uid="{21E3D858-9AF8-4365-8115-F61B84BD9CD3}"/>
    <cellStyle name="Comma 32 3 3 2" xfId="1996" xr:uid="{9E127B96-66BF-454B-91CB-02E2984112CE}"/>
    <cellStyle name="Comma 32 3 3 2 2" xfId="6529" xr:uid="{3E58A42F-721C-465D-B6FA-E9B101B3BD38}"/>
    <cellStyle name="Comma 32 3 3 2 2 2" xfId="13556" xr:uid="{0DED9545-D11B-4395-8297-BBA69D167ADF}"/>
    <cellStyle name="Comma 32 3 3 2 2 2 2" xfId="17777" xr:uid="{356836EE-7A4C-4D96-9922-CAC25ABD49F9}"/>
    <cellStyle name="Comma 32 3 3 2 2 3" xfId="16657" xr:uid="{82D2E3F8-23AE-4257-95DE-E34CCE05ED39}"/>
    <cellStyle name="Comma 32 3 3 2 3" xfId="10023" xr:uid="{A8B2E9FD-65EA-493F-BA4D-A79893102F93}"/>
    <cellStyle name="Comma 32 3 3 2 3 2" xfId="17185" xr:uid="{B7D26A3A-9FFE-4484-8175-FCBE6AFF4EC1}"/>
    <cellStyle name="Comma 32 3 3 2 4" xfId="15963" xr:uid="{02CC3E7F-FA78-44D0-B8E5-27DE49C99DD9}"/>
    <cellStyle name="Comma 32 3 3 3" xfId="6528" xr:uid="{B76784AC-52B5-4C28-8849-E846028BDB04}"/>
    <cellStyle name="Comma 32 3 3 3 2" xfId="13555" xr:uid="{504A5A6B-6C94-42BE-A1CD-0145D277C7BD}"/>
    <cellStyle name="Comma 32 3 3 3 2 2" xfId="17776" xr:uid="{16ED4923-1BC5-4671-8B90-C7A0FFD64AEE}"/>
    <cellStyle name="Comma 32 3 3 3 3" xfId="16656" xr:uid="{33E38365-4F4B-47A1-9FAE-D68C46AF165F}"/>
    <cellStyle name="Comma 32 3 3 4" xfId="10022" xr:uid="{EF3733E9-32A2-4E20-BEC7-D00AFFAD6661}"/>
    <cellStyle name="Comma 32 3 3 4 2" xfId="17184" xr:uid="{04476BBF-2EEF-4A73-BDF0-E3DA03E8A642}"/>
    <cellStyle name="Comma 32 3 3 5" xfId="15962" xr:uid="{10568D92-1BC3-4BDB-8AB7-C59772447D42}"/>
    <cellStyle name="Comma 32 3 4" xfId="1997" xr:uid="{3A61DC27-F6E1-4AF6-8D3D-FB2D30DD73D7}"/>
    <cellStyle name="Comma 32 3 4 2" xfId="6530" xr:uid="{0366EBD5-28E0-4B97-AC86-AD540F6B9AA5}"/>
    <cellStyle name="Comma 32 3 4 2 2" xfId="13557" xr:uid="{C75DBFB7-CAD7-41BF-89D2-E040EC4A526E}"/>
    <cellStyle name="Comma 32 3 4 2 2 2" xfId="17778" xr:uid="{549AB117-0719-4001-8CF4-D9F187AD7446}"/>
    <cellStyle name="Comma 32 3 4 2 3" xfId="16658" xr:uid="{5D64C8D2-C93A-43BB-A992-E8F6A3A58C7E}"/>
    <cellStyle name="Comma 32 3 4 3" xfId="10024" xr:uid="{61BEA4BB-E37E-446F-80C8-A062D4E9DD07}"/>
    <cellStyle name="Comma 32 3 4 3 2" xfId="17186" xr:uid="{9841612B-EBAC-4DCA-BE0F-A9715230567D}"/>
    <cellStyle name="Comma 32 3 4 4" xfId="15964" xr:uid="{DF58D7B6-BE63-4292-B7E5-DD4E0B2A2CE1}"/>
    <cellStyle name="Comma 32 3 5" xfId="6523" xr:uid="{31EC57A3-DD4A-49B2-97DF-99C65AF86317}"/>
    <cellStyle name="Comma 32 3 5 2" xfId="13550" xr:uid="{7F5F5D1E-2E05-44B0-AEFE-567C0E592B9C}"/>
    <cellStyle name="Comma 32 3 5 2 2" xfId="17771" xr:uid="{1E004BB3-710F-4C7A-942E-D1B14ADA37E8}"/>
    <cellStyle name="Comma 32 3 5 3" xfId="16651" xr:uid="{23AA51BC-A9C6-4BC7-8B9C-B892E3370E91}"/>
    <cellStyle name="Comma 32 3 6" xfId="10017" xr:uid="{30F1FD5E-FF9B-4CCD-8B89-67F0FD26AAF2}"/>
    <cellStyle name="Comma 32 3 6 2" xfId="17179" xr:uid="{F11D7394-2F4A-4FCD-82DA-8EE2285D1ED6}"/>
    <cellStyle name="Comma 32 3 7" xfId="15957" xr:uid="{E0B66373-0283-4F08-B819-F55579B410CB}"/>
    <cellStyle name="Comma 32 4" xfId="1998" xr:uid="{2A79E9FC-3FD8-4907-9F8B-925D9580DD12}"/>
    <cellStyle name="Comma 32 4 2" xfId="1999" xr:uid="{4606089B-91C5-4013-9143-FA9697C725D6}"/>
    <cellStyle name="Comma 32 4 2 2" xfId="2000" xr:uid="{555F56E7-0EC3-4D34-A30E-CC1A5430FC89}"/>
    <cellStyle name="Comma 32 4 2 2 2" xfId="6533" xr:uid="{7E660483-5393-4AC3-9FB2-AAE7A94FA9EA}"/>
    <cellStyle name="Comma 32 4 2 2 2 2" xfId="13560" xr:uid="{556CD5A0-8F8E-4B2A-90FA-F154A28F77F1}"/>
    <cellStyle name="Comma 32 4 2 2 2 2 2" xfId="17781" xr:uid="{334B941E-A8A9-4481-9455-8FFC4F23D438}"/>
    <cellStyle name="Comma 32 4 2 2 2 3" xfId="16661" xr:uid="{E4AD6C48-8583-49E3-8D16-AF5A233A1405}"/>
    <cellStyle name="Comma 32 4 2 2 3" xfId="10027" xr:uid="{847D7571-E645-48BB-B857-C2B03E4D296F}"/>
    <cellStyle name="Comma 32 4 2 2 3 2" xfId="17189" xr:uid="{B4AFA67E-77ED-4A4A-A12E-FD5DE4B1D5B4}"/>
    <cellStyle name="Comma 32 4 2 2 4" xfId="15967" xr:uid="{FD24402F-E506-4EE9-91D1-2C33C5F3ED5B}"/>
    <cellStyle name="Comma 32 4 2 3" xfId="6532" xr:uid="{86622C12-9AB0-47D7-BF09-09A61806F424}"/>
    <cellStyle name="Comma 32 4 2 3 2" xfId="13559" xr:uid="{ECC0BC67-8F0B-42DA-B76D-CFCA5008BD6A}"/>
    <cellStyle name="Comma 32 4 2 3 2 2" xfId="17780" xr:uid="{D4F4DE05-2F34-4CF8-A2A3-87CE32059CD1}"/>
    <cellStyle name="Comma 32 4 2 3 3" xfId="16660" xr:uid="{55796FF1-1F65-4ABF-946B-8762CB67CFE5}"/>
    <cellStyle name="Comma 32 4 2 4" xfId="10026" xr:uid="{5398030B-9C2D-4EA5-A8F4-74FC2C171C98}"/>
    <cellStyle name="Comma 32 4 2 4 2" xfId="17188" xr:uid="{B36B4750-8595-4D8C-88D1-B467D4D23B81}"/>
    <cellStyle name="Comma 32 4 2 5" xfId="15966" xr:uid="{14954114-74BC-4189-BD94-D908F65FCBDD}"/>
    <cellStyle name="Comma 32 4 3" xfId="2001" xr:uid="{2042DADF-5245-41F8-B932-03E42DB47FD9}"/>
    <cellStyle name="Comma 32 4 3 2" xfId="6534" xr:uid="{62927430-7AF2-4B25-9996-700348587B3C}"/>
    <cellStyle name="Comma 32 4 3 2 2" xfId="13561" xr:uid="{D723FA72-1A07-4DE0-8130-5A31E3845652}"/>
    <cellStyle name="Comma 32 4 3 2 2 2" xfId="17782" xr:uid="{AB5B35D7-F2D6-4268-B8CD-28B21AA75590}"/>
    <cellStyle name="Comma 32 4 3 2 3" xfId="16662" xr:uid="{46C75DA7-5247-4B95-8D29-5AC6DA9D2F0A}"/>
    <cellStyle name="Comma 32 4 3 3" xfId="10028" xr:uid="{47F582E0-D6E1-4D81-89BF-DCE1134BFC20}"/>
    <cellStyle name="Comma 32 4 3 3 2" xfId="17190" xr:uid="{BF4ED02A-4822-4154-8D7B-E27DD1C738B9}"/>
    <cellStyle name="Comma 32 4 3 4" xfId="15968" xr:uid="{66AE20FB-1666-4814-8A64-72D606498308}"/>
    <cellStyle name="Comma 32 4 4" xfId="6531" xr:uid="{C4BF6507-33FF-4271-8A77-78E6BD362308}"/>
    <cellStyle name="Comma 32 4 4 2" xfId="13558" xr:uid="{74CD9986-6E0F-40BB-94FB-208432CC6E67}"/>
    <cellStyle name="Comma 32 4 4 2 2" xfId="17779" xr:uid="{5C390597-F16F-4D9B-A532-0AEA4205B136}"/>
    <cellStyle name="Comma 32 4 4 3" xfId="16659" xr:uid="{9E365FCE-878E-45D5-8086-E2CC38A1C155}"/>
    <cellStyle name="Comma 32 4 5" xfId="10025" xr:uid="{142A9701-F57E-49FB-B279-B15C257E5CC6}"/>
    <cellStyle name="Comma 32 4 5 2" xfId="17187" xr:uid="{D52C24D6-04E3-409D-8E0E-19A98A576109}"/>
    <cellStyle name="Comma 32 4 6" xfId="15965" xr:uid="{E8719FE2-407C-4D16-B6DC-E5C3E9D1D382}"/>
    <cellStyle name="Comma 32 5" xfId="2002" xr:uid="{B3678747-6B99-423B-AA0B-7BF8562C11D6}"/>
    <cellStyle name="Comma 32 5 2" xfId="2003" xr:uid="{110FCA6E-C8DB-45A4-B1FF-1C61DE1818FE}"/>
    <cellStyle name="Comma 32 5 2 2" xfId="6536" xr:uid="{6078B97D-7812-4388-9DEB-22A0C7C49ED9}"/>
    <cellStyle name="Comma 32 5 2 2 2" xfId="13563" xr:uid="{E23A4421-51A2-47DB-BF3D-837281DF5E11}"/>
    <cellStyle name="Comma 32 5 2 2 2 2" xfId="17784" xr:uid="{DAA72990-77C8-41D6-9D66-BF21F92AB55E}"/>
    <cellStyle name="Comma 32 5 2 2 3" xfId="16664" xr:uid="{97A6BF90-4BA4-459D-BF17-3A575E4FB777}"/>
    <cellStyle name="Comma 32 5 2 3" xfId="10030" xr:uid="{90889D39-A543-41C2-9BD9-0CC30A71F995}"/>
    <cellStyle name="Comma 32 5 2 3 2" xfId="17192" xr:uid="{892AF442-FBD0-402F-9D75-B3CC7977A642}"/>
    <cellStyle name="Comma 32 5 2 4" xfId="15970" xr:uid="{CF77CA23-9859-420E-8A19-B1048BF94E01}"/>
    <cellStyle name="Comma 32 5 3" xfId="6535" xr:uid="{91E06A64-18E9-4F23-8001-1D7FC2F2F2E2}"/>
    <cellStyle name="Comma 32 5 3 2" xfId="13562" xr:uid="{3B2D6480-348B-4937-BEB6-E24923A92AB3}"/>
    <cellStyle name="Comma 32 5 3 2 2" xfId="17783" xr:uid="{7D61EC71-1D97-4A5C-A78A-042AC83811B0}"/>
    <cellStyle name="Comma 32 5 3 3" xfId="16663" xr:uid="{6D8656CD-091E-4BED-AC34-05586CBE638A}"/>
    <cellStyle name="Comma 32 5 4" xfId="10029" xr:uid="{F800DEE6-DC37-4EB8-99A5-23A0B2B8C50C}"/>
    <cellStyle name="Comma 32 5 4 2" xfId="17191" xr:uid="{B5367E65-16E2-43BF-AA34-9653449015E9}"/>
    <cellStyle name="Comma 32 5 5" xfId="15969" xr:uid="{60E2E9DC-2BB4-4979-804C-BC86DBBD1046}"/>
    <cellStyle name="Comma 32 6" xfId="2004" xr:uid="{B77278E2-00E2-4F6B-9277-CB995A8623FE}"/>
    <cellStyle name="Comma 32 6 2" xfId="6537" xr:uid="{10D799F5-4CCB-48D3-8AEB-EDF3E44702FE}"/>
    <cellStyle name="Comma 32 6 2 2" xfId="13564" xr:uid="{4E62E13D-0CCF-4D78-A5C3-33587AFC16CA}"/>
    <cellStyle name="Comma 32 6 2 2 2" xfId="17785" xr:uid="{B50E59B9-F2BD-48FF-BED9-DF38980805D6}"/>
    <cellStyle name="Comma 32 6 2 3" xfId="16665" xr:uid="{007C3A45-D88E-4BCB-BD17-BB44A42A52B0}"/>
    <cellStyle name="Comma 32 6 3" xfId="10031" xr:uid="{8ECE99A5-8F2C-43EF-865E-5C10992AC48D}"/>
    <cellStyle name="Comma 32 6 3 2" xfId="17193" xr:uid="{2A9DDDE9-D10A-4986-9748-39420481532B}"/>
    <cellStyle name="Comma 32 6 4" xfId="15971" xr:uid="{49DC0580-F9C7-473F-AEE1-7E8FC6160C0B}"/>
    <cellStyle name="Comma 32 7" xfId="6514" xr:uid="{9CE08AFF-CFD1-4A35-9621-20AE652A2C94}"/>
    <cellStyle name="Comma 32 7 2" xfId="13541" xr:uid="{F04B5F54-5248-44C5-8D51-3375353852C0}"/>
    <cellStyle name="Comma 32 7 2 2" xfId="17762" xr:uid="{2D17C7FA-06E9-4A9D-9163-2970B92FC5AE}"/>
    <cellStyle name="Comma 32 7 3" xfId="16642" xr:uid="{54DB14E7-22B0-4B7A-B233-04D4690E96A8}"/>
    <cellStyle name="Comma 32 8" xfId="10008" xr:uid="{C40DEBA5-AB8A-426F-B97B-F46F9440A824}"/>
    <cellStyle name="Comma 32 8 2" xfId="17170" xr:uid="{20C2EF6F-0501-4B14-AB7B-2CD4A3D292DB}"/>
    <cellStyle name="Comma 32 9" xfId="15948" xr:uid="{E440F84A-4208-4EB2-AD0A-51AC8A9690DC}"/>
    <cellStyle name="Comma 33" xfId="2005" xr:uid="{0780C82E-25AC-4A80-BDCA-AA7FAF81E6AE}"/>
    <cellStyle name="Comma 33 2" xfId="15972" xr:uid="{6FDE1A16-A74E-4FED-9F12-462193812BB8}"/>
    <cellStyle name="Comma 34" xfId="2006" xr:uid="{B37E641F-9B53-46A2-A6F3-2B5D4B2BF389}"/>
    <cellStyle name="Comma 34 2" xfId="2007" xr:uid="{2A86AFE9-60A0-4641-A3DE-10BC3515A943}"/>
    <cellStyle name="Comma 34 2 2" xfId="15974" xr:uid="{27ABE0F8-7A97-4BAF-AB21-FB18F2B9A6EF}"/>
    <cellStyle name="Comma 34 2 3" xfId="18095" xr:uid="{4D78A796-ACF8-457D-BA1C-3B8F1D798302}"/>
    <cellStyle name="Comma 34 3" xfId="15973" xr:uid="{6B0372E0-C995-4BFB-A02E-1AF43E7FDCDA}"/>
    <cellStyle name="Comma 35" xfId="2008" xr:uid="{F2CB59EC-9497-4B93-B920-EA426151C038}"/>
    <cellStyle name="Comma 35 2" xfId="15975" xr:uid="{A30D1430-4E50-4A49-8312-3AFAA6189129}"/>
    <cellStyle name="Comma 36" xfId="2009" xr:uid="{5D170F05-6899-4918-9908-443297D0CE5F}"/>
    <cellStyle name="Comma 36 2" xfId="15976" xr:uid="{62E4E622-84F1-43FF-9AB5-ED4457671317}"/>
    <cellStyle name="Comma 37" xfId="2010" xr:uid="{23C92B9B-F85A-437F-A76F-CE46852D1071}"/>
    <cellStyle name="Comma 37 2" xfId="15977" xr:uid="{5FFB78FC-9B3E-4C33-B2A4-1D4A4ABB6252}"/>
    <cellStyle name="Comma 38" xfId="2011" xr:uid="{59F6A2D1-C121-4144-9C56-F865A8E910A7}"/>
    <cellStyle name="Comma 38 2" xfId="15978" xr:uid="{97345E82-B38B-45EB-9A50-E7A8EEC8BE7E}"/>
    <cellStyle name="Comma 39" xfId="2012" xr:uid="{B1CBF37D-9090-4DC6-A4DC-4E071C339772}"/>
    <cellStyle name="Comma 39 2" xfId="15979" xr:uid="{2391662F-D2D2-4D7E-B029-641A1FB24807}"/>
    <cellStyle name="Comma 4" xfId="25" xr:uid="{5F55D173-651E-4D4A-8A20-E7FCC28A2866}"/>
    <cellStyle name="Comma 4 10" xfId="2013" xr:uid="{B6E5BFC4-F880-42F2-8B8F-50A48C3A5E38}"/>
    <cellStyle name="Comma 4 10 2" xfId="2014" xr:uid="{3346568B-A01F-4209-8D21-178667AD02AF}"/>
    <cellStyle name="Comma 4 10 2 2" xfId="6540" xr:uid="{1E2F3491-4B19-4E1F-BE7A-48B5A16B2C2F}"/>
    <cellStyle name="Comma 4 10 2 2 2" xfId="13567" xr:uid="{96C4000A-7A56-41DF-8419-1D9E03091283}"/>
    <cellStyle name="Comma 4 10 2 2 2 2" xfId="17788" xr:uid="{9D6B36D8-4FC5-4973-9DB3-DC1946959308}"/>
    <cellStyle name="Comma 4 10 2 2 3" xfId="16668" xr:uid="{9EE98251-055A-49F0-BEB9-0DD21D962191}"/>
    <cellStyle name="Comma 4 10 2 3" xfId="10034" xr:uid="{6F8ECA12-A10A-4C1F-AE5E-B2FE49C4BF6B}"/>
    <cellStyle name="Comma 4 10 2 3 2" xfId="17196" xr:uid="{DD1E4F48-28B4-4DE7-B64B-B4559C81201A}"/>
    <cellStyle name="Comma 4 10 2 4" xfId="15982" xr:uid="{10708198-0FBA-456E-A684-99CC91E06F56}"/>
    <cellStyle name="Comma 4 10 3" xfId="6539" xr:uid="{95A87603-762A-475B-94B6-54CEDC5F104B}"/>
    <cellStyle name="Comma 4 10 3 2" xfId="13566" xr:uid="{B9B4BC75-8F33-4D2A-A549-9CA3633AA4DE}"/>
    <cellStyle name="Comma 4 10 3 2 2" xfId="17787" xr:uid="{214966B2-CC08-4F59-BDAF-A2C07175B3D7}"/>
    <cellStyle name="Comma 4 10 3 3" xfId="16667" xr:uid="{08071E65-9292-4545-9F41-1642EBD1E66F}"/>
    <cellStyle name="Comma 4 10 4" xfId="10033" xr:uid="{17E222A9-F333-4ECE-94C9-13F69A137E0F}"/>
    <cellStyle name="Comma 4 10 4 2" xfId="17195" xr:uid="{B57BDBB1-6B8C-4A76-9D5F-2826E4157518}"/>
    <cellStyle name="Comma 4 10 5" xfId="15981" xr:uid="{D4EBB34E-6D38-4F3B-9A90-FA866E10D630}"/>
    <cellStyle name="Comma 4 11" xfId="2015" xr:uid="{0A9FD2AA-ED75-43C2-8FE1-204F1C4E5F8E}"/>
    <cellStyle name="Comma 4 11 2" xfId="6541" xr:uid="{E09198EB-19B2-4ECD-8CC0-8DC2613E126F}"/>
    <cellStyle name="Comma 4 11 2 2" xfId="13568" xr:uid="{392C7DD3-717C-4B3D-B5B2-65145C26973F}"/>
    <cellStyle name="Comma 4 11 2 2 2" xfId="17789" xr:uid="{D5564018-734C-40E6-A0FA-65AD9F1EB825}"/>
    <cellStyle name="Comma 4 11 2 3" xfId="16669" xr:uid="{12938929-6C69-430E-8645-A5C3C16887F1}"/>
    <cellStyle name="Comma 4 11 3" xfId="10035" xr:uid="{BAC39C8F-3F03-4FAA-B58B-BB8E327C2B4B}"/>
    <cellStyle name="Comma 4 11 3 2" xfId="17197" xr:uid="{CF541C48-D75D-4EF6-A503-C02BC78B29BA}"/>
    <cellStyle name="Comma 4 11 4" xfId="15983" xr:uid="{DFD5D9FA-E45F-475A-B509-78DC2A724940}"/>
    <cellStyle name="Comma 4 12" xfId="4908" xr:uid="{3160FC95-63C3-4B31-89CC-687A75FFAA18}"/>
    <cellStyle name="Comma 4 12 2" xfId="8527" xr:uid="{B74E1BEB-688A-42EC-ADAD-378C47E627C6}"/>
    <cellStyle name="Comma 4 12 2 2" xfId="15550" xr:uid="{F531BD6A-2679-41B7-AE88-88BB117E7A63}"/>
    <cellStyle name="Comma 4 12 2 2 2" xfId="18032" xr:uid="{5FE90378-F196-4DE2-ADBC-2A15CE1785C6}"/>
    <cellStyle name="Comma 4 12 2 3" xfId="16913" xr:uid="{FF215076-3069-4B63-BA0B-4FF94A252246}"/>
    <cellStyle name="Comma 4 12 3" xfId="12091" xr:uid="{EFBE236D-A09A-4B90-9418-9A1B57CE6A0F}"/>
    <cellStyle name="Comma 4 12 3 2" xfId="17514" xr:uid="{0D3036C3-354F-4914-A9CC-B05F34D57F5D}"/>
    <cellStyle name="Comma 4 12 4" xfId="16331" xr:uid="{9751EDF6-C76C-4902-8A45-0EE2AAF617EA}"/>
    <cellStyle name="Comma 4 13" xfId="6538" xr:uid="{AA57704E-7BC5-492F-93F3-8B2BA11D5600}"/>
    <cellStyle name="Comma 4 13 2" xfId="13565" xr:uid="{33C0347C-6BF6-4FEB-B2BC-676E5A1F6B20}"/>
    <cellStyle name="Comma 4 13 2 2" xfId="17786" xr:uid="{5F44F947-EE51-4587-AAE5-04F5784404E0}"/>
    <cellStyle name="Comma 4 13 3" xfId="16666" xr:uid="{173C051C-F22A-47D7-A0B8-B7CF5FD18170}"/>
    <cellStyle name="Comma 4 14" xfId="10032" xr:uid="{14ADACE2-ED04-498E-A092-9F495EFE57DC}"/>
    <cellStyle name="Comma 4 14 2" xfId="17194" xr:uid="{FC91F96F-4E75-47ED-BFAC-9F1B57161F2F}"/>
    <cellStyle name="Comma 4 15" xfId="15980" xr:uid="{69D7958E-A934-4C6C-8702-B93D87328778}"/>
    <cellStyle name="Comma 4 2" xfId="2016" xr:uid="{F00C3235-1A47-40DD-832D-7AC7F4F00833}"/>
    <cellStyle name="Comma 4 2 2" xfId="2017" xr:uid="{24415530-6537-4378-B960-4DE8143EA1F4}"/>
    <cellStyle name="Comma 4 2 3" xfId="15984" xr:uid="{9766FF5C-B167-49C2-AB47-8AC55DE07890}"/>
    <cellStyle name="Comma 4 2 4" xfId="18096" xr:uid="{1169E872-9C2E-4469-9838-2421BE1A8FEC}"/>
    <cellStyle name="Comma 4 2 5" xfId="18431" xr:uid="{A4A046EA-EC18-4B7A-9537-80B28924F525}"/>
    <cellStyle name="Comma 4 3" xfId="2018" xr:uid="{755A3B13-902C-4CA9-80EE-12002A095163}"/>
    <cellStyle name="Comma 4 3 2" xfId="2019" xr:uid="{296AE8AA-1F76-4152-B0CC-C2DA9B23E597}"/>
    <cellStyle name="Comma 4 3 2 2" xfId="15986" xr:uid="{9BC0584B-03B9-485B-815C-FED42FF68CE0}"/>
    <cellStyle name="Comma 4 3 3" xfId="15985" xr:uid="{F0A3457B-5030-4E62-9157-5C5EDE897062}"/>
    <cellStyle name="Comma 4 4" xfId="2020" xr:uid="{EFC78830-32B1-4CD8-8A70-E8F219D41124}"/>
    <cellStyle name="Comma 4 4 2" xfId="15987" xr:uid="{FBCAF56A-D6F7-4663-846A-4B7B9334B3D6}"/>
    <cellStyle name="Comma 4 5" xfId="2021" xr:uid="{B2C76DED-D407-4EE6-934D-E108F126944B}"/>
    <cellStyle name="Comma 4 6" xfId="2022" xr:uid="{448758EF-6EB1-4693-99B5-0D30AA4383BA}"/>
    <cellStyle name="Comma 4 6 2" xfId="15988" xr:uid="{2494708C-FA22-40F8-B47E-FDF7B8B2E6E8}"/>
    <cellStyle name="Comma 4 7" xfId="2023" xr:uid="{316D349E-64F2-486D-88C1-AE229B85936E}"/>
    <cellStyle name="Comma 4 7 2" xfId="2024" xr:uid="{4DE13ECD-685D-4C1B-AF30-666C7BE2AF9C}"/>
    <cellStyle name="Comma 4 7 2 2" xfId="2025" xr:uid="{F6AF9893-213C-460C-BE60-E40941E5761D}"/>
    <cellStyle name="Comma 4 7 2 2 2" xfId="2026" xr:uid="{DE96FDBD-6E94-4271-A819-4B28B824E4DB}"/>
    <cellStyle name="Comma 4 7 2 2 2 2" xfId="6545" xr:uid="{BDFAC30C-1947-4E8C-B4F5-923614C17711}"/>
    <cellStyle name="Comma 4 7 2 2 2 2 2" xfId="13572" xr:uid="{43CE9A00-AC9E-4825-878B-D2E5DCB4E22D}"/>
    <cellStyle name="Comma 4 7 2 2 2 2 2 2" xfId="17793" xr:uid="{58466188-08B5-43B3-894E-59C19F1BCD3C}"/>
    <cellStyle name="Comma 4 7 2 2 2 2 3" xfId="16673" xr:uid="{8F06CD1D-0E05-44EC-9979-18ED97AA8C93}"/>
    <cellStyle name="Comma 4 7 2 2 2 3" xfId="10039" xr:uid="{61398C17-DCD8-4A8E-92EC-63E66DAC7236}"/>
    <cellStyle name="Comma 4 7 2 2 2 3 2" xfId="17201" xr:uid="{3573E170-7660-4089-9109-8E23DD3B3B9A}"/>
    <cellStyle name="Comma 4 7 2 2 2 4" xfId="15992" xr:uid="{B55990EA-C4C2-41C8-862B-3CC01476EA0B}"/>
    <cellStyle name="Comma 4 7 2 2 3" xfId="6544" xr:uid="{89B1EA60-DD03-4E32-8573-493A86FF9EE9}"/>
    <cellStyle name="Comma 4 7 2 2 3 2" xfId="13571" xr:uid="{EDCA404F-A779-4B4D-BCF4-3466345601D9}"/>
    <cellStyle name="Comma 4 7 2 2 3 2 2" xfId="17792" xr:uid="{47A35643-4C9B-4FEA-A143-C89D4EE5BBCA}"/>
    <cellStyle name="Comma 4 7 2 2 3 3" xfId="16672" xr:uid="{8B46121F-42C8-4300-A177-45C7771403BC}"/>
    <cellStyle name="Comma 4 7 2 2 4" xfId="10038" xr:uid="{76E87DCF-A78C-4A5B-8063-2A758595141B}"/>
    <cellStyle name="Comma 4 7 2 2 4 2" xfId="17200" xr:uid="{59AB65C2-BAA3-4254-9CF5-46B92B6DC9E6}"/>
    <cellStyle name="Comma 4 7 2 2 5" xfId="15991" xr:uid="{F1C4A5C5-8CAE-41DA-BAC3-BD82FD4DC5BF}"/>
    <cellStyle name="Comma 4 7 2 3" xfId="2027" xr:uid="{D4BE9942-95C5-43B0-A1CD-C1C244F9400D}"/>
    <cellStyle name="Comma 4 7 2 3 2" xfId="6546" xr:uid="{5D6E0F92-B1B0-41DD-9A44-DA6D87A50824}"/>
    <cellStyle name="Comma 4 7 2 3 2 2" xfId="13573" xr:uid="{BEF886E4-735A-4AAD-BE28-DBA6EE579184}"/>
    <cellStyle name="Comma 4 7 2 3 2 2 2" xfId="17794" xr:uid="{365B55BD-53BA-48F3-9930-F7582A51BDF1}"/>
    <cellStyle name="Comma 4 7 2 3 2 3" xfId="16674" xr:uid="{DC485E6F-628F-4D28-B4F8-621A4EB60A12}"/>
    <cellStyle name="Comma 4 7 2 3 3" xfId="10040" xr:uid="{013D1BF1-1134-4449-8E72-158DB36D0941}"/>
    <cellStyle name="Comma 4 7 2 3 3 2" xfId="17202" xr:uid="{D4FA9282-E5A0-4DD0-8A3B-8430940EB2F8}"/>
    <cellStyle name="Comma 4 7 2 3 4" xfId="15993" xr:uid="{032FF0A6-BE8C-427A-9015-291F3CEBAC2A}"/>
    <cellStyle name="Comma 4 7 2 4" xfId="6543" xr:uid="{FB173DEF-98AC-4B5B-AB70-144E1F633DD3}"/>
    <cellStyle name="Comma 4 7 2 4 2" xfId="13570" xr:uid="{B7B441CF-F475-419F-9A21-12A0928B1CD4}"/>
    <cellStyle name="Comma 4 7 2 4 2 2" xfId="17791" xr:uid="{F0D205E9-4043-4977-BD5B-E33BD34A5E5C}"/>
    <cellStyle name="Comma 4 7 2 4 3" xfId="16671" xr:uid="{5C4EC410-7132-4562-80A9-DFA7D02D672C}"/>
    <cellStyle name="Comma 4 7 2 5" xfId="10037" xr:uid="{5B9F081E-890B-4653-892A-43DD826AF67F}"/>
    <cellStyle name="Comma 4 7 2 5 2" xfId="17199" xr:uid="{F57C9E08-264F-4B29-961D-613B5BD8B3D4}"/>
    <cellStyle name="Comma 4 7 2 6" xfId="15990" xr:uid="{1F6926ED-7E27-4D25-80E2-6180E1448A12}"/>
    <cellStyle name="Comma 4 7 3" xfId="2028" xr:uid="{32CEF587-E8BA-4D2C-BE7C-E37009E7B736}"/>
    <cellStyle name="Comma 4 7 3 2" xfId="2029" xr:uid="{D7240B92-3FAD-4AB5-B4B3-C88F704E2BA8}"/>
    <cellStyle name="Comma 4 7 3 2 2" xfId="6548" xr:uid="{E1E611E9-C3AF-4130-8229-C0216B307A89}"/>
    <cellStyle name="Comma 4 7 3 2 2 2" xfId="13575" xr:uid="{0007B391-D993-4904-9EC5-296785240232}"/>
    <cellStyle name="Comma 4 7 3 2 2 2 2" xfId="17796" xr:uid="{966D2F6C-56A8-4891-98DE-B4AA489F2745}"/>
    <cellStyle name="Comma 4 7 3 2 2 3" xfId="16676" xr:uid="{A5117CE9-4083-48E3-9BB2-98834EAD072C}"/>
    <cellStyle name="Comma 4 7 3 2 3" xfId="10042" xr:uid="{2E10E4FE-E8B3-49E0-A3C3-E4854547FC32}"/>
    <cellStyle name="Comma 4 7 3 2 3 2" xfId="17204" xr:uid="{71FF37C2-37EC-40E2-98ED-8FE9916AF581}"/>
    <cellStyle name="Comma 4 7 3 2 4" xfId="15995" xr:uid="{C94D242C-D30B-4503-AB26-15A9557D6382}"/>
    <cellStyle name="Comma 4 7 3 3" xfId="6547" xr:uid="{964406D4-E61A-47A6-91AB-12FF6B0E2EC8}"/>
    <cellStyle name="Comma 4 7 3 3 2" xfId="13574" xr:uid="{621A2D73-BFC8-4ECA-BAC0-ACBC4E57E86F}"/>
    <cellStyle name="Comma 4 7 3 3 2 2" xfId="17795" xr:uid="{38008AC2-69A6-4BA8-B25B-525E76662F77}"/>
    <cellStyle name="Comma 4 7 3 3 3" xfId="16675" xr:uid="{017DD1F2-7649-4EF0-B705-322359620B7A}"/>
    <cellStyle name="Comma 4 7 3 4" xfId="10041" xr:uid="{97DFF53F-1EA8-4D17-AE77-0002F7E2A0F2}"/>
    <cellStyle name="Comma 4 7 3 4 2" xfId="17203" xr:uid="{EBDBE88C-0444-4C2B-ACB7-18CBE795F526}"/>
    <cellStyle name="Comma 4 7 3 5" xfId="15994" xr:uid="{3530BBF5-504F-4C48-AF7C-1CEAD23B17A2}"/>
    <cellStyle name="Comma 4 7 4" xfId="2030" xr:uid="{BAEB11D2-1FEC-428C-AC75-5B7FD8BF1AD9}"/>
    <cellStyle name="Comma 4 7 4 2" xfId="6549" xr:uid="{28DA7936-135F-44DA-B370-CBBE51A8E893}"/>
    <cellStyle name="Comma 4 7 4 2 2" xfId="13576" xr:uid="{0D0A1F50-9F39-4487-BBE5-4C9B37D7D4AB}"/>
    <cellStyle name="Comma 4 7 4 2 2 2" xfId="17797" xr:uid="{795B20C8-DD1B-41DF-A65B-CBC139193197}"/>
    <cellStyle name="Comma 4 7 4 2 3" xfId="16677" xr:uid="{FDC3CC38-31A6-4769-A03C-F6A098BBE53F}"/>
    <cellStyle name="Comma 4 7 4 3" xfId="10043" xr:uid="{839BB4B4-F9F0-4050-B91F-3FF33EE4D8FF}"/>
    <cellStyle name="Comma 4 7 4 3 2" xfId="17205" xr:uid="{AC908941-9C03-4F3A-8B50-41C14045A8FE}"/>
    <cellStyle name="Comma 4 7 4 4" xfId="15996" xr:uid="{4AFAAC72-441D-4EFA-975E-22BBFAA594DC}"/>
    <cellStyle name="Comma 4 7 5" xfId="6542" xr:uid="{56E19A9E-1FDF-4A99-8546-BC7A5DFDE417}"/>
    <cellStyle name="Comma 4 7 5 2" xfId="13569" xr:uid="{BE2F6491-9014-4F46-AB53-C5457E0FD995}"/>
    <cellStyle name="Comma 4 7 5 2 2" xfId="17790" xr:uid="{96178BDD-6065-4718-B7AD-EEADBCD0B2D1}"/>
    <cellStyle name="Comma 4 7 5 3" xfId="16670" xr:uid="{31472C91-C6EA-4B5C-B8D7-4AC4CE7116DF}"/>
    <cellStyle name="Comma 4 7 6" xfId="10036" xr:uid="{0BE44B87-53CB-4D46-BE78-E44ADA22EC22}"/>
    <cellStyle name="Comma 4 7 6 2" xfId="17198" xr:uid="{B44969C7-9ABD-41C5-9168-7C174ED6922A}"/>
    <cellStyle name="Comma 4 7 7" xfId="15989" xr:uid="{379BCC72-1453-427C-B9FF-7B4E6ACD9F39}"/>
    <cellStyle name="Comma 4 8" xfId="2031" xr:uid="{807D7066-0B8D-4180-BADA-E11E932A359F}"/>
    <cellStyle name="Comma 4 8 2" xfId="2032" xr:uid="{854ECC6B-A578-4852-88E1-0C9A1354954C}"/>
    <cellStyle name="Comma 4 8 2 2" xfId="2033" xr:uid="{A12B3E9F-2B6E-4393-B6D5-05CBFB957E25}"/>
    <cellStyle name="Comma 4 8 2 2 2" xfId="2034" xr:uid="{69E8E31B-9869-4D87-8B98-77A5D32FB275}"/>
    <cellStyle name="Comma 4 8 2 2 2 2" xfId="6553" xr:uid="{E07489FC-1E4C-4F9E-B894-892613B8A48E}"/>
    <cellStyle name="Comma 4 8 2 2 2 2 2" xfId="13580" xr:uid="{0784C861-D181-4ED9-A9CD-9C006917C10A}"/>
    <cellStyle name="Comma 4 8 2 2 2 2 2 2" xfId="17801" xr:uid="{1E950147-7DED-43EB-AF6F-0661FDA498C5}"/>
    <cellStyle name="Comma 4 8 2 2 2 2 3" xfId="16681" xr:uid="{FBE8A1B8-F483-4886-957D-1E5D98D01F42}"/>
    <cellStyle name="Comma 4 8 2 2 2 3" xfId="10047" xr:uid="{53036C83-BFA9-4BE6-835D-CFA8B1BD5FC8}"/>
    <cellStyle name="Comma 4 8 2 2 2 3 2" xfId="17209" xr:uid="{5208FE8B-599D-49CC-960D-5D65B802B9BF}"/>
    <cellStyle name="Comma 4 8 2 2 2 4" xfId="16000" xr:uid="{26041BD4-BC2E-4CCB-8BC6-15E1415D0725}"/>
    <cellStyle name="Comma 4 8 2 2 3" xfId="6552" xr:uid="{406CA91B-6025-4973-B163-226A52DA426A}"/>
    <cellStyle name="Comma 4 8 2 2 3 2" xfId="13579" xr:uid="{68EBD0DD-7975-46AC-A8A0-FFF860A33549}"/>
    <cellStyle name="Comma 4 8 2 2 3 2 2" xfId="17800" xr:uid="{87ABEB4D-547B-4244-8690-0F338CB8A43D}"/>
    <cellStyle name="Comma 4 8 2 2 3 3" xfId="16680" xr:uid="{9F60AAB3-31A2-4BFA-A422-F0FC4BD5A225}"/>
    <cellStyle name="Comma 4 8 2 2 4" xfId="10046" xr:uid="{0BC7D763-A805-4E68-8413-0BCF90FF324D}"/>
    <cellStyle name="Comma 4 8 2 2 4 2" xfId="17208" xr:uid="{CFB7B6C6-4C36-4DB9-B727-B5641F0EE87A}"/>
    <cellStyle name="Comma 4 8 2 2 5" xfId="15999" xr:uid="{037F740D-1676-4FB1-A6E0-A588A0056074}"/>
    <cellStyle name="Comma 4 8 2 3" xfId="2035" xr:uid="{DED4EE5D-C765-487E-A2DE-C4BD03DE5A69}"/>
    <cellStyle name="Comma 4 8 2 3 2" xfId="6554" xr:uid="{394C59AA-6B9C-4131-8635-017196ADE180}"/>
    <cellStyle name="Comma 4 8 2 3 2 2" xfId="13581" xr:uid="{6064E41E-CCA0-4D80-A2BC-EC41AA5FF764}"/>
    <cellStyle name="Comma 4 8 2 3 2 2 2" xfId="17802" xr:uid="{7E5E3FE3-CDCC-4672-952D-210B82924493}"/>
    <cellStyle name="Comma 4 8 2 3 2 3" xfId="16682" xr:uid="{1F5D7310-9477-45BD-9F1F-121F4A6C2087}"/>
    <cellStyle name="Comma 4 8 2 3 3" xfId="10048" xr:uid="{E5F7FEA5-178D-40F9-96F6-77E3BB8939C0}"/>
    <cellStyle name="Comma 4 8 2 3 3 2" xfId="17210" xr:uid="{83F6B1A5-F7B4-472E-AF8A-D3ACBC18EEAF}"/>
    <cellStyle name="Comma 4 8 2 3 4" xfId="16001" xr:uid="{DE334A43-004D-46D3-A2FF-CF80541D9584}"/>
    <cellStyle name="Comma 4 8 2 4" xfId="6551" xr:uid="{97FA2E69-26FA-442D-9D90-DC0E74112812}"/>
    <cellStyle name="Comma 4 8 2 4 2" xfId="13578" xr:uid="{E884F802-EFB6-4D3E-B6FA-0B3C1A94502B}"/>
    <cellStyle name="Comma 4 8 2 4 2 2" xfId="17799" xr:uid="{EDFAFD5F-F8AC-4B7E-8820-FAB3214162AE}"/>
    <cellStyle name="Comma 4 8 2 4 3" xfId="16679" xr:uid="{AB738875-910F-4C5A-9E15-12285AA36DE5}"/>
    <cellStyle name="Comma 4 8 2 5" xfId="10045" xr:uid="{6904E3DA-5232-4C37-9596-84471CBEFADD}"/>
    <cellStyle name="Comma 4 8 2 5 2" xfId="17207" xr:uid="{03067DE1-3836-43B0-AA01-6768506DE873}"/>
    <cellStyle name="Comma 4 8 2 6" xfId="15998" xr:uid="{57911DFE-07A1-4C2B-ABC4-3E745161361E}"/>
    <cellStyle name="Comma 4 8 3" xfId="2036" xr:uid="{2D1BBA52-FC84-4E33-81F7-5E270121B806}"/>
    <cellStyle name="Comma 4 8 3 2" xfId="2037" xr:uid="{CB662267-1920-4F52-A5C5-CB520848FE27}"/>
    <cellStyle name="Comma 4 8 3 2 2" xfId="6556" xr:uid="{F2BD6A0D-BB9F-4965-9A17-33CE8149AAC5}"/>
    <cellStyle name="Comma 4 8 3 2 2 2" xfId="13583" xr:uid="{ACAAC2C4-0943-40CD-A53C-4CCF3C2F8064}"/>
    <cellStyle name="Comma 4 8 3 2 2 2 2" xfId="17804" xr:uid="{B8668C96-DD6B-4C34-A83D-99A72098E0C2}"/>
    <cellStyle name="Comma 4 8 3 2 2 3" xfId="16684" xr:uid="{CB7E4FB5-43E4-40F6-80F1-F5B8A6A171A2}"/>
    <cellStyle name="Comma 4 8 3 2 3" xfId="10050" xr:uid="{8737A875-5EA4-4AC0-9525-394C1F1613A1}"/>
    <cellStyle name="Comma 4 8 3 2 3 2" xfId="17212" xr:uid="{E0B51996-424A-4C3C-A337-748BA9B12BEF}"/>
    <cellStyle name="Comma 4 8 3 2 4" xfId="16003" xr:uid="{2EDF5DAB-C45A-4AFD-B414-9121F11E0A88}"/>
    <cellStyle name="Comma 4 8 3 3" xfId="6555" xr:uid="{AAEA61AB-984B-4BDD-A07A-A7D8E056EB25}"/>
    <cellStyle name="Comma 4 8 3 3 2" xfId="13582" xr:uid="{96F05BE4-DCF3-4E33-9126-93984975F0C7}"/>
    <cellStyle name="Comma 4 8 3 3 2 2" xfId="17803" xr:uid="{68202D3E-811A-49B7-A429-CAC218D24053}"/>
    <cellStyle name="Comma 4 8 3 3 3" xfId="16683" xr:uid="{78E48B12-E2EB-43A5-B358-07DAE1F5C04C}"/>
    <cellStyle name="Comma 4 8 3 4" xfId="10049" xr:uid="{D660E48A-947B-4272-8E67-5F695B8931B4}"/>
    <cellStyle name="Comma 4 8 3 4 2" xfId="17211" xr:uid="{39052990-540C-47BC-B779-4F34A0BDFF86}"/>
    <cellStyle name="Comma 4 8 3 5" xfId="16002" xr:uid="{25FD22A7-4087-4068-87BD-B83A8F98192D}"/>
    <cellStyle name="Comma 4 8 4" xfId="2038" xr:uid="{5440972C-7414-4A82-864A-F298BE2EE9C4}"/>
    <cellStyle name="Comma 4 8 4 2" xfId="6557" xr:uid="{F1E9A166-2D6B-4FEF-BCCA-CAB0BAECD073}"/>
    <cellStyle name="Comma 4 8 4 2 2" xfId="13584" xr:uid="{996DE035-2403-4A3C-8873-DB4B64AA3663}"/>
    <cellStyle name="Comma 4 8 4 2 2 2" xfId="17805" xr:uid="{314364EE-66EB-43D9-8E3C-EA8F3F31814D}"/>
    <cellStyle name="Comma 4 8 4 2 3" xfId="16685" xr:uid="{FE9BCF95-B8B8-4499-A5ED-C02BB7124836}"/>
    <cellStyle name="Comma 4 8 4 3" xfId="10051" xr:uid="{EFF17327-34B3-4A29-A1C5-8ABDCCBF63A1}"/>
    <cellStyle name="Comma 4 8 4 3 2" xfId="17213" xr:uid="{1BD52463-F7C6-4F55-8B48-15BB56B740C0}"/>
    <cellStyle name="Comma 4 8 4 4" xfId="16004" xr:uid="{743771FC-A3CF-4852-BA5E-42096BCD72D3}"/>
    <cellStyle name="Comma 4 8 5" xfId="6550" xr:uid="{88ABF303-3B11-4017-AD57-140C9E8A2F33}"/>
    <cellStyle name="Comma 4 8 5 2" xfId="13577" xr:uid="{C1C41F83-187D-45E1-8205-CE6D5FA59BDE}"/>
    <cellStyle name="Comma 4 8 5 2 2" xfId="17798" xr:uid="{1A721F12-F6EC-488F-9A42-A1B3BC5385E2}"/>
    <cellStyle name="Comma 4 8 5 3" xfId="16678" xr:uid="{7AC7B30D-2FAE-4D46-959B-2302D097B627}"/>
    <cellStyle name="Comma 4 8 6" xfId="10044" xr:uid="{7426F49F-EAEA-4B6C-8886-6B1D235A4B3E}"/>
    <cellStyle name="Comma 4 8 6 2" xfId="17206" xr:uid="{DDC5261D-85B2-4A5D-95B6-CAC3FA5EBE43}"/>
    <cellStyle name="Comma 4 8 7" xfId="15997" xr:uid="{635DFE0B-871B-435C-9940-8A5BA6BB96BB}"/>
    <cellStyle name="Comma 4 9" xfId="2039" xr:uid="{EFCB868A-688F-4F23-973F-907B92B85C40}"/>
    <cellStyle name="Comma 4 9 2" xfId="2040" xr:uid="{4C45B12F-CC47-4128-B551-D9384FC6E706}"/>
    <cellStyle name="Comma 4 9 2 2" xfId="2041" xr:uid="{D0C51BEC-8FB0-4F9C-9959-88A45A18E015}"/>
    <cellStyle name="Comma 4 9 2 2 2" xfId="6560" xr:uid="{58EFAFA7-E2AB-4369-8DC7-C14751D68FFB}"/>
    <cellStyle name="Comma 4 9 2 2 2 2" xfId="13587" xr:uid="{7CCE37DE-41D7-4FE7-AFE0-54F0A5F40B22}"/>
    <cellStyle name="Comma 4 9 2 2 2 2 2" xfId="17808" xr:uid="{90F585C5-52C7-4E3B-92CE-7193C20339BC}"/>
    <cellStyle name="Comma 4 9 2 2 2 3" xfId="16688" xr:uid="{E2A3A8EC-305E-46CA-96D7-E01549347399}"/>
    <cellStyle name="Comma 4 9 2 2 3" xfId="10054" xr:uid="{AA549C7B-EADD-4553-930B-2896B26D96AF}"/>
    <cellStyle name="Comma 4 9 2 2 3 2" xfId="17216" xr:uid="{2E81B6B7-309F-46B8-8C24-D954F14CBFA4}"/>
    <cellStyle name="Comma 4 9 2 2 4" xfId="16007" xr:uid="{78F7A22D-C55E-40BE-B35C-0AE55E3BBF41}"/>
    <cellStyle name="Comma 4 9 2 3" xfId="6559" xr:uid="{3D3F1DE0-1A77-4129-B5CB-39E1E5BCBCFA}"/>
    <cellStyle name="Comma 4 9 2 3 2" xfId="13586" xr:uid="{15752024-6BD1-4761-AB2D-096438773C80}"/>
    <cellStyle name="Comma 4 9 2 3 2 2" xfId="17807" xr:uid="{3C743338-719F-4757-9A83-BF81AD5CD717}"/>
    <cellStyle name="Comma 4 9 2 3 3" xfId="16687" xr:uid="{5D4042D0-E07E-4213-8AB1-62A30CB1B127}"/>
    <cellStyle name="Comma 4 9 2 4" xfId="10053" xr:uid="{101EC1A9-2BEC-4C6D-8404-58244B7154D2}"/>
    <cellStyle name="Comma 4 9 2 4 2" xfId="17215" xr:uid="{806BF166-70B0-4407-BB1B-682B108CC045}"/>
    <cellStyle name="Comma 4 9 2 5" xfId="16006" xr:uid="{D41730F6-440D-4358-B9F8-ACEDA65A4A23}"/>
    <cellStyle name="Comma 4 9 3" xfId="2042" xr:uid="{46D0DB0D-4250-4182-9A19-B2286AC5A7C7}"/>
    <cellStyle name="Comma 4 9 3 2" xfId="6561" xr:uid="{0D465F17-75FE-4771-90F8-098123916E5C}"/>
    <cellStyle name="Comma 4 9 3 2 2" xfId="13588" xr:uid="{8117214C-50D6-469B-9485-5030F319AD26}"/>
    <cellStyle name="Comma 4 9 3 2 2 2" xfId="17809" xr:uid="{3F5B3900-45AA-4007-BAD0-A2707ADF8A24}"/>
    <cellStyle name="Comma 4 9 3 2 3" xfId="16689" xr:uid="{C1D0324D-10B3-4DC2-91C3-068366EAC854}"/>
    <cellStyle name="Comma 4 9 3 3" xfId="10055" xr:uid="{CD1C078A-B929-432A-B215-CDE7A8FA011A}"/>
    <cellStyle name="Comma 4 9 3 3 2" xfId="17217" xr:uid="{486CF3EF-1913-4721-8AAA-A032BF4334E1}"/>
    <cellStyle name="Comma 4 9 3 4" xfId="16008" xr:uid="{A2FE0678-F051-4078-811E-0FD7D3711C94}"/>
    <cellStyle name="Comma 4 9 4" xfId="6558" xr:uid="{303D48FA-70D4-4EE5-A38D-5DEA05604394}"/>
    <cellStyle name="Comma 4 9 4 2" xfId="13585" xr:uid="{A337EEEB-FB7D-4CB1-9881-7BB05D08301F}"/>
    <cellStyle name="Comma 4 9 4 2 2" xfId="17806" xr:uid="{933E0D90-3555-498E-AEB9-DC36DD8037DC}"/>
    <cellStyle name="Comma 4 9 4 3" xfId="16686" xr:uid="{AC30729D-0088-4CFA-BF2D-96B86D1D116C}"/>
    <cellStyle name="Comma 4 9 5" xfId="10052" xr:uid="{33B51108-4D2E-4E04-8C41-AAF4FD91E3BA}"/>
    <cellStyle name="Comma 4 9 5 2" xfId="17214" xr:uid="{3829F48B-67AF-4ED0-92E1-F6FCF75824AA}"/>
    <cellStyle name="Comma 4 9 6" xfId="16005" xr:uid="{CCC619A6-50AF-49FD-BD66-CEA24AAABFC5}"/>
    <cellStyle name="Comma 40" xfId="2043" xr:uid="{95A4281F-6EBA-4E7C-9E37-02562402252A}"/>
    <cellStyle name="Comma 40 2" xfId="16009" xr:uid="{5BA0172B-2650-4827-AB37-1B85B26CE752}"/>
    <cellStyle name="Comma 41" xfId="2044" xr:uid="{B1631A43-9F90-4EDC-BE37-C763C77342DB}"/>
    <cellStyle name="Comma 41 2" xfId="16010" xr:uid="{32831171-6D61-4D52-8A98-885ACF1145B8}"/>
    <cellStyle name="Comma 42" xfId="2045" xr:uid="{B265E068-DEDE-4319-8756-575B9DFD0286}"/>
    <cellStyle name="Comma 42 2" xfId="16011" xr:uid="{44206090-D4D0-493F-921C-0111476389BA}"/>
    <cellStyle name="Comma 43" xfId="2046" xr:uid="{AF3EE45A-94CA-45D8-AACB-7B0F5405EE0B}"/>
    <cellStyle name="Comma 43 2" xfId="16012" xr:uid="{3F93F4AE-487D-4013-B4D7-C242ADBAFB6C}"/>
    <cellStyle name="Comma 44" xfId="2047" xr:uid="{4F6B2397-BC9C-4EFC-9F54-2A44DAA30B24}"/>
    <cellStyle name="Comma 44 2" xfId="16013" xr:uid="{5F4565DD-17F6-4F33-92B5-4261DC45BFE3}"/>
    <cellStyle name="Comma 45" xfId="2048" xr:uid="{9AFAEDE1-F427-400C-9CE4-1FF7436DA824}"/>
    <cellStyle name="Comma 45 2" xfId="16014" xr:uid="{3A3EFBE5-F5E2-463A-984F-4B5BD787FEC3}"/>
    <cellStyle name="Comma 46" xfId="2049" xr:uid="{D9A22E2F-5563-4906-9EC7-7A4447079854}"/>
    <cellStyle name="Comma 46 2" xfId="16015" xr:uid="{D069CEE2-DC36-4860-AC93-B35858D900CC}"/>
    <cellStyle name="Comma 47" xfId="2050" xr:uid="{B3EEDF60-658E-4A2F-87A6-E13C7FBDB5FF}"/>
    <cellStyle name="Comma 47 2" xfId="16016" xr:uid="{C431AE57-F135-40C7-8DE2-2587882AC6AF}"/>
    <cellStyle name="Comma 48" xfId="2051" xr:uid="{F3739E18-2014-46AF-99F5-4AD4E36A90FF}"/>
    <cellStyle name="Comma 48 2" xfId="16017" xr:uid="{26CC7ECD-5405-4D26-AD2E-DB35A21C1664}"/>
    <cellStyle name="Comma 49" xfId="2052" xr:uid="{F97A01E3-621A-496D-809B-F77D784BA83E}"/>
    <cellStyle name="Comma 49 2" xfId="16018" xr:uid="{EDF5B714-C32F-4565-9A5B-DA02AF16F8C4}"/>
    <cellStyle name="Comma 5" xfId="2053" xr:uid="{2B6FEDFA-9E67-4840-B3CF-678B5604A8CC}"/>
    <cellStyle name="Comma 5 2" xfId="2054" xr:uid="{2A81F990-B189-429F-B3D9-92B775891A6B}"/>
    <cellStyle name="Comma 5 2 2" xfId="2055" xr:uid="{BAC4961A-819A-42BD-AFE1-018AFDFD2BF8}"/>
    <cellStyle name="Comma 5 2 2 2" xfId="16021" xr:uid="{331876A7-35CA-47E4-8D38-592210726503}"/>
    <cellStyle name="Comma 5 2 3" xfId="16020" xr:uid="{B57E8A70-C2DF-4E3B-A61D-1A617CD8EBDC}"/>
    <cellStyle name="Comma 5 3" xfId="2056" xr:uid="{6FB04397-00CF-4E29-97BF-D85C769482D8}"/>
    <cellStyle name="Comma 5 3 2" xfId="16022" xr:uid="{7EFA5386-20C8-4F0A-AB7D-0947742490B5}"/>
    <cellStyle name="Comma 5 4" xfId="2057" xr:uid="{808BF669-C73A-4B57-9693-7F2AB2112B01}"/>
    <cellStyle name="Comma 5 4 2" xfId="16023" xr:uid="{08A2687B-3066-40AA-BC73-DE5D7ABC8CCA}"/>
    <cellStyle name="Comma 5 5" xfId="2058" xr:uid="{80DC0AD3-F8A6-4AE5-B71A-1260DC5E91E9}"/>
    <cellStyle name="Comma 5 5 2" xfId="16024" xr:uid="{2E8F4569-CD9E-4077-AF91-3D91EA2126E5}"/>
    <cellStyle name="Comma 5 5 3" xfId="18097" xr:uid="{0E09406D-840F-48DB-B438-E64CEF8BB55E}"/>
    <cellStyle name="Comma 5 6" xfId="2059" xr:uid="{66BE76B3-186D-43D8-AC75-BA5534EA22C0}"/>
    <cellStyle name="Comma 5 6 2" xfId="16025" xr:uid="{439B4DD9-D9E0-44F2-8AF8-E5050523C152}"/>
    <cellStyle name="Comma 5 7" xfId="2060" xr:uid="{4E061E45-476E-4207-8DC5-04E53364C351}"/>
    <cellStyle name="Comma 5 7 2" xfId="16026" xr:uid="{7DB49D27-F29C-4201-8023-965D3A9937AD}"/>
    <cellStyle name="Comma 5 8" xfId="16019" xr:uid="{39D70B9F-8B4B-467E-B4A9-A32BE1AC0243}"/>
    <cellStyle name="Comma 5 9" xfId="18429" xr:uid="{B3C99A1C-7A40-4AF3-AAA7-4F14CA3385E1}"/>
    <cellStyle name="Comma 50" xfId="2061" xr:uid="{169E2D2F-7E68-4A84-95CD-A4487DD13FF3}"/>
    <cellStyle name="Comma 50 2" xfId="16027" xr:uid="{9638E717-E1B4-4256-8EC5-312A28FE5E32}"/>
    <cellStyle name="Comma 51" xfId="2062" xr:uid="{C3E5AABD-51AD-4291-A6F9-BF387453DEB3}"/>
    <cellStyle name="Comma 51 2" xfId="16028" xr:uid="{58AC2A77-06B7-4BB1-A5B8-C55C5C3C9BC2}"/>
    <cellStyle name="Comma 52" xfId="2063" xr:uid="{8D23BBDE-DE31-4AA0-9EC7-D932B8FC2A14}"/>
    <cellStyle name="Comma 52 2" xfId="16029" xr:uid="{11959BAF-241B-4C3D-A965-F0D662E395A4}"/>
    <cellStyle name="Comma 53" xfId="2064" xr:uid="{CE6D8B00-A287-4548-999C-4C38996E0DAF}"/>
    <cellStyle name="Comma 53 2" xfId="16030" xr:uid="{A19DC451-DDDE-46E8-9020-1C9C21AEAF1A}"/>
    <cellStyle name="Comma 54" xfId="2065" xr:uid="{6A30C3DD-B994-4D37-82AF-25209977453F}"/>
    <cellStyle name="Comma 54 2" xfId="16031" xr:uid="{2D66D439-83E1-47CA-BC7C-77BC207F2561}"/>
    <cellStyle name="Comma 55" xfId="2066" xr:uid="{E61E3A3B-BEF6-4C3D-BCE2-5AF6B15DDA6E}"/>
    <cellStyle name="Comma 55 2" xfId="16032" xr:uid="{3B579576-739D-472C-B315-B92F953EA37D}"/>
    <cellStyle name="Comma 56" xfId="2067" xr:uid="{8AB3D2B7-3CC7-4CA1-820C-33911F798342}"/>
    <cellStyle name="Comma 56 2" xfId="16033" xr:uid="{E7662636-8D8B-4F14-B1CB-46BAFFF18C28}"/>
    <cellStyle name="Comma 57" xfId="2068" xr:uid="{3AEAD4C2-C846-4CB8-AE1A-751729F46D0A}"/>
    <cellStyle name="Comma 57 2" xfId="16034" xr:uid="{E9A65F1A-AABD-44BF-847C-2495C8D4F327}"/>
    <cellStyle name="Comma 58" xfId="2069" xr:uid="{AE35A8F4-55FF-4509-B8F5-C9FAA0CDE236}"/>
    <cellStyle name="Comma 58 2" xfId="16035" xr:uid="{F7ECF00B-608E-4A67-A682-C01C02ACFFA3}"/>
    <cellStyle name="Comma 59" xfId="2070" xr:uid="{FA8AE462-B507-4418-8BC1-F0EE0346659B}"/>
    <cellStyle name="Comma 59 2" xfId="16036" xr:uid="{416C8B82-27B4-4F81-8818-34D71631BCF3}"/>
    <cellStyle name="Comma 6" xfId="2071" xr:uid="{49434B28-ECA6-46C3-B9A2-6067F23942F8}"/>
    <cellStyle name="Comma 6 2" xfId="2072" xr:uid="{35194DDF-800E-490D-B9B3-FEF4BDD6A8AD}"/>
    <cellStyle name="Comma 6 2 2" xfId="2073" xr:uid="{D82F6748-C404-46AF-8933-B1F428C541BD}"/>
    <cellStyle name="Comma 6 2 2 2" xfId="2074" xr:uid="{B5407B4F-DD80-4C78-B1CE-F2F3B77938DD}"/>
    <cellStyle name="Comma 6 2 2 2 2" xfId="2075" xr:uid="{DF78FB66-C786-44CC-94F1-F9A41E85AB5C}"/>
    <cellStyle name="Comma 6 2 2 2 2 2" xfId="2076" xr:uid="{5FBC99A4-C901-488F-A773-881015EEC5E2}"/>
    <cellStyle name="Comma 6 2 2 2 2 2 2" xfId="6566" xr:uid="{38AE79CF-9CA3-40A2-86B4-EF991C1A5FBD}"/>
    <cellStyle name="Comma 6 2 2 2 2 2 2 2" xfId="13593" xr:uid="{EE29BF0C-2AD2-41CE-98B0-44A1DCF68948}"/>
    <cellStyle name="Comma 6 2 2 2 2 2 2 2 2" xfId="17814" xr:uid="{A4417B4C-E65C-437E-8C37-CD088EC9B4D9}"/>
    <cellStyle name="Comma 6 2 2 2 2 2 2 3" xfId="16694" xr:uid="{85AEF5B2-26EC-4AD3-971A-F4B031B284D8}"/>
    <cellStyle name="Comma 6 2 2 2 2 2 3" xfId="10060" xr:uid="{8B2D8968-B9B6-42A1-B9FD-9FCE4312078A}"/>
    <cellStyle name="Comma 6 2 2 2 2 2 3 2" xfId="17222" xr:uid="{7F6D2C8B-34F5-4A4A-B2D7-3167FC705BBC}"/>
    <cellStyle name="Comma 6 2 2 2 2 2 4" xfId="16041" xr:uid="{8F1954D9-517F-4A7B-80BE-7397DBEFA0A8}"/>
    <cellStyle name="Comma 6 2 2 2 2 3" xfId="6565" xr:uid="{6EDA5CE1-9D29-49FC-93D2-AE7D4B08A611}"/>
    <cellStyle name="Comma 6 2 2 2 2 3 2" xfId="13592" xr:uid="{1770D3CE-1FF2-46FF-B260-515AF0A4C24E}"/>
    <cellStyle name="Comma 6 2 2 2 2 3 2 2" xfId="17813" xr:uid="{3D097576-E19E-42F9-9605-7B2EFBB1417C}"/>
    <cellStyle name="Comma 6 2 2 2 2 3 3" xfId="16693" xr:uid="{C03EC009-7A0C-40EB-AD27-00F541E39BAE}"/>
    <cellStyle name="Comma 6 2 2 2 2 4" xfId="10059" xr:uid="{86993295-F481-453C-97DD-EFB151F1A788}"/>
    <cellStyle name="Comma 6 2 2 2 2 4 2" xfId="17221" xr:uid="{7F1C4440-3836-4E41-8297-D88C3606026E}"/>
    <cellStyle name="Comma 6 2 2 2 2 5" xfId="16040" xr:uid="{8BF8C5EF-E720-41CD-A9EF-133DC5D56750}"/>
    <cellStyle name="Comma 6 2 2 2 3" xfId="2077" xr:uid="{7C01ED37-A8EA-4BDA-8717-D25A6908299E}"/>
    <cellStyle name="Comma 6 2 2 2 3 2" xfId="6567" xr:uid="{EA1CB9D4-25CE-43C6-A28E-B929C45B1835}"/>
    <cellStyle name="Comma 6 2 2 2 3 2 2" xfId="13594" xr:uid="{9276FA8F-13CA-473C-84DC-A614C2E1C797}"/>
    <cellStyle name="Comma 6 2 2 2 3 2 2 2" xfId="17815" xr:uid="{0E6C5C37-E9DC-430D-BE87-149904559464}"/>
    <cellStyle name="Comma 6 2 2 2 3 2 3" xfId="16695" xr:uid="{9C09E8B9-1831-47B8-8455-C44F18346992}"/>
    <cellStyle name="Comma 6 2 2 2 3 3" xfId="10061" xr:uid="{71F3A2AF-4C99-438D-A802-187DC1171E0E}"/>
    <cellStyle name="Comma 6 2 2 2 3 3 2" xfId="17223" xr:uid="{AFDC2F91-16BD-4442-B29B-E245D8AF3AD2}"/>
    <cellStyle name="Comma 6 2 2 2 3 4" xfId="16042" xr:uid="{355C9A9E-A10F-40A7-841E-8003E7D3EC2C}"/>
    <cellStyle name="Comma 6 2 2 2 4" xfId="6564" xr:uid="{55D77BA6-8047-46D0-8FE0-4694AE18D003}"/>
    <cellStyle name="Comma 6 2 2 2 4 2" xfId="13591" xr:uid="{2DACDF1E-AFFD-4383-8EB5-5BC073B38819}"/>
    <cellStyle name="Comma 6 2 2 2 4 2 2" xfId="17812" xr:uid="{E957ABE1-E2C2-4139-AABA-37D1F583CF32}"/>
    <cellStyle name="Comma 6 2 2 2 4 3" xfId="16692" xr:uid="{0E71EC69-2D98-4C90-AF39-BDE85EF65C00}"/>
    <cellStyle name="Comma 6 2 2 2 5" xfId="10058" xr:uid="{7D056F37-BDD4-4962-A7B6-D50CE721BE99}"/>
    <cellStyle name="Comma 6 2 2 2 5 2" xfId="17220" xr:uid="{225A82DC-7B93-4F3D-9E21-59AB1280CA22}"/>
    <cellStyle name="Comma 6 2 2 2 6" xfId="16039" xr:uid="{30F86378-B545-464C-8A4C-63A85EFC5063}"/>
    <cellStyle name="Comma 6 2 2 3" xfId="2078" xr:uid="{FAF4EBE3-10F1-486B-915A-01D027F42A99}"/>
    <cellStyle name="Comma 6 2 2 3 2" xfId="2079" xr:uid="{F529DCD4-4A0C-4C6D-A339-6550023F3916}"/>
    <cellStyle name="Comma 6 2 2 3 2 2" xfId="6569" xr:uid="{BB3F89D2-3BC9-4D5A-A5DA-1D9317FFAA5D}"/>
    <cellStyle name="Comma 6 2 2 3 2 2 2" xfId="13596" xr:uid="{CD5FA5C0-6587-4A10-88AF-272F604C5DE6}"/>
    <cellStyle name="Comma 6 2 2 3 2 2 2 2" xfId="17817" xr:uid="{C8BE9293-C3B4-4D9C-A47F-E165FF74552A}"/>
    <cellStyle name="Comma 6 2 2 3 2 2 3" xfId="16697" xr:uid="{9A044E2F-91DB-4BB3-8E20-E49C46246910}"/>
    <cellStyle name="Comma 6 2 2 3 2 3" xfId="10063" xr:uid="{38F9CEAA-5C81-453A-AAF2-172A9AC25B01}"/>
    <cellStyle name="Comma 6 2 2 3 2 3 2" xfId="17225" xr:uid="{C483E069-8941-4A08-8305-4DCB0B8CD16E}"/>
    <cellStyle name="Comma 6 2 2 3 2 4" xfId="16044" xr:uid="{BF6EDF49-DED7-4A83-B540-D4A546B0FF58}"/>
    <cellStyle name="Comma 6 2 2 3 3" xfId="6568" xr:uid="{0284E441-8915-4923-8CF4-37C95E378F09}"/>
    <cellStyle name="Comma 6 2 2 3 3 2" xfId="13595" xr:uid="{389EBB0C-C33D-4F2A-BAEB-62FDB06B5B0C}"/>
    <cellStyle name="Comma 6 2 2 3 3 2 2" xfId="17816" xr:uid="{6BB2040E-21F3-4861-A58B-A7B783B0BD9B}"/>
    <cellStyle name="Comma 6 2 2 3 3 3" xfId="16696" xr:uid="{D544DC9C-06C5-456C-9141-8605B00BCD75}"/>
    <cellStyle name="Comma 6 2 2 3 4" xfId="10062" xr:uid="{2E317376-3B9E-40C1-96CA-211F13D59A65}"/>
    <cellStyle name="Comma 6 2 2 3 4 2" xfId="17224" xr:uid="{B01B35AB-1079-4246-81E4-BBA1A614F73E}"/>
    <cellStyle name="Comma 6 2 2 3 5" xfId="16043" xr:uid="{20AFE5A1-F43C-4897-8D61-A59321658B5C}"/>
    <cellStyle name="Comma 6 2 2 4" xfId="2080" xr:uid="{3D9ED36E-7CFD-44CE-8118-2AD69C462CD4}"/>
    <cellStyle name="Comma 6 2 2 4 2" xfId="6570" xr:uid="{5932B3E9-2978-4AE7-A948-4785DD7A8D6A}"/>
    <cellStyle name="Comma 6 2 2 4 2 2" xfId="13597" xr:uid="{C2D8D010-2D9E-4ED6-9D87-EDD368E28E28}"/>
    <cellStyle name="Comma 6 2 2 4 2 2 2" xfId="17818" xr:uid="{B7209E14-49BB-4BA1-9312-8E4D77B35B0B}"/>
    <cellStyle name="Comma 6 2 2 4 2 3" xfId="16698" xr:uid="{0F3CC616-2AA4-420C-B382-1221BC45C605}"/>
    <cellStyle name="Comma 6 2 2 4 3" xfId="10064" xr:uid="{3EB8714F-A5B9-4FA1-8F44-E35B13BA421E}"/>
    <cellStyle name="Comma 6 2 2 4 3 2" xfId="17226" xr:uid="{A5B7CB86-015B-47E6-9426-E2AD96F14D82}"/>
    <cellStyle name="Comma 6 2 2 4 4" xfId="16045" xr:uid="{EA1FC14E-4F6D-4ACF-B7F4-2F6C51DD2E66}"/>
    <cellStyle name="Comma 6 2 2 5" xfId="6563" xr:uid="{C27F7109-0FDB-4291-8382-92C4812AB8CB}"/>
    <cellStyle name="Comma 6 2 2 5 2" xfId="13590" xr:uid="{5D97EDEE-7ADE-45DC-B571-64E6C799B18F}"/>
    <cellStyle name="Comma 6 2 2 5 2 2" xfId="17811" xr:uid="{96CBE9BA-0A13-4DDB-858E-D63813176D48}"/>
    <cellStyle name="Comma 6 2 2 5 3" xfId="16691" xr:uid="{F2D27964-CB03-44A4-8343-417631195795}"/>
    <cellStyle name="Comma 6 2 2 6" xfId="10057" xr:uid="{68C83277-19A4-4ADA-9FD7-99E302EFCCB4}"/>
    <cellStyle name="Comma 6 2 2 6 2" xfId="17219" xr:uid="{738727CD-84D4-4131-A14D-5977B0C051D1}"/>
    <cellStyle name="Comma 6 2 2 7" xfId="16038" xr:uid="{08C04DD8-A9F2-4A38-AE31-941E627E133F}"/>
    <cellStyle name="Comma 6 2 3" xfId="2081" xr:uid="{6DC8CA71-9A47-49A4-B94C-761F8B05AEB4}"/>
    <cellStyle name="Comma 6 2 3 2" xfId="2082" xr:uid="{5089ABE2-D8F4-4F1A-96E1-5F2BF49112AB}"/>
    <cellStyle name="Comma 6 2 3 2 2" xfId="2083" xr:uid="{C323DAE4-E723-4297-85EF-A7D4584BD9DF}"/>
    <cellStyle name="Comma 6 2 3 2 2 2" xfId="2084" xr:uid="{CFACFE08-0D1D-4E81-82D9-1F00A53D7274}"/>
    <cellStyle name="Comma 6 2 3 2 2 2 2" xfId="6574" xr:uid="{7C9D1A0C-0F22-415A-B691-0007EFD632EF}"/>
    <cellStyle name="Comma 6 2 3 2 2 2 2 2" xfId="13601" xr:uid="{5D8AD1B3-F513-41D8-9571-5630D0E646BC}"/>
    <cellStyle name="Comma 6 2 3 2 2 2 2 2 2" xfId="17822" xr:uid="{84AFB8FF-79E3-43EE-B586-C35EBE3EAC3B}"/>
    <cellStyle name="Comma 6 2 3 2 2 2 2 3" xfId="16702" xr:uid="{CF218377-B88A-4313-AF69-1A2B892920F3}"/>
    <cellStyle name="Comma 6 2 3 2 2 2 3" xfId="10068" xr:uid="{D4AE035B-D560-46E6-9E1E-0601F4529617}"/>
    <cellStyle name="Comma 6 2 3 2 2 2 3 2" xfId="17230" xr:uid="{E4BE566E-8EBB-4AB1-A5E2-011AD66C1CAE}"/>
    <cellStyle name="Comma 6 2 3 2 2 2 4" xfId="16049" xr:uid="{3333D559-0412-46B5-B37A-D45D9ECAE05E}"/>
    <cellStyle name="Comma 6 2 3 2 2 3" xfId="6573" xr:uid="{4AE0732E-0E0C-4BFD-80C8-EDF0818ABFC0}"/>
    <cellStyle name="Comma 6 2 3 2 2 3 2" xfId="13600" xr:uid="{184E86BC-4862-46D1-866C-A7DD15339B32}"/>
    <cellStyle name="Comma 6 2 3 2 2 3 2 2" xfId="17821" xr:uid="{4A72AC60-C553-4C8B-B870-A6E59850EA45}"/>
    <cellStyle name="Comma 6 2 3 2 2 3 3" xfId="16701" xr:uid="{A3A1B678-B3A4-44AF-BC03-A7AEC3B1BF4B}"/>
    <cellStyle name="Comma 6 2 3 2 2 4" xfId="10067" xr:uid="{E6F3ADEA-D384-4E74-9076-A5B6A747192D}"/>
    <cellStyle name="Comma 6 2 3 2 2 4 2" xfId="17229" xr:uid="{954E6731-1073-472B-A744-99FD33B05966}"/>
    <cellStyle name="Comma 6 2 3 2 2 5" xfId="16048" xr:uid="{43CEA3C9-621A-4022-B4D8-A2B1E15D8EAE}"/>
    <cellStyle name="Comma 6 2 3 2 3" xfId="2085" xr:uid="{DDFEBB15-3186-47ED-BA2E-21F181FD1639}"/>
    <cellStyle name="Comma 6 2 3 2 3 2" xfId="6575" xr:uid="{6CDC8275-4CC5-4099-B56F-AE21A14DEBFD}"/>
    <cellStyle name="Comma 6 2 3 2 3 2 2" xfId="13602" xr:uid="{0B6F3E87-1F0F-42F3-ADE4-1BCBEAA69F8F}"/>
    <cellStyle name="Comma 6 2 3 2 3 2 2 2" xfId="17823" xr:uid="{78DD793A-A915-42FF-B1ED-0B7C23DCCFD1}"/>
    <cellStyle name="Comma 6 2 3 2 3 2 3" xfId="16703" xr:uid="{9618E661-7DC4-4554-AE92-C358658EC174}"/>
    <cellStyle name="Comma 6 2 3 2 3 3" xfId="10069" xr:uid="{8FDEDB99-A42D-45D7-89BD-C134A6393A1C}"/>
    <cellStyle name="Comma 6 2 3 2 3 3 2" xfId="17231" xr:uid="{1E418C21-0CED-4FB3-B64A-2A3EAF0A743E}"/>
    <cellStyle name="Comma 6 2 3 2 3 4" xfId="16050" xr:uid="{62C353B4-975A-48CC-834E-9AD93E5AECE8}"/>
    <cellStyle name="Comma 6 2 3 2 4" xfId="6572" xr:uid="{5C2932FA-EE52-4EC7-9266-FD6DB806CE9A}"/>
    <cellStyle name="Comma 6 2 3 2 4 2" xfId="13599" xr:uid="{A72268C2-602F-4CDD-A2E3-125CC6B95D4C}"/>
    <cellStyle name="Comma 6 2 3 2 4 2 2" xfId="17820" xr:uid="{F53D7ABB-12C1-44B8-982F-7192F0F048C1}"/>
    <cellStyle name="Comma 6 2 3 2 4 3" xfId="16700" xr:uid="{BC4E8700-DB9A-4660-A1EB-418324C42054}"/>
    <cellStyle name="Comma 6 2 3 2 5" xfId="10066" xr:uid="{183C802E-3DE3-4D8E-AE0F-D8FEEEC63B96}"/>
    <cellStyle name="Comma 6 2 3 2 5 2" xfId="17228" xr:uid="{D360C94D-A309-4E79-BABC-0955BC31B53E}"/>
    <cellStyle name="Comma 6 2 3 2 6" xfId="16047" xr:uid="{FBACAE91-C3F6-42A6-A6AE-22CE6028AAFB}"/>
    <cellStyle name="Comma 6 2 3 3" xfId="2086" xr:uid="{C3B0D380-526B-4AD4-8351-ACA8FCD0035E}"/>
    <cellStyle name="Comma 6 2 3 3 2" xfId="2087" xr:uid="{CB00E9F6-8847-4C11-82D4-1B54E78FBCB3}"/>
    <cellStyle name="Comma 6 2 3 3 2 2" xfId="6577" xr:uid="{A77C217F-D56C-4D2D-AD61-1869AB96F3C2}"/>
    <cellStyle name="Comma 6 2 3 3 2 2 2" xfId="13604" xr:uid="{2C70F04A-D18D-4349-BF3D-B990FB4C27E1}"/>
    <cellStyle name="Comma 6 2 3 3 2 2 2 2" xfId="17825" xr:uid="{6EC75256-9049-4868-BB21-0C5665845BDF}"/>
    <cellStyle name="Comma 6 2 3 3 2 2 3" xfId="16705" xr:uid="{1606A6AB-B462-460B-A996-AE4861EC2D91}"/>
    <cellStyle name="Comma 6 2 3 3 2 3" xfId="10071" xr:uid="{B8E0D9DE-0C46-4AB6-906D-38872389A25A}"/>
    <cellStyle name="Comma 6 2 3 3 2 3 2" xfId="17233" xr:uid="{46FDC615-F195-4555-A271-4F99F564445F}"/>
    <cellStyle name="Comma 6 2 3 3 2 4" xfId="16052" xr:uid="{BCD95042-0513-4EC1-B66D-B748F0A7DE96}"/>
    <cellStyle name="Comma 6 2 3 3 3" xfId="6576" xr:uid="{0FFD4998-465A-4455-88CB-43156FF0D9BE}"/>
    <cellStyle name="Comma 6 2 3 3 3 2" xfId="13603" xr:uid="{E75610B1-9299-41F6-9777-58890D435FB2}"/>
    <cellStyle name="Comma 6 2 3 3 3 2 2" xfId="17824" xr:uid="{4C616860-0F75-4A56-BB99-AC8C3EEEFD05}"/>
    <cellStyle name="Comma 6 2 3 3 3 3" xfId="16704" xr:uid="{2FBB5923-4291-4F5C-BA78-F8FE0150D04F}"/>
    <cellStyle name="Comma 6 2 3 3 4" xfId="10070" xr:uid="{C69EF237-0670-496C-8C25-969E0DD9D64D}"/>
    <cellStyle name="Comma 6 2 3 3 4 2" xfId="17232" xr:uid="{ED1788D1-9430-447F-B85D-3C1FF609FF8D}"/>
    <cellStyle name="Comma 6 2 3 3 5" xfId="16051" xr:uid="{3BADE6BC-B467-4CC8-A985-BF1AE34EBA96}"/>
    <cellStyle name="Comma 6 2 3 4" xfId="2088" xr:uid="{524B1F88-6C5E-42B8-8B9D-41332564E30C}"/>
    <cellStyle name="Comma 6 2 3 4 2" xfId="6578" xr:uid="{A032CE32-0379-491C-B389-6A5550EBF346}"/>
    <cellStyle name="Comma 6 2 3 4 2 2" xfId="13605" xr:uid="{2423986F-9CE7-4F81-9244-8771C1DF9152}"/>
    <cellStyle name="Comma 6 2 3 4 2 2 2" xfId="17826" xr:uid="{65D5B92E-B1E8-4403-8B8A-DEC2218E746E}"/>
    <cellStyle name="Comma 6 2 3 4 2 3" xfId="16706" xr:uid="{0417FFC9-020B-4D79-A510-9CDED3384ADB}"/>
    <cellStyle name="Comma 6 2 3 4 3" xfId="10072" xr:uid="{2C85621E-19E7-4B97-BCFF-5316FC7FBC66}"/>
    <cellStyle name="Comma 6 2 3 4 3 2" xfId="17234" xr:uid="{74C38922-1899-422F-AB57-6E31D401EA3D}"/>
    <cellStyle name="Comma 6 2 3 4 4" xfId="16053" xr:uid="{F4EC9A2D-C952-4CCB-8F54-A666864973F9}"/>
    <cellStyle name="Comma 6 2 3 5" xfId="6571" xr:uid="{17E5FDF2-4403-493A-B9C1-4F0EF314882E}"/>
    <cellStyle name="Comma 6 2 3 5 2" xfId="13598" xr:uid="{6FAD9627-4DE7-4964-98BF-AF09AA3F7D89}"/>
    <cellStyle name="Comma 6 2 3 5 2 2" xfId="17819" xr:uid="{98455848-735E-41EB-8519-49424BD60F96}"/>
    <cellStyle name="Comma 6 2 3 5 3" xfId="16699" xr:uid="{7B97D793-9D82-478C-8966-6F2435C98D37}"/>
    <cellStyle name="Comma 6 2 3 6" xfId="10065" xr:uid="{F415B510-77C7-4E5C-B48A-D0C5FA92EEE2}"/>
    <cellStyle name="Comma 6 2 3 6 2" xfId="17227" xr:uid="{711CFB35-C550-4432-ABF2-5AE5E5E49342}"/>
    <cellStyle name="Comma 6 2 3 7" xfId="16046" xr:uid="{CAC7968D-FD31-4182-B468-6FFE729A4E41}"/>
    <cellStyle name="Comma 6 2 4" xfId="2089" xr:uid="{CFF3503E-4BD9-480A-98C8-A932026152DE}"/>
    <cellStyle name="Comma 6 2 4 2" xfId="2090" xr:uid="{36C175C0-1EDC-4BC8-A393-38578571377D}"/>
    <cellStyle name="Comma 6 2 4 2 2" xfId="2091" xr:uid="{0E3DA082-E9D5-4586-B067-4FE46B1A9147}"/>
    <cellStyle name="Comma 6 2 4 2 2 2" xfId="6581" xr:uid="{7CDFDFA6-75EB-44CD-9666-E7B9D4DB6C4E}"/>
    <cellStyle name="Comma 6 2 4 2 2 2 2" xfId="13608" xr:uid="{C0E1486A-F93A-4ACC-A751-DF35D5AEAF7F}"/>
    <cellStyle name="Comma 6 2 4 2 2 2 2 2" xfId="17829" xr:uid="{53A86C0D-BEB3-4681-8DA0-0E6DFEA0BD92}"/>
    <cellStyle name="Comma 6 2 4 2 2 2 3" xfId="16709" xr:uid="{100774B4-1AD7-4EB5-AD33-5A2F0CB2A5E5}"/>
    <cellStyle name="Comma 6 2 4 2 2 3" xfId="10075" xr:uid="{0779BB67-9F7F-4C65-8514-536C6ED1A7AC}"/>
    <cellStyle name="Comma 6 2 4 2 2 3 2" xfId="17237" xr:uid="{347B6EC2-CEDD-4642-9CA6-3C31C0C505FB}"/>
    <cellStyle name="Comma 6 2 4 2 2 4" xfId="16056" xr:uid="{CE006799-FFDF-46F2-85B0-84B83EE735FF}"/>
    <cellStyle name="Comma 6 2 4 2 3" xfId="6580" xr:uid="{7FB3EA54-27D3-4323-A05E-B38B6423A09C}"/>
    <cellStyle name="Comma 6 2 4 2 3 2" xfId="13607" xr:uid="{3D145371-5C47-4E4E-B169-79CE57E4E4B4}"/>
    <cellStyle name="Comma 6 2 4 2 3 2 2" xfId="17828" xr:uid="{2D613D4D-67B5-4B4B-993C-21C2FCF4DE3B}"/>
    <cellStyle name="Comma 6 2 4 2 3 3" xfId="16708" xr:uid="{64D94608-E858-4424-99CB-3C05E0E65780}"/>
    <cellStyle name="Comma 6 2 4 2 4" xfId="10074" xr:uid="{DC4FC7E2-6C6A-4C8A-A7A3-C89EBB393B18}"/>
    <cellStyle name="Comma 6 2 4 2 4 2" xfId="17236" xr:uid="{5965EB66-1E6E-4305-94CD-72C2278B1EFA}"/>
    <cellStyle name="Comma 6 2 4 2 5" xfId="16055" xr:uid="{61D7BDDF-7F1A-4CAC-A376-13743748AE43}"/>
    <cellStyle name="Comma 6 2 4 3" xfId="2092" xr:uid="{0E9839A3-D910-4502-BAB2-F4002E7F98D7}"/>
    <cellStyle name="Comma 6 2 4 3 2" xfId="6582" xr:uid="{1B5E1E5B-0627-42C6-BA27-D63AB8813B02}"/>
    <cellStyle name="Comma 6 2 4 3 2 2" xfId="13609" xr:uid="{BDC15828-9155-4803-8EE3-ECEBEE32F001}"/>
    <cellStyle name="Comma 6 2 4 3 2 2 2" xfId="17830" xr:uid="{06015565-7C3D-41F5-9B4E-D2DA330FAB31}"/>
    <cellStyle name="Comma 6 2 4 3 2 3" xfId="16710" xr:uid="{15F51668-38FC-4788-A15B-A1CBB46553FE}"/>
    <cellStyle name="Comma 6 2 4 3 3" xfId="10076" xr:uid="{C2B82C2E-2F2F-43FA-A11C-5E5C4B311473}"/>
    <cellStyle name="Comma 6 2 4 3 3 2" xfId="17238" xr:uid="{E130574B-7B51-4C4F-9FB9-FF1E3198DE4B}"/>
    <cellStyle name="Comma 6 2 4 3 4" xfId="16057" xr:uid="{8BAC5789-B2CE-4C12-98FC-0D2A30F1C35D}"/>
    <cellStyle name="Comma 6 2 4 4" xfId="6579" xr:uid="{1D6CE6E0-676D-4BF3-99B4-A81AAD392C61}"/>
    <cellStyle name="Comma 6 2 4 4 2" xfId="13606" xr:uid="{BC55AB22-E1C0-46E6-A32E-ECB1A1B3F1D1}"/>
    <cellStyle name="Comma 6 2 4 4 2 2" xfId="17827" xr:uid="{99ECE608-D315-4EA5-988C-18583BCC0F65}"/>
    <cellStyle name="Comma 6 2 4 4 3" xfId="16707" xr:uid="{841B27A1-103D-4C1D-ACD2-55E1CC0B5A26}"/>
    <cellStyle name="Comma 6 2 4 5" xfId="10073" xr:uid="{C7794062-4686-460E-9AB9-F89C6D7958E1}"/>
    <cellStyle name="Comma 6 2 4 5 2" xfId="17235" xr:uid="{F00D2097-FA4B-41D2-8C25-7632A1241EF2}"/>
    <cellStyle name="Comma 6 2 4 6" xfId="16054" xr:uid="{072FB495-F80E-41E6-955F-4056DFFB5FAF}"/>
    <cellStyle name="Comma 6 2 5" xfId="2093" xr:uid="{EC01CACD-D76C-4F64-9CD8-FC809DDA8C08}"/>
    <cellStyle name="Comma 6 2 5 2" xfId="2094" xr:uid="{73BF775B-08E7-4ECB-AB42-1FF75A32254F}"/>
    <cellStyle name="Comma 6 2 5 2 2" xfId="6584" xr:uid="{FEEAE099-7ABE-4AF0-838A-A251E961B222}"/>
    <cellStyle name="Comma 6 2 5 2 2 2" xfId="13611" xr:uid="{474DC031-7C9B-4D32-AC8C-85AA89875EB3}"/>
    <cellStyle name="Comma 6 2 5 2 2 2 2" xfId="17832" xr:uid="{63C7E511-ABEC-4763-AFFB-529D78FCF2C7}"/>
    <cellStyle name="Comma 6 2 5 2 2 3" xfId="16712" xr:uid="{C4FB786E-9B8A-47CB-BEA6-B8668D167387}"/>
    <cellStyle name="Comma 6 2 5 2 3" xfId="10078" xr:uid="{65ED9AC2-13F0-4387-AF55-AFFFC68D3A30}"/>
    <cellStyle name="Comma 6 2 5 2 3 2" xfId="17240" xr:uid="{24C54FAB-F026-4846-B09D-1AB6A7EA616E}"/>
    <cellStyle name="Comma 6 2 5 2 4" xfId="16059" xr:uid="{C7850D5B-D260-4AE9-9C4F-A014EF95EE12}"/>
    <cellStyle name="Comma 6 2 5 3" xfId="6583" xr:uid="{89799E88-BF34-476B-A56D-F86A23ACEB65}"/>
    <cellStyle name="Comma 6 2 5 3 2" xfId="13610" xr:uid="{28755766-A44A-4B9A-B293-9E053FDD7480}"/>
    <cellStyle name="Comma 6 2 5 3 2 2" xfId="17831" xr:uid="{70677301-EE08-46B9-B25E-2299F566A550}"/>
    <cellStyle name="Comma 6 2 5 3 3" xfId="16711" xr:uid="{0A608C97-F6CB-4EBB-AA25-5695C96AE167}"/>
    <cellStyle name="Comma 6 2 5 4" xfId="10077" xr:uid="{0D4AA121-27EF-4316-B93A-638513E1CC99}"/>
    <cellStyle name="Comma 6 2 5 4 2" xfId="17239" xr:uid="{CFC8A996-BC33-434B-8FD8-1BDEAFB8A55A}"/>
    <cellStyle name="Comma 6 2 5 5" xfId="16058" xr:uid="{1A36C696-651F-4D2E-B529-34997F8D6924}"/>
    <cellStyle name="Comma 6 2 6" xfId="2095" xr:uid="{14DB5B9F-FB8F-4AA0-A6E1-42576916CA68}"/>
    <cellStyle name="Comma 6 2 6 2" xfId="6585" xr:uid="{D711F6D6-6F15-4E99-BEDF-6022A6CC3D86}"/>
    <cellStyle name="Comma 6 2 6 2 2" xfId="13612" xr:uid="{87C39914-3AD9-45E7-AAD2-E156C8C70D7D}"/>
    <cellStyle name="Comma 6 2 6 2 2 2" xfId="17833" xr:uid="{D39CA790-7CCA-43C9-BF19-B3A22838719A}"/>
    <cellStyle name="Comma 6 2 6 2 3" xfId="16713" xr:uid="{910304E7-7C8C-490F-9777-D1F4C54AEDC9}"/>
    <cellStyle name="Comma 6 2 6 3" xfId="10079" xr:uid="{A34C64BF-208D-48AD-A17C-197D2D5D6576}"/>
    <cellStyle name="Comma 6 2 6 3 2" xfId="17241" xr:uid="{53CA5882-0F02-46A3-BAAF-B24CCD05F41E}"/>
    <cellStyle name="Comma 6 2 6 4" xfId="16060" xr:uid="{58E72983-9741-425D-8C7B-CADA1C58CF07}"/>
    <cellStyle name="Comma 6 2 7" xfId="6562" xr:uid="{8922F9B9-F59D-4A5F-BC4B-80133FF9E612}"/>
    <cellStyle name="Comma 6 2 7 2" xfId="13589" xr:uid="{A2631EB4-0FE6-4394-B32C-30822FA28F14}"/>
    <cellStyle name="Comma 6 2 7 2 2" xfId="17810" xr:uid="{5EBED2AF-9926-4A05-925D-82748570CC8F}"/>
    <cellStyle name="Comma 6 2 7 3" xfId="16690" xr:uid="{830A7887-E884-4221-B00E-4C05CB1D67A3}"/>
    <cellStyle name="Comma 6 2 8" xfId="10056" xr:uid="{50DDFAD4-C24E-498A-86B7-C7E8351F99C1}"/>
    <cellStyle name="Comma 6 2 8 2" xfId="17218" xr:uid="{A188436A-9DB5-4578-A04F-93DEF096EBAE}"/>
    <cellStyle name="Comma 6 2 9" xfId="16037" xr:uid="{A3199583-4B09-4337-A6DF-B742E98047B7}"/>
    <cellStyle name="Comma 6 3" xfId="2096" xr:uid="{E09F9306-0789-400E-B91A-EDDB27B4B242}"/>
    <cellStyle name="Comma 6 3 2" xfId="2097" xr:uid="{1F51CE2A-64B0-4454-A4E3-759F45C2ADFF}"/>
    <cellStyle name="Comma 6 3 2 2" xfId="2098" xr:uid="{5F416EF9-5AEC-47F7-970B-A4D74E98C9E3}"/>
    <cellStyle name="Comma 6 3 2 2 2" xfId="2099" xr:uid="{14E2BF7C-719E-4829-9444-778D0F1AED78}"/>
    <cellStyle name="Comma 6 3 2 2 2 2" xfId="2100" xr:uid="{FFCF13ED-5113-4742-AF15-C53C87F74418}"/>
    <cellStyle name="Comma 6 3 2 2 2 2 2" xfId="6590" xr:uid="{96B7B3AA-7C83-41AE-8FFA-7A9D47833EC9}"/>
    <cellStyle name="Comma 6 3 2 2 2 2 2 2" xfId="13617" xr:uid="{B3E0629A-5589-4BD3-8F2C-D942EEA256F1}"/>
    <cellStyle name="Comma 6 3 2 2 2 2 2 2 2" xfId="17838" xr:uid="{D5A6A725-46CF-4D77-9D45-8F05DDD72762}"/>
    <cellStyle name="Comma 6 3 2 2 2 2 2 3" xfId="16718" xr:uid="{376CA1A5-23C0-4A08-9CE2-8D046A40CA96}"/>
    <cellStyle name="Comma 6 3 2 2 2 2 3" xfId="10084" xr:uid="{BCDDE498-C35D-413D-B2FA-72294F60BFF3}"/>
    <cellStyle name="Comma 6 3 2 2 2 2 3 2" xfId="17246" xr:uid="{DFA831DF-8F4F-4F2C-BA63-D886E5E4DD08}"/>
    <cellStyle name="Comma 6 3 2 2 2 2 4" xfId="16065" xr:uid="{AF883137-2ABF-465A-8043-3DA8098A6011}"/>
    <cellStyle name="Comma 6 3 2 2 2 3" xfId="6589" xr:uid="{56C8E840-2F0E-4343-9E24-10EFA3289B34}"/>
    <cellStyle name="Comma 6 3 2 2 2 3 2" xfId="13616" xr:uid="{EE20C4D9-B43B-4E36-83F9-889FECE358A6}"/>
    <cellStyle name="Comma 6 3 2 2 2 3 2 2" xfId="17837" xr:uid="{4DF744BE-BC74-4032-B76A-A213949E810A}"/>
    <cellStyle name="Comma 6 3 2 2 2 3 3" xfId="16717" xr:uid="{73CDCFD0-2135-4B84-814C-5090B58EFC69}"/>
    <cellStyle name="Comma 6 3 2 2 2 4" xfId="10083" xr:uid="{D8E025C0-6674-46A8-8C32-D83201619B9A}"/>
    <cellStyle name="Comma 6 3 2 2 2 4 2" xfId="17245" xr:uid="{BEA5C105-7D32-44DB-BCD4-93BB86548EC5}"/>
    <cellStyle name="Comma 6 3 2 2 2 5" xfId="16064" xr:uid="{F504B2ED-5FA8-4A25-96B5-D25239061FC2}"/>
    <cellStyle name="Comma 6 3 2 2 3" xfId="2101" xr:uid="{560D3AEE-985A-4F28-97B2-0846C9CAEF8B}"/>
    <cellStyle name="Comma 6 3 2 2 3 2" xfId="6591" xr:uid="{D8C92DDE-EBE1-431D-958B-E6D44273CB1F}"/>
    <cellStyle name="Comma 6 3 2 2 3 2 2" xfId="13618" xr:uid="{26A36083-1A6F-46E8-8D5C-EBA1751202AE}"/>
    <cellStyle name="Comma 6 3 2 2 3 2 2 2" xfId="17839" xr:uid="{AF7E5322-A116-415E-9B10-B988A241528D}"/>
    <cellStyle name="Comma 6 3 2 2 3 2 3" xfId="16719" xr:uid="{20898B5D-5D87-40AC-A380-782B2E477964}"/>
    <cellStyle name="Comma 6 3 2 2 3 3" xfId="10085" xr:uid="{2B15C4E7-66E2-4D34-B86B-42E20ACAECB2}"/>
    <cellStyle name="Comma 6 3 2 2 3 3 2" xfId="17247" xr:uid="{01A347B5-C69F-463F-847D-80D4CE9AD29A}"/>
    <cellStyle name="Comma 6 3 2 2 3 4" xfId="16066" xr:uid="{7992A1CF-369F-40A5-BB7E-10F1449EDD5B}"/>
    <cellStyle name="Comma 6 3 2 2 4" xfId="6588" xr:uid="{8C7C485F-A421-4A63-B2A8-CC768FD70A5F}"/>
    <cellStyle name="Comma 6 3 2 2 4 2" xfId="13615" xr:uid="{496A4C86-65B2-454F-BBD3-0E7D3FB2C11C}"/>
    <cellStyle name="Comma 6 3 2 2 4 2 2" xfId="17836" xr:uid="{F4160B8B-F583-4919-9D80-8907340A3B3C}"/>
    <cellStyle name="Comma 6 3 2 2 4 3" xfId="16716" xr:uid="{4C4EA4D2-1624-45E5-A79F-6F934537A911}"/>
    <cellStyle name="Comma 6 3 2 2 5" xfId="10082" xr:uid="{1066B9CD-D9DB-4A3E-9B36-C19B70E3D58C}"/>
    <cellStyle name="Comma 6 3 2 2 5 2" xfId="17244" xr:uid="{41C68EF7-4381-44DD-98E4-02218480FE58}"/>
    <cellStyle name="Comma 6 3 2 2 6" xfId="16063" xr:uid="{5BB932E7-4512-45E8-99F8-951AC425BD1E}"/>
    <cellStyle name="Comma 6 3 2 3" xfId="2102" xr:uid="{BB2C650F-C7A8-4164-AA43-02263E645320}"/>
    <cellStyle name="Comma 6 3 2 3 2" xfId="2103" xr:uid="{2340E373-B2DA-4EFC-932B-FBC6BFF39C15}"/>
    <cellStyle name="Comma 6 3 2 3 2 2" xfId="6593" xr:uid="{D69A5FDE-A1B1-4A1C-8DCE-C3E6E96D8533}"/>
    <cellStyle name="Comma 6 3 2 3 2 2 2" xfId="13620" xr:uid="{BE41D3E2-E5CA-40B4-AF05-D13E8EA1ABE2}"/>
    <cellStyle name="Comma 6 3 2 3 2 2 2 2" xfId="17841" xr:uid="{A8DC0751-721E-46DB-8E25-4637944E0CAC}"/>
    <cellStyle name="Comma 6 3 2 3 2 2 3" xfId="16721" xr:uid="{1AD46ED2-5712-4B73-B116-78A88ABD7E55}"/>
    <cellStyle name="Comma 6 3 2 3 2 3" xfId="10087" xr:uid="{89E71811-0ACE-49B1-9DDF-01CFB7532704}"/>
    <cellStyle name="Comma 6 3 2 3 2 3 2" xfId="17249" xr:uid="{D383E068-E9CD-4811-AC57-8740ED082A08}"/>
    <cellStyle name="Comma 6 3 2 3 2 4" xfId="16068" xr:uid="{0241F2ED-F969-4DD9-9432-2117395DD228}"/>
    <cellStyle name="Comma 6 3 2 3 3" xfId="6592" xr:uid="{C85CBFF6-FAF6-4C9C-9920-B4514B531908}"/>
    <cellStyle name="Comma 6 3 2 3 3 2" xfId="13619" xr:uid="{9095B2DA-7760-4AA5-ACC0-FADADAA972DE}"/>
    <cellStyle name="Comma 6 3 2 3 3 2 2" xfId="17840" xr:uid="{9BB179AC-909A-4541-8B2D-35055615D810}"/>
    <cellStyle name="Comma 6 3 2 3 3 3" xfId="16720" xr:uid="{303FA760-AB6B-446A-BD0F-E9C266F5FAD0}"/>
    <cellStyle name="Comma 6 3 2 3 4" xfId="10086" xr:uid="{8F91A23F-2BE6-4901-85C9-BF0F69F9825D}"/>
    <cellStyle name="Comma 6 3 2 3 4 2" xfId="17248" xr:uid="{F0DAEAC2-1245-44D6-8325-441464864B55}"/>
    <cellStyle name="Comma 6 3 2 3 5" xfId="16067" xr:uid="{FA63CB4C-DF5C-4ED1-B6C2-089F3A8FD55B}"/>
    <cellStyle name="Comma 6 3 2 4" xfId="2104" xr:uid="{1A6F4E44-5F59-4CC2-AB99-545827A8E348}"/>
    <cellStyle name="Comma 6 3 2 4 2" xfId="6594" xr:uid="{35D85A07-6329-4B76-ADDC-3FB43926145B}"/>
    <cellStyle name="Comma 6 3 2 4 2 2" xfId="13621" xr:uid="{4C769F85-EB4B-4E53-B191-CF779A00F242}"/>
    <cellStyle name="Comma 6 3 2 4 2 2 2" xfId="17842" xr:uid="{FF06FC26-FF3C-4361-B46E-39AAFE734814}"/>
    <cellStyle name="Comma 6 3 2 4 2 3" xfId="16722" xr:uid="{5F87DDB0-57AA-45F2-9B94-01FAE93D01E1}"/>
    <cellStyle name="Comma 6 3 2 4 3" xfId="10088" xr:uid="{BCA0E507-2C53-4060-AA19-AD1F45BCB85D}"/>
    <cellStyle name="Comma 6 3 2 4 3 2" xfId="17250" xr:uid="{5E4DE8D6-4A5E-4792-8C47-D4BD3AF8802B}"/>
    <cellStyle name="Comma 6 3 2 4 4" xfId="16069" xr:uid="{E7FCA203-C836-468F-A813-FF6E548A224C}"/>
    <cellStyle name="Comma 6 3 2 5" xfId="6587" xr:uid="{5CF2B08C-36FC-418E-8B56-3B26E9F9E496}"/>
    <cellStyle name="Comma 6 3 2 5 2" xfId="13614" xr:uid="{663D7EBA-03A6-4DB3-998C-C26FE8F08701}"/>
    <cellStyle name="Comma 6 3 2 5 2 2" xfId="17835" xr:uid="{87B7EB66-642F-4E6D-BB5B-F8CF8167AADB}"/>
    <cellStyle name="Comma 6 3 2 5 3" xfId="16715" xr:uid="{BD1C7912-80A6-43C0-9A81-7D1EDAA0915F}"/>
    <cellStyle name="Comma 6 3 2 6" xfId="10081" xr:uid="{A0C9922F-668E-4136-B2C8-19411B5E6EF5}"/>
    <cellStyle name="Comma 6 3 2 6 2" xfId="17243" xr:uid="{D1672F24-BE54-4BFF-811D-86AA303D70C1}"/>
    <cellStyle name="Comma 6 3 2 7" xfId="16062" xr:uid="{FA114B70-24C0-4DB2-B18C-B3B7A87FCF20}"/>
    <cellStyle name="Comma 6 3 3" xfId="2105" xr:uid="{38EF2B08-D572-493A-B842-69A47DF87262}"/>
    <cellStyle name="Comma 6 3 3 2" xfId="2106" xr:uid="{80B25977-CFB3-42B1-B0E9-5E735C0C8C9D}"/>
    <cellStyle name="Comma 6 3 3 2 2" xfId="2107" xr:uid="{6BF07C69-5159-466E-856B-5B42B87EA741}"/>
    <cellStyle name="Comma 6 3 3 2 2 2" xfId="2108" xr:uid="{CD5ED53A-9A51-44DC-82A0-E061E4060164}"/>
    <cellStyle name="Comma 6 3 3 2 2 2 2" xfId="6598" xr:uid="{6D6C5281-FDB1-4363-B19A-AD436B744EAC}"/>
    <cellStyle name="Comma 6 3 3 2 2 2 2 2" xfId="13625" xr:uid="{5D869BA7-E416-435D-978A-2397186771BF}"/>
    <cellStyle name="Comma 6 3 3 2 2 2 2 2 2" xfId="17846" xr:uid="{745DAC46-A24C-49FE-9D50-361BDEB17EC3}"/>
    <cellStyle name="Comma 6 3 3 2 2 2 2 3" xfId="16726" xr:uid="{8F53D595-F5D5-4F20-ACC1-00013A4C337E}"/>
    <cellStyle name="Comma 6 3 3 2 2 2 3" xfId="10092" xr:uid="{54DA8A57-9CFB-400B-810B-43FDC51AFDAF}"/>
    <cellStyle name="Comma 6 3 3 2 2 2 3 2" xfId="17254" xr:uid="{A915AF73-75A1-4A6A-AF65-FFCCBD3C5A4E}"/>
    <cellStyle name="Comma 6 3 3 2 2 2 4" xfId="16073" xr:uid="{B2ED79D7-1897-4277-8D6E-E9A71D116FDA}"/>
    <cellStyle name="Comma 6 3 3 2 2 3" xfId="6597" xr:uid="{D8F56305-5053-44D0-8C14-08337A9C5767}"/>
    <cellStyle name="Comma 6 3 3 2 2 3 2" xfId="13624" xr:uid="{3E897ED8-D53D-4C73-8059-8C81CA87E516}"/>
    <cellStyle name="Comma 6 3 3 2 2 3 2 2" xfId="17845" xr:uid="{93AFA9A7-3108-4DA3-A9AD-3C5651C45763}"/>
    <cellStyle name="Comma 6 3 3 2 2 3 3" xfId="16725" xr:uid="{A798BF40-E802-4E25-AF37-FAA2BCE45EA7}"/>
    <cellStyle name="Comma 6 3 3 2 2 4" xfId="10091" xr:uid="{289EAACD-F64E-4B65-874A-9C2BA21FB4B0}"/>
    <cellStyle name="Comma 6 3 3 2 2 4 2" xfId="17253" xr:uid="{47F9EF71-EBDA-4824-95DE-549E288EEF42}"/>
    <cellStyle name="Comma 6 3 3 2 2 5" xfId="16072" xr:uid="{0941D6F8-CA2A-415E-9672-AE13948FF0AB}"/>
    <cellStyle name="Comma 6 3 3 2 3" xfId="2109" xr:uid="{4062A655-7599-408A-A44B-B97BC4DFDF47}"/>
    <cellStyle name="Comma 6 3 3 2 3 2" xfId="6599" xr:uid="{F756CF24-B260-4BB7-B1B9-00EDB1212867}"/>
    <cellStyle name="Comma 6 3 3 2 3 2 2" xfId="13626" xr:uid="{4368EBA6-3B9B-4EF9-9D7E-9B56DDE4B163}"/>
    <cellStyle name="Comma 6 3 3 2 3 2 2 2" xfId="17847" xr:uid="{87719DAB-3650-4903-9B6A-93FE7E685083}"/>
    <cellStyle name="Comma 6 3 3 2 3 2 3" xfId="16727" xr:uid="{7A7A6E78-1368-4426-B32E-DD10A12FA99F}"/>
    <cellStyle name="Comma 6 3 3 2 3 3" xfId="10093" xr:uid="{C3E48337-84C2-433B-B27D-9624C9BD5FD9}"/>
    <cellStyle name="Comma 6 3 3 2 3 3 2" xfId="17255" xr:uid="{D42089E4-89D0-4C25-A7ED-3A1E09D50546}"/>
    <cellStyle name="Comma 6 3 3 2 3 4" xfId="16074" xr:uid="{77438ACC-B660-4589-8D7D-F037D62E7DEE}"/>
    <cellStyle name="Comma 6 3 3 2 4" xfId="6596" xr:uid="{9DC571FE-F85A-41BA-87A3-9C8CA6701E08}"/>
    <cellStyle name="Comma 6 3 3 2 4 2" xfId="13623" xr:uid="{8CE3FB26-C16B-4E09-BCAF-4109CCB7BE32}"/>
    <cellStyle name="Comma 6 3 3 2 4 2 2" xfId="17844" xr:uid="{F0B12DD9-AA51-4356-BE60-51AE486308BE}"/>
    <cellStyle name="Comma 6 3 3 2 4 3" xfId="16724" xr:uid="{EEA9BBAD-74A9-4BC0-B3A6-481CFCA80244}"/>
    <cellStyle name="Comma 6 3 3 2 5" xfId="10090" xr:uid="{EB8C8AC3-421B-4250-9D7C-59AE68A3B73B}"/>
    <cellStyle name="Comma 6 3 3 2 5 2" xfId="17252" xr:uid="{A9B93D6D-9DB9-421F-88B2-047BE470914F}"/>
    <cellStyle name="Comma 6 3 3 2 6" xfId="16071" xr:uid="{4E529278-1671-4BDE-948B-E7A8F49A7010}"/>
    <cellStyle name="Comma 6 3 3 3" xfId="2110" xr:uid="{1AF56FF1-8E94-4FDF-AB70-146E33DA9403}"/>
    <cellStyle name="Comma 6 3 3 3 2" xfId="2111" xr:uid="{42B5D65A-442B-4EA9-B06F-6FEE14B459DD}"/>
    <cellStyle name="Comma 6 3 3 3 2 2" xfId="6601" xr:uid="{0795B46A-2199-43F3-BC70-766CBD88DBDB}"/>
    <cellStyle name="Comma 6 3 3 3 2 2 2" xfId="13628" xr:uid="{407D1621-21A7-4847-B4E8-76CB2BC41D69}"/>
    <cellStyle name="Comma 6 3 3 3 2 2 2 2" xfId="17849" xr:uid="{38DDD9D3-2FC1-4FBB-9094-10D4B85C5AB6}"/>
    <cellStyle name="Comma 6 3 3 3 2 2 3" xfId="16729" xr:uid="{12257F6F-9D3D-4391-9246-541805D13D97}"/>
    <cellStyle name="Comma 6 3 3 3 2 3" xfId="10095" xr:uid="{B13A9323-5230-4B35-83D0-A70FAA51BA1D}"/>
    <cellStyle name="Comma 6 3 3 3 2 3 2" xfId="17257" xr:uid="{B920D478-39DF-460C-BF11-CC2E915EF780}"/>
    <cellStyle name="Comma 6 3 3 3 2 4" xfId="16076" xr:uid="{CC81BBB8-EBBA-4A3D-986F-DCE6A7A6EA76}"/>
    <cellStyle name="Comma 6 3 3 3 3" xfId="6600" xr:uid="{271B1C13-6BB6-4866-871D-671BFDAC6BCE}"/>
    <cellStyle name="Comma 6 3 3 3 3 2" xfId="13627" xr:uid="{F30B22A3-CDA9-44D9-9187-61E7F10D237F}"/>
    <cellStyle name="Comma 6 3 3 3 3 2 2" xfId="17848" xr:uid="{80CCC164-C1DD-4EBF-904D-C5C7947F1E72}"/>
    <cellStyle name="Comma 6 3 3 3 3 3" xfId="16728" xr:uid="{DEA5F551-3965-4C07-A4E0-EA869D35E651}"/>
    <cellStyle name="Comma 6 3 3 3 4" xfId="10094" xr:uid="{6CCA06F5-5853-4F45-83B5-780BDEA02ED9}"/>
    <cellStyle name="Comma 6 3 3 3 4 2" xfId="17256" xr:uid="{F6019879-E6C6-4853-8272-75817A17EFFC}"/>
    <cellStyle name="Comma 6 3 3 3 5" xfId="16075" xr:uid="{DD37CC90-FB62-4099-B9D3-9B62B7442F76}"/>
    <cellStyle name="Comma 6 3 3 4" xfId="2112" xr:uid="{1E429FF4-EC12-4261-AF63-7FC91CA2F324}"/>
    <cellStyle name="Comma 6 3 3 4 2" xfId="6602" xr:uid="{8BFD56EC-31E2-468E-A5ED-D73DED611856}"/>
    <cellStyle name="Comma 6 3 3 4 2 2" xfId="13629" xr:uid="{C098DAA5-7227-4DD1-9CE6-356822EE1534}"/>
    <cellStyle name="Comma 6 3 3 4 2 2 2" xfId="17850" xr:uid="{9BAFDBA2-F6EF-4D7F-A6EA-346C985C9AD6}"/>
    <cellStyle name="Comma 6 3 3 4 2 3" xfId="16730" xr:uid="{31FE1E9E-BDC3-487B-B403-FD45E0A53CAB}"/>
    <cellStyle name="Comma 6 3 3 4 3" xfId="10096" xr:uid="{33B3DEB2-0B9A-4813-9253-50AF73EC74CE}"/>
    <cellStyle name="Comma 6 3 3 4 3 2" xfId="17258" xr:uid="{7AC2AEA9-4201-493A-AD6B-30110E26ACB4}"/>
    <cellStyle name="Comma 6 3 3 4 4" xfId="16077" xr:uid="{CBFF3261-CAE7-4ED9-BDF7-8A18D49B9FF1}"/>
    <cellStyle name="Comma 6 3 3 5" xfId="6595" xr:uid="{C9105A3E-8150-4290-B54F-726CFEC5448E}"/>
    <cellStyle name="Comma 6 3 3 5 2" xfId="13622" xr:uid="{768C21C3-15A4-4B02-AFF6-2B8E6BD846B2}"/>
    <cellStyle name="Comma 6 3 3 5 2 2" xfId="17843" xr:uid="{8CF08EA2-CBD1-4A36-AE22-E30037E5E059}"/>
    <cellStyle name="Comma 6 3 3 5 3" xfId="16723" xr:uid="{5594E4B1-88D0-4DAE-9E66-04372CD1EA5F}"/>
    <cellStyle name="Comma 6 3 3 6" xfId="10089" xr:uid="{3080A5A5-A196-44CD-8459-94294C6E9BAA}"/>
    <cellStyle name="Comma 6 3 3 6 2" xfId="17251" xr:uid="{36821943-3D5B-4090-A0E5-90A36F2A0276}"/>
    <cellStyle name="Comma 6 3 3 7" xfId="16070" xr:uid="{11385428-F543-4987-B745-7A59A0D86082}"/>
    <cellStyle name="Comma 6 3 4" xfId="2113" xr:uid="{6A3A3E55-A2BE-4382-8585-E623AC57546C}"/>
    <cellStyle name="Comma 6 3 4 2" xfId="2114" xr:uid="{B5E5D60C-F8F7-4C3C-90D9-C19E8A1003A6}"/>
    <cellStyle name="Comma 6 3 4 2 2" xfId="2115" xr:uid="{2071FB7E-0B81-4AED-ABDC-F17F12482935}"/>
    <cellStyle name="Comma 6 3 4 2 2 2" xfId="6605" xr:uid="{889BD7ED-AAB0-4A51-A863-89F970B4CE54}"/>
    <cellStyle name="Comma 6 3 4 2 2 2 2" xfId="13632" xr:uid="{B3AD9A1E-4A87-40BE-829D-0C5132B8D726}"/>
    <cellStyle name="Comma 6 3 4 2 2 2 2 2" xfId="17853" xr:uid="{5E3B5237-B0D4-411A-AE2D-85ADE293A9D5}"/>
    <cellStyle name="Comma 6 3 4 2 2 2 3" xfId="16733" xr:uid="{274D0C3F-B3A3-49BC-AE83-902335C9BA37}"/>
    <cellStyle name="Comma 6 3 4 2 2 3" xfId="10099" xr:uid="{5BDCAB3F-C06A-4976-9F6F-1C2B3B4D1AB5}"/>
    <cellStyle name="Comma 6 3 4 2 2 3 2" xfId="17261" xr:uid="{C7F2F72C-0622-4D3F-8C60-39A8C2737C00}"/>
    <cellStyle name="Comma 6 3 4 2 2 4" xfId="16080" xr:uid="{AEE1A5B3-5A0C-4A6F-BE7C-69F08025D41C}"/>
    <cellStyle name="Comma 6 3 4 2 3" xfId="6604" xr:uid="{71999E65-20F4-41DB-8FA4-77CE3FB6BDA8}"/>
    <cellStyle name="Comma 6 3 4 2 3 2" xfId="13631" xr:uid="{27301D31-53E6-4AE3-A209-7EB13BF5C881}"/>
    <cellStyle name="Comma 6 3 4 2 3 2 2" xfId="17852" xr:uid="{975580D3-C385-4E0B-BD33-15840076CE27}"/>
    <cellStyle name="Comma 6 3 4 2 3 3" xfId="16732" xr:uid="{18CEE4F5-FB99-4902-9DA2-9FA89A870C78}"/>
    <cellStyle name="Comma 6 3 4 2 4" xfId="10098" xr:uid="{B356298A-8637-4BCE-BE7B-3134BBA60FAA}"/>
    <cellStyle name="Comma 6 3 4 2 4 2" xfId="17260" xr:uid="{CDAFC7D4-BC82-4607-96C9-2BF5C0712553}"/>
    <cellStyle name="Comma 6 3 4 2 5" xfId="16079" xr:uid="{3A689835-5A11-4E51-B92C-B7D0E7124A02}"/>
    <cellStyle name="Comma 6 3 4 3" xfId="2116" xr:uid="{B63BE0B3-56EF-4791-8203-9CF27C78D86E}"/>
    <cellStyle name="Comma 6 3 4 3 2" xfId="6606" xr:uid="{8A739D42-96B7-489A-89F7-232E713D99FD}"/>
    <cellStyle name="Comma 6 3 4 3 2 2" xfId="13633" xr:uid="{C884AEE6-8F0B-4AA6-865B-B21D616C714F}"/>
    <cellStyle name="Comma 6 3 4 3 2 2 2" xfId="17854" xr:uid="{F30EE262-B895-4969-8074-FF71AB19D1ED}"/>
    <cellStyle name="Comma 6 3 4 3 2 3" xfId="16734" xr:uid="{73F41495-F71A-4ADE-8EFF-C06624288847}"/>
    <cellStyle name="Comma 6 3 4 3 3" xfId="10100" xr:uid="{A0B68CC5-7256-41F0-8E76-58965EB8B920}"/>
    <cellStyle name="Comma 6 3 4 3 3 2" xfId="17262" xr:uid="{50F1D9CC-DCA3-4B50-A3AA-E1DA9CBD0986}"/>
    <cellStyle name="Comma 6 3 4 3 4" xfId="16081" xr:uid="{F6DA33AC-4A6A-416D-8CAF-BB1372741C00}"/>
    <cellStyle name="Comma 6 3 4 4" xfId="6603" xr:uid="{E9E4C366-1AC9-4A5D-89BE-53FABCF880BC}"/>
    <cellStyle name="Comma 6 3 4 4 2" xfId="13630" xr:uid="{3181D169-3E7F-4A43-A1C8-03F9A25F0CCB}"/>
    <cellStyle name="Comma 6 3 4 4 2 2" xfId="17851" xr:uid="{70051C46-8403-4E0D-9781-57485D9BD787}"/>
    <cellStyle name="Comma 6 3 4 4 3" xfId="16731" xr:uid="{04046306-0225-4242-A4EE-033F61ED5B36}"/>
    <cellStyle name="Comma 6 3 4 5" xfId="10097" xr:uid="{09894DD6-6AF6-41E0-8E0A-ED07A3D80DB1}"/>
    <cellStyle name="Comma 6 3 4 5 2" xfId="17259" xr:uid="{DFE812DE-E073-4E0B-A193-15431BEFB2EC}"/>
    <cellStyle name="Comma 6 3 4 6" xfId="16078" xr:uid="{0754839A-9B57-44E8-8759-5EBE4634E3EC}"/>
    <cellStyle name="Comma 6 3 5" xfId="2117" xr:uid="{BABFBEE6-1BF9-44A2-8C26-1F031E3849EE}"/>
    <cellStyle name="Comma 6 3 5 2" xfId="2118" xr:uid="{695CF929-6504-45A3-8802-0D29BDF3E5DC}"/>
    <cellStyle name="Comma 6 3 5 2 2" xfId="6608" xr:uid="{4835BDE9-DB0C-4DA2-A9DF-7D81EB8AC067}"/>
    <cellStyle name="Comma 6 3 5 2 2 2" xfId="13635" xr:uid="{B7EA1004-6523-44AC-95E5-918E75891656}"/>
    <cellStyle name="Comma 6 3 5 2 2 2 2" xfId="17856" xr:uid="{B393A003-744F-4006-A92F-590400DFE3D7}"/>
    <cellStyle name="Comma 6 3 5 2 2 3" xfId="16736" xr:uid="{879221FC-A77C-4AFD-B2ED-8A235F8BC372}"/>
    <cellStyle name="Comma 6 3 5 2 3" xfId="10102" xr:uid="{90010259-6C87-4F3C-8B73-AB5A27DCB3B3}"/>
    <cellStyle name="Comma 6 3 5 2 3 2" xfId="17264" xr:uid="{398469B3-06B2-4372-889D-3F9615E411F3}"/>
    <cellStyle name="Comma 6 3 5 2 4" xfId="16083" xr:uid="{ED024875-BF2B-41DF-9542-37DC8696B3B5}"/>
    <cellStyle name="Comma 6 3 5 3" xfId="6607" xr:uid="{D969D7C9-222C-4FD7-A14D-66D035E8230E}"/>
    <cellStyle name="Comma 6 3 5 3 2" xfId="13634" xr:uid="{5D7A9FE5-ACF8-4EE4-9EF4-46B5AC67329D}"/>
    <cellStyle name="Comma 6 3 5 3 2 2" xfId="17855" xr:uid="{A308207A-AB1B-49A1-80B6-338E46DDB3BF}"/>
    <cellStyle name="Comma 6 3 5 3 3" xfId="16735" xr:uid="{1E3BF49F-127E-46E0-8A2E-5FFD3BFE6F95}"/>
    <cellStyle name="Comma 6 3 5 4" xfId="10101" xr:uid="{FD2B3B92-B7C8-4A5B-BC63-9DB763A4F708}"/>
    <cellStyle name="Comma 6 3 5 4 2" xfId="17263" xr:uid="{28255340-764C-4195-BBB9-D4BDF903B8A5}"/>
    <cellStyle name="Comma 6 3 5 5" xfId="16082" xr:uid="{216DB816-6743-42E6-BA60-21A8418223E5}"/>
    <cellStyle name="Comma 6 3 6" xfId="2119" xr:uid="{ED03B24A-E6F2-4FA1-8514-D998B8FCF92E}"/>
    <cellStyle name="Comma 6 3 6 2" xfId="6609" xr:uid="{39B85665-19AB-415B-98D8-376C158579AB}"/>
    <cellStyle name="Comma 6 3 6 2 2" xfId="13636" xr:uid="{BDBC19B5-44EC-41C8-9780-B60808B9A4F2}"/>
    <cellStyle name="Comma 6 3 6 2 2 2" xfId="17857" xr:uid="{BE749CF5-808D-4A1A-93AE-0794F1294FD6}"/>
    <cellStyle name="Comma 6 3 6 2 3" xfId="16737" xr:uid="{CE9FD3FC-4016-42A4-9C14-F47B54D692E5}"/>
    <cellStyle name="Comma 6 3 6 3" xfId="10103" xr:uid="{EF15A085-E710-4160-8E43-953457820A18}"/>
    <cellStyle name="Comma 6 3 6 3 2" xfId="17265" xr:uid="{5CA64637-B4D3-4049-99D4-0A3548A337C2}"/>
    <cellStyle name="Comma 6 3 6 4" xfId="16084" xr:uid="{97163C41-8A67-4FA6-837B-97AD27146D8E}"/>
    <cellStyle name="Comma 6 3 7" xfId="6586" xr:uid="{8420FFC7-3D63-4CFE-94E4-4C087DD14976}"/>
    <cellStyle name="Comma 6 3 7 2" xfId="13613" xr:uid="{D6CE80B4-4895-48A4-AE11-80FF065E4D49}"/>
    <cellStyle name="Comma 6 3 7 2 2" xfId="17834" xr:uid="{BCAA1ADE-53E2-448E-85FD-D6501A7E754B}"/>
    <cellStyle name="Comma 6 3 7 3" xfId="16714" xr:uid="{DD759031-A193-4BED-A674-5AA071FDD61E}"/>
    <cellStyle name="Comma 6 3 8" xfId="10080" xr:uid="{1B5E30B7-0DD5-49CF-9AFD-2C2F99EC911C}"/>
    <cellStyle name="Comma 6 3 8 2" xfId="17242" xr:uid="{05972F55-EA84-4B71-B230-1D489C23E1BA}"/>
    <cellStyle name="Comma 6 3 9" xfId="16061" xr:uid="{F657621F-70EE-41A0-94DB-45A0DE4A2394}"/>
    <cellStyle name="Comma 6 4" xfId="2120" xr:uid="{0178ADA5-F9FB-49EA-A148-5A240D2F7476}"/>
    <cellStyle name="Comma 6 5" xfId="2121" xr:uid="{47F3A3BA-C3CA-4D12-8780-F40D4F6CDC87}"/>
    <cellStyle name="Comma 6 5 2" xfId="16085" xr:uid="{A9A1140B-4624-4762-851D-F540D5C44726}"/>
    <cellStyle name="Comma 6 6" xfId="2122" xr:uid="{389DF5EE-8644-4E8F-B9A1-B52E0D6E24CC}"/>
    <cellStyle name="Comma 6 6 2" xfId="6610" xr:uid="{7255FD21-A5DD-496C-AF1F-254AC3428733}"/>
    <cellStyle name="Comma 6 6 2 2" xfId="13637" xr:uid="{2FA5E0B4-7BB5-425F-879A-EAF056B91986}"/>
    <cellStyle name="Comma 6 6 2 2 2" xfId="17858" xr:uid="{02A680A1-8A5F-46DC-8B87-EBA46B03BEAA}"/>
    <cellStyle name="Comma 6 6 2 2 3" xfId="18365" xr:uid="{32629D13-32EE-42E7-882F-58FB18F44B8E}"/>
    <cellStyle name="Comma 6 6 2 3" xfId="16738" xr:uid="{1FB9DF3F-86BC-41EC-8855-86C48A97A87C}"/>
    <cellStyle name="Comma 6 6 2 4" xfId="18195" xr:uid="{96DA3E72-9973-4D1B-B2FF-A273B7D91947}"/>
    <cellStyle name="Comma 6 6 3" xfId="10104" xr:uid="{32FD6D58-2F00-4FDF-ACBE-AC7CF3B05FA8}"/>
    <cellStyle name="Comma 6 6 3 2" xfId="17266" xr:uid="{BD514926-B04A-43B9-A709-E30F4BA25EB2}"/>
    <cellStyle name="Comma 6 6 3 3" xfId="18270" xr:uid="{3AA84CF1-92F4-4E2B-898F-735155589258}"/>
    <cellStyle name="Comma 6 6 4" xfId="16086" xr:uid="{DEC54351-3BD9-45FD-AA39-EDF473E44E82}"/>
    <cellStyle name="Comma 6 6 5" xfId="18098" xr:uid="{4C8F8032-28E0-40FC-9F18-B42777C10999}"/>
    <cellStyle name="Comma 6 7" xfId="18433" xr:uid="{101D502D-4DBD-4869-95A2-9BAC2B22F9D5}"/>
    <cellStyle name="Comma 60" xfId="2123" xr:uid="{F6EFAD82-8AD0-4B0E-9CB0-65D37B07D7F5}"/>
    <cellStyle name="Comma 60 2" xfId="16087" xr:uid="{8A6712A4-D207-4189-84A1-850EDDD562F0}"/>
    <cellStyle name="Comma 61" xfId="2124" xr:uid="{677FAA27-BE9B-4075-9388-C2B767B4E259}"/>
    <cellStyle name="Comma 61 2" xfId="16088" xr:uid="{5CDC42EB-1E33-4038-9340-C205BBFEFCFA}"/>
    <cellStyle name="Comma 61 3" xfId="18099" xr:uid="{BD4BAB02-4C9D-4546-9833-3E547600BA86}"/>
    <cellStyle name="Comma 62" xfId="2125" xr:uid="{EC83DE3A-D250-4587-A695-C6BEFBEEDEEA}"/>
    <cellStyle name="Comma 62 2" xfId="16089" xr:uid="{D82F2934-FF0A-4B51-BF6C-CC4E579C5F43}"/>
    <cellStyle name="Comma 63" xfId="2126" xr:uid="{D902CB7F-A4C7-4DCD-B34D-D3431B6AA954}"/>
    <cellStyle name="Comma 63 2" xfId="16090" xr:uid="{193E1C50-7483-42F0-8578-59F95C43949B}"/>
    <cellStyle name="Comma 63 3" xfId="18100" xr:uid="{4FC89F71-7B9B-4BD4-85BB-A018C96A6ACF}"/>
    <cellStyle name="Comma 64" xfId="2127" xr:uid="{D4D28007-6C7F-4F1F-88AA-32A4CE813853}"/>
    <cellStyle name="Comma 64 2" xfId="16091" xr:uid="{07FD90F8-EC6C-422D-BB65-ADE57846542D}"/>
    <cellStyle name="Comma 64 3" xfId="18101" xr:uid="{0C983B4C-8F2E-443B-AD26-9EB3F360FC34}"/>
    <cellStyle name="Comma 65" xfId="2128" xr:uid="{022C17F4-1599-44CF-8793-58D4383B85F4}"/>
    <cellStyle name="Comma 65 2" xfId="16092" xr:uid="{94E56511-CD42-4FEC-A2D8-700AB6AE073C}"/>
    <cellStyle name="Comma 65 3" xfId="18102" xr:uid="{CFC083F6-6BFC-447C-AF74-F1A6D6CFBBAC}"/>
    <cellStyle name="Comma 66" xfId="2129" xr:uid="{8041332E-6F32-4CD4-82FB-667BF9FD88FC}"/>
    <cellStyle name="Comma 66 2" xfId="16093" xr:uid="{6DDD5B05-3A76-4DFE-AA0F-51E662352568}"/>
    <cellStyle name="Comma 66 3" xfId="18103" xr:uid="{E999D5EB-788D-498F-8DC6-C8DC190C8154}"/>
    <cellStyle name="Comma 67" xfId="2130" xr:uid="{174FB005-DFA2-43B6-9569-33DA6B7EE90E}"/>
    <cellStyle name="Comma 67 2" xfId="16094" xr:uid="{8541A8A2-CA57-480A-9FCA-3B431630F710}"/>
    <cellStyle name="Comma 68" xfId="2131" xr:uid="{6B042349-43F8-4AA4-BAE1-3957F3119234}"/>
    <cellStyle name="Comma 68 2" xfId="16095" xr:uid="{61B79498-BBDA-440C-B794-90A85FD46ECD}"/>
    <cellStyle name="Comma 69" xfId="2132" xr:uid="{BAA076DB-DC58-4FEC-AD10-009720795F6B}"/>
    <cellStyle name="Comma 69 2" xfId="16096" xr:uid="{6BA4C52E-B716-4F75-A055-80D62A75719C}"/>
    <cellStyle name="Comma 7" xfId="2133" xr:uid="{2C395B5F-F47B-4660-BD45-E23A7FCB3CB7}"/>
    <cellStyle name="Comma 7 2" xfId="2134" xr:uid="{7EBA94E1-671B-4790-AC5B-D29F3B8F4820}"/>
    <cellStyle name="Comma 7 2 2" xfId="16098" xr:uid="{4D480C1B-98A3-4F18-813E-E930A92AE2FE}"/>
    <cellStyle name="Comma 7 2 3" xfId="18105" xr:uid="{42100BEA-48CF-4D42-A7CC-95310AC26363}"/>
    <cellStyle name="Comma 7 3" xfId="2135" xr:uid="{D9C95912-2680-4110-A26A-E356BAF53590}"/>
    <cellStyle name="Comma 7 3 2" xfId="2136" xr:uid="{2307E3E9-9C73-4A36-A2A2-0338DABF877D}"/>
    <cellStyle name="Comma 7 3 2 2" xfId="2137" xr:uid="{2A488CD3-2814-486C-BE29-39223183AB0E}"/>
    <cellStyle name="Comma 7 3 2 2 2" xfId="2138" xr:uid="{8BDCCA1D-8D30-4A14-8ECA-CEAA97824063}"/>
    <cellStyle name="Comma 7 3 2 2 2 2" xfId="2139" xr:uid="{738A1CE9-CE52-4455-A17E-6F0D3B1616E4}"/>
    <cellStyle name="Comma 7 3 2 2 2 2 2" xfId="6615" xr:uid="{1227D517-FE5F-4B53-B308-0F6064AD98E7}"/>
    <cellStyle name="Comma 7 3 2 2 2 2 2 2" xfId="13642" xr:uid="{110AEB1B-377F-4D00-943D-876416ADE804}"/>
    <cellStyle name="Comma 7 3 2 2 2 2 2 2 2" xfId="17863" xr:uid="{E0784221-47C2-4E7C-9019-CA4EFA47CC27}"/>
    <cellStyle name="Comma 7 3 2 2 2 2 2 3" xfId="16743" xr:uid="{63923748-8EBF-4365-BC55-3C4BB92A52A1}"/>
    <cellStyle name="Comma 7 3 2 2 2 2 3" xfId="10109" xr:uid="{24FF2DE5-3438-47A2-ACFC-A6ADD0C25BC7}"/>
    <cellStyle name="Comma 7 3 2 2 2 2 3 2" xfId="17271" xr:uid="{FC92BB83-E646-44CE-9ACA-3B2F293E5437}"/>
    <cellStyle name="Comma 7 3 2 2 2 2 4" xfId="16103" xr:uid="{5B1E2527-BB06-4851-A42C-1C7250FCDFB0}"/>
    <cellStyle name="Comma 7 3 2 2 2 3" xfId="6614" xr:uid="{79AB4FDB-A7D8-458A-A141-1B7F95E2CA96}"/>
    <cellStyle name="Comma 7 3 2 2 2 3 2" xfId="13641" xr:uid="{F4C00681-5EB7-4FC6-AA89-8EF54A31102C}"/>
    <cellStyle name="Comma 7 3 2 2 2 3 2 2" xfId="17862" xr:uid="{C072172D-D3D5-4AB4-AC3A-0D0E20024C1F}"/>
    <cellStyle name="Comma 7 3 2 2 2 3 3" xfId="16742" xr:uid="{82FCB030-3B1C-4921-90E3-14F805090D2E}"/>
    <cellStyle name="Comma 7 3 2 2 2 4" xfId="10108" xr:uid="{18038018-CAF7-40C7-B225-56AEEB1C34D8}"/>
    <cellStyle name="Comma 7 3 2 2 2 4 2" xfId="17270" xr:uid="{148E5ABE-4078-432F-96B1-B483A3578D92}"/>
    <cellStyle name="Comma 7 3 2 2 2 5" xfId="16102" xr:uid="{76BEA282-C423-45E8-A5E3-BB03C415FEE7}"/>
    <cellStyle name="Comma 7 3 2 2 3" xfId="2140" xr:uid="{D52BA082-4C7A-4BB0-9DEC-B64EF4A05F45}"/>
    <cellStyle name="Comma 7 3 2 2 3 2" xfId="6616" xr:uid="{2693B5B4-E56D-43AC-B238-979744477E90}"/>
    <cellStyle name="Comma 7 3 2 2 3 2 2" xfId="13643" xr:uid="{67D497E9-FACB-4E96-AD83-8716BC3777E2}"/>
    <cellStyle name="Comma 7 3 2 2 3 2 2 2" xfId="17864" xr:uid="{E2B9E599-B34C-4228-B06D-7063A2E19787}"/>
    <cellStyle name="Comma 7 3 2 2 3 2 3" xfId="16744" xr:uid="{DD8B4B3C-3994-41C9-94E2-B2138670BF9E}"/>
    <cellStyle name="Comma 7 3 2 2 3 3" xfId="10110" xr:uid="{3A565BC2-4373-474D-A40C-ECC999714F31}"/>
    <cellStyle name="Comma 7 3 2 2 3 3 2" xfId="17272" xr:uid="{D638936B-8D24-4FFF-8C37-8895062DA1D2}"/>
    <cellStyle name="Comma 7 3 2 2 3 4" xfId="16104" xr:uid="{A586DF11-1E2A-477F-A133-344DB0FC2DAD}"/>
    <cellStyle name="Comma 7 3 2 2 4" xfId="6613" xr:uid="{03A6FFB7-9FF8-4064-A9AC-74A2A42B2FD4}"/>
    <cellStyle name="Comma 7 3 2 2 4 2" xfId="13640" xr:uid="{340E805A-4045-4A97-B4FB-763AE814436E}"/>
    <cellStyle name="Comma 7 3 2 2 4 2 2" xfId="17861" xr:uid="{EC140DCC-A4BA-403A-94F4-100931B198C6}"/>
    <cellStyle name="Comma 7 3 2 2 4 3" xfId="16741" xr:uid="{6267DCA9-4C72-417E-B1A4-64D140BEE8AB}"/>
    <cellStyle name="Comma 7 3 2 2 5" xfId="10107" xr:uid="{AB9834F3-81C8-4D87-B845-EAB1004F94D9}"/>
    <cellStyle name="Comma 7 3 2 2 5 2" xfId="17269" xr:uid="{0DABA78E-48A9-4E35-8C5B-84EA0B09A6F9}"/>
    <cellStyle name="Comma 7 3 2 2 6" xfId="16101" xr:uid="{4ADAC178-0BCF-428D-9BDC-4FE8815B98D1}"/>
    <cellStyle name="Comma 7 3 2 3" xfId="2141" xr:uid="{11D8982B-84A6-488E-A873-619A6E3F7953}"/>
    <cellStyle name="Comma 7 3 2 3 2" xfId="2142" xr:uid="{1DD7E1D9-91EF-44A9-B126-CE8C507DABD5}"/>
    <cellStyle name="Comma 7 3 2 3 2 2" xfId="6618" xr:uid="{27F81222-2A1E-4CA1-9DF0-F41548761A30}"/>
    <cellStyle name="Comma 7 3 2 3 2 2 2" xfId="13645" xr:uid="{56717D3D-3885-4A52-96BA-C49F6DF70F02}"/>
    <cellStyle name="Comma 7 3 2 3 2 2 2 2" xfId="17866" xr:uid="{D3673EC2-0EAF-4C97-8B81-5B62473A77A8}"/>
    <cellStyle name="Comma 7 3 2 3 2 2 3" xfId="16746" xr:uid="{020FF6E9-1090-47E8-B136-DAAB47E4C641}"/>
    <cellStyle name="Comma 7 3 2 3 2 3" xfId="10112" xr:uid="{16EDE887-BDF3-44B8-A71E-0A2ABB6AA2B5}"/>
    <cellStyle name="Comma 7 3 2 3 2 3 2" xfId="17274" xr:uid="{F5678172-C982-465F-9041-E93E69AFF217}"/>
    <cellStyle name="Comma 7 3 2 3 2 4" xfId="16106" xr:uid="{C4451F76-C27B-408F-B179-798BC2F1CADD}"/>
    <cellStyle name="Comma 7 3 2 3 3" xfId="6617" xr:uid="{B9913EF9-423D-4E37-BAF3-80829716BB8E}"/>
    <cellStyle name="Comma 7 3 2 3 3 2" xfId="13644" xr:uid="{8D5CF0D8-874C-43F6-AB59-E572F7AD8549}"/>
    <cellStyle name="Comma 7 3 2 3 3 2 2" xfId="17865" xr:uid="{0DB1EFEC-9C92-485F-A63E-1C43AC0BBD3D}"/>
    <cellStyle name="Comma 7 3 2 3 3 3" xfId="16745" xr:uid="{5D9C39A3-028E-4449-B6C6-7310390E348A}"/>
    <cellStyle name="Comma 7 3 2 3 4" xfId="10111" xr:uid="{64EFA323-586F-4522-A8E8-A84C51E8447C}"/>
    <cellStyle name="Comma 7 3 2 3 4 2" xfId="17273" xr:uid="{7A9A1197-A40F-4D09-A7F0-78981770D988}"/>
    <cellStyle name="Comma 7 3 2 3 5" xfId="16105" xr:uid="{78F6225B-9444-4C75-86A8-8DCA0FC5036C}"/>
    <cellStyle name="Comma 7 3 2 4" xfId="2143" xr:uid="{2E081390-06E9-442F-AD75-49D031E9884F}"/>
    <cellStyle name="Comma 7 3 2 4 2" xfId="6619" xr:uid="{FA6ACCBF-95F8-46AA-9135-63FCB5D3D134}"/>
    <cellStyle name="Comma 7 3 2 4 2 2" xfId="13646" xr:uid="{F1496EFC-10EA-4B85-AA80-8F07986F7648}"/>
    <cellStyle name="Comma 7 3 2 4 2 2 2" xfId="17867" xr:uid="{21D3EA14-1E42-47CF-B38B-CBD11E14C1AC}"/>
    <cellStyle name="Comma 7 3 2 4 2 3" xfId="16747" xr:uid="{0F2318DA-B3A1-4445-948A-E475297618DF}"/>
    <cellStyle name="Comma 7 3 2 4 3" xfId="10113" xr:uid="{92BB685B-46B8-4B2F-9B6A-C1CF6FDB6F8B}"/>
    <cellStyle name="Comma 7 3 2 4 3 2" xfId="17275" xr:uid="{9EB115A3-738E-4FA3-977E-4CEBA9DC3E9B}"/>
    <cellStyle name="Comma 7 3 2 4 4" xfId="16107" xr:uid="{D72BBF70-BD55-4A2B-868A-2834495473C9}"/>
    <cellStyle name="Comma 7 3 2 5" xfId="6612" xr:uid="{E6934E8A-8D24-44B2-9F73-BB335BF4B5F2}"/>
    <cellStyle name="Comma 7 3 2 5 2" xfId="13639" xr:uid="{BEDA997F-85D6-415E-A3D2-CAC1E8330A29}"/>
    <cellStyle name="Comma 7 3 2 5 2 2" xfId="17860" xr:uid="{B6F8CD21-237C-4F96-9C37-40D424C5E204}"/>
    <cellStyle name="Comma 7 3 2 5 3" xfId="16740" xr:uid="{012B9B17-08FA-4E7C-9A00-9B438BBFD783}"/>
    <cellStyle name="Comma 7 3 2 6" xfId="10106" xr:uid="{CC3B68DE-34E2-4642-B95B-3F40D5895E09}"/>
    <cellStyle name="Comma 7 3 2 6 2" xfId="17268" xr:uid="{B9101EFE-26A8-4214-A168-223690F15BCD}"/>
    <cellStyle name="Comma 7 3 2 7" xfId="16100" xr:uid="{DEB81485-038E-4C87-8E85-93192365E530}"/>
    <cellStyle name="Comma 7 3 3" xfId="2144" xr:uid="{10E3AD88-E8C0-4609-920C-6914CB139439}"/>
    <cellStyle name="Comma 7 3 3 2" xfId="2145" xr:uid="{03A00F87-5D75-4E74-9BA1-CA1DB9861564}"/>
    <cellStyle name="Comma 7 3 3 2 2" xfId="2146" xr:uid="{7C271528-7163-4FA8-BD4A-50B77ACF0246}"/>
    <cellStyle name="Comma 7 3 3 2 2 2" xfId="2147" xr:uid="{27BEAE65-6460-42E5-9D5A-5483D2EACC26}"/>
    <cellStyle name="Comma 7 3 3 2 2 2 2" xfId="6623" xr:uid="{AA66FC18-8455-415C-BC61-A4AF2A66B84D}"/>
    <cellStyle name="Comma 7 3 3 2 2 2 2 2" xfId="13650" xr:uid="{22541381-CF57-4777-893D-29B334A8AC62}"/>
    <cellStyle name="Comma 7 3 3 2 2 2 2 2 2" xfId="17871" xr:uid="{B500C4A3-6BAA-4234-AF4B-393AD9C82474}"/>
    <cellStyle name="Comma 7 3 3 2 2 2 2 3" xfId="16751" xr:uid="{35F1F62B-6E2A-49C3-8BC6-D7416D37EE1D}"/>
    <cellStyle name="Comma 7 3 3 2 2 2 3" xfId="10117" xr:uid="{DABF18C3-ACFD-40C6-B927-2B62CE07E1C3}"/>
    <cellStyle name="Comma 7 3 3 2 2 2 3 2" xfId="17279" xr:uid="{5BCFAFE3-9AEE-4C29-AD94-90BBCA1C7C6D}"/>
    <cellStyle name="Comma 7 3 3 2 2 2 4" xfId="16111" xr:uid="{7456FB38-042E-4DCA-9BBD-219D7DF62C61}"/>
    <cellStyle name="Comma 7 3 3 2 2 3" xfId="6622" xr:uid="{F6EC594A-B9D7-45F8-8E69-AB2096A1FA1B}"/>
    <cellStyle name="Comma 7 3 3 2 2 3 2" xfId="13649" xr:uid="{3107F60F-74A9-4135-A687-903A53F8E5E5}"/>
    <cellStyle name="Comma 7 3 3 2 2 3 2 2" xfId="17870" xr:uid="{649F1F3D-2562-4CA1-84AF-AEDA9FE853FE}"/>
    <cellStyle name="Comma 7 3 3 2 2 3 3" xfId="16750" xr:uid="{69DAA564-79C7-4E58-98F3-FD7484A13941}"/>
    <cellStyle name="Comma 7 3 3 2 2 4" xfId="10116" xr:uid="{977D0E4D-5568-420E-9E04-ACB49E0DD82B}"/>
    <cellStyle name="Comma 7 3 3 2 2 4 2" xfId="17278" xr:uid="{AA05A470-7A51-4001-B75F-B3154B3FD1BE}"/>
    <cellStyle name="Comma 7 3 3 2 2 5" xfId="16110" xr:uid="{8CC14D2A-A57D-4998-AB4C-DED4C5F11C03}"/>
    <cellStyle name="Comma 7 3 3 2 3" xfId="2148" xr:uid="{4D6D612B-8F5F-4126-9126-0D0CFFD948AF}"/>
    <cellStyle name="Comma 7 3 3 2 3 2" xfId="6624" xr:uid="{E513CBD4-38AA-4B0A-BBF2-8ED9F9088B44}"/>
    <cellStyle name="Comma 7 3 3 2 3 2 2" xfId="13651" xr:uid="{DADA78A4-C4F6-4860-936A-D9F4355F40CC}"/>
    <cellStyle name="Comma 7 3 3 2 3 2 2 2" xfId="17872" xr:uid="{8675DACE-4354-4242-866A-4B4CA3D8CEBD}"/>
    <cellStyle name="Comma 7 3 3 2 3 2 3" xfId="16752" xr:uid="{6328B109-010C-4363-855B-4CB9417082E5}"/>
    <cellStyle name="Comma 7 3 3 2 3 3" xfId="10118" xr:uid="{81CE4EEA-6525-4DA2-B820-8EC67A4A84F7}"/>
    <cellStyle name="Comma 7 3 3 2 3 3 2" xfId="17280" xr:uid="{E2FF6E41-7F69-4394-A696-3B3FC96BDC71}"/>
    <cellStyle name="Comma 7 3 3 2 3 4" xfId="16112" xr:uid="{3B33D9D9-F7BD-41F9-ADC4-9CA76B218772}"/>
    <cellStyle name="Comma 7 3 3 2 4" xfId="6621" xr:uid="{00328649-B296-43AF-9468-3D936C83A3A7}"/>
    <cellStyle name="Comma 7 3 3 2 4 2" xfId="13648" xr:uid="{C14A41BA-B5F9-4EC7-B694-5EAD80EA5792}"/>
    <cellStyle name="Comma 7 3 3 2 4 2 2" xfId="17869" xr:uid="{C7EDDAFF-1B38-4AEE-866F-0C706B74C8D9}"/>
    <cellStyle name="Comma 7 3 3 2 4 3" xfId="16749" xr:uid="{C41AC954-DE5F-4044-915B-654AA4CA64E3}"/>
    <cellStyle name="Comma 7 3 3 2 5" xfId="10115" xr:uid="{30DA750A-B205-43EC-9DA5-DE698D8D9E4D}"/>
    <cellStyle name="Comma 7 3 3 2 5 2" xfId="17277" xr:uid="{637E9111-65FE-47DA-8C54-F99CD1FD54E4}"/>
    <cellStyle name="Comma 7 3 3 2 6" xfId="16109" xr:uid="{41E396E8-3AFD-48AB-B858-F732D2F1156F}"/>
    <cellStyle name="Comma 7 3 3 3" xfId="2149" xr:uid="{F0135F73-2605-4E3F-B7D1-668E9E4C3966}"/>
    <cellStyle name="Comma 7 3 3 3 2" xfId="2150" xr:uid="{634B0BBE-1202-414C-B41C-AE358B663964}"/>
    <cellStyle name="Comma 7 3 3 3 2 2" xfId="6626" xr:uid="{3D7EDB14-23EF-4077-A9DC-897651F32AFD}"/>
    <cellStyle name="Comma 7 3 3 3 2 2 2" xfId="13653" xr:uid="{76FCA96D-C197-4713-9181-9C7BCAB33BFC}"/>
    <cellStyle name="Comma 7 3 3 3 2 2 2 2" xfId="17874" xr:uid="{FD0A7700-81E6-4915-A85F-4789F9F7C16D}"/>
    <cellStyle name="Comma 7 3 3 3 2 2 3" xfId="16754" xr:uid="{71E302C4-0094-4A55-AE96-CB315BC6B8CA}"/>
    <cellStyle name="Comma 7 3 3 3 2 3" xfId="10120" xr:uid="{56BAFD0F-5E14-4F27-AE39-C3F8D292124C}"/>
    <cellStyle name="Comma 7 3 3 3 2 3 2" xfId="17282" xr:uid="{B77297D2-E02C-456F-89CB-FA3FAF6D788C}"/>
    <cellStyle name="Comma 7 3 3 3 2 4" xfId="16114" xr:uid="{44AA807F-F9C4-4FB5-B8FC-ECD091C15553}"/>
    <cellStyle name="Comma 7 3 3 3 3" xfId="6625" xr:uid="{6C140CF2-B7F0-4E2A-BA96-B4F476A4DFC1}"/>
    <cellStyle name="Comma 7 3 3 3 3 2" xfId="13652" xr:uid="{0084B037-D303-4E31-8FFD-91C02DBA0CA7}"/>
    <cellStyle name="Comma 7 3 3 3 3 2 2" xfId="17873" xr:uid="{DAB8C9F5-D8CC-4C8A-AAAA-01320B31E630}"/>
    <cellStyle name="Comma 7 3 3 3 3 3" xfId="16753" xr:uid="{81DCC196-D17E-4C29-90B9-69F03D3B135E}"/>
    <cellStyle name="Comma 7 3 3 3 4" xfId="10119" xr:uid="{EC1CBB9F-7078-4294-A52B-1AF19815143E}"/>
    <cellStyle name="Comma 7 3 3 3 4 2" xfId="17281" xr:uid="{199CFFE7-5BAB-4AA2-9353-98D860C30728}"/>
    <cellStyle name="Comma 7 3 3 3 5" xfId="16113" xr:uid="{14A1C049-2FC2-4AF3-8033-6EABF642B974}"/>
    <cellStyle name="Comma 7 3 3 4" xfId="2151" xr:uid="{9AB6C644-FD64-473C-BC76-473BCC7271FA}"/>
    <cellStyle name="Comma 7 3 3 4 2" xfId="6627" xr:uid="{099CCCB3-AFA3-48D3-8B81-9B5BDCF852A7}"/>
    <cellStyle name="Comma 7 3 3 4 2 2" xfId="13654" xr:uid="{98F6B990-6C86-459C-92D5-ED6DFE8AC72E}"/>
    <cellStyle name="Comma 7 3 3 4 2 2 2" xfId="17875" xr:uid="{FB8EA032-95DF-4733-9D21-104232311706}"/>
    <cellStyle name="Comma 7 3 3 4 2 3" xfId="16755" xr:uid="{F844EDC8-4FB6-40CB-9EE5-1CB0E47C7E09}"/>
    <cellStyle name="Comma 7 3 3 4 3" xfId="10121" xr:uid="{2B1FF9B3-4EBC-4189-8022-7843758911DA}"/>
    <cellStyle name="Comma 7 3 3 4 3 2" xfId="17283" xr:uid="{CC82F7DE-B142-4240-94A3-B6C4BD72BC49}"/>
    <cellStyle name="Comma 7 3 3 4 4" xfId="16115" xr:uid="{85564F69-BE57-478E-BC4C-1C1DBFCAE11B}"/>
    <cellStyle name="Comma 7 3 3 5" xfId="6620" xr:uid="{5DA04EC4-F7DE-4297-A874-EEB744D789F4}"/>
    <cellStyle name="Comma 7 3 3 5 2" xfId="13647" xr:uid="{AD4EF9C1-EB83-487D-9734-56D7C271E4A5}"/>
    <cellStyle name="Comma 7 3 3 5 2 2" xfId="17868" xr:uid="{CC34C42F-5E23-4FAD-9913-43FA2C72F0C7}"/>
    <cellStyle name="Comma 7 3 3 5 3" xfId="16748" xr:uid="{EDA160E6-F9F3-4B9C-A1DE-170496AB11BF}"/>
    <cellStyle name="Comma 7 3 3 6" xfId="10114" xr:uid="{E63178AF-1E72-432F-942F-C1CED2B2D401}"/>
    <cellStyle name="Comma 7 3 3 6 2" xfId="17276" xr:uid="{29DE6732-5B15-4D00-86F5-AB8A43DBA47A}"/>
    <cellStyle name="Comma 7 3 3 7" xfId="16108" xr:uid="{B37FD2B2-3F65-43F8-97A9-84EDCC3A28AB}"/>
    <cellStyle name="Comma 7 3 4" xfId="2152" xr:uid="{E254025A-C0B8-4AB2-B5DD-62E5C1C82B0E}"/>
    <cellStyle name="Comma 7 3 4 2" xfId="2153" xr:uid="{3F0C7C34-6C40-4C90-928A-93E141082F1A}"/>
    <cellStyle name="Comma 7 3 4 2 2" xfId="2154" xr:uid="{582EA25A-6A40-45B7-A188-F218321AF8F5}"/>
    <cellStyle name="Comma 7 3 4 2 2 2" xfId="6630" xr:uid="{A0F2F1BE-8230-43D7-9E3A-02FBC893F19C}"/>
    <cellStyle name="Comma 7 3 4 2 2 2 2" xfId="13657" xr:uid="{0E36AB87-B820-43D1-B979-88BEE563620D}"/>
    <cellStyle name="Comma 7 3 4 2 2 2 2 2" xfId="17878" xr:uid="{BD514A50-6AA4-4C8A-9563-E3CBE434D11E}"/>
    <cellStyle name="Comma 7 3 4 2 2 2 3" xfId="16758" xr:uid="{8CE42BE7-E83C-45C4-9D8F-500449FA9A21}"/>
    <cellStyle name="Comma 7 3 4 2 2 3" xfId="10124" xr:uid="{66DB6900-2E6E-4EBA-8CA2-21F6491CB9F9}"/>
    <cellStyle name="Comma 7 3 4 2 2 3 2" xfId="17286" xr:uid="{B1904160-FE46-4B8D-8709-DCB8D57D41C1}"/>
    <cellStyle name="Comma 7 3 4 2 2 4" xfId="16118" xr:uid="{E2ED81C1-3420-4E1D-9BF7-A723B423CD35}"/>
    <cellStyle name="Comma 7 3 4 2 3" xfId="6629" xr:uid="{D8F4C96D-CAF4-434F-9DB6-F908BD3713BF}"/>
    <cellStyle name="Comma 7 3 4 2 3 2" xfId="13656" xr:uid="{52997FDE-52FD-4BF2-88B7-7525601C0D15}"/>
    <cellStyle name="Comma 7 3 4 2 3 2 2" xfId="17877" xr:uid="{9B309579-0947-49ED-A8E1-5FD1C1EA0358}"/>
    <cellStyle name="Comma 7 3 4 2 3 3" xfId="16757" xr:uid="{C89B2D18-3C3B-4AD2-834C-D24063704EC3}"/>
    <cellStyle name="Comma 7 3 4 2 4" xfId="10123" xr:uid="{55FA6C10-F1BB-4399-87C4-0E0918E1B8F5}"/>
    <cellStyle name="Comma 7 3 4 2 4 2" xfId="17285" xr:uid="{A8A62770-9268-4CCD-BD59-356F44AFFEEF}"/>
    <cellStyle name="Comma 7 3 4 2 5" xfId="16117" xr:uid="{95269799-6C27-4095-9991-13C27EF55E00}"/>
    <cellStyle name="Comma 7 3 4 3" xfId="2155" xr:uid="{732DB736-485F-4049-8182-60B47F37BA1B}"/>
    <cellStyle name="Comma 7 3 4 3 2" xfId="6631" xr:uid="{2EEBC26D-78D9-4F38-A766-1727CFC5FEFF}"/>
    <cellStyle name="Comma 7 3 4 3 2 2" xfId="13658" xr:uid="{34B47E90-BF8B-4A09-826B-6B207E454B56}"/>
    <cellStyle name="Comma 7 3 4 3 2 2 2" xfId="17879" xr:uid="{7A384112-E9D9-4599-AC3B-5DC737EE9D8C}"/>
    <cellStyle name="Comma 7 3 4 3 2 3" xfId="16759" xr:uid="{261CBCEE-D4A2-4242-9F88-9962841663CA}"/>
    <cellStyle name="Comma 7 3 4 3 3" xfId="10125" xr:uid="{68EDAD76-DC63-45C7-90FD-C8CCECF320C9}"/>
    <cellStyle name="Comma 7 3 4 3 3 2" xfId="17287" xr:uid="{DF3607D4-0EE2-4B61-A2BE-3F6314C3DF7A}"/>
    <cellStyle name="Comma 7 3 4 3 4" xfId="16119" xr:uid="{DE413B2C-07BD-432F-8172-64BED3D07763}"/>
    <cellStyle name="Comma 7 3 4 4" xfId="6628" xr:uid="{626799C7-D6FF-42DD-B750-7F5423909313}"/>
    <cellStyle name="Comma 7 3 4 4 2" xfId="13655" xr:uid="{3EE5388D-1A31-4D39-8032-E1104E825A61}"/>
    <cellStyle name="Comma 7 3 4 4 2 2" xfId="17876" xr:uid="{C5450EA8-4E31-420B-ACFB-ACBC371F1232}"/>
    <cellStyle name="Comma 7 3 4 4 3" xfId="16756" xr:uid="{1A1DC07D-38AC-49D1-8A74-463236932BE9}"/>
    <cellStyle name="Comma 7 3 4 5" xfId="10122" xr:uid="{2C4D61D6-F51C-4603-8532-6C90410F5D7B}"/>
    <cellStyle name="Comma 7 3 4 5 2" xfId="17284" xr:uid="{DDF4D4E9-F19F-4785-824B-55CB3F81E901}"/>
    <cellStyle name="Comma 7 3 4 6" xfId="16116" xr:uid="{187B21BB-1618-45E1-8C90-C5716C75DA1A}"/>
    <cellStyle name="Comma 7 3 5" xfId="2156" xr:uid="{183776E0-4EE3-44D3-9938-55536B8903CD}"/>
    <cellStyle name="Comma 7 3 5 2" xfId="2157" xr:uid="{8494BBE8-26A4-434D-8413-42884A0588BC}"/>
    <cellStyle name="Comma 7 3 5 2 2" xfId="6633" xr:uid="{9183BC78-0E17-4500-9981-52ED0BAC45B8}"/>
    <cellStyle name="Comma 7 3 5 2 2 2" xfId="13660" xr:uid="{C5DEBF6B-43AD-42B2-929B-E3467E794447}"/>
    <cellStyle name="Comma 7 3 5 2 2 2 2" xfId="17881" xr:uid="{42374EC6-F115-402F-B9C6-CF72C26ECBFF}"/>
    <cellStyle name="Comma 7 3 5 2 2 3" xfId="16761" xr:uid="{CE3B55C4-77CC-4D06-A076-D728996D401D}"/>
    <cellStyle name="Comma 7 3 5 2 3" xfId="10127" xr:uid="{C646B66B-6440-4D17-A4BF-18E322E6A957}"/>
    <cellStyle name="Comma 7 3 5 2 3 2" xfId="17289" xr:uid="{8E391DD7-5D30-4026-AD88-A4062811D588}"/>
    <cellStyle name="Comma 7 3 5 2 4" xfId="16121" xr:uid="{A2B761E7-D1D0-45B5-A9F3-25F23E9C17F2}"/>
    <cellStyle name="Comma 7 3 5 3" xfId="6632" xr:uid="{1988B34F-7BFE-4502-9875-9958AF0B6F26}"/>
    <cellStyle name="Comma 7 3 5 3 2" xfId="13659" xr:uid="{C2C1B6CE-2442-4687-BC53-B20811D5477B}"/>
    <cellStyle name="Comma 7 3 5 3 2 2" xfId="17880" xr:uid="{21425494-93C9-49A3-A7FA-D6BCFC531C9A}"/>
    <cellStyle name="Comma 7 3 5 3 3" xfId="16760" xr:uid="{19D0721A-9E0D-46E7-8E7D-DDC33ACE5C4B}"/>
    <cellStyle name="Comma 7 3 5 4" xfId="10126" xr:uid="{0F231029-4BCD-41FA-A2CA-E1DB38E0A13F}"/>
    <cellStyle name="Comma 7 3 5 4 2" xfId="17288" xr:uid="{FD6A1BA8-E2A3-45B2-A8B6-2AD5806178D9}"/>
    <cellStyle name="Comma 7 3 5 5" xfId="16120" xr:uid="{888950D3-DFA9-4341-99C9-1689D09A081B}"/>
    <cellStyle name="Comma 7 3 6" xfId="2158" xr:uid="{BA362338-E1EF-4694-966E-4561BC572BC8}"/>
    <cellStyle name="Comma 7 3 6 2" xfId="6634" xr:uid="{90B3C088-F890-434D-AD7B-7DF02D799272}"/>
    <cellStyle name="Comma 7 3 6 2 2" xfId="13661" xr:uid="{E947D44F-0F0F-4AA9-A834-0D1C3EA32AD1}"/>
    <cellStyle name="Comma 7 3 6 2 2 2" xfId="17882" xr:uid="{7B53180F-BDBA-4E65-9759-FDEAEACCF671}"/>
    <cellStyle name="Comma 7 3 6 2 3" xfId="16762" xr:uid="{81DF165D-840F-43A9-AC91-1BC27CFB4CF7}"/>
    <cellStyle name="Comma 7 3 6 3" xfId="10128" xr:uid="{C184A1C6-6F49-4349-88C0-8C1989F81F62}"/>
    <cellStyle name="Comma 7 3 6 3 2" xfId="17290" xr:uid="{DD7C06C2-187C-4251-9399-C42BB9E5D37F}"/>
    <cellStyle name="Comma 7 3 6 4" xfId="16122" xr:uid="{9BADF3E5-9927-4133-B736-693931196154}"/>
    <cellStyle name="Comma 7 3 7" xfId="6611" xr:uid="{3C77A3D5-C7B9-4DDC-94A9-B3FAB9FA3277}"/>
    <cellStyle name="Comma 7 3 7 2" xfId="13638" xr:uid="{19853C5A-DE85-4444-BA3E-875489126394}"/>
    <cellStyle name="Comma 7 3 7 2 2" xfId="17859" xr:uid="{4C64769B-13AC-483E-BF0F-180AD3326B26}"/>
    <cellStyle name="Comma 7 3 7 3" xfId="16739" xr:uid="{2966D224-17DF-418C-94BD-9B849CEE0460}"/>
    <cellStyle name="Comma 7 3 8" xfId="10105" xr:uid="{F3C2F6A1-1242-48AA-BF24-95720A52DDA6}"/>
    <cellStyle name="Comma 7 3 8 2" xfId="17267" xr:uid="{79891E7B-C6BB-4003-B94D-F77F3743356D}"/>
    <cellStyle name="Comma 7 3 9" xfId="16099" xr:uid="{F2D36A22-41D2-445C-9883-DBE3B1133344}"/>
    <cellStyle name="Comma 7 4" xfId="16097" xr:uid="{8A13EE6B-077A-42ED-89D1-383DC7D42B1A}"/>
    <cellStyle name="Comma 7 5" xfId="18104" xr:uid="{0728FFF5-92B5-4C25-AE3D-8E92363D3026}"/>
    <cellStyle name="Comma 7 6" xfId="18434" xr:uid="{33C8E60C-2EEE-406A-BA13-FCE1476B1B69}"/>
    <cellStyle name="Comma 70" xfId="2159" xr:uid="{2EBEA383-1575-44A0-8433-F3A3959158B9}"/>
    <cellStyle name="Comma 70 2" xfId="16123" xr:uid="{E647FBDE-3799-49B1-8338-05C97406EAA0}"/>
    <cellStyle name="Comma 71" xfId="2160" xr:uid="{337857BD-739A-4441-89BC-6A7C4F45DC58}"/>
    <cellStyle name="Comma 71 2" xfId="16124" xr:uid="{F284EB48-3F4A-4DF5-9D62-956D5FD035A4}"/>
    <cellStyle name="Comma 72" xfId="2161" xr:uid="{2E0040DD-A713-481E-80F2-0C36F667D188}"/>
    <cellStyle name="Comma 72 2" xfId="16125" xr:uid="{BFED5F2B-F24E-456F-8E3B-6C6B1EBE327F}"/>
    <cellStyle name="Comma 73" xfId="2162" xr:uid="{B66A8B94-2C72-4192-90D2-73268EA54DF0}"/>
    <cellStyle name="Comma 73 2" xfId="16126" xr:uid="{63200AEE-1AF2-4A44-A064-07B7D76FC2D8}"/>
    <cellStyle name="Comma 74" xfId="2163" xr:uid="{C55A6982-D2C4-42E3-B429-484B634821C1}"/>
    <cellStyle name="Comma 74 2" xfId="16127" xr:uid="{1A890C2D-D0EA-4131-AAF8-78A4888174F1}"/>
    <cellStyle name="Comma 74 3" xfId="18106" xr:uid="{12A90424-AB7A-4B40-8474-EDE05A63E392}"/>
    <cellStyle name="Comma 75" xfId="2164" xr:uid="{FF539041-637D-4448-8789-FF4EF987B6E3}"/>
    <cellStyle name="Comma 75 2" xfId="16128" xr:uid="{4756EDA5-A5A1-4872-BC74-23F69F2DA78D}"/>
    <cellStyle name="Comma 76" xfId="2165" xr:uid="{E2EEF30F-0B65-40E8-8D94-CB0F53A50C38}"/>
    <cellStyle name="Comma 76 2" xfId="16129" xr:uid="{430B228A-EA9D-456A-870A-9AA28125AE1B}"/>
    <cellStyle name="Comma 76 3" xfId="18107" xr:uid="{59357B22-FF2A-4116-AC0D-E1ACECEEC8C6}"/>
    <cellStyle name="Comma 77" xfId="2166" xr:uid="{C49727DA-484C-4233-991B-1878EDFA08F9}"/>
    <cellStyle name="Comma 77 2" xfId="16130" xr:uid="{F12EA989-6ADD-4181-94F2-09E0ABB1E61F}"/>
    <cellStyle name="Comma 78" xfId="2167" xr:uid="{EFDC09AD-B281-49B9-A9B0-D13BCB87A222}"/>
    <cellStyle name="Comma 78 2" xfId="16131" xr:uid="{83EF5237-975B-4B7F-A53B-CB2AEA86BA92}"/>
    <cellStyle name="Comma 79" xfId="2168" xr:uid="{731A6D5D-074C-44B5-BDA2-CF1BFD0BFDCF}"/>
    <cellStyle name="Comma 79 2" xfId="16132" xr:uid="{40112641-0280-43D6-804B-BE7309D70AD8}"/>
    <cellStyle name="Comma 8" xfId="2169" xr:uid="{F5073187-5139-45AB-A1A8-412868FD3B01}"/>
    <cellStyle name="Comma 8 10" xfId="16133" xr:uid="{7AE942C4-F8B1-47C0-9FF0-D4CC5AA4854D}"/>
    <cellStyle name="Comma 8 2" xfId="2170" xr:uid="{D917B867-F2D7-46A8-8E44-E3183CFBED1A}"/>
    <cellStyle name="Comma 8 2 2" xfId="2171" xr:uid="{DFA567DE-A0EC-44B7-B95F-CA424E7E1BFF}"/>
    <cellStyle name="Comma 8 2 2 2" xfId="16135" xr:uid="{EB2FB58A-5ED8-4E5F-9CE2-1D997B520D19}"/>
    <cellStyle name="Comma 8 2 3" xfId="16134" xr:uid="{DA895963-3149-4D7A-9B4E-40196F3A253C}"/>
    <cellStyle name="Comma 8 3" xfId="2172" xr:uid="{468FAC62-7E6E-49F1-A992-C3CA545C9C58}"/>
    <cellStyle name="Comma 8 3 2" xfId="16136" xr:uid="{C69E304C-8615-4642-BA48-4C3EB670E8F4}"/>
    <cellStyle name="Comma 8 4" xfId="2173" xr:uid="{F802E83C-AC29-4629-BF38-648EB3C108B2}"/>
    <cellStyle name="Comma 8 4 2" xfId="16137" xr:uid="{CCE9912C-759F-4333-A0C9-BD2AE1E0817D}"/>
    <cellStyle name="Comma 8 5" xfId="2174" xr:uid="{EABEAE02-3FF1-4A46-999B-BB5AA90C0887}"/>
    <cellStyle name="Comma 8 5 2" xfId="16138" xr:uid="{9D73562F-BB2A-44A4-8D99-8FFA4338B52A}"/>
    <cellStyle name="Comma 8 6" xfId="2175" xr:uid="{CB868021-37CE-41A0-961E-4A9AAAD1F368}"/>
    <cellStyle name="Comma 8 6 2" xfId="16139" xr:uid="{BA5CE963-7658-4B87-839E-53E0D577AF63}"/>
    <cellStyle name="Comma 8 7" xfId="2176" xr:uid="{E7742257-AFC3-40AE-A7CF-CE306CD3D78A}"/>
    <cellStyle name="Comma 8 7 2" xfId="16140" xr:uid="{6DDEA70B-69F9-4853-BC73-983EB36A9382}"/>
    <cellStyle name="Comma 8 7 3" xfId="18108" xr:uid="{C1DC4F2D-BCB5-43A8-9369-7046B387FBAB}"/>
    <cellStyle name="Comma 8 8" xfId="2177" xr:uid="{D0D63DD8-CF04-4E84-9860-A86784DFED64}"/>
    <cellStyle name="Comma 8 8 2" xfId="16141" xr:uid="{DBCE1C20-22CC-47BF-8ADB-AB5CC2FE9DA3}"/>
    <cellStyle name="Comma 8 9" xfId="2178" xr:uid="{31BFB0B3-81D7-40A9-8EE0-471F3AFEA197}"/>
    <cellStyle name="Comma 8 9 2" xfId="16142" xr:uid="{DF4C412E-0D95-4B3B-B23B-EB6BFF908715}"/>
    <cellStyle name="Comma 80" xfId="2179" xr:uid="{AFFB2501-4529-4748-8E67-E4179E03F214}"/>
    <cellStyle name="Comma 80 2" xfId="16143" xr:uid="{8AB5E18E-1A0E-4DDD-BCAD-F06C64E7DD0C}"/>
    <cellStyle name="Comma 81" xfId="2180" xr:uid="{4B7AC2BD-E15D-44EF-ABC6-9DBAB57E3E25}"/>
    <cellStyle name="Comma 81 2" xfId="16144" xr:uid="{863A6728-A48D-47A0-AE66-A70F67C4B7CC}"/>
    <cellStyle name="Comma 82" xfId="2181" xr:uid="{E083251E-2EE8-4C37-9DF1-EEF68A664EC4}"/>
    <cellStyle name="Comma 82 2" xfId="16145" xr:uid="{9F6A0914-2671-4508-8F27-141790E976ED}"/>
    <cellStyle name="Comma 83" xfId="2182" xr:uid="{8F6719B2-268C-4DB3-883B-F20879C63D3B}"/>
    <cellStyle name="Comma 83 2" xfId="16146" xr:uid="{8719712C-AF7A-4498-9D87-AD9DFF48D15B}"/>
    <cellStyle name="Comma 84" xfId="2183" xr:uid="{5A6C06CD-BA40-4D1E-BA9A-752C687E54FB}"/>
    <cellStyle name="Comma 84 2" xfId="16147" xr:uid="{923862DD-7F13-4D4D-8CED-3B1BA0C020FD}"/>
    <cellStyle name="Comma 85" xfId="2184" xr:uid="{98A143FD-108F-4E68-886D-17408AA5330A}"/>
    <cellStyle name="Comma 85 2" xfId="16148" xr:uid="{62E05586-A90D-4DF5-A552-37FCE3C33872}"/>
    <cellStyle name="Comma 86" xfId="2185" xr:uid="{49FCA736-6CC7-4079-A557-F90D34F1FD97}"/>
    <cellStyle name="Comma 86 2" xfId="16149" xr:uid="{FB93F5C8-C1D3-4710-B6A1-94F4F0E5BF1B}"/>
    <cellStyle name="Comma 86 3" xfId="18109" xr:uid="{D1E0FAB9-2359-4375-A77C-91EEE8B7C302}"/>
    <cellStyle name="Comma 87" xfId="18" xr:uid="{E8F90F50-04E9-4008-A8D3-3CB711F48F1C}"/>
    <cellStyle name="Comma 87 2" xfId="16150" xr:uid="{E7112FC9-31C5-491B-A653-3A9135EF37F9}"/>
    <cellStyle name="Comma 87 3" xfId="18110" xr:uid="{46F7A951-ED1F-4AE8-98C2-758386411644}"/>
    <cellStyle name="Comma 88" xfId="2186" xr:uid="{8CDBAF57-325C-4D04-8422-E56ED9F4DCC0}"/>
    <cellStyle name="Comma 88 2" xfId="6635" xr:uid="{EC1C0512-0CD8-46A8-B20A-A09CE18C3971}"/>
    <cellStyle name="Comma 88 2 2" xfId="13662" xr:uid="{B3203039-ABBF-4AEA-8B03-A3942681A1D7}"/>
    <cellStyle name="Comma 88 2 2 2" xfId="17883" xr:uid="{BF30421B-1813-4396-A4DD-D27F44CD2C05}"/>
    <cellStyle name="Comma 88 2 3" xfId="16763" xr:uid="{052621F1-9831-48ED-A27A-B85F086B603A}"/>
    <cellStyle name="Comma 88 3" xfId="10129" xr:uid="{DD657938-3C00-4A84-A822-E02051C47A0F}"/>
    <cellStyle name="Comma 88 3 2" xfId="17291" xr:uid="{53A42F11-0BC8-4A98-989A-6C084101924B}"/>
    <cellStyle name="Comma 88 4" xfId="16151" xr:uid="{969C32D9-778B-43AA-8286-53A19AECADCC}"/>
    <cellStyle name="Comma 89" xfId="2187" xr:uid="{344A6208-B9BA-427E-971B-B05FABF28313}"/>
    <cellStyle name="Comma 89 2" xfId="16152" xr:uid="{6016ECED-9948-495C-9BE6-5E9320AAE4E3}"/>
    <cellStyle name="Comma 9" xfId="2188" xr:uid="{52CFC237-3A2E-42BA-AC7B-FE05E3CC4C0E}"/>
    <cellStyle name="Comma 9 2" xfId="2189" xr:uid="{69DF7A50-CD08-4505-B2FA-DFEE922B48B3}"/>
    <cellStyle name="Comma 9 2 10" xfId="16154" xr:uid="{5CCE4584-C017-4DBB-B3F8-162CA1305155}"/>
    <cellStyle name="Comma 9 2 2" xfId="2190" xr:uid="{AE1CC8F5-634A-428F-8533-3EE806440757}"/>
    <cellStyle name="Comma 9 2 2 2" xfId="16155" xr:uid="{A15A81DB-7A01-450E-AFB9-95224B4179AA}"/>
    <cellStyle name="Comma 9 2 3" xfId="2191" xr:uid="{04AF928D-F81B-4A01-A3F7-6216E6D2D602}"/>
    <cellStyle name="Comma 9 2 3 2" xfId="2192" xr:uid="{2B260714-53F6-4A71-806A-6145B71D1DD4}"/>
    <cellStyle name="Comma 9 2 3 2 2" xfId="2193" xr:uid="{42E739F3-97C2-49C5-9AF5-8292066D5581}"/>
    <cellStyle name="Comma 9 2 3 2 2 2" xfId="2194" xr:uid="{EA525ACF-7402-4AFA-9024-68F2FEAFCF2E}"/>
    <cellStyle name="Comma 9 2 3 2 2 2 2" xfId="6640" xr:uid="{7DEDFB61-F019-4B51-9A22-94BB889BC91C}"/>
    <cellStyle name="Comma 9 2 3 2 2 2 2 2" xfId="13667" xr:uid="{B56A9C4C-ADF1-4623-9392-119C628B42C9}"/>
    <cellStyle name="Comma 9 2 3 2 2 2 2 2 2" xfId="17888" xr:uid="{A6E98928-6735-46BC-A85D-384254D77117}"/>
    <cellStyle name="Comma 9 2 3 2 2 2 2 3" xfId="16768" xr:uid="{6B59FE97-E182-4E62-8F3B-E4D158694EBD}"/>
    <cellStyle name="Comma 9 2 3 2 2 2 3" xfId="10134" xr:uid="{AD4D526C-B7A4-45EC-852F-BCEF822D4EEF}"/>
    <cellStyle name="Comma 9 2 3 2 2 2 3 2" xfId="17296" xr:uid="{8F531DA4-5AD4-482F-B728-ABCAE6062227}"/>
    <cellStyle name="Comma 9 2 3 2 2 2 4" xfId="16159" xr:uid="{47ED177D-EB37-4035-8BBE-D2867A05F114}"/>
    <cellStyle name="Comma 9 2 3 2 2 3" xfId="6639" xr:uid="{29BB4D45-FA78-45D3-91B5-113A2C4C8B6E}"/>
    <cellStyle name="Comma 9 2 3 2 2 3 2" xfId="13666" xr:uid="{465AB509-77D3-4DD4-AEC3-49C780C2E85A}"/>
    <cellStyle name="Comma 9 2 3 2 2 3 2 2" xfId="17887" xr:uid="{F927AA6C-3EC8-45B6-B26E-166C758E3479}"/>
    <cellStyle name="Comma 9 2 3 2 2 3 3" xfId="16767" xr:uid="{02E050F4-4203-441C-975C-F666214A1A96}"/>
    <cellStyle name="Comma 9 2 3 2 2 4" xfId="10133" xr:uid="{790A7452-CDBF-466C-872F-E03886ACAD03}"/>
    <cellStyle name="Comma 9 2 3 2 2 4 2" xfId="17295" xr:uid="{59FD3917-9EBB-40C9-A624-A334F590EB3B}"/>
    <cellStyle name="Comma 9 2 3 2 2 5" xfId="16158" xr:uid="{10841C70-A590-4E86-8233-EA84C141F7A3}"/>
    <cellStyle name="Comma 9 2 3 2 3" xfId="2195" xr:uid="{35180C9F-7524-467F-83C8-D5AA6D87EC3B}"/>
    <cellStyle name="Comma 9 2 3 2 3 2" xfId="6641" xr:uid="{641A6ADB-7087-41A0-B0DC-A718B9E895CE}"/>
    <cellStyle name="Comma 9 2 3 2 3 2 2" xfId="13668" xr:uid="{FECA8696-AF1B-445B-9F41-AC6AB10D28A1}"/>
    <cellStyle name="Comma 9 2 3 2 3 2 2 2" xfId="17889" xr:uid="{9A31AE93-F07C-4E83-BC10-366C9D771033}"/>
    <cellStyle name="Comma 9 2 3 2 3 2 3" xfId="16769" xr:uid="{BAC22FD0-5B7F-4661-903A-CA7340DB58AC}"/>
    <cellStyle name="Comma 9 2 3 2 3 3" xfId="10135" xr:uid="{7F00C971-F885-404B-B5C0-184B64A6A28C}"/>
    <cellStyle name="Comma 9 2 3 2 3 3 2" xfId="17297" xr:uid="{AD851791-D9D2-4A93-8B1C-EC712B8B99BC}"/>
    <cellStyle name="Comma 9 2 3 2 3 4" xfId="16160" xr:uid="{8FAB785E-4B19-4B99-A27C-4A0524E8EF9F}"/>
    <cellStyle name="Comma 9 2 3 2 4" xfId="6638" xr:uid="{8AFA10B5-CD86-4CF9-BA4E-E75A4971F214}"/>
    <cellStyle name="Comma 9 2 3 2 4 2" xfId="13665" xr:uid="{AF5EAEFA-4B0A-4C2A-A068-B29632474FAC}"/>
    <cellStyle name="Comma 9 2 3 2 4 2 2" xfId="17886" xr:uid="{5065FE5C-0673-4B7C-B926-AF8B1A1DD5B8}"/>
    <cellStyle name="Comma 9 2 3 2 4 3" xfId="16766" xr:uid="{D03FE178-DD5A-46CD-8386-04A885A8C3FD}"/>
    <cellStyle name="Comma 9 2 3 2 5" xfId="10132" xr:uid="{297A8052-69E0-4EFA-96BC-958FC32D2FDA}"/>
    <cellStyle name="Comma 9 2 3 2 5 2" xfId="17294" xr:uid="{C0363A98-1E40-4B32-935A-921579070908}"/>
    <cellStyle name="Comma 9 2 3 2 6" xfId="16157" xr:uid="{457D5288-1121-4682-BB43-CD5359C2B263}"/>
    <cellStyle name="Comma 9 2 3 3" xfId="2196" xr:uid="{22A4665F-BBD3-423E-B497-303779FD95AD}"/>
    <cellStyle name="Comma 9 2 3 3 2" xfId="2197" xr:uid="{5A8CFB1E-2A5B-4273-95C8-DC803582502A}"/>
    <cellStyle name="Comma 9 2 3 3 2 2" xfId="6643" xr:uid="{1DE54434-51D6-43E8-B98C-11AE3175AB98}"/>
    <cellStyle name="Comma 9 2 3 3 2 2 2" xfId="13670" xr:uid="{C607B4A2-4DF2-454A-99B5-E5FAC26A07C4}"/>
    <cellStyle name="Comma 9 2 3 3 2 2 2 2" xfId="17891" xr:uid="{94387596-71EE-424C-8317-E40DC07C317D}"/>
    <cellStyle name="Comma 9 2 3 3 2 2 3" xfId="16771" xr:uid="{B3D02ECD-E3EA-4A6E-8A6F-2779861224AF}"/>
    <cellStyle name="Comma 9 2 3 3 2 3" xfId="10137" xr:uid="{26BD96F9-C844-4192-A012-7B37195AA2F0}"/>
    <cellStyle name="Comma 9 2 3 3 2 3 2" xfId="17299" xr:uid="{84652369-1C25-4A47-8EA4-8B32027495D6}"/>
    <cellStyle name="Comma 9 2 3 3 2 4" xfId="16162" xr:uid="{F0D26EA8-48FA-46C9-8FD0-17C0AB1837CB}"/>
    <cellStyle name="Comma 9 2 3 3 3" xfId="6642" xr:uid="{61CB0064-A014-4F24-89F9-8A5C99501A7F}"/>
    <cellStyle name="Comma 9 2 3 3 3 2" xfId="13669" xr:uid="{8F84CAE2-2FE2-4C0B-AE2E-941B3273A162}"/>
    <cellStyle name="Comma 9 2 3 3 3 2 2" xfId="17890" xr:uid="{290B0544-E8BB-4047-86BF-4859BBB91F4C}"/>
    <cellStyle name="Comma 9 2 3 3 3 3" xfId="16770" xr:uid="{6B3390D1-71F0-4A4C-92B0-E770E2361417}"/>
    <cellStyle name="Comma 9 2 3 3 4" xfId="10136" xr:uid="{BA3C7D52-121D-402B-8CAE-7BBF7C2A345E}"/>
    <cellStyle name="Comma 9 2 3 3 4 2" xfId="17298" xr:uid="{0AC67E18-354F-466F-8F1F-FED66D3DD07A}"/>
    <cellStyle name="Comma 9 2 3 3 5" xfId="16161" xr:uid="{E9A502DA-BE73-4059-82E9-E7DC303582C8}"/>
    <cellStyle name="Comma 9 2 3 4" xfId="2198" xr:uid="{832A4E2E-4914-4A4F-B438-01C4B4567D4A}"/>
    <cellStyle name="Comma 9 2 3 4 2" xfId="6644" xr:uid="{D3827606-7BED-4E0A-951B-7599528F64B4}"/>
    <cellStyle name="Comma 9 2 3 4 2 2" xfId="13671" xr:uid="{C204D1A4-5D3A-400F-BFD2-CBEDB459DCE3}"/>
    <cellStyle name="Comma 9 2 3 4 2 2 2" xfId="17892" xr:uid="{3AB759E7-E69A-46B9-AE57-216C07FAC1BE}"/>
    <cellStyle name="Comma 9 2 3 4 2 3" xfId="16772" xr:uid="{391EA434-122D-42EC-B1CB-FF3DB1AEF347}"/>
    <cellStyle name="Comma 9 2 3 4 3" xfId="10138" xr:uid="{6FB0D068-6A0C-4932-950A-6DE72D6B4C3E}"/>
    <cellStyle name="Comma 9 2 3 4 3 2" xfId="17300" xr:uid="{3B7179D2-D0D8-4EF9-9258-CB7BEDEA8206}"/>
    <cellStyle name="Comma 9 2 3 4 4" xfId="16163" xr:uid="{80EAF7AA-C2E5-4BF9-95E9-05129DA26132}"/>
    <cellStyle name="Comma 9 2 3 5" xfId="6637" xr:uid="{67A96580-C37D-4DF9-8828-86624AF08A71}"/>
    <cellStyle name="Comma 9 2 3 5 2" xfId="13664" xr:uid="{0F3D5E07-F89B-476D-9461-04E3CDE6F5ED}"/>
    <cellStyle name="Comma 9 2 3 5 2 2" xfId="17885" xr:uid="{75F1CBA8-94A3-4A05-9FC0-165DB16E235E}"/>
    <cellStyle name="Comma 9 2 3 5 3" xfId="16765" xr:uid="{EFC336A2-E9EC-4A2F-A7E2-413A3129FB44}"/>
    <cellStyle name="Comma 9 2 3 6" xfId="10131" xr:uid="{9797CACE-51CA-441F-8560-50DE81B9ABA6}"/>
    <cellStyle name="Comma 9 2 3 6 2" xfId="17293" xr:uid="{9DC03B19-E3E7-442C-99EC-7149AA73ED77}"/>
    <cellStyle name="Comma 9 2 3 7" xfId="16156" xr:uid="{0BFCEB69-868F-4290-9326-DA33050AD3F7}"/>
    <cellStyle name="Comma 9 2 4" xfId="2199" xr:uid="{BD424321-FB19-481F-9E2C-DAC099AA9C97}"/>
    <cellStyle name="Comma 9 2 4 2" xfId="2200" xr:uid="{6DD8EA82-1691-4676-BBD4-75071FDC097E}"/>
    <cellStyle name="Comma 9 2 4 2 2" xfId="2201" xr:uid="{A64FBB04-7A42-4D99-AD44-3C251BC47EC7}"/>
    <cellStyle name="Comma 9 2 4 2 2 2" xfId="2202" xr:uid="{F7EEF7D9-B9D9-4FF8-9744-840C30A19CE3}"/>
    <cellStyle name="Comma 9 2 4 2 2 2 2" xfId="6648" xr:uid="{1053097D-53FE-4110-AA3E-B3D2D2FEBE5F}"/>
    <cellStyle name="Comma 9 2 4 2 2 2 2 2" xfId="13675" xr:uid="{1CFE24CF-229A-4F9E-B462-A6548D68EE09}"/>
    <cellStyle name="Comma 9 2 4 2 2 2 2 2 2" xfId="17896" xr:uid="{5DF992A8-6CAD-45EA-8F9B-94649E00B073}"/>
    <cellStyle name="Comma 9 2 4 2 2 2 2 3" xfId="16776" xr:uid="{C8C37343-C675-437C-A878-9599BE9C7A2E}"/>
    <cellStyle name="Comma 9 2 4 2 2 2 3" xfId="10142" xr:uid="{EB6BF9BF-193F-4F72-9745-5376BF9079E4}"/>
    <cellStyle name="Comma 9 2 4 2 2 2 3 2" xfId="17304" xr:uid="{2FE42DA2-1BF0-424E-9650-527638DF1586}"/>
    <cellStyle name="Comma 9 2 4 2 2 2 4" xfId="16167" xr:uid="{A5B14974-E8C3-4314-B9FD-25F5C933DA2A}"/>
    <cellStyle name="Comma 9 2 4 2 2 3" xfId="6647" xr:uid="{D8A9A035-AFAE-4CE7-8D12-B2A0F217AF83}"/>
    <cellStyle name="Comma 9 2 4 2 2 3 2" xfId="13674" xr:uid="{0E246F7F-42FB-4920-9B40-CDEDB9C820C0}"/>
    <cellStyle name="Comma 9 2 4 2 2 3 2 2" xfId="17895" xr:uid="{F82C7032-2982-48A4-8DDA-6E18EDAD7C8B}"/>
    <cellStyle name="Comma 9 2 4 2 2 3 3" xfId="16775" xr:uid="{396A786A-616A-4ACB-90C7-3B725E0978DA}"/>
    <cellStyle name="Comma 9 2 4 2 2 4" xfId="10141" xr:uid="{33A3844E-A147-4377-A88B-895672F0F427}"/>
    <cellStyle name="Comma 9 2 4 2 2 4 2" xfId="17303" xr:uid="{77647BE8-46DC-4A86-84C9-7A197045270B}"/>
    <cellStyle name="Comma 9 2 4 2 2 5" xfId="16166" xr:uid="{5A8CD840-5162-4787-BB07-7E6824CD3301}"/>
    <cellStyle name="Comma 9 2 4 2 3" xfId="2203" xr:uid="{93CAEA59-AA0F-48CC-93DC-13465ED84C68}"/>
    <cellStyle name="Comma 9 2 4 2 3 2" xfId="6649" xr:uid="{93D7725C-6A8C-469B-84B1-0B181BA54E02}"/>
    <cellStyle name="Comma 9 2 4 2 3 2 2" xfId="13676" xr:uid="{37A6B718-4645-4463-9076-74CE679768C2}"/>
    <cellStyle name="Comma 9 2 4 2 3 2 2 2" xfId="17897" xr:uid="{BCD68E74-36B7-4B63-93F0-68CB39F19553}"/>
    <cellStyle name="Comma 9 2 4 2 3 2 3" xfId="16777" xr:uid="{DE4D03FD-5225-4119-B3ED-8954810FD2A7}"/>
    <cellStyle name="Comma 9 2 4 2 3 3" xfId="10143" xr:uid="{41F2E3A3-E353-484D-B1C2-DAB870A6A241}"/>
    <cellStyle name="Comma 9 2 4 2 3 3 2" xfId="17305" xr:uid="{14481109-10A7-43C3-B150-1DA93912D572}"/>
    <cellStyle name="Comma 9 2 4 2 3 4" xfId="16168" xr:uid="{4AF84075-7DB5-49D9-8E69-21F7FDCB1251}"/>
    <cellStyle name="Comma 9 2 4 2 4" xfId="6646" xr:uid="{56F00FA4-49BB-4B06-8BCA-FB1C90332326}"/>
    <cellStyle name="Comma 9 2 4 2 4 2" xfId="13673" xr:uid="{FF94DCA6-A3CD-4E0C-9F8B-0E0B9CAE1CFF}"/>
    <cellStyle name="Comma 9 2 4 2 4 2 2" xfId="17894" xr:uid="{AB705984-7B24-40A9-9EE8-C61C2B3DED1A}"/>
    <cellStyle name="Comma 9 2 4 2 4 3" xfId="16774" xr:uid="{42E25B09-0964-4D97-914D-DDD31AFD8695}"/>
    <cellStyle name="Comma 9 2 4 2 5" xfId="10140" xr:uid="{78991988-DD89-4066-8CC3-F8B559E5F1B0}"/>
    <cellStyle name="Comma 9 2 4 2 5 2" xfId="17302" xr:uid="{50DAAD7D-9A34-4C80-8473-DFE5EE68247F}"/>
    <cellStyle name="Comma 9 2 4 2 6" xfId="16165" xr:uid="{B59A2897-4634-4D14-A12C-11837AB3E2CA}"/>
    <cellStyle name="Comma 9 2 4 3" xfId="2204" xr:uid="{206174BC-2567-4403-848F-2E221436DDD6}"/>
    <cellStyle name="Comma 9 2 4 3 2" xfId="2205" xr:uid="{74072C3E-9BE3-4CE0-B5A9-9DB6EB4F47E7}"/>
    <cellStyle name="Comma 9 2 4 3 2 2" xfId="6651" xr:uid="{95E485C4-7F4C-46C4-9ABE-18396A68A6AF}"/>
    <cellStyle name="Comma 9 2 4 3 2 2 2" xfId="13678" xr:uid="{E20490E9-1F23-48ED-A2E3-704589702311}"/>
    <cellStyle name="Comma 9 2 4 3 2 2 2 2" xfId="17899" xr:uid="{528F0497-80DF-4794-9F1D-71D04D0F9E5D}"/>
    <cellStyle name="Comma 9 2 4 3 2 2 3" xfId="16779" xr:uid="{59D5DD9B-6DA4-4D20-A492-74B4670BF359}"/>
    <cellStyle name="Comma 9 2 4 3 2 3" xfId="10145" xr:uid="{6365706C-A138-4FDC-B432-4B6E37B1765E}"/>
    <cellStyle name="Comma 9 2 4 3 2 3 2" xfId="17307" xr:uid="{69C6B978-7298-47AC-8FC0-8F0AAB38991B}"/>
    <cellStyle name="Comma 9 2 4 3 2 4" xfId="16170" xr:uid="{61E01BA5-EE84-4CCD-ADB4-3B974F18899A}"/>
    <cellStyle name="Comma 9 2 4 3 3" xfId="6650" xr:uid="{F806BD27-C2EF-443A-B15E-3BCA7BE8E26E}"/>
    <cellStyle name="Comma 9 2 4 3 3 2" xfId="13677" xr:uid="{12AB3D53-E1AF-4E76-A926-98D20135FB86}"/>
    <cellStyle name="Comma 9 2 4 3 3 2 2" xfId="17898" xr:uid="{7C14B9D9-0FD2-4038-9D29-0A0500819220}"/>
    <cellStyle name="Comma 9 2 4 3 3 3" xfId="16778" xr:uid="{FB8182E5-D09B-4548-B07E-3B50F0B82904}"/>
    <cellStyle name="Comma 9 2 4 3 4" xfId="10144" xr:uid="{E34EBE50-D717-4C55-BC73-F9FCC4491ED0}"/>
    <cellStyle name="Comma 9 2 4 3 4 2" xfId="17306" xr:uid="{9529552E-19BF-47E6-962A-05252BF06294}"/>
    <cellStyle name="Comma 9 2 4 3 5" xfId="16169" xr:uid="{395823ED-F920-45C2-9F46-DED93CB5D750}"/>
    <cellStyle name="Comma 9 2 4 4" xfId="2206" xr:uid="{98F09964-54A6-488D-9752-6BC2F8049F88}"/>
    <cellStyle name="Comma 9 2 4 4 2" xfId="6652" xr:uid="{A9C970C2-591F-4188-A65A-65C23373F71A}"/>
    <cellStyle name="Comma 9 2 4 4 2 2" xfId="13679" xr:uid="{4D062A61-BE17-45D0-8633-2A852AAE1016}"/>
    <cellStyle name="Comma 9 2 4 4 2 2 2" xfId="17900" xr:uid="{3241368F-2C7D-4DA1-ADCA-F0F23D9790EE}"/>
    <cellStyle name="Comma 9 2 4 4 2 3" xfId="16780" xr:uid="{50E8827B-330A-4C0D-8EA3-50DAE0A97354}"/>
    <cellStyle name="Comma 9 2 4 4 3" xfId="10146" xr:uid="{A5DE809F-35DE-4CD2-912E-B383932EC67A}"/>
    <cellStyle name="Comma 9 2 4 4 3 2" xfId="17308" xr:uid="{D7F586FB-3CE1-4E92-8A78-82A8938EE3D2}"/>
    <cellStyle name="Comma 9 2 4 4 4" xfId="16171" xr:uid="{DF717DEE-D14A-415D-885A-2E9622E15DBF}"/>
    <cellStyle name="Comma 9 2 4 5" xfId="6645" xr:uid="{CACCE89E-E1AA-4CC5-9721-3579C29CE976}"/>
    <cellStyle name="Comma 9 2 4 5 2" xfId="13672" xr:uid="{A02E15F4-6D2D-4558-8F9A-752C775CE6C5}"/>
    <cellStyle name="Comma 9 2 4 5 2 2" xfId="17893" xr:uid="{5760DF40-B5DF-4A4D-9637-4FA3CE31E203}"/>
    <cellStyle name="Comma 9 2 4 5 3" xfId="16773" xr:uid="{78054AC6-8019-4EAF-B453-7602A05F46D0}"/>
    <cellStyle name="Comma 9 2 4 6" xfId="10139" xr:uid="{089B56DC-3FF7-42F9-A947-29D8A454559F}"/>
    <cellStyle name="Comma 9 2 4 6 2" xfId="17301" xr:uid="{D230CE1C-6870-4342-9B79-7E321B411D71}"/>
    <cellStyle name="Comma 9 2 4 7" xfId="16164" xr:uid="{436E9B92-E261-4000-8008-B779F885E9CB}"/>
    <cellStyle name="Comma 9 2 5" xfId="2207" xr:uid="{C7469071-850E-4AC2-8CC3-DD5B7E523F82}"/>
    <cellStyle name="Comma 9 2 5 2" xfId="2208" xr:uid="{DA8C254F-68DD-4E29-91F2-DC250CC95E63}"/>
    <cellStyle name="Comma 9 2 5 2 2" xfId="2209" xr:uid="{CB72BFBE-A53B-4593-A891-CC3904C7204B}"/>
    <cellStyle name="Comma 9 2 5 2 2 2" xfId="6655" xr:uid="{5CB5C313-8C53-4753-ACA3-5A672437E38C}"/>
    <cellStyle name="Comma 9 2 5 2 2 2 2" xfId="13682" xr:uid="{98CCC44F-7544-4000-82BB-417ACDF86AFB}"/>
    <cellStyle name="Comma 9 2 5 2 2 2 2 2" xfId="17903" xr:uid="{D35EF4E2-B9DD-4368-8530-A74FE6F1DBD3}"/>
    <cellStyle name="Comma 9 2 5 2 2 2 3" xfId="16783" xr:uid="{A3FB058D-419F-45FD-8591-B8A21882DAB6}"/>
    <cellStyle name="Comma 9 2 5 2 2 3" xfId="10149" xr:uid="{B6E529C9-D1E2-491B-B54B-3D4763DF17C3}"/>
    <cellStyle name="Comma 9 2 5 2 2 3 2" xfId="17311" xr:uid="{6445521F-AA05-4E73-A808-5AB90E80FD39}"/>
    <cellStyle name="Comma 9 2 5 2 2 4" xfId="16174" xr:uid="{ECB1E410-FF48-4160-B13E-6E4011366E47}"/>
    <cellStyle name="Comma 9 2 5 2 3" xfId="6654" xr:uid="{0F739311-6761-4FB8-8BFF-8329DABE99FD}"/>
    <cellStyle name="Comma 9 2 5 2 3 2" xfId="13681" xr:uid="{5E4D019E-286C-4A59-B023-1E8AF0F08987}"/>
    <cellStyle name="Comma 9 2 5 2 3 2 2" xfId="17902" xr:uid="{6B2A48E0-7815-459B-98EB-CCF9CCF0736F}"/>
    <cellStyle name="Comma 9 2 5 2 3 3" xfId="16782" xr:uid="{35C285E2-F066-4339-9D0F-7B486FA59D54}"/>
    <cellStyle name="Comma 9 2 5 2 4" xfId="10148" xr:uid="{9248955B-2517-4223-A00C-E2DEB8CB6380}"/>
    <cellStyle name="Comma 9 2 5 2 4 2" xfId="17310" xr:uid="{840BB9DC-EAA5-49F3-9B20-E8051850FCBF}"/>
    <cellStyle name="Comma 9 2 5 2 5" xfId="16173" xr:uid="{DBF444E7-2C95-44A1-B5AA-99327A8B2324}"/>
    <cellStyle name="Comma 9 2 5 3" xfId="2210" xr:uid="{D698052F-F4CC-4529-8483-34AE143CF1BA}"/>
    <cellStyle name="Comma 9 2 5 3 2" xfId="6656" xr:uid="{41FC26AA-0782-4612-925B-4E79C69BC3BC}"/>
    <cellStyle name="Comma 9 2 5 3 2 2" xfId="13683" xr:uid="{18FF5191-97F3-4A9C-8809-4DE693F9335E}"/>
    <cellStyle name="Comma 9 2 5 3 2 2 2" xfId="17904" xr:uid="{592586E7-EFEC-48E4-BEAD-6AA445022C1D}"/>
    <cellStyle name="Comma 9 2 5 3 2 3" xfId="16784" xr:uid="{31573134-7467-4823-811D-51086C5E5A65}"/>
    <cellStyle name="Comma 9 2 5 3 3" xfId="10150" xr:uid="{BAA6BDF5-50FE-4EF4-86DF-2BE750D0E98E}"/>
    <cellStyle name="Comma 9 2 5 3 3 2" xfId="17312" xr:uid="{88112797-DF67-40B8-97FA-58B8DB68EA0C}"/>
    <cellStyle name="Comma 9 2 5 3 4" xfId="16175" xr:uid="{4EC1FA0F-10BF-4B57-AFEB-B7E1E8FA1100}"/>
    <cellStyle name="Comma 9 2 5 4" xfId="6653" xr:uid="{4241C42C-E5EE-489F-9463-CC84720C65D1}"/>
    <cellStyle name="Comma 9 2 5 4 2" xfId="13680" xr:uid="{F85ECF91-5507-45D5-8396-7EAED6466C06}"/>
    <cellStyle name="Comma 9 2 5 4 2 2" xfId="17901" xr:uid="{4BCD55F3-B482-46FE-B912-C7A6CD3AF684}"/>
    <cellStyle name="Comma 9 2 5 4 3" xfId="16781" xr:uid="{95CC220B-727E-4E99-8BD0-B05B9190A8B2}"/>
    <cellStyle name="Comma 9 2 5 5" xfId="10147" xr:uid="{6DC81F82-3659-4D9B-AB93-71B3E67367FF}"/>
    <cellStyle name="Comma 9 2 5 5 2" xfId="17309" xr:uid="{0ADFC111-D243-4843-93B6-98DD846A0779}"/>
    <cellStyle name="Comma 9 2 5 6" xfId="16172" xr:uid="{38CF8CAD-CB59-45E9-AE95-64167BF951DC}"/>
    <cellStyle name="Comma 9 2 6" xfId="2211" xr:uid="{F0B0DE47-95F0-425B-BEEF-3401FAD34EB5}"/>
    <cellStyle name="Comma 9 2 6 2" xfId="2212" xr:uid="{D7677D7F-C5E3-4517-A8DD-F1AC0E310AFE}"/>
    <cellStyle name="Comma 9 2 6 2 2" xfId="6658" xr:uid="{2E088092-038F-412E-B3F0-AA92F7A44F95}"/>
    <cellStyle name="Comma 9 2 6 2 2 2" xfId="13685" xr:uid="{A0F9B976-63D3-4A24-9819-0FAF74178446}"/>
    <cellStyle name="Comma 9 2 6 2 2 2 2" xfId="17906" xr:uid="{53CA4BD9-0B84-437A-806F-8F66E5754584}"/>
    <cellStyle name="Comma 9 2 6 2 2 3" xfId="16786" xr:uid="{6C32B85A-2D5E-49F3-9FB2-E4D4B1B915E4}"/>
    <cellStyle name="Comma 9 2 6 2 3" xfId="10152" xr:uid="{DF8F6357-13F8-400B-8FFB-9D90D8BBCC38}"/>
    <cellStyle name="Comma 9 2 6 2 3 2" xfId="17314" xr:uid="{D5C9A9FC-778A-4DCE-AC04-66E6AF0A00E5}"/>
    <cellStyle name="Comma 9 2 6 2 4" xfId="16177" xr:uid="{818DB833-745B-474D-B0CC-09720200F08C}"/>
    <cellStyle name="Comma 9 2 6 3" xfId="6657" xr:uid="{9710DE9A-EC5D-49F0-B372-F188A14BF89F}"/>
    <cellStyle name="Comma 9 2 6 3 2" xfId="13684" xr:uid="{22AB04AB-222E-4767-A5A4-39BF896E308A}"/>
    <cellStyle name="Comma 9 2 6 3 2 2" xfId="17905" xr:uid="{619301CE-088A-4649-A2DF-79779DA549A2}"/>
    <cellStyle name="Comma 9 2 6 3 3" xfId="16785" xr:uid="{6E89D000-805F-4B8F-9F3F-FF6475CB9490}"/>
    <cellStyle name="Comma 9 2 6 4" xfId="10151" xr:uid="{CC525927-D9BD-4EB5-B4F0-CC12E8F2EF02}"/>
    <cellStyle name="Comma 9 2 6 4 2" xfId="17313" xr:uid="{9C57814A-FF46-450E-966D-4A53032A30A8}"/>
    <cellStyle name="Comma 9 2 6 5" xfId="16176" xr:uid="{8FD1338D-D7BC-4076-8BC3-6094AF8A0FE5}"/>
    <cellStyle name="Comma 9 2 7" xfId="2213" xr:uid="{195BB036-402E-4E90-95D8-ACFCFB3DF824}"/>
    <cellStyle name="Comma 9 2 7 2" xfId="6659" xr:uid="{DB12F9F7-86BA-406F-95BD-0626BC2344DE}"/>
    <cellStyle name="Comma 9 2 7 2 2" xfId="13686" xr:uid="{B4F328B4-0F94-4D92-A982-DF0E1630A34D}"/>
    <cellStyle name="Comma 9 2 7 2 2 2" xfId="17907" xr:uid="{C2C8C919-C746-4F37-AA00-6A143B994335}"/>
    <cellStyle name="Comma 9 2 7 2 3" xfId="16787" xr:uid="{D1AC94EF-D4ED-4E18-BDBA-EA0151FF0EF3}"/>
    <cellStyle name="Comma 9 2 7 3" xfId="10153" xr:uid="{4E5AFBC2-7E8A-4286-8645-3913BE78B0BA}"/>
    <cellStyle name="Comma 9 2 7 3 2" xfId="17315" xr:uid="{2BEB0677-9774-4DE0-94B3-0A608758A2EC}"/>
    <cellStyle name="Comma 9 2 7 4" xfId="16178" xr:uid="{AC9D68C8-0726-4AE8-81E8-FF1C2048AD46}"/>
    <cellStyle name="Comma 9 2 8" xfId="6636" xr:uid="{36DEEEF1-9A2E-4CFA-9A5B-0BF71B01706F}"/>
    <cellStyle name="Comma 9 2 8 2" xfId="13663" xr:uid="{67D07AC8-1DCB-4216-90C4-387CCD3C25C7}"/>
    <cellStyle name="Comma 9 2 8 2 2" xfId="17884" xr:uid="{911CEA3C-A3B3-4C50-BFF0-FDFB2C58F69C}"/>
    <cellStyle name="Comma 9 2 8 3" xfId="16764" xr:uid="{7E4DEEE4-E2D3-4FA7-ACB8-22CC3730C4A2}"/>
    <cellStyle name="Comma 9 2 9" xfId="10130" xr:uid="{2D5EFFCC-575A-4B16-AD85-8FB3DAC698F4}"/>
    <cellStyle name="Comma 9 2 9 2" xfId="17292" xr:uid="{16E33A54-FA03-4BBA-A782-AF976D438812}"/>
    <cellStyle name="Comma 9 3" xfId="2214" xr:uid="{46D2D567-AE0D-47BC-BF31-BC585033C8B7}"/>
    <cellStyle name="Comma 9 3 2" xfId="2215" xr:uid="{4DAA0200-BE0F-4B67-92DC-C4D98881F0F2}"/>
    <cellStyle name="Comma 9 3 2 2" xfId="2216" xr:uid="{23E3F36A-10E9-4FF9-B6E8-94969D372BF6}"/>
    <cellStyle name="Comma 9 3 2 2 2" xfId="2217" xr:uid="{09388207-49B1-4510-80EB-C4FFF5D52F83}"/>
    <cellStyle name="Comma 9 3 2 2 2 2" xfId="2218" xr:uid="{1E563921-23A9-4A90-AE63-A8E24C9F7838}"/>
    <cellStyle name="Comma 9 3 2 2 2 2 2" xfId="6664" xr:uid="{2E35C7F6-F255-4825-85A9-BB3D641ED718}"/>
    <cellStyle name="Comma 9 3 2 2 2 2 2 2" xfId="13691" xr:uid="{499F38B2-126C-46D7-BD44-04D70C0D8C91}"/>
    <cellStyle name="Comma 9 3 2 2 2 2 2 2 2" xfId="17912" xr:uid="{32FCFEFE-EC18-4AB0-A7E3-41C5C535B85B}"/>
    <cellStyle name="Comma 9 3 2 2 2 2 2 3" xfId="16792" xr:uid="{21E21B7F-0AE0-4711-AB79-E2E9F3858374}"/>
    <cellStyle name="Comma 9 3 2 2 2 2 3" xfId="10158" xr:uid="{C3E88B03-C2EC-403D-A2EA-48E12E68B2C8}"/>
    <cellStyle name="Comma 9 3 2 2 2 2 3 2" xfId="17320" xr:uid="{AC65D16A-3AF1-4566-82F2-25190D704561}"/>
    <cellStyle name="Comma 9 3 2 2 2 2 4" xfId="16183" xr:uid="{DF0A03CD-6135-41E1-8002-10533569FF66}"/>
    <cellStyle name="Comma 9 3 2 2 2 3" xfId="6663" xr:uid="{1AAF3FEB-EC09-4914-BF65-698E80191406}"/>
    <cellStyle name="Comma 9 3 2 2 2 3 2" xfId="13690" xr:uid="{C71013E4-AD3D-4DCC-A9FD-AA9D3308FED8}"/>
    <cellStyle name="Comma 9 3 2 2 2 3 2 2" xfId="17911" xr:uid="{076E12F0-BDA0-47B9-BAAC-4139610F1023}"/>
    <cellStyle name="Comma 9 3 2 2 2 3 3" xfId="16791" xr:uid="{39FB82A8-EBE7-4F52-A551-E68AD45E0F03}"/>
    <cellStyle name="Comma 9 3 2 2 2 4" xfId="10157" xr:uid="{1DA0F28D-162D-40F2-A60A-66564878A2B1}"/>
    <cellStyle name="Comma 9 3 2 2 2 4 2" xfId="17319" xr:uid="{A824CB80-95C3-4221-B155-C2AC12DB3301}"/>
    <cellStyle name="Comma 9 3 2 2 2 5" xfId="16182" xr:uid="{C1C403B0-DC80-4168-ADD0-D929889798EF}"/>
    <cellStyle name="Comma 9 3 2 2 3" xfId="2219" xr:uid="{112239A5-B6CA-47FE-AFFD-6E940823F06C}"/>
    <cellStyle name="Comma 9 3 2 2 3 2" xfId="6665" xr:uid="{88ED1464-222C-4D75-97D0-4E222B668AE7}"/>
    <cellStyle name="Comma 9 3 2 2 3 2 2" xfId="13692" xr:uid="{E9671B3B-91CF-4D1D-B508-4E285896F69F}"/>
    <cellStyle name="Comma 9 3 2 2 3 2 2 2" xfId="17913" xr:uid="{104F1B83-96CA-4D33-83AD-D24831EC66CC}"/>
    <cellStyle name="Comma 9 3 2 2 3 2 3" xfId="16793" xr:uid="{C6C785C9-5417-4D6A-B1C8-DD6B3B028DA3}"/>
    <cellStyle name="Comma 9 3 2 2 3 3" xfId="10159" xr:uid="{FB04EFF9-171E-49A3-B27A-D34B387E8465}"/>
    <cellStyle name="Comma 9 3 2 2 3 3 2" xfId="17321" xr:uid="{EB54D7CA-2DF0-44E4-ACD3-6AA2FCFA7F32}"/>
    <cellStyle name="Comma 9 3 2 2 3 4" xfId="16184" xr:uid="{54B69680-6BE8-461A-9ED0-D0B0B48E7F05}"/>
    <cellStyle name="Comma 9 3 2 2 4" xfId="6662" xr:uid="{5054F61B-C8B0-4D05-865C-C8651E28DAC3}"/>
    <cellStyle name="Comma 9 3 2 2 4 2" xfId="13689" xr:uid="{C4D167C1-1AE1-4A73-843F-F096C656133E}"/>
    <cellStyle name="Comma 9 3 2 2 4 2 2" xfId="17910" xr:uid="{338C0EFA-CC63-47FA-9ED3-3CF6C2890429}"/>
    <cellStyle name="Comma 9 3 2 2 4 3" xfId="16790" xr:uid="{EB74CDEE-9783-4ED0-925A-325C1BFFF184}"/>
    <cellStyle name="Comma 9 3 2 2 5" xfId="10156" xr:uid="{5426AE2B-C1E0-4C22-B0F3-CE73761CB94B}"/>
    <cellStyle name="Comma 9 3 2 2 5 2" xfId="17318" xr:uid="{AA3BA14E-B0F8-4261-839C-44D7ADC2A341}"/>
    <cellStyle name="Comma 9 3 2 2 6" xfId="16181" xr:uid="{B66C648B-26BB-4C64-9CB2-E03113700275}"/>
    <cellStyle name="Comma 9 3 2 3" xfId="2220" xr:uid="{21120419-9019-4C65-BE13-6B0B918CFD84}"/>
    <cellStyle name="Comma 9 3 2 3 2" xfId="2221" xr:uid="{62A4C85C-770E-41F2-BD7B-971B703DF1A2}"/>
    <cellStyle name="Comma 9 3 2 3 2 2" xfId="6667" xr:uid="{762B52B1-3F95-4B22-89F8-C31352874146}"/>
    <cellStyle name="Comma 9 3 2 3 2 2 2" xfId="13694" xr:uid="{31776480-5599-4FD7-A695-643E2A348AAF}"/>
    <cellStyle name="Comma 9 3 2 3 2 2 2 2" xfId="17915" xr:uid="{BDB311DE-AE5B-43C4-987E-B8E3D99B543C}"/>
    <cellStyle name="Comma 9 3 2 3 2 2 3" xfId="16795" xr:uid="{807A3D93-6247-4ED2-A55D-ABE32DD2FDC0}"/>
    <cellStyle name="Comma 9 3 2 3 2 3" xfId="10161" xr:uid="{ACEFB448-5D17-43ED-86F5-97663E448D6D}"/>
    <cellStyle name="Comma 9 3 2 3 2 3 2" xfId="17323" xr:uid="{4B0CCD98-47A2-4B3B-B686-0A9AD8CED829}"/>
    <cellStyle name="Comma 9 3 2 3 2 4" xfId="16186" xr:uid="{8C5034E6-06C6-4E0B-AB31-C45A32357128}"/>
    <cellStyle name="Comma 9 3 2 3 3" xfId="6666" xr:uid="{ED06BCAF-F33A-400F-A369-8CEBE53794A4}"/>
    <cellStyle name="Comma 9 3 2 3 3 2" xfId="13693" xr:uid="{ED98D999-C3C3-4B33-A302-EDDB758D62AE}"/>
    <cellStyle name="Comma 9 3 2 3 3 2 2" xfId="17914" xr:uid="{EACFB0D6-8AC7-4F7E-BB7F-0A7C0E378DB5}"/>
    <cellStyle name="Comma 9 3 2 3 3 3" xfId="16794" xr:uid="{C9D42632-DA8F-4AC5-BB39-951225B1E8BB}"/>
    <cellStyle name="Comma 9 3 2 3 4" xfId="10160" xr:uid="{8662038D-AAE4-4BEF-8D89-245EBC19D191}"/>
    <cellStyle name="Comma 9 3 2 3 4 2" xfId="17322" xr:uid="{01E5ECAA-6216-4020-9CF5-75588D6E1998}"/>
    <cellStyle name="Comma 9 3 2 3 5" xfId="16185" xr:uid="{5587A55C-1773-43B5-BD83-94F7BB99AD6B}"/>
    <cellStyle name="Comma 9 3 2 4" xfId="2222" xr:uid="{F93489E0-6481-4BEA-9AAB-50EA0E4FDBE8}"/>
    <cellStyle name="Comma 9 3 2 4 2" xfId="6668" xr:uid="{7026369C-7E3A-4FC8-AE3C-9043B534A08F}"/>
    <cellStyle name="Comma 9 3 2 4 2 2" xfId="13695" xr:uid="{099992DC-C75F-49F6-83B3-D26174C7F0D3}"/>
    <cellStyle name="Comma 9 3 2 4 2 2 2" xfId="17916" xr:uid="{4AFB1CD5-452D-4C56-B2D2-C6FCA1558E9E}"/>
    <cellStyle name="Comma 9 3 2 4 2 3" xfId="16796" xr:uid="{2FF5199F-C000-42DF-B7E9-AC200D60CAC0}"/>
    <cellStyle name="Comma 9 3 2 4 3" xfId="10162" xr:uid="{1E7ACD63-D3E1-448D-8B71-A5F58685D921}"/>
    <cellStyle name="Comma 9 3 2 4 3 2" xfId="17324" xr:uid="{74887FA5-E519-4C49-8ED9-CDE000FC2361}"/>
    <cellStyle name="Comma 9 3 2 4 4" xfId="16187" xr:uid="{60AA0CC2-DFA4-493A-A8EF-537657CC8ADB}"/>
    <cellStyle name="Comma 9 3 2 5" xfId="6661" xr:uid="{A5E8C10D-0FFA-4260-BC09-5CFFA9A695B7}"/>
    <cellStyle name="Comma 9 3 2 5 2" xfId="13688" xr:uid="{5ECD7C01-9288-452D-AEE5-A65FFE808996}"/>
    <cellStyle name="Comma 9 3 2 5 2 2" xfId="17909" xr:uid="{2782A49B-8D90-443B-BF13-B6D4948EE80B}"/>
    <cellStyle name="Comma 9 3 2 5 3" xfId="16789" xr:uid="{AC1E447C-933E-4C29-B75C-D4D86BCC09B3}"/>
    <cellStyle name="Comma 9 3 2 6" xfId="10155" xr:uid="{19D4C0EF-90AD-4844-BB79-4C67B3E0B7EF}"/>
    <cellStyle name="Comma 9 3 2 6 2" xfId="17317" xr:uid="{284B1821-911D-4153-BF62-6AABF19DE067}"/>
    <cellStyle name="Comma 9 3 2 7" xfId="16180" xr:uid="{E878F61F-3CA4-41A8-B6D8-CE3828C48AC7}"/>
    <cellStyle name="Comma 9 3 3" xfId="2223" xr:uid="{9B8327E6-5049-4E57-B859-950224E1549A}"/>
    <cellStyle name="Comma 9 3 3 2" xfId="2224" xr:uid="{06017669-942B-4C8B-B2FF-6F491C16BE1D}"/>
    <cellStyle name="Comma 9 3 3 2 2" xfId="2225" xr:uid="{E3F2BCF5-0C31-4FBA-A5E3-EAF2574D5164}"/>
    <cellStyle name="Comma 9 3 3 2 2 2" xfId="2226" xr:uid="{2036BFE4-E29E-4628-88AA-1E6AED9CF227}"/>
    <cellStyle name="Comma 9 3 3 2 2 2 2" xfId="6672" xr:uid="{3A6C3247-4760-4183-B557-5C5421EFBCD5}"/>
    <cellStyle name="Comma 9 3 3 2 2 2 2 2" xfId="13699" xr:uid="{6278F174-704B-4EBF-B566-ACAEBCE114E0}"/>
    <cellStyle name="Comma 9 3 3 2 2 2 2 2 2" xfId="17920" xr:uid="{0C37836A-68F3-40CC-8DC4-2D919A13DC3F}"/>
    <cellStyle name="Comma 9 3 3 2 2 2 2 3" xfId="16800" xr:uid="{CE8F16BD-1A89-48A7-AF4B-3DE27C2FE32F}"/>
    <cellStyle name="Comma 9 3 3 2 2 2 3" xfId="10166" xr:uid="{D15AD6A5-85FF-4395-8F5A-A183D753B5EB}"/>
    <cellStyle name="Comma 9 3 3 2 2 2 3 2" xfId="17328" xr:uid="{FF755498-0100-46C4-AF78-148B277E38C4}"/>
    <cellStyle name="Comma 9 3 3 2 2 2 4" xfId="16191" xr:uid="{1EDA833B-17BF-448B-A93A-FB5383843FCE}"/>
    <cellStyle name="Comma 9 3 3 2 2 3" xfId="6671" xr:uid="{7EA8D45A-65C3-432A-A66D-B97A750CD69C}"/>
    <cellStyle name="Comma 9 3 3 2 2 3 2" xfId="13698" xr:uid="{BB13C202-7678-4D2F-B32D-889D538481A4}"/>
    <cellStyle name="Comma 9 3 3 2 2 3 2 2" xfId="17919" xr:uid="{407BFF86-96C3-400C-A71B-7DBEE7C07B0E}"/>
    <cellStyle name="Comma 9 3 3 2 2 3 3" xfId="16799" xr:uid="{3EA69097-E9A3-4D4D-B3C9-94F941CB0F62}"/>
    <cellStyle name="Comma 9 3 3 2 2 4" xfId="10165" xr:uid="{65BBDF3C-0C05-412D-A365-FE9B5F912732}"/>
    <cellStyle name="Comma 9 3 3 2 2 4 2" xfId="17327" xr:uid="{846FD77C-BA45-49AA-80CE-1B2DC1826FF0}"/>
    <cellStyle name="Comma 9 3 3 2 2 5" xfId="16190" xr:uid="{48C906D6-B66E-4F4A-A852-57E7F9E57535}"/>
    <cellStyle name="Comma 9 3 3 2 3" xfId="2227" xr:uid="{7BA92680-6AA9-4C18-8605-4D18C30930E5}"/>
    <cellStyle name="Comma 9 3 3 2 3 2" xfId="6673" xr:uid="{5C207105-4F76-4750-80EC-BA8C7826CBAB}"/>
    <cellStyle name="Comma 9 3 3 2 3 2 2" xfId="13700" xr:uid="{1CFCA17D-B7F5-497A-9A36-C19001FE73F3}"/>
    <cellStyle name="Comma 9 3 3 2 3 2 2 2" xfId="17921" xr:uid="{8816C9D1-5385-4E4C-86B9-8A32277580E2}"/>
    <cellStyle name="Comma 9 3 3 2 3 2 3" xfId="16801" xr:uid="{3C0EC95F-452B-433A-A193-B119F1383E8C}"/>
    <cellStyle name="Comma 9 3 3 2 3 3" xfId="10167" xr:uid="{5E2A613C-6892-496E-865F-1CF099EA520C}"/>
    <cellStyle name="Comma 9 3 3 2 3 3 2" xfId="17329" xr:uid="{A4D7CB6A-B343-4C4C-A244-A182166F66DA}"/>
    <cellStyle name="Comma 9 3 3 2 3 4" xfId="16192" xr:uid="{6BB2F34A-291E-4A14-9C34-9E5E4712AF7B}"/>
    <cellStyle name="Comma 9 3 3 2 4" xfId="6670" xr:uid="{7F9A3BDD-737D-41CF-9B7A-5F44F0F2BFEC}"/>
    <cellStyle name="Comma 9 3 3 2 4 2" xfId="13697" xr:uid="{D825BDC6-D899-46F4-847D-20AB6E320E51}"/>
    <cellStyle name="Comma 9 3 3 2 4 2 2" xfId="17918" xr:uid="{61262922-FA36-4B04-AC7D-EF09A10110AD}"/>
    <cellStyle name="Comma 9 3 3 2 4 3" xfId="16798" xr:uid="{73817978-9068-4605-9334-5A92D557D9FA}"/>
    <cellStyle name="Comma 9 3 3 2 5" xfId="10164" xr:uid="{86A2F12C-0E26-4906-9D20-B9DDD721B081}"/>
    <cellStyle name="Comma 9 3 3 2 5 2" xfId="17326" xr:uid="{56EEB0CB-772F-4024-9612-32BE82E68D74}"/>
    <cellStyle name="Comma 9 3 3 2 6" xfId="16189" xr:uid="{F22735D1-8B30-4A4E-9FCD-4B5DE0BD8D43}"/>
    <cellStyle name="Comma 9 3 3 3" xfId="2228" xr:uid="{BDDDB51E-D6B9-4223-9EE9-39FED9563637}"/>
    <cellStyle name="Comma 9 3 3 3 2" xfId="2229" xr:uid="{87159D34-8AE0-41B3-8E00-724D52B25B80}"/>
    <cellStyle name="Comma 9 3 3 3 2 2" xfId="6675" xr:uid="{BCC97BC2-3631-4D47-A29B-30039E66A86D}"/>
    <cellStyle name="Comma 9 3 3 3 2 2 2" xfId="13702" xr:uid="{88E01BEA-38FE-4D1C-8628-2E06159C296E}"/>
    <cellStyle name="Comma 9 3 3 3 2 2 2 2" xfId="17923" xr:uid="{3448DF10-F805-46A5-8B89-63E5DE3E17CC}"/>
    <cellStyle name="Comma 9 3 3 3 2 2 3" xfId="16803" xr:uid="{6F3CF819-90A3-488D-A05C-3A2906105128}"/>
    <cellStyle name="Comma 9 3 3 3 2 3" xfId="10169" xr:uid="{94ECBC20-427B-4030-AC8E-DE8AB184FD06}"/>
    <cellStyle name="Comma 9 3 3 3 2 3 2" xfId="17331" xr:uid="{89F33454-1846-4A5C-BC76-BF799531FF36}"/>
    <cellStyle name="Comma 9 3 3 3 2 4" xfId="16194" xr:uid="{ACBBDE9E-ABB7-45E6-ABE3-223963623B3C}"/>
    <cellStyle name="Comma 9 3 3 3 3" xfId="6674" xr:uid="{0779ADEA-1C59-4858-B5D3-AF50BC769857}"/>
    <cellStyle name="Comma 9 3 3 3 3 2" xfId="13701" xr:uid="{F1B70A32-9027-4F0D-B706-A6855BD40C0F}"/>
    <cellStyle name="Comma 9 3 3 3 3 2 2" xfId="17922" xr:uid="{6AE78734-7C3B-439C-9FCB-8AFA06C0B8D8}"/>
    <cellStyle name="Comma 9 3 3 3 3 3" xfId="16802" xr:uid="{F0C9FFF5-91DB-4000-B2B1-F1BB6880FA5F}"/>
    <cellStyle name="Comma 9 3 3 3 4" xfId="10168" xr:uid="{7BBF6E83-BB3D-4E19-9D2F-9A40569F33AF}"/>
    <cellStyle name="Comma 9 3 3 3 4 2" xfId="17330" xr:uid="{C1CD7D9E-55BB-48EC-8944-6DCD86290A44}"/>
    <cellStyle name="Comma 9 3 3 3 5" xfId="16193" xr:uid="{0A31F090-1BA2-4289-8FD3-C3FBD50FEA4A}"/>
    <cellStyle name="Comma 9 3 3 4" xfId="2230" xr:uid="{5913FE44-9423-4DFF-AF5C-5384652DBF08}"/>
    <cellStyle name="Comma 9 3 3 4 2" xfId="6676" xr:uid="{48557B87-7B27-4C96-9478-CD84088B4A47}"/>
    <cellStyle name="Comma 9 3 3 4 2 2" xfId="13703" xr:uid="{DC18B7A0-1F51-444C-B5CC-A41A8F7C9721}"/>
    <cellStyle name="Comma 9 3 3 4 2 2 2" xfId="17924" xr:uid="{0BE62BD8-7A7B-444B-9A1F-7CFA91BDB539}"/>
    <cellStyle name="Comma 9 3 3 4 2 3" xfId="16804" xr:uid="{F492AA44-14B4-4CCA-BC14-7001ADB40F1B}"/>
    <cellStyle name="Comma 9 3 3 4 3" xfId="10170" xr:uid="{B3DA4A04-DB3F-4A81-BCCA-CAACC1C83E92}"/>
    <cellStyle name="Comma 9 3 3 4 3 2" xfId="17332" xr:uid="{1677EA2A-648C-44F6-B146-E9AB200D4289}"/>
    <cellStyle name="Comma 9 3 3 4 4" xfId="16195" xr:uid="{95BD1AA0-BECE-4155-9311-4EDC6E33E03B}"/>
    <cellStyle name="Comma 9 3 3 5" xfId="6669" xr:uid="{D81CFE98-D27C-4D32-9F1E-781C4DFED6DC}"/>
    <cellStyle name="Comma 9 3 3 5 2" xfId="13696" xr:uid="{D86C1236-BBAE-42A6-954D-EC484F8799D5}"/>
    <cellStyle name="Comma 9 3 3 5 2 2" xfId="17917" xr:uid="{444EB90B-D0C1-40CA-9AD1-F7E6290F3117}"/>
    <cellStyle name="Comma 9 3 3 5 3" xfId="16797" xr:uid="{8986A432-FF07-4E6C-8088-13E9DE3DC09A}"/>
    <cellStyle name="Comma 9 3 3 6" xfId="10163" xr:uid="{B41083DE-6BA0-44CD-8FB0-5E9F486B9C0E}"/>
    <cellStyle name="Comma 9 3 3 6 2" xfId="17325" xr:uid="{F7591406-48D0-4561-AF1F-1766EF991F4C}"/>
    <cellStyle name="Comma 9 3 3 7" xfId="16188" xr:uid="{B1C9F086-38DA-4672-9D0E-E0B5FECE80F9}"/>
    <cellStyle name="Comma 9 3 4" xfId="2231" xr:uid="{6D586424-914B-4261-8F2A-E6B9C0931F41}"/>
    <cellStyle name="Comma 9 3 4 2" xfId="2232" xr:uid="{AEB32D06-B777-4C81-8ECA-BE724906DEF4}"/>
    <cellStyle name="Comma 9 3 4 2 2" xfId="2233" xr:uid="{141CA67B-668C-48F7-8CB3-82749F37DF17}"/>
    <cellStyle name="Comma 9 3 4 2 2 2" xfId="6679" xr:uid="{3E2EB227-0936-4EF4-BA12-DECF7C6EA7A1}"/>
    <cellStyle name="Comma 9 3 4 2 2 2 2" xfId="13706" xr:uid="{C42157E1-7EAF-4F82-B762-CA34505CC023}"/>
    <cellStyle name="Comma 9 3 4 2 2 2 2 2" xfId="17927" xr:uid="{B9876D1F-AD21-4685-BFE1-95A3B5AE2231}"/>
    <cellStyle name="Comma 9 3 4 2 2 2 3" xfId="16807" xr:uid="{4EF54745-777B-493C-981A-B26D28AF5C86}"/>
    <cellStyle name="Comma 9 3 4 2 2 3" xfId="10173" xr:uid="{141CAE77-2AAA-4B34-8384-23AB0E0419E8}"/>
    <cellStyle name="Comma 9 3 4 2 2 3 2" xfId="17335" xr:uid="{6A02280F-AF9A-47FA-B61B-D33BB27EFD6D}"/>
    <cellStyle name="Comma 9 3 4 2 2 4" xfId="16198" xr:uid="{367FCAAE-163E-49FF-AEB5-72E5B83226F9}"/>
    <cellStyle name="Comma 9 3 4 2 3" xfId="6678" xr:uid="{4AF376FA-1B36-4EDC-87E5-4B00DC16C7B0}"/>
    <cellStyle name="Comma 9 3 4 2 3 2" xfId="13705" xr:uid="{3945B1AF-8C6A-4644-8E70-5CEAF1016E46}"/>
    <cellStyle name="Comma 9 3 4 2 3 2 2" xfId="17926" xr:uid="{1F9382B0-F1E6-4242-852E-1AC59B4C4908}"/>
    <cellStyle name="Comma 9 3 4 2 3 3" xfId="16806" xr:uid="{740CDB5F-816C-460E-B47A-8AEDC2FED41A}"/>
    <cellStyle name="Comma 9 3 4 2 4" xfId="10172" xr:uid="{67E3E3AF-8923-4E48-8C17-47148214B860}"/>
    <cellStyle name="Comma 9 3 4 2 4 2" xfId="17334" xr:uid="{B7B0DC01-A185-455D-88EF-E2F123E14844}"/>
    <cellStyle name="Comma 9 3 4 2 5" xfId="16197" xr:uid="{E4A2139D-61B9-4293-AF69-FCAA4522E320}"/>
    <cellStyle name="Comma 9 3 4 3" xfId="2234" xr:uid="{3AE64456-782E-453D-BCEF-FB8732F5A045}"/>
    <cellStyle name="Comma 9 3 4 3 2" xfId="6680" xr:uid="{61E87776-356F-4249-9AAC-FECD712DF7AC}"/>
    <cellStyle name="Comma 9 3 4 3 2 2" xfId="13707" xr:uid="{9A54FE8F-7961-40CF-8F37-A2EFFEB279B1}"/>
    <cellStyle name="Comma 9 3 4 3 2 2 2" xfId="17928" xr:uid="{85197193-7312-440D-912F-0C7D247F6B43}"/>
    <cellStyle name="Comma 9 3 4 3 2 3" xfId="16808" xr:uid="{FB386CE9-5A9F-4526-B8D8-B042176AD8C7}"/>
    <cellStyle name="Comma 9 3 4 3 3" xfId="10174" xr:uid="{0BB85B80-9062-4D0F-8390-2FB63CDCF7A7}"/>
    <cellStyle name="Comma 9 3 4 3 3 2" xfId="17336" xr:uid="{226A94E9-5125-4F91-9661-947D5AD8756A}"/>
    <cellStyle name="Comma 9 3 4 3 4" xfId="16199" xr:uid="{5E31BC1B-1FDD-4DDE-B479-A1598D9C27D7}"/>
    <cellStyle name="Comma 9 3 4 4" xfId="6677" xr:uid="{5AF3A749-3A7A-48F9-A21A-485E32809E4B}"/>
    <cellStyle name="Comma 9 3 4 4 2" xfId="13704" xr:uid="{4033E1F9-3C36-4A97-B588-6155C4F1871B}"/>
    <cellStyle name="Comma 9 3 4 4 2 2" xfId="17925" xr:uid="{F0BA3392-711F-48A3-810C-7044F796C26F}"/>
    <cellStyle name="Comma 9 3 4 4 3" xfId="16805" xr:uid="{FD4C20F5-555B-476C-8B58-3AF3FD8D8638}"/>
    <cellStyle name="Comma 9 3 4 5" xfId="10171" xr:uid="{FBA8CE97-5FAF-4370-9733-613B18D7A032}"/>
    <cellStyle name="Comma 9 3 4 5 2" xfId="17333" xr:uid="{CB511FFA-320F-4C01-9D6F-D0187355BBF2}"/>
    <cellStyle name="Comma 9 3 4 6" xfId="16196" xr:uid="{FAD40639-25C8-4AED-AB55-94536C7AC84D}"/>
    <cellStyle name="Comma 9 3 5" xfId="2235" xr:uid="{512D437F-854C-4DFB-931D-CADDC7547249}"/>
    <cellStyle name="Comma 9 3 5 2" xfId="2236" xr:uid="{5B602ECF-BC16-46E1-B292-49492F2EFABD}"/>
    <cellStyle name="Comma 9 3 5 2 2" xfId="6682" xr:uid="{B883E9B0-9041-457C-A8C4-A18FC0887375}"/>
    <cellStyle name="Comma 9 3 5 2 2 2" xfId="13709" xr:uid="{84D0AA76-F2F7-4E52-A8F3-21E7F052F1B3}"/>
    <cellStyle name="Comma 9 3 5 2 2 2 2" xfId="17930" xr:uid="{5B574A18-7067-48B1-A89F-850FB8566BAB}"/>
    <cellStyle name="Comma 9 3 5 2 2 3" xfId="16810" xr:uid="{2DA8DF13-5F00-47E1-9DD6-444A53B803FB}"/>
    <cellStyle name="Comma 9 3 5 2 3" xfId="10176" xr:uid="{2F30E340-D0BE-4988-BCE0-A7784D35C671}"/>
    <cellStyle name="Comma 9 3 5 2 3 2" xfId="17338" xr:uid="{69A7F131-F02B-42BB-A8F1-058D5687E4CF}"/>
    <cellStyle name="Comma 9 3 5 2 4" xfId="16201" xr:uid="{74D816CC-EFE5-44AB-A7D9-7D31FA8420E6}"/>
    <cellStyle name="Comma 9 3 5 3" xfId="6681" xr:uid="{96E06C71-2950-48EA-B535-DF52B0DD5411}"/>
    <cellStyle name="Comma 9 3 5 3 2" xfId="13708" xr:uid="{4D04815B-0F90-45EC-84D7-D596F7F98418}"/>
    <cellStyle name="Comma 9 3 5 3 2 2" xfId="17929" xr:uid="{58AACE4A-8545-406D-8D79-E0B84034951C}"/>
    <cellStyle name="Comma 9 3 5 3 3" xfId="16809" xr:uid="{EC5D469A-12DB-4EA6-A38D-49486F704166}"/>
    <cellStyle name="Comma 9 3 5 4" xfId="10175" xr:uid="{A53CAB70-FBEF-4473-B79F-EF8A6829D649}"/>
    <cellStyle name="Comma 9 3 5 4 2" xfId="17337" xr:uid="{D6D414BD-C542-4CB5-A94B-F039072792D4}"/>
    <cellStyle name="Comma 9 3 5 5" xfId="16200" xr:uid="{415BB18F-C477-4D5A-A43C-2F66BD8DF23F}"/>
    <cellStyle name="Comma 9 3 6" xfId="2237" xr:uid="{F8532D30-4EB5-4F1D-857A-430BE7C81633}"/>
    <cellStyle name="Comma 9 3 6 2" xfId="6683" xr:uid="{FE8F4B41-8D4A-4535-BA0F-12B13D3FD29C}"/>
    <cellStyle name="Comma 9 3 6 2 2" xfId="13710" xr:uid="{424B2065-9E95-4C9E-BA57-7C402B68BF1E}"/>
    <cellStyle name="Comma 9 3 6 2 2 2" xfId="17931" xr:uid="{E4266D5A-61EC-49A2-858A-49C8877964C1}"/>
    <cellStyle name="Comma 9 3 6 2 3" xfId="16811" xr:uid="{9A55EDF0-AE18-474A-B40F-5BE0A9FB09BC}"/>
    <cellStyle name="Comma 9 3 6 3" xfId="10177" xr:uid="{8FAA5430-ED8E-48EC-915B-4A81FDE89A3E}"/>
    <cellStyle name="Comma 9 3 6 3 2" xfId="17339" xr:uid="{C8B12381-5D29-47A7-8869-923590732090}"/>
    <cellStyle name="Comma 9 3 6 4" xfId="16202" xr:uid="{89D12BD2-1DD4-4157-A9E3-496A83F1F33D}"/>
    <cellStyle name="Comma 9 3 7" xfId="6660" xr:uid="{6A7418BE-122A-49AA-93F6-0BEA60D68CA7}"/>
    <cellStyle name="Comma 9 3 7 2" xfId="13687" xr:uid="{35FB60EA-B5D7-439E-9F02-AF2E5958D7EC}"/>
    <cellStyle name="Comma 9 3 7 2 2" xfId="17908" xr:uid="{83C8D58D-4D9A-4603-B3CC-27861AD24F57}"/>
    <cellStyle name="Comma 9 3 7 3" xfId="16788" xr:uid="{EBF61AFC-05D7-4B1B-A46A-61469F176387}"/>
    <cellStyle name="Comma 9 3 8" xfId="10154" xr:uid="{C4060FA5-C270-4A07-82BE-855E317FC316}"/>
    <cellStyle name="Comma 9 3 8 2" xfId="17316" xr:uid="{2D55C509-B533-4102-A52A-811C51BEB517}"/>
    <cellStyle name="Comma 9 3 9" xfId="16179" xr:uid="{292CF3E3-95D0-481B-841F-468BF2535466}"/>
    <cellStyle name="Comma 9 4" xfId="2238" xr:uid="{BF531E60-8273-421D-A183-C66B985F0FA4}"/>
    <cellStyle name="Comma 9 4 2" xfId="16203" xr:uid="{CC4A4949-AB71-454B-B4FD-A97A8FB8FC16}"/>
    <cellStyle name="Comma 9 5" xfId="16153" xr:uid="{612709BF-B453-4EC6-B0C4-7C8BE9023C68}"/>
    <cellStyle name="Comma 9 6" xfId="18425" xr:uid="{74B48628-24D1-4184-8DD0-5FAA8C99ECD4}"/>
    <cellStyle name="Comma 90" xfId="2239" xr:uid="{149C327E-F724-4453-870D-3407D1F06B04}"/>
    <cellStyle name="Comma 90 2" xfId="16204" xr:uid="{563433C3-B473-4568-9181-5FB4E96B54B4}"/>
    <cellStyle name="Comma 91" xfId="2240" xr:uid="{E7605AC9-69C3-4D5D-AB60-B3358A187E3D}"/>
    <cellStyle name="Comma 91 2" xfId="16205" xr:uid="{ED7B4EBE-E856-415D-BAAD-C97BA45898AE}"/>
    <cellStyle name="Comma 92" xfId="2241" xr:uid="{6368292D-5C1C-4767-90AA-3D40A63D4FC3}"/>
    <cellStyle name="Comma 92 2" xfId="16206" xr:uid="{9F5B075A-663C-410A-84EF-A28EF7AA6403}"/>
    <cellStyle name="Comma 93" xfId="2242" xr:uid="{80225173-34BA-42F0-BEC5-31911989D22F}"/>
    <cellStyle name="Comma 93 2" xfId="16207" xr:uid="{55719AA8-95F4-4027-8210-22988FA734A6}"/>
    <cellStyle name="Comma 94" xfId="2243" xr:uid="{FA20CD1B-6D69-4693-AB0B-6827928EF063}"/>
    <cellStyle name="Comma 94 2" xfId="16208" xr:uid="{163C056B-9A48-466E-A676-BFFBB9A86676}"/>
    <cellStyle name="Comma 95" xfId="2244" xr:uid="{CA053A44-0059-47AD-BBF9-99588D31A989}"/>
    <cellStyle name="Comma 95 2" xfId="16209" xr:uid="{EB1A4F7F-9B22-4EC9-AB74-7180D8BAB3A3}"/>
    <cellStyle name="Comma 96" xfId="2245" xr:uid="{EDAF4BAD-A4FC-4B2B-81C5-739A577538F9}"/>
    <cellStyle name="Comma 96 2" xfId="16210" xr:uid="{382BB9A9-9C00-460C-9AD7-C0E77C93A80F}"/>
    <cellStyle name="Comma 97" xfId="2246" xr:uid="{6D7BC597-54B7-40B0-8F0F-C6CA3E17B0CE}"/>
    <cellStyle name="Comma 97 2" xfId="16211" xr:uid="{7136136D-C8A0-47C0-9FFB-9CB4EF5A787A}"/>
    <cellStyle name="Comma 98" xfId="2247" xr:uid="{C027B97D-2C21-401F-B07F-10BBDDCC901C}"/>
    <cellStyle name="Comma 98 2" xfId="16212" xr:uid="{381E875E-28EC-4479-A361-A8D6BD958199}"/>
    <cellStyle name="Comma 99" xfId="2248" xr:uid="{8F43C467-3E92-49E1-8348-AE67EB25812A}"/>
    <cellStyle name="Comma 99 2" xfId="16213" xr:uid="{1520B06A-ED9F-4916-B49E-C5E78D457860}"/>
    <cellStyle name="Comma M" xfId="2249" xr:uid="{239594B6-402A-4240-8ED2-9A24F93F1BE4}"/>
    <cellStyle name="Comma T" xfId="2250" xr:uid="{46B03306-A3F4-44B7-BDFB-F36733E5906B}"/>
    <cellStyle name="comma zerodec" xfId="2251" xr:uid="{F3361489-2330-40C8-997B-39EA2B5D2145}"/>
    <cellStyle name="Comma0" xfId="2252" xr:uid="{73BD6BBE-16CF-4F84-A742-0A6E677AF89D}"/>
    <cellStyle name="Comma0 2" xfId="2253" xr:uid="{328DC4DE-CAF7-4983-8842-DF377BB36BF3}"/>
    <cellStyle name="Copied" xfId="2254" xr:uid="{DBA350FC-7C29-44C4-9C39-26E3C70E3113}"/>
    <cellStyle name="Cover Date" xfId="2255" xr:uid="{CED90AF4-A7F5-459D-9E4B-53D82719D274}"/>
    <cellStyle name="Cover Subtitle" xfId="2256" xr:uid="{B41191C1-7AF3-433E-949D-ADC4CBFAE856}"/>
    <cellStyle name="Cover Title" xfId="2257" xr:uid="{B2119145-F777-490B-B6EA-7E1A715A26CF}"/>
    <cellStyle name="Currency (hidden)" xfId="2258" xr:uid="{B5657014-43E7-4689-B8CA-B87F10E45520}"/>
    <cellStyle name="Currency (hidden) 2" xfId="2259" xr:uid="{5CA8B55C-28E7-4E51-81F6-0BE3F66D3FB0}"/>
    <cellStyle name="Currency (hidden) 2 2" xfId="10179" xr:uid="{13720B4C-F833-478D-9931-FA1297D2C66C}"/>
    <cellStyle name="Currency (hidden) 2 2 2" xfId="17341" xr:uid="{6D3FBB12-700A-4920-98FD-990A5DB59B8C}"/>
    <cellStyle name="Currency (hidden) 2 2 3" xfId="18272" xr:uid="{5124E2A2-835F-49E4-A8AE-AF823EC599CB}"/>
    <cellStyle name="Currency (hidden) 3" xfId="10178" xr:uid="{14C0CD79-5C47-4B1E-BF0E-D26F01FEDE82}"/>
    <cellStyle name="Currency (hidden) 3 2" xfId="17340" xr:uid="{27A058E7-6D71-49D5-AA5B-0C48F56D0D9A}"/>
    <cellStyle name="Currency (hidden) 3 3" xfId="18271" xr:uid="{A3EC6E79-A0D6-4FC0-8902-D0FC8DA248DC}"/>
    <cellStyle name="Currency [00]" xfId="2260" xr:uid="{23B7CF1D-9DDF-4654-AD44-3E0D4C605112}"/>
    <cellStyle name="Currency 2" xfId="2261" xr:uid="{73CF2C95-363A-439B-9F53-893B5AF57FDE}"/>
    <cellStyle name="Currency0" xfId="2262" xr:uid="{5721936D-6D0C-412E-A6DC-69C7A7EE0AEF}"/>
    <cellStyle name="Currency0 2" xfId="2263" xr:uid="{84BBECC0-28E8-43A9-B6B1-4342AC49CFF4}"/>
    <cellStyle name="Currency1" xfId="2264" xr:uid="{35BDCD74-8D3C-490C-BA68-9B0E11D946DA}"/>
    <cellStyle name="Custom" xfId="2265" xr:uid="{13EEC2F0-5356-4200-B093-C92D5D7373C7}"/>
    <cellStyle name="Dan" xfId="2266" xr:uid="{5A514589-6C3A-4463-934D-26F3AD245F1F}"/>
    <cellStyle name="datailColumnTableStyle" xfId="18447" xr:uid="{6C286C60-8835-4FDF-BB1D-9FB5BADFE12C}"/>
    <cellStyle name="DATE" xfId="2267" xr:uid="{EB3C2037-9D1D-4060-A4AA-9503818DBE32}"/>
    <cellStyle name="Date 2" xfId="2268" xr:uid="{02235A0C-2219-412A-9A9F-9CC522B48F6D}"/>
    <cellStyle name="DATE 3" xfId="2269" xr:uid="{7F027CE0-E283-4948-A998-F977793E2054}"/>
    <cellStyle name="DATE 3 2" xfId="10181" xr:uid="{E9759F74-B5AB-4602-850A-7EC55B39F42E}"/>
    <cellStyle name="DATE 3 2 2" xfId="17343" xr:uid="{F9579934-64DD-4DD0-969B-633EC9C0C6BB}"/>
    <cellStyle name="DATE 4" xfId="2270" xr:uid="{2D84B2E7-B706-447A-828C-017AC775C7B8}"/>
    <cellStyle name="DATE 4 2" xfId="10182" xr:uid="{04834783-DEAF-43FE-9069-E2B09CF7D11C}"/>
    <cellStyle name="DATE 4 2 2" xfId="17344" xr:uid="{2F59CC1B-EFCF-41FA-9CC6-17B2A0E392E9}"/>
    <cellStyle name="DATE 5" xfId="10180" xr:uid="{F4EABFFB-ECAB-46E1-ACDD-7A99BFAE8302}"/>
    <cellStyle name="DATE 5 2" xfId="17342" xr:uid="{039577A5-355A-468B-BF57-51FC5BE26BBC}"/>
    <cellStyle name="DATE 6" xfId="16214" xr:uid="{63601385-B252-4A4B-9229-1500EBC9E692}"/>
    <cellStyle name="DATE 7" xfId="18111" xr:uid="{D1FA4EA5-7530-48E0-9E56-FCAB3EEC99E8}"/>
    <cellStyle name="Date Eng" xfId="2271" xr:uid="{2AE24526-7A10-4329-93E4-34D22574ECFE}"/>
    <cellStyle name="Date Eng 2" xfId="2272" xr:uid="{B717CD81-A07B-4ED2-9BA7-72B8A4007F5D}"/>
    <cellStyle name="Date Short" xfId="2273" xr:uid="{0A1A09A0-0DC7-45C6-AC7D-91895AB0C5B5}"/>
    <cellStyle name="Date_Book15" xfId="2274" xr:uid="{AFE34665-A832-4436-8D27-04DE64CC16A7}"/>
    <cellStyle name="DateData" xfId="2275" xr:uid="{14775D82-09E7-4B31-88B2-D92AA1738A89}"/>
    <cellStyle name="DateData 2" xfId="10183" xr:uid="{F6047FB2-7538-463D-823F-0211825A1417}"/>
    <cellStyle name="DateData 2 2" xfId="17345" xr:uid="{C8247C2F-A2A3-4D0A-B345-26570B660954}"/>
    <cellStyle name="DateData 2 3" xfId="18273" xr:uid="{45A53411-1A33-435D-98B7-0BBF6EF52E2A}"/>
    <cellStyle name="Dezimal_Mappe2" xfId="2276" xr:uid="{F8A59E99-41B7-4B3C-89CB-753B04B03E3B}"/>
    <cellStyle name="Dollar (zero dec)" xfId="2277" xr:uid="{94DC8012-0811-4697-BF59-B03752BF17A1}"/>
    <cellStyle name="DrilldownData" xfId="2278" xr:uid="{E61F60DD-A75C-40FC-993A-FE48EE5E4963}"/>
    <cellStyle name="DrilldownData 2" xfId="10184" xr:uid="{729F3DA4-B3B3-453D-9F22-CDE7BFF60E2F}"/>
    <cellStyle name="DrilldownData 2 2" xfId="17346" xr:uid="{EC4379DF-A06A-40DF-9D46-3A608E3E7B77}"/>
    <cellStyle name="DrilldownData 2 3" xfId="18274" xr:uid="{7FE4BF1A-FE94-49C8-9076-726A96AF283A}"/>
    <cellStyle name="ds" xfId="2279" xr:uid="{672C5431-8405-4EB3-837D-B2CBB6AACA10}"/>
    <cellStyle name="ds 2" xfId="10185" xr:uid="{7DECEC13-1867-4B1A-9974-C40AD52E90EB}"/>
    <cellStyle name="ds 2 2" xfId="17347" xr:uid="{9F002FFA-9616-49D8-B84B-B07CB9DD9F8D}"/>
    <cellStyle name="ds 2 3" xfId="18275" xr:uid="{65E7318F-E050-41F5-B51F-1D87E4CE37CD}"/>
    <cellStyle name="E&amp;Y House" xfId="11" xr:uid="{21A7EB4D-798A-4883-A17D-5A1C3513EFA9}"/>
    <cellStyle name="E&amp;Y House 2" xfId="2280" xr:uid="{3CF2410F-E4D7-4905-B1B8-90293E73A08C}"/>
    <cellStyle name="E&amp;Y House 2 2" xfId="2281" xr:uid="{113390A1-874E-4201-90E7-54F65874A4BB}"/>
    <cellStyle name="E&amp;Y House 2 3" xfId="2282" xr:uid="{40C10CAB-3D1B-4198-9A9F-4859D2AA1309}"/>
    <cellStyle name="E&amp;Y House 3" xfId="2283" xr:uid="{6FDAECE4-5258-4045-87A5-8525DD343577}"/>
    <cellStyle name="E&amp;Y House 3 2" xfId="2284" xr:uid="{F427D201-7453-4501-94A2-4A9BE9DD9C39}"/>
    <cellStyle name="E&amp;Y House 4" xfId="2285" xr:uid="{A6836044-4E07-479B-BBED-74428CD0C4A2}"/>
    <cellStyle name="E&amp;Y House_WP1 (8 col)" xfId="2286" xr:uid="{A3DAD601-A620-4250-BA0E-3DAA389771B6}"/>
    <cellStyle name="Enter Currency (0)" xfId="2287" xr:uid="{66B0DC9E-304F-433B-BB0E-0FED4E380608}"/>
    <cellStyle name="Enter Currency (2)" xfId="2288" xr:uid="{E377394D-9F0E-4233-93D0-33136B5F4070}"/>
    <cellStyle name="Enter Units (0)" xfId="2289" xr:uid="{A4CD0BC9-3039-4155-BE34-DA684CEC47F7}"/>
    <cellStyle name="Enter Units (1)" xfId="2290" xr:uid="{23F5B571-0B33-4CF5-9481-3D546DCF7B3D}"/>
    <cellStyle name="Enter Units (2)" xfId="2291" xr:uid="{FFFCCA80-E05A-4C46-9251-634894ABE36A}"/>
    <cellStyle name="Entered" xfId="2292" xr:uid="{41562567-A457-42D4-9C5A-04BB0BFE2653}"/>
    <cellStyle name="Euro" xfId="2293" xr:uid="{658E0C49-B054-4261-9108-8029A1ECD587}"/>
    <cellStyle name="Euro 2" xfId="2294" xr:uid="{A37A6B4A-40CC-421D-A0AE-67AC450BE0D5}"/>
    <cellStyle name="Explanatory Text 2" xfId="2295" xr:uid="{27A0EB80-A63A-44E0-A82F-680CD06FE4C8}"/>
    <cellStyle name="Explanatory Text 2 2" xfId="2296" xr:uid="{9A78B7D7-CE26-4E7C-A555-17684C69D290}"/>
    <cellStyle name="Explanatory Text 2 2 2" xfId="2297" xr:uid="{5BDFCA27-2418-43E2-9D0B-740A94FCFBFE}"/>
    <cellStyle name="Explanatory Text 2 3" xfId="2298" xr:uid="{6B87680F-533C-4120-B2A4-2872C493F0E5}"/>
    <cellStyle name="Explanatory Text 2 4" xfId="2299" xr:uid="{12A8AB3B-5C0D-4E05-8AEF-C14D06BCEB92}"/>
    <cellStyle name="Explanatory Text 2 5" xfId="2300" xr:uid="{03E4D9E7-B308-4F1A-94C8-70819946B0AF}"/>
    <cellStyle name="Explanatory Text 3" xfId="2301" xr:uid="{063148CF-3CDD-4876-9266-1CAE411C6F19}"/>
    <cellStyle name="Explanatory Text 3 2" xfId="2302" xr:uid="{F0EF5D56-8877-47A3-942F-6800A5EB31D1}"/>
    <cellStyle name="Explanatory Text 4" xfId="2303" xr:uid="{95DEC013-3531-4F30-9600-D843B81F56BE}"/>
    <cellStyle name="Explanatory Text 5" xfId="2304" xr:uid="{F0C58281-325E-4A61-AF03-2C3C88D35ABE}"/>
    <cellStyle name="EY0dp" xfId="4909" xr:uid="{31C16293-2002-4979-A0EE-71FD1B8FD16F}"/>
    <cellStyle name="EY1dp_EBITDA Bridge Template2" xfId="4910" xr:uid="{5F3F9835-7D0A-4332-8B8D-AB908EA114D8}"/>
    <cellStyle name="EYColumnHeading 2" xfId="4911" xr:uid="{4C33C180-0523-413F-A996-187307240A98}"/>
    <cellStyle name="EYColumnHeading 2 2" xfId="12092" xr:uid="{1BD5F515-726D-4ADF-8936-26B74F2B608B}"/>
    <cellStyle name="EYColumnHeading 2 2 2" xfId="17515" xr:uid="{7916B805-E67C-4F0B-8D90-7C45381ED62B}"/>
    <cellStyle name="EYColumnHeading_EBITDA Bridge Template2" xfId="4912" xr:uid="{E1B90962-B74F-431E-B219-47EDC6EE602D}"/>
    <cellStyle name="EYCurrency 2" xfId="4913" xr:uid="{4C90B1BF-7495-494F-ACB0-B1322C8DB329}"/>
    <cellStyle name="EYCurrency 2 2" xfId="12093" xr:uid="{32E21B6B-3F84-4E75-863E-6D22673F414D}"/>
    <cellStyle name="EYCurrency 2 2 2" xfId="17516" xr:uid="{B282CE35-B9E2-450C-B791-69EA86D91B9C}"/>
    <cellStyle name="EYNotesHeading 2" xfId="4914" xr:uid="{AF95F19C-4043-4775-A015-7894B3496418}"/>
    <cellStyle name="EYNotesHeading 2 2" xfId="12094" xr:uid="{3C57A4CE-FCE8-4465-84B2-616F9C818638}"/>
    <cellStyle name="EYNotesHeading 2 2 2" xfId="17517" xr:uid="{6D736879-6121-4F4A-A179-006A022A64BE}"/>
    <cellStyle name="EYnumber_EBITDA Bridge Template2" xfId="4915" xr:uid="{2EF2E4FF-94F9-4FB0-BEEA-710B0A3A36BB}"/>
    <cellStyle name="EYSectionHeading" xfId="4916" xr:uid="{39BBE52D-DCAC-46D3-9302-BFAC2374AA92}"/>
    <cellStyle name="EYSheetHeading 2" xfId="4917" xr:uid="{74DB61E9-5E9D-4864-A17D-DF569CCA2FC7}"/>
    <cellStyle name="EYsmallheading" xfId="4918" xr:uid="{6FEDEAB4-6C90-4930-BFA5-EAECC35EF9A2}"/>
    <cellStyle name="EYSource 2" xfId="4919" xr:uid="{BEE82072-836F-4F2D-B2F3-622231F51670}"/>
    <cellStyle name="EYtext" xfId="4920" xr:uid="{12F30F5A-9EE0-472A-82F7-4765A0481BCF}"/>
    <cellStyle name="EYtextbold" xfId="4921" xr:uid="{28F8A22A-324D-4966-8DF1-F3A3F6F62EAE}"/>
    <cellStyle name="Fixed" xfId="2305" xr:uid="{7A8852A1-FD07-4548-AD71-713E1B28D25D}"/>
    <cellStyle name="Fixed 2" xfId="2306" xr:uid="{3B1827CE-B1E2-40E5-932B-0649533FEADD}"/>
    <cellStyle name="Footer SBILogo1" xfId="2307" xr:uid="{7882E154-2E69-4EA9-9300-A67E70890F63}"/>
    <cellStyle name="Footer SBILogo2" xfId="2308" xr:uid="{C9D54A33-BA45-44F4-B818-9C2985A088C5}"/>
    <cellStyle name="Footnote" xfId="2309" xr:uid="{9C465B43-2D21-4E19-B024-F86E92988D0F}"/>
    <cellStyle name="Footnote Reference" xfId="2310" xr:uid="{FBA44A40-D956-47F3-8F6B-68736AB34152}"/>
    <cellStyle name="Footnote_AJF Star Equity Fund - Lead 31.12.04" xfId="2311" xr:uid="{3F4F8CFD-96E6-4A9D-A087-6E603E9563D0}"/>
    <cellStyle name="ForeignCurrencyData" xfId="2312" xr:uid="{99C3740E-107B-4212-9B83-F8AE987F5C83}"/>
    <cellStyle name="ForeignCurrencyData 2" xfId="10186" xr:uid="{3AD725AF-ADA8-4C28-B17F-3BEC69F03F7D}"/>
    <cellStyle name="ForeignCurrencyData 2 2" xfId="17348" xr:uid="{E0C38DBD-56C4-47BE-84BE-0562E31B6901}"/>
    <cellStyle name="ForeignCurrencyData 2 3" xfId="18276" xr:uid="{1FE8CFC9-E38B-420E-892A-639ABA1BCB6F}"/>
    <cellStyle name="Format Number Column" xfId="2313" xr:uid="{32B14C32-FC3D-4DD7-AD47-005CA29D602B}"/>
    <cellStyle name="General C" xfId="2314" xr:uid="{45CFC564-D5F2-4ECE-B035-67C611C87562}"/>
    <cellStyle name="General C 2" xfId="10187" xr:uid="{0BFF310F-E680-44B7-AF89-6E6EA71430AE}"/>
    <cellStyle name="General C 2 2" xfId="17349" xr:uid="{9ABBF72E-25DA-4E39-B4E9-7967B91875D7}"/>
    <cellStyle name="General C 2 3" xfId="18277" xr:uid="{DBF1204B-547F-4048-841D-B88EFD9C82E7}"/>
    <cellStyle name="General CA" xfId="2315" xr:uid="{6B1DEEDA-513C-477B-B0DF-FE0758E58489}"/>
    <cellStyle name="General CA 2" xfId="10188" xr:uid="{18882D10-2F40-4FB3-8776-B533BABD95EF}"/>
    <cellStyle name="General CA 2 2" xfId="17350" xr:uid="{FF96734D-ABC4-4BF6-915E-F3F0F453AFC0}"/>
    <cellStyle name="General CA 2 3" xfId="18278" xr:uid="{25014C18-7D16-4FF0-A7CC-6FE7F556CE69}"/>
    <cellStyle name="General Eng" xfId="2316" xr:uid="{361C76AA-B56C-4AC1-B2BE-91CB734FCD5F}"/>
    <cellStyle name="General S" xfId="2317" xr:uid="{DC0B6CCD-621F-4EF8-987C-74B8979B4676}"/>
    <cellStyle name="General T" xfId="2318" xr:uid="{79F7A0EC-D108-4517-A4AE-84ED8E2160D2}"/>
    <cellStyle name="General W" xfId="2319" xr:uid="{3EB0C9DC-4180-4D3C-88F9-D6E2F1030FA4}"/>
    <cellStyle name="Good 2" xfId="2320" xr:uid="{9ABFBF46-0E21-439A-8AE8-B3344BFF25B3}"/>
    <cellStyle name="Good 2 2" xfId="2321" xr:uid="{F1EF4901-13DB-4962-B0EA-BA7E345FD7B0}"/>
    <cellStyle name="Good 2 2 2" xfId="2322" xr:uid="{D95C6C9C-9AF2-4C1F-A2BF-E4547D988366}"/>
    <cellStyle name="Good 2 3" xfId="2323" xr:uid="{F3FB626E-3375-4370-922D-6C6E68819DB6}"/>
    <cellStyle name="Good 2 4" xfId="2324" xr:uid="{59AB7160-B9BF-48ED-9106-06BCFEA3EDEC}"/>
    <cellStyle name="Good 2 5" xfId="2325" xr:uid="{51E9481B-8EC2-4185-A6D9-9E508D9B1941}"/>
    <cellStyle name="Good 3" xfId="2326" xr:uid="{866FACB2-E6A3-4F3A-AC83-7EF72F938592}"/>
    <cellStyle name="Good 3 2" xfId="2327" xr:uid="{A26C17A7-6FCF-419E-9457-D8276F48732F}"/>
    <cellStyle name="Good 4" xfId="2328" xr:uid="{EE75892F-592C-4382-BADB-E78AD12B4A99}"/>
    <cellStyle name="Good 5" xfId="2329" xr:uid="{63978F57-2536-4E1A-9F04-8025F0E071FD}"/>
    <cellStyle name="Grey" xfId="2330" xr:uid="{6455C14F-185B-4E3E-8B62-34A11B0CB7C3}"/>
    <cellStyle name="Grey 2" xfId="2331" xr:uid="{B2C384F5-A8F4-4BDB-A0B9-2AE235F13832}"/>
    <cellStyle name="Grey 3" xfId="5099" xr:uid="{437ADB75-BB92-465F-9B43-70EAB392AD54}"/>
    <cellStyle name="Header" xfId="2332" xr:uid="{944E95D0-C694-4EAF-8969-5F53383AC38C}"/>
    <cellStyle name="Header Draft Stamp" xfId="2333" xr:uid="{1783BE6A-0575-4167-9127-19E1B61F324E}"/>
    <cellStyle name="Header_AJF Star Equity Fund - Lead 31.12.04" xfId="2334" xr:uid="{7D637757-151F-4945-8B27-60798601A230}"/>
    <cellStyle name="Header1" xfId="2335" xr:uid="{52029B8E-3904-40F3-99E9-7C477885D712}"/>
    <cellStyle name="Header1 2" xfId="2336" xr:uid="{2BCA7F57-EF5D-42D1-8661-3BDB1CF9BA74}"/>
    <cellStyle name="Header1 3" xfId="2337" xr:uid="{10A4D475-B8CB-4F3D-A82D-6E205525FAF8}"/>
    <cellStyle name="Header2" xfId="2338" xr:uid="{FFA9AF37-EC1B-4537-B6D7-0CAB9D7CA5F5}"/>
    <cellStyle name="Header2 2" xfId="2339" xr:uid="{7C4AF61C-9770-4CBF-9453-42C78073A97D}"/>
    <cellStyle name="Header2 2 2" xfId="10190" xr:uid="{D4F68ABD-86FA-4858-93AA-0926C5973CC8}"/>
    <cellStyle name="Header2 2 2 2" xfId="17352" xr:uid="{741CB0FE-9531-4997-AA6A-1F99FBA85A12}"/>
    <cellStyle name="Header2 2 2 3" xfId="18280" xr:uid="{29152B58-9B45-4AAC-B453-934FAD4C271F}"/>
    <cellStyle name="Header2 3" xfId="10189" xr:uid="{507F315F-9ACF-4040-8D23-E71442405AE4}"/>
    <cellStyle name="Header2 3 2" xfId="17351" xr:uid="{7661F810-3589-4FFA-BBBD-754D3486B16B}"/>
    <cellStyle name="Header2 3 3" xfId="18279" xr:uid="{6C99C0CF-A55E-4D5D-9FA6-2FBDCB305869}"/>
    <cellStyle name="Heading" xfId="2340" xr:uid="{5D25420A-B8CF-44F9-823E-8D8E66D648EB}"/>
    <cellStyle name="Heading 1 2" xfId="2341" xr:uid="{75D70F69-E336-496B-85CB-28546997D992}"/>
    <cellStyle name="Heading 1 2 2" xfId="2342" xr:uid="{C14DBC0E-5D4E-41C0-95BE-6CEF7876E8FF}"/>
    <cellStyle name="Heading 1 2 2 2" xfId="2343" xr:uid="{48D3AB75-FFD2-43E3-A162-AF1271FC2D5F}"/>
    <cellStyle name="Heading 1 2 3" xfId="2344" xr:uid="{07C53A68-9882-4626-A8BC-A5583D2F21FD}"/>
    <cellStyle name="Heading 1 2 4" xfId="2345" xr:uid="{543BED3D-12C8-44FC-AABE-1C4E29EE5941}"/>
    <cellStyle name="Heading 1 2 5" xfId="2346" xr:uid="{131A8842-5C18-4191-9E12-FD51BA1162C8}"/>
    <cellStyle name="Heading 1 3" xfId="2347" xr:uid="{85E07295-7F88-4A41-AC1F-9B35BDA616DA}"/>
    <cellStyle name="Heading 1 3 2" xfId="2348" xr:uid="{03F0BF92-9394-48F1-836F-2390265CA484}"/>
    <cellStyle name="Heading 1 4" xfId="2349" xr:uid="{B866D411-5D88-465E-B17F-BE77AD714941}"/>
    <cellStyle name="Heading 1 5" xfId="2350" xr:uid="{1143C07C-E0CB-435A-A6D8-CD98EC283023}"/>
    <cellStyle name="Heading 1 6" xfId="2351" xr:uid="{6C6FAB76-2A29-4DE2-8F57-38FC81234F2E}"/>
    <cellStyle name="Heading 1 Above" xfId="2352" xr:uid="{B853275A-50D9-40F1-99BA-1E190D1E3502}"/>
    <cellStyle name="Heading 1+" xfId="2353" xr:uid="{F3A09997-9F1E-4F02-B90E-AAB1BC8041C3}"/>
    <cellStyle name="Heading 2 2" xfId="2354" xr:uid="{B27C3EC1-E980-4C42-9AF8-D88209680488}"/>
    <cellStyle name="Heading 2 2 2" xfId="2355" xr:uid="{4003A13C-D808-4714-AE31-11DD8CA040F4}"/>
    <cellStyle name="Heading 2 2 2 2" xfId="2356" xr:uid="{4C030B05-84C1-41FF-86C4-B9790E05F88D}"/>
    <cellStyle name="Heading 2 2 3" xfId="2357" xr:uid="{0CB36D4A-215B-4AA7-8CA6-0A2E743AB0C6}"/>
    <cellStyle name="Heading 2 2 4" xfId="2358" xr:uid="{4E83FE42-2E2B-444D-80F7-F5ECC27CC9BC}"/>
    <cellStyle name="Heading 2 2 5" xfId="2359" xr:uid="{7DDC1B19-8FF3-4FBB-9127-D673EBAFE47F}"/>
    <cellStyle name="Heading 2 3" xfId="2360" xr:uid="{33BCC4DB-D670-4E01-9537-47A1032E905A}"/>
    <cellStyle name="Heading 2 3 2" xfId="2361" xr:uid="{607A87C4-D7B2-42A4-9236-DEABFAF3EB9A}"/>
    <cellStyle name="Heading 2 4" xfId="2362" xr:uid="{FDA99E6A-968A-4548-ACC2-81317792AA76}"/>
    <cellStyle name="Heading 2 5" xfId="2363" xr:uid="{A5AA91B4-BEF3-48A3-9955-54A08E1E19FE}"/>
    <cellStyle name="Heading 2 6" xfId="2364" xr:uid="{67860A4C-13EC-4E97-84BD-4CB1EA8B85E7}"/>
    <cellStyle name="Heading 2 Below" xfId="2365" xr:uid="{77DBB558-96AB-484F-AA57-9AE6395CC243}"/>
    <cellStyle name="Heading 2 Below 2" xfId="2366" xr:uid="{BB1061A1-1A97-43C1-9DB4-3A6B0445C770}"/>
    <cellStyle name="Heading 2+" xfId="2367" xr:uid="{976B529D-109B-4483-A38C-1F899225AF49}"/>
    <cellStyle name="Heading 3 2" xfId="2368" xr:uid="{FC5A9C6E-A420-4943-9B66-F86FC466343C}"/>
    <cellStyle name="Heading 3 2 2" xfId="2369" xr:uid="{7974CB2E-C0DC-4019-801B-7567312D31CB}"/>
    <cellStyle name="Heading 3 2 2 2" xfId="2370" xr:uid="{C4C9B6B1-4B34-4ABD-AEF7-709EEF1ED704}"/>
    <cellStyle name="Heading 3 2 3" xfId="2371" xr:uid="{1A98C790-27DF-4F8A-B7B2-89A3AC9074A3}"/>
    <cellStyle name="Heading 3 2 4" xfId="2372" xr:uid="{651CBCB1-4E3C-4300-B030-22C82FC1CFBA}"/>
    <cellStyle name="Heading 3 2 5" xfId="2373" xr:uid="{631779F7-1409-40DE-8E2B-FCF8C864CF89}"/>
    <cellStyle name="Heading 3 3" xfId="2374" xr:uid="{B6D03709-9A56-48C8-B695-834737C72CF6}"/>
    <cellStyle name="Heading 3 3 2" xfId="2375" xr:uid="{AD0EEA4E-1459-48FA-B481-E10FCAE23024}"/>
    <cellStyle name="Heading 3 4" xfId="2376" xr:uid="{9D63D648-6D1B-45DC-B317-E149B0AE7E46}"/>
    <cellStyle name="Heading 3 5" xfId="2377" xr:uid="{0E9A0468-469A-4C30-82A8-68192B053A80}"/>
    <cellStyle name="Heading 3 6" xfId="2378" xr:uid="{31D1A7CD-4A6B-4584-B43B-039FAD55F4ED}"/>
    <cellStyle name="Heading 3+" xfId="2379" xr:uid="{7A836FD7-FD8B-4E85-AA20-47BF2AEC90C5}"/>
    <cellStyle name="Heading 4 2" xfId="2380" xr:uid="{0E0F91FE-7C39-4AB8-AEBA-C75C62E95570}"/>
    <cellStyle name="Heading 4 2 2" xfId="2381" xr:uid="{ABBA70B5-AF6E-46F9-80A9-B8A1EECC1984}"/>
    <cellStyle name="Heading 4 2 2 2" xfId="2382" xr:uid="{D0544E49-18C9-4228-989A-48D984BC9607}"/>
    <cellStyle name="Heading 4 2 3" xfId="2383" xr:uid="{4591505E-941E-4541-AEB8-94E9F5ECE1EF}"/>
    <cellStyle name="Heading 4 2 4" xfId="2384" xr:uid="{8DFFAAD6-985D-4CC3-ADDD-06383800E2AA}"/>
    <cellStyle name="Heading 4 2 5" xfId="2385" xr:uid="{BE01374C-7946-45D8-AD03-8D22A8EE1A04}"/>
    <cellStyle name="Heading 4 3" xfId="2386" xr:uid="{335B0A3B-7D50-4750-B1EE-87106CE20E5B}"/>
    <cellStyle name="Heading 4 3 2" xfId="2387" xr:uid="{1F25EBED-7650-491A-ADD1-1702AB7C90A2}"/>
    <cellStyle name="Heading 4 4" xfId="2388" xr:uid="{F2183FF8-2DC3-4C97-8C45-8CC409FFBE9F}"/>
    <cellStyle name="Heading 4 5" xfId="2389" xr:uid="{B3805DDA-E710-4E68-BE29-42B57ECE7C06}"/>
    <cellStyle name="HEADING1" xfId="2390" xr:uid="{6B715B01-1C0D-485A-AC8E-9AC62DFD7788}"/>
    <cellStyle name="HEADING2" xfId="2391" xr:uid="{60974ACE-D3B0-4BD5-A3F3-A0393B1F6B45}"/>
    <cellStyle name="Hidden" xfId="2392" xr:uid="{B23E5453-631F-4144-98F8-7E616B745644}"/>
    <cellStyle name="Hidden 2" xfId="2393" xr:uid="{C009000D-417C-4F4F-AAE0-FEF1294A9DE8}"/>
    <cellStyle name="Hyperlink 2" xfId="2394" xr:uid="{63E10BBB-EF92-46B7-895C-1A0CB762301B}"/>
    <cellStyle name="Hyperlink 3" xfId="2395" xr:uid="{C44A2442-1FAE-4302-9208-CC32F0D4FBFA}"/>
    <cellStyle name="Indent" xfId="2396" xr:uid="{7215C64C-44CF-439D-9E53-3C4FC2FBEE08}"/>
    <cellStyle name="Index Number" xfId="2397" xr:uid="{30982509-E62C-4B7E-BECD-01CCB7856AAC}"/>
    <cellStyle name="Input [yellow]" xfId="2398" xr:uid="{F56E6BCA-AF10-469A-BA9F-0940DA8A6EA3}"/>
    <cellStyle name="Input [yellow] 2" xfId="2399" xr:uid="{E4754BF1-7AB7-4E9A-92FE-F7C9178156AF}"/>
    <cellStyle name="Input [yellow] 2 2" xfId="10192" xr:uid="{A90BE5F6-30CE-4F30-A7F2-78F99E3C2AE0}"/>
    <cellStyle name="Input [yellow] 2 2 2" xfId="17354" xr:uid="{EF70084C-1114-4A44-B177-AFBABFD726FA}"/>
    <cellStyle name="Input [yellow] 2 2 3" xfId="18282" xr:uid="{25B5CE6F-A726-4D7C-BFAF-4E1CCF01F0B7}"/>
    <cellStyle name="Input [yellow] 3" xfId="5100" xr:uid="{343C3603-6F20-43D5-8741-4A29D20EA54B}"/>
    <cellStyle name="Input [yellow] 3 2" xfId="12135" xr:uid="{D4B4A2D1-57D4-4968-984A-B9FD415ADB9E}"/>
    <cellStyle name="Input [yellow] 3 2 2" xfId="17520" xr:uid="{AA15C2D3-93BE-4657-8930-CC3CDB980086}"/>
    <cellStyle name="Input [yellow] 3 2 3" xfId="18340" xr:uid="{93BE5F31-5627-499C-9F8F-439BE519875F}"/>
    <cellStyle name="Input [yellow] 4" xfId="10191" xr:uid="{145F6E14-6421-4B90-9220-A08783A5EAC2}"/>
    <cellStyle name="Input [yellow] 4 2" xfId="17353" xr:uid="{020AC78F-E1DF-473F-8D89-25E68EBF0D19}"/>
    <cellStyle name="Input [yellow] 4 3" xfId="18281" xr:uid="{4FDF6D52-55E0-483F-A7DD-1E4372DABD3D}"/>
    <cellStyle name="Input 2" xfId="2400" xr:uid="{CE11A531-8FD6-4A33-BBA0-06D078A2CE77}"/>
    <cellStyle name="Input 2 2" xfId="2401" xr:uid="{1BC23FE0-91FC-46D5-ACBC-5598A0D22868}"/>
    <cellStyle name="Input 2 2 2" xfId="2402" xr:uid="{37DB6462-B911-4CF0-8779-E79FA1682F4B}"/>
    <cellStyle name="Input 2 3" xfId="2403" xr:uid="{51E112B2-A33F-4F4E-BFAE-E9330FC17313}"/>
    <cellStyle name="Input 2 4" xfId="2404" xr:uid="{B738B355-A1C4-456B-BAA4-2029A568F9E5}"/>
    <cellStyle name="Input 2 5" xfId="2405" xr:uid="{6892F485-692A-4EDF-8B9A-93CF280BF6DE}"/>
    <cellStyle name="Input 2 5 2" xfId="10193" xr:uid="{30E59BD7-C1B1-47A2-818D-C7B8B90E0819}"/>
    <cellStyle name="Input 2 5 2 2" xfId="17355" xr:uid="{60D56A5B-6551-43C2-9D9A-074EF0621B4D}"/>
    <cellStyle name="Input 2 5 2 3" xfId="18283" xr:uid="{E42A1CC3-4B35-4D3A-BB07-9BBC75D2AA0B}"/>
    <cellStyle name="Input 3" xfId="2406" xr:uid="{F38DAA74-AC01-403C-A3EF-5004731DFB9F}"/>
    <cellStyle name="Input 3 2" xfId="2407" xr:uid="{DD778551-B2F3-48A8-A6F2-97872E41F6B0}"/>
    <cellStyle name="Input 3 2 2" xfId="10194" xr:uid="{2E656833-B64E-4D1A-A8EC-648BAA7ADA3B}"/>
    <cellStyle name="Input 3 2 2 2" xfId="17356" xr:uid="{A0FE9615-5A9A-4118-BADC-08CAFB5E4315}"/>
    <cellStyle name="Input 3 2 2 3" xfId="18284" xr:uid="{A8DCFEA0-3581-4438-ADA7-A7CB61CDEE59}"/>
    <cellStyle name="Input 4" xfId="2408" xr:uid="{7DC389E1-A3C3-415B-986D-CF80A6282744}"/>
    <cellStyle name="Input 4 2" xfId="10195" xr:uid="{470F74DB-30B6-4C3D-BBBF-5B56BF11310C}"/>
    <cellStyle name="Input 4 2 2" xfId="17357" xr:uid="{F6FD95F5-3D1A-4D28-9CA9-22C1106A8D37}"/>
    <cellStyle name="Input 4 2 3" xfId="18285" xr:uid="{F04F3528-49C4-4BB6-9F1A-7B9F95053C15}"/>
    <cellStyle name="Input 5" xfId="2409" xr:uid="{395D8A86-8939-4CB8-8014-7A962D7B8F7E}"/>
    <cellStyle name="Input 5 2" xfId="10196" xr:uid="{741E3E2F-746F-4C3A-90E6-9E12C6B86420}"/>
    <cellStyle name="Input 5 2 2" xfId="17358" xr:uid="{E0F051A0-115F-44AF-91DD-9A1E62D87BE2}"/>
    <cellStyle name="Input 5 2 3" xfId="18286" xr:uid="{6FCE1517-1660-4B96-8B23-B030668219CB}"/>
    <cellStyle name="Input 6" xfId="2410" xr:uid="{1FA8C350-9082-4C13-86A8-4717560C2303}"/>
    <cellStyle name="Input 6 2" xfId="10197" xr:uid="{09F77A47-865B-4EE0-99CC-F87C9D80B350}"/>
    <cellStyle name="Input 6 2 2" xfId="17359" xr:uid="{1A8B5BC9-9228-42F9-96BA-5F5441CE5196}"/>
    <cellStyle name="Input 6 2 3" xfId="18287" xr:uid="{ADF3BDB0-D037-4A74-A332-40E91108A6FF}"/>
    <cellStyle name="Input 7" xfId="2411" xr:uid="{32B0FEE6-90F8-4D41-B558-260CEEF8CF8B}"/>
    <cellStyle name="Input 8" xfId="2412" xr:uid="{71529641-7018-4838-A1BD-E72AAF39EC6D}"/>
    <cellStyle name="Integer" xfId="2413" xr:uid="{E1C2E1B1-CF89-43CD-A8F7-0149EF592C5D}"/>
    <cellStyle name="KPMG Heading 1" xfId="2414" xr:uid="{4169741A-61BF-43EC-92EF-E7173751E3BD}"/>
    <cellStyle name="KPMG Heading 2" xfId="2415" xr:uid="{BD5A5589-B467-4FA2-8093-3EDF8911B191}"/>
    <cellStyle name="KPMG Heading 3" xfId="2416" xr:uid="{146EFDD1-FFF4-4929-A02E-12E807ABDCB2}"/>
    <cellStyle name="KPMG Heading 4" xfId="2417" xr:uid="{930B4306-DD1E-4C66-82BE-0265CCEE9C58}"/>
    <cellStyle name="KPMG Normal" xfId="2418" xr:uid="{15B03D4B-6D57-46CC-8278-604F1EF9DA5D}"/>
    <cellStyle name="KPMG Normal Text" xfId="2419" xr:uid="{5FDDA95D-0BA1-4200-A653-65F787D54359}"/>
    <cellStyle name="Link Currency (0)" xfId="2420" xr:uid="{F05B5C7E-2F29-46B4-B4F2-4EA2C46BFFDB}"/>
    <cellStyle name="Link Currency (2)" xfId="2421" xr:uid="{CA57CABF-122B-41EC-9B9F-1130C4F7009F}"/>
    <cellStyle name="Link Units (0)" xfId="2422" xr:uid="{CFD42363-E98E-491A-BF06-CE43DEAE6CBD}"/>
    <cellStyle name="Link Units (1)" xfId="2423" xr:uid="{126CBB2C-69F1-4EEC-BCFE-81B0C02DBD46}"/>
    <cellStyle name="Link Units (2)" xfId="2424" xr:uid="{E5455EC7-8848-4505-9410-28E37C62E37B}"/>
    <cellStyle name="Linked Cell 2" xfId="2425" xr:uid="{251BA730-2518-45AF-AD8F-73C051E45690}"/>
    <cellStyle name="Linked Cell 2 2" xfId="2426" xr:uid="{FF0C73A4-38A1-4558-A940-D311EC91C02F}"/>
    <cellStyle name="Linked Cell 2 2 2" xfId="2427" xr:uid="{1960ED54-3081-4335-B304-DC0498FA3997}"/>
    <cellStyle name="Linked Cell 2 3" xfId="2428" xr:uid="{84490EBB-C251-4301-8C88-A90E11A26666}"/>
    <cellStyle name="Linked Cell 2 4" xfId="2429" xr:uid="{F12D8809-6D2F-41AF-97FB-96582A757587}"/>
    <cellStyle name="Linked Cell 2 5" xfId="2430" xr:uid="{111453BE-135A-4B6B-8450-38B65CFEB791}"/>
    <cellStyle name="Linked Cell 3" xfId="2431" xr:uid="{4A956298-FBBE-4A0C-9E65-A194C57FDFC7}"/>
    <cellStyle name="Linked Cell 3 2" xfId="2432" xr:uid="{7CA67731-1CE9-4ABB-9A1B-51D9825846DC}"/>
    <cellStyle name="Linked Cell 4" xfId="2433" xr:uid="{56A6FC34-0A87-4B82-9C53-87E5C8D25061}"/>
    <cellStyle name="Linked Cell 5" xfId="2434" xr:uid="{E877449F-5B02-4CE7-90A2-F250074994BD}"/>
    <cellStyle name="Monétaire [0]_PERSONAL" xfId="2435" xr:uid="{8555648D-963F-40F1-BBD0-5A57C297B59C}"/>
    <cellStyle name="Monétaire_PERSONAL" xfId="2436" xr:uid="{CDA4A10B-E8BF-49FB-906B-3AE17BB994D4}"/>
    <cellStyle name="Month Year" xfId="2437" xr:uid="{BAE8CE2F-1055-4E4B-B31B-3F0B5C3B82C5}"/>
    <cellStyle name="Month Year F" xfId="2438" xr:uid="{79B665BF-0EFD-4E9F-ACAF-BE45F8026F9C}"/>
    <cellStyle name="Month Year S" xfId="2439" xr:uid="{B1A27C2B-C523-4457-9BAB-C95947075DAB}"/>
    <cellStyle name="Month Year T" xfId="2440" xr:uid="{4E74EA7A-0713-43D1-AEDB-92496499A5D9}"/>
    <cellStyle name="MS_COL_STYLE" xfId="2441" xr:uid="{9931B3EB-6BDB-44F6-B801-AD6EC129173B}"/>
    <cellStyle name="NavStyleDefault" xfId="2442" xr:uid="{56069545-3C73-4C46-A716-88098ECE43A3}"/>
    <cellStyle name="NavStyleDefault 2" xfId="2443" xr:uid="{0DA24127-660A-4BE6-8FFD-B161E1F51DDD}"/>
    <cellStyle name="Neutral 2" xfId="2444" xr:uid="{AA5A2CC8-BE8D-46CA-8586-AF770B785308}"/>
    <cellStyle name="Neutral 2 2" xfId="2445" xr:uid="{E8B00C14-CB67-49F1-A8D0-04782F763984}"/>
    <cellStyle name="Neutral 2 2 2" xfId="2446" xr:uid="{7928AB53-980C-4A64-B388-4E5022AF868F}"/>
    <cellStyle name="Neutral 2 3" xfId="2447" xr:uid="{35BF41E8-A0D0-47BD-B8F9-FB7ED9FD9EE8}"/>
    <cellStyle name="Neutral 2 4" xfId="2448" xr:uid="{E3912E8F-BA04-4B53-94CA-B5F24E1A93FA}"/>
    <cellStyle name="Neutral 2 5" xfId="2449" xr:uid="{EF37C508-564F-460B-BBC9-37D60CB0C3D1}"/>
    <cellStyle name="Neutral 3" xfId="2450" xr:uid="{91F78B09-86C0-4137-BCB1-2877007F3AE5}"/>
    <cellStyle name="Neutral 3 2" xfId="2451" xr:uid="{36E1A272-CC35-40C7-8E2C-57BA78165B74}"/>
    <cellStyle name="Neutral 4" xfId="2452" xr:uid="{86BDAB45-2795-45EE-81B5-A9714D010F3E}"/>
    <cellStyle name="Neutral 5" xfId="2453" xr:uid="{3384120D-30BF-49FB-9363-1B77A51D02A4}"/>
    <cellStyle name="New Times Roman" xfId="2454" xr:uid="{41ED6567-3F48-478E-97B9-6AA82976AE2F}"/>
    <cellStyle name="no dec" xfId="2455" xr:uid="{B9BFDC7B-5D72-4072-8E05-F2E0DF7622D9}"/>
    <cellStyle name="Nor}al" xfId="2456" xr:uid="{4E2B7D7F-3CAF-428C-859C-5CE9AC67783F}"/>
    <cellStyle name="Nor}al 2" xfId="2457" xr:uid="{EECA58D2-C53B-4D5C-8B60-3EDF05C8EA86}"/>
    <cellStyle name="Normal" xfId="0" builtinId="0"/>
    <cellStyle name="Normal - Style1" xfId="2458" xr:uid="{7484C287-545F-4081-9ABF-1CFBF6E8A8C5}"/>
    <cellStyle name="Normal - Style1 2" xfId="2459" xr:uid="{C104FB9C-4916-42D4-A45F-77511537F27D}"/>
    <cellStyle name="Normal - Style1 3" xfId="5101" xr:uid="{41F4D8EA-1C42-4986-93F6-AE417E2D7D7F}"/>
    <cellStyle name="Normal [-]" xfId="2460" xr:uid="{9748F05A-2382-4086-8F82-12E4C3044617}"/>
    <cellStyle name="Normal [0]" xfId="2461" xr:uid="{62988E8E-FF93-4FCB-AAA5-D30D4CF5C663}"/>
    <cellStyle name="Normal 10" xfId="2462" xr:uid="{27ED1707-EA83-4C17-BD15-00BC43F6664A}"/>
    <cellStyle name="Normal 10 2" xfId="26" xr:uid="{4BCE11E2-C865-4DA3-BBC1-0B62D8598C1A}"/>
    <cellStyle name="Normal 10 2 2" xfId="2463" xr:uid="{85B35D27-363B-4BD9-A152-CF79D1B856C9}"/>
    <cellStyle name="Normal 10 2 2 2" xfId="20" xr:uid="{B668235F-1A96-4163-81CC-CD345BA602E5}"/>
    <cellStyle name="Normal 10 2 3" xfId="2464" xr:uid="{09C81A3C-F397-4416-A8A3-C8CF7123FAF0}"/>
    <cellStyle name="Normal 10 2 4" xfId="2465" xr:uid="{82744BC0-E204-4DF4-BD1C-AA0ED3A75055}"/>
    <cellStyle name="Normal 10 2 5" xfId="2466" xr:uid="{B6CF42D2-134A-40F2-8514-22E4381A2703}"/>
    <cellStyle name="Normal 10 3" xfId="2467" xr:uid="{0A7E936C-7D6F-4A7B-87AE-8C520C7A1AAB}"/>
    <cellStyle name="Normal 10 3 2" xfId="2468" xr:uid="{44A8C753-846B-4F01-934E-2936575CDC56}"/>
    <cellStyle name="Normal 10 3 2 2" xfId="2469" xr:uid="{0386BCFB-F557-4273-BD9D-97015177EB69}"/>
    <cellStyle name="Normal 10 3 3" xfId="2470" xr:uid="{B1E7C06F-FDB5-4B8B-9B34-1E2B4F4DD628}"/>
    <cellStyle name="Normal 10 3 4" xfId="2471" xr:uid="{2CBF7E85-49CF-475C-A2E9-D49DF6E026E7}"/>
    <cellStyle name="Normal 10 3 5" xfId="2472" xr:uid="{9988CF97-C03A-46D2-B7F2-09A1BFBF5089}"/>
    <cellStyle name="Normal 10 4" xfId="2473" xr:uid="{33784698-1B59-4876-BC34-294F95BE5926}"/>
    <cellStyle name="Normal 10 5" xfId="5102" xr:uid="{ADB685E9-149F-4FBA-8B0A-BFFEBB2E9DFF}"/>
    <cellStyle name="Normal 100" xfId="2474" xr:uid="{48F17B9B-3AE6-4917-BED3-F3CE8F1EFB9A}"/>
    <cellStyle name="Normal 101" xfId="2475" xr:uid="{40C151F2-EDBE-45EC-AE45-4B405F4A955A}"/>
    <cellStyle name="Normal 102" xfId="2476" xr:uid="{4A31F20B-C12B-4B87-B0F5-3DF0D041CF15}"/>
    <cellStyle name="Normal 103" xfId="2477" xr:uid="{86FF1D58-8C7F-4385-BAD8-5B6E7430BD90}"/>
    <cellStyle name="Normal 104" xfId="2478" xr:uid="{83265211-7E38-4000-99CB-476115BF971E}"/>
    <cellStyle name="Normal 105" xfId="2479" xr:uid="{55CEA827-3D66-4706-9112-A6C4E2FB0A9F}"/>
    <cellStyle name="Normal 106" xfId="2480" xr:uid="{DD36F9D4-2901-44ED-9387-B208FC9CE4B4}"/>
    <cellStyle name="Normal 107" xfId="2481" xr:uid="{2E49DD46-030B-4483-9105-1D1E8DAA5C04}"/>
    <cellStyle name="Normal 108" xfId="2482" xr:uid="{93262956-6592-4095-8338-C974E2B88764}"/>
    <cellStyle name="Normal 109" xfId="2483" xr:uid="{9BF85362-4DB4-4F90-A86F-E096B32343E6}"/>
    <cellStyle name="Normal 11" xfId="2484" xr:uid="{EE53FAAD-CD73-47BF-9F00-479785523106}"/>
    <cellStyle name="Normal 11 2" xfId="2485" xr:uid="{4FFA72C3-E7D5-4120-AE0B-B15BC37052A1}"/>
    <cellStyle name="Normal 11 2 10" xfId="10198" xr:uid="{747BD2A4-2093-4333-BAE1-02835B8C9014}"/>
    <cellStyle name="Normal 11 2 2" xfId="2486" xr:uid="{5D6ECA71-9B20-4C0E-9B89-51112D969040}"/>
    <cellStyle name="Normal 11 2 3" xfId="2487" xr:uid="{B93C5FB3-CECB-40E0-9FCC-A8E59E41CBA4}"/>
    <cellStyle name="Normal 11 2 3 2" xfId="2488" xr:uid="{7854075C-81B0-49CD-BA4D-A9D4019018AB}"/>
    <cellStyle name="Normal 11 2 3 2 2" xfId="2489" xr:uid="{CCAC9246-B5BA-4A9F-9F27-FEF3295EBC5C}"/>
    <cellStyle name="Normal 11 2 3 2 2 2" xfId="2490" xr:uid="{BC3D40F1-3D28-46E1-B038-14E78934E816}"/>
    <cellStyle name="Normal 11 2 3 2 2 2 2" xfId="6688" xr:uid="{D0CD1C7E-FCC3-457C-A0B4-585576391424}"/>
    <cellStyle name="Normal 11 2 3 2 2 2 2 2" xfId="13715" xr:uid="{336B100F-3E60-40E2-97C7-D1E09CEE85AD}"/>
    <cellStyle name="Normal 11 2 3 2 2 2 3" xfId="10202" xr:uid="{CA424636-9DA7-40FE-BD79-0C052EED98A4}"/>
    <cellStyle name="Normal 11 2 3 2 2 3" xfId="6687" xr:uid="{0D0812F6-BFC7-4BB5-B5D4-281F9200FC25}"/>
    <cellStyle name="Normal 11 2 3 2 2 3 2" xfId="13714" xr:uid="{93BBBB76-78D0-4F51-A5D5-EE0A6AED4F0A}"/>
    <cellStyle name="Normal 11 2 3 2 2 4" xfId="10201" xr:uid="{41FBDE93-62BE-4450-9CB2-786FB17CFD84}"/>
    <cellStyle name="Normal 11 2 3 2 3" xfId="2491" xr:uid="{B43AD5DC-7C1D-4970-98F3-D2B357418772}"/>
    <cellStyle name="Normal 11 2 3 2 3 2" xfId="6689" xr:uid="{E1D85245-6787-4CDD-855B-C4A977B149F9}"/>
    <cellStyle name="Normal 11 2 3 2 3 2 2" xfId="13716" xr:uid="{161BE0F7-21B6-4BD5-8C87-5EC2FF263CBE}"/>
    <cellStyle name="Normal 11 2 3 2 3 3" xfId="10203" xr:uid="{38C264E2-0DA1-4A1D-AF76-3AE252763F43}"/>
    <cellStyle name="Normal 11 2 3 2 4" xfId="6686" xr:uid="{4833259E-EA7C-4327-A615-9B420220A7A7}"/>
    <cellStyle name="Normal 11 2 3 2 4 2" xfId="13713" xr:uid="{22B47F52-9B9F-429B-9EF3-52CA338815F4}"/>
    <cellStyle name="Normal 11 2 3 2 5" xfId="10200" xr:uid="{65F9D828-1C1B-4C69-BED1-2F3427BD3FC1}"/>
    <cellStyle name="Normal 11 2 3 3" xfId="2492" xr:uid="{95F33F05-06F8-4732-ABEF-51BE00B335BC}"/>
    <cellStyle name="Normal 11 2 3 3 2" xfId="2493" xr:uid="{2C6BE25F-4E21-4DB5-8C0E-DE30DA5DC87A}"/>
    <cellStyle name="Normal 11 2 3 3 2 2" xfId="6691" xr:uid="{2DC93435-E91B-45F7-82C0-B721BF94CF57}"/>
    <cellStyle name="Normal 11 2 3 3 2 2 2" xfId="13718" xr:uid="{9FBAA897-C1AA-4892-9A51-9CFD84ACC468}"/>
    <cellStyle name="Normal 11 2 3 3 2 3" xfId="10205" xr:uid="{B63B9AEE-EC91-4C5D-8191-447559A63220}"/>
    <cellStyle name="Normal 11 2 3 3 3" xfId="6690" xr:uid="{E7ED6FF9-9797-442D-9D53-50240580AD54}"/>
    <cellStyle name="Normal 11 2 3 3 3 2" xfId="13717" xr:uid="{E364C14E-EDAF-43B1-84C5-21D03AC50A0F}"/>
    <cellStyle name="Normal 11 2 3 3 4" xfId="10204" xr:uid="{E5761593-94F5-4A63-B1D4-0D1FA8D548D5}"/>
    <cellStyle name="Normal 11 2 3 4" xfId="2494" xr:uid="{0F3B7746-8A67-4CE8-ADDD-E0212CE80B61}"/>
    <cellStyle name="Normal 11 2 3 4 2" xfId="6692" xr:uid="{832403FC-88C6-477F-98E8-0563F5E74EB4}"/>
    <cellStyle name="Normal 11 2 3 4 2 2" xfId="13719" xr:uid="{D8EEF49F-7086-4978-A6F8-F923F2E315CA}"/>
    <cellStyle name="Normal 11 2 3 4 3" xfId="10206" xr:uid="{9F1DFFA4-7417-46BD-BF33-1F26356013CE}"/>
    <cellStyle name="Normal 11 2 3 5" xfId="6685" xr:uid="{8F8114BD-3AF0-4795-B485-E0E6DB00318E}"/>
    <cellStyle name="Normal 11 2 3 5 2" xfId="13712" xr:uid="{02BC4D19-08F9-4552-862C-0851B416F375}"/>
    <cellStyle name="Normal 11 2 3 6" xfId="10199" xr:uid="{9552E7F7-DA19-4C24-A60F-B7B934E6CFF2}"/>
    <cellStyle name="Normal 11 2 4" xfId="2495" xr:uid="{3701C6A2-09B8-43E2-A1E2-C1495EDBD6B3}"/>
    <cellStyle name="Normal 11 2 4 2" xfId="2496" xr:uid="{49132958-46DA-48A2-BEE1-02CF1211EB56}"/>
    <cellStyle name="Normal 11 2 4 2 2" xfId="2497" xr:uid="{823CDE43-28DA-427F-80D0-FE54739CD71D}"/>
    <cellStyle name="Normal 11 2 4 2 2 2" xfId="2498" xr:uid="{5E369567-EAB7-40C5-AC85-8105C787A993}"/>
    <cellStyle name="Normal 11 2 4 2 2 2 2" xfId="6696" xr:uid="{4B20E6FF-25CC-41CE-A6D5-FF014B50331E}"/>
    <cellStyle name="Normal 11 2 4 2 2 2 2 2" xfId="13723" xr:uid="{E48352D7-7CDB-45BC-A76A-D5C66E5D2B3C}"/>
    <cellStyle name="Normal 11 2 4 2 2 2 3" xfId="10210" xr:uid="{44B46DD4-BD42-46EA-92FA-00A809BB2686}"/>
    <cellStyle name="Normal 11 2 4 2 2 3" xfId="6695" xr:uid="{44C22824-875D-458B-9B20-C740AC5B3022}"/>
    <cellStyle name="Normal 11 2 4 2 2 3 2" xfId="13722" xr:uid="{0FEB336F-1A10-4951-B613-5A62B8CA6332}"/>
    <cellStyle name="Normal 11 2 4 2 2 4" xfId="10209" xr:uid="{8A897448-904C-49F3-B203-B780CBE812FE}"/>
    <cellStyle name="Normal 11 2 4 2 3" xfId="2499" xr:uid="{57B58C6D-5703-4373-8A68-FAFC4F0669F2}"/>
    <cellStyle name="Normal 11 2 4 2 3 2" xfId="6697" xr:uid="{B1558DE0-40B4-4FC9-8BB8-112F6F701C18}"/>
    <cellStyle name="Normal 11 2 4 2 3 2 2" xfId="13724" xr:uid="{85B7EB4E-C9BF-4384-B9F8-C25A5F2273FF}"/>
    <cellStyle name="Normal 11 2 4 2 3 3" xfId="10211" xr:uid="{4F8D1A15-D89D-4323-BA5C-13057CC23EB7}"/>
    <cellStyle name="Normal 11 2 4 2 4" xfId="6694" xr:uid="{A6F8DC97-BF6D-4FA5-AA25-4362C3945716}"/>
    <cellStyle name="Normal 11 2 4 2 4 2" xfId="13721" xr:uid="{8BD76AE2-A918-4157-A0BE-6528816C5A89}"/>
    <cellStyle name="Normal 11 2 4 2 5" xfId="10208" xr:uid="{A9BAD7C4-AC30-4CF4-A9D0-A13170FEDE88}"/>
    <cellStyle name="Normal 11 2 4 3" xfId="2500" xr:uid="{FCFFA987-DB93-47FC-B03E-3B5843A964B7}"/>
    <cellStyle name="Normal 11 2 4 3 2" xfId="2501" xr:uid="{8CE6C26F-0564-4D15-BF9C-94CEB2EE3BA4}"/>
    <cellStyle name="Normal 11 2 4 3 2 2" xfId="6699" xr:uid="{DBCDAEC0-6CD6-40C5-92D4-C97C781DFF4E}"/>
    <cellStyle name="Normal 11 2 4 3 2 2 2" xfId="13726" xr:uid="{73D93EE6-2031-4C77-A840-2B2896649902}"/>
    <cellStyle name="Normal 11 2 4 3 2 3" xfId="10213" xr:uid="{48529F9D-2ADA-487F-B636-EAE4C6877C45}"/>
    <cellStyle name="Normal 11 2 4 3 3" xfId="6698" xr:uid="{232D98CF-85F8-4ECF-8732-3E1C84B454A9}"/>
    <cellStyle name="Normal 11 2 4 3 3 2" xfId="13725" xr:uid="{936D1A21-90C9-42C1-BB33-581612B74821}"/>
    <cellStyle name="Normal 11 2 4 3 4" xfId="10212" xr:uid="{425D265E-7E8B-41DF-8020-6359BBCFFA69}"/>
    <cellStyle name="Normal 11 2 4 4" xfId="2502" xr:uid="{25695FAB-1495-427A-83DE-1B276C303A79}"/>
    <cellStyle name="Normal 11 2 4 4 2" xfId="6700" xr:uid="{0B6450D0-21F0-41D2-A767-423FF2D947CE}"/>
    <cellStyle name="Normal 11 2 4 4 2 2" xfId="13727" xr:uid="{85BDBA4B-02EB-4915-ABE3-029AD55F87B6}"/>
    <cellStyle name="Normal 11 2 4 4 3" xfId="10214" xr:uid="{7C7F8A0C-79F9-4AD4-920C-08B01DA18920}"/>
    <cellStyle name="Normal 11 2 4 5" xfId="6693" xr:uid="{7F0AF9C6-1D20-4797-BABB-781BD0333109}"/>
    <cellStyle name="Normal 11 2 4 5 2" xfId="13720" xr:uid="{39C9BFC4-8423-413B-83ED-4DE6A7078CCC}"/>
    <cellStyle name="Normal 11 2 4 6" xfId="10207" xr:uid="{F31A5688-E35D-4296-99C6-F1DAEFAAC439}"/>
    <cellStyle name="Normal 11 2 5" xfId="2503" xr:uid="{70B2FB77-02CC-4459-8F25-EF70649388C9}"/>
    <cellStyle name="Normal 11 2 5 2" xfId="2504" xr:uid="{58BB0A37-1C19-4986-B111-71104C5BC44C}"/>
    <cellStyle name="Normal 11 2 5 2 2" xfId="2505" xr:uid="{1C00D9DF-D0CF-41EB-B2CE-F0D5EA87F57C}"/>
    <cellStyle name="Normal 11 2 5 2 2 2" xfId="6703" xr:uid="{E19F88BC-D86D-46CF-B00E-E255BC789077}"/>
    <cellStyle name="Normal 11 2 5 2 2 2 2" xfId="13730" xr:uid="{F852586E-1113-44D6-99E5-20219CC17069}"/>
    <cellStyle name="Normal 11 2 5 2 2 3" xfId="10217" xr:uid="{50EC99C8-73AC-4989-AD46-0E3E7E373207}"/>
    <cellStyle name="Normal 11 2 5 2 3" xfId="6702" xr:uid="{6865C4C2-0C39-483E-A398-14B56B081320}"/>
    <cellStyle name="Normal 11 2 5 2 3 2" xfId="13729" xr:uid="{BEB4CDAF-9E45-48C9-BA01-564C692F0943}"/>
    <cellStyle name="Normal 11 2 5 2 4" xfId="10216" xr:uid="{6A01AE70-5078-4C2D-81B4-DE4A88F6ECA0}"/>
    <cellStyle name="Normal 11 2 5 3" xfId="2506" xr:uid="{4745A8B7-FD6F-4CA9-9625-360CA0FF3996}"/>
    <cellStyle name="Normal 11 2 5 3 2" xfId="6704" xr:uid="{8197DE9F-5BAC-485D-B280-6FB8879B11B7}"/>
    <cellStyle name="Normal 11 2 5 3 2 2" xfId="13731" xr:uid="{08E832A8-EDA4-4B64-936C-901B23F375C9}"/>
    <cellStyle name="Normal 11 2 5 3 3" xfId="10218" xr:uid="{A12A1A7A-E644-4A10-BB46-DE05816EC785}"/>
    <cellStyle name="Normal 11 2 5 4" xfId="6701" xr:uid="{6C3836AE-4BCC-4ABC-BA46-D168EFA5C50B}"/>
    <cellStyle name="Normal 11 2 5 4 2" xfId="13728" xr:uid="{0E7F09B0-BC06-49E3-BBD1-5E3367C7C239}"/>
    <cellStyle name="Normal 11 2 5 5" xfId="10215" xr:uid="{869E493E-53E6-4295-B7CE-E4AA5953C502}"/>
    <cellStyle name="Normal 11 2 6" xfId="2507" xr:uid="{78A810F1-668B-4FF3-9767-67EC124E387E}"/>
    <cellStyle name="Normal 11 2 6 2" xfId="2508" xr:uid="{BB428319-859F-4689-AE84-EB92FE8329BE}"/>
    <cellStyle name="Normal 11 2 6 2 2" xfId="6706" xr:uid="{F5427861-15CD-4D27-B5D9-B828857E643C}"/>
    <cellStyle name="Normal 11 2 6 2 2 2" xfId="13733" xr:uid="{80DADF8D-2A8F-47B0-8610-DAFC7D33A945}"/>
    <cellStyle name="Normal 11 2 6 2 3" xfId="10220" xr:uid="{059D3737-BDEB-4D1B-8F4B-B287A7E90C1D}"/>
    <cellStyle name="Normal 11 2 6 3" xfId="6705" xr:uid="{554B33DA-3F3E-4ADD-B862-14C783332C08}"/>
    <cellStyle name="Normal 11 2 6 3 2" xfId="13732" xr:uid="{D9B78181-2985-40CB-B4E1-C3FF5332F30A}"/>
    <cellStyle name="Normal 11 2 6 4" xfId="10219" xr:uid="{352540D1-D700-473E-8B11-CB9329E84E5E}"/>
    <cellStyle name="Normal 11 2 7" xfId="2509" xr:uid="{3B3C914A-9BC3-4547-9304-39AF16833ED2}"/>
    <cellStyle name="Normal 11 2 7 2" xfId="6707" xr:uid="{C5974AA8-6E6C-48EA-BD5E-A5153FA11EB5}"/>
    <cellStyle name="Normal 11 2 7 2 2" xfId="13734" xr:uid="{4AB87EE2-D8BE-4974-801F-E85F63FB0561}"/>
    <cellStyle name="Normal 11 2 7 3" xfId="10221" xr:uid="{1157BE7B-8DEB-4BD3-A0B6-2C52384C6FC6}"/>
    <cellStyle name="Normal 11 2 8" xfId="4922" xr:uid="{135466D7-5CBE-4CCD-870B-8A5F8BA7E604}"/>
    <cellStyle name="Normal 11 2 8 2" xfId="8528" xr:uid="{92DD75BF-71F5-46AE-9901-CFF110D6CA74}"/>
    <cellStyle name="Normal 11 2 8 2 2" xfId="15551" xr:uid="{EBC2A755-222F-4E66-B296-E2DF38A3E339}"/>
    <cellStyle name="Normal 11 2 8 3" xfId="12095" xr:uid="{91211A67-7AA6-40E9-AD0A-4BAC7CC56F92}"/>
    <cellStyle name="Normal 11 2 9" xfId="6684" xr:uid="{381AAF99-C11D-4B5B-B4C0-0905600CB003}"/>
    <cellStyle name="Normal 11 2 9 2" xfId="13711" xr:uid="{948B55AD-8635-4E30-AFDA-A6ED19661C05}"/>
    <cellStyle name="Normal 11 3" xfId="2510" xr:uid="{8CD7FE5E-01AF-4805-BE96-C2CC6442F144}"/>
    <cellStyle name="Normal 11 4" xfId="2511" xr:uid="{211F0FAF-A191-44CF-AF5C-35F71CCB9B93}"/>
    <cellStyle name="Normal 110" xfId="2512" xr:uid="{7DF1C21F-0DD6-4CAC-BBD7-0AA67498AB9E}"/>
    <cellStyle name="Normal 111" xfId="2513" xr:uid="{A771E46A-6A44-44E8-89ED-53AE04C41FA9}"/>
    <cellStyle name="Normal 112" xfId="2514" xr:uid="{41B1D064-69E4-423F-8367-0DAA35DF270B}"/>
    <cellStyle name="Normal 113" xfId="2515" xr:uid="{0F977D59-03E9-4ACF-99C1-D6B052053EBB}"/>
    <cellStyle name="Normal 114" xfId="2516" xr:uid="{85E6E92B-043C-4F2E-9D25-4F49BB23E76D}"/>
    <cellStyle name="Normal 115" xfId="2517" xr:uid="{5E878D2F-3794-4417-A7E8-936433EFA793}"/>
    <cellStyle name="Normal 116" xfId="2518" xr:uid="{DA6EC281-DED9-4C61-B8FE-25FDE47D56DE}"/>
    <cellStyle name="Normal 117" xfId="2519" xr:uid="{7217012A-5EE0-4BD5-B291-E86AAC0C4812}"/>
    <cellStyle name="Normal 118" xfId="2520" xr:uid="{813C8D9D-A41D-479B-8340-F4C3DAD1C204}"/>
    <cellStyle name="Normal 119" xfId="2521" xr:uid="{7B2A4C8F-C93B-4402-B3E6-CDAE73409A0B}"/>
    <cellStyle name="Normal 12" xfId="2522" xr:uid="{D766DE37-D9E2-4CA0-BDBF-BC84E1FFF314}"/>
    <cellStyle name="Normal 12 2" xfId="2523" xr:uid="{9F4EC9E7-0E34-49B5-94A1-5DC86EBEE16A}"/>
    <cellStyle name="Normal 12 2 2" xfId="2524" xr:uid="{F9802E51-870C-43F2-AE10-A2A1988D79A1}"/>
    <cellStyle name="Normal 12 3" xfId="2525" xr:uid="{4FC3F21D-535D-416B-AEEB-D68B19F7A7A7}"/>
    <cellStyle name="Normal 12 4" xfId="2526" xr:uid="{D750215E-4B97-4F53-88C1-9D34BF386140}"/>
    <cellStyle name="Normal 120" xfId="2527" xr:uid="{AD4B953B-4460-4C1F-BAF6-E47A12D84720}"/>
    <cellStyle name="Normal 121" xfId="2528" xr:uid="{5606E408-A9C7-4859-9CB9-F83E432D9B3F}"/>
    <cellStyle name="Normal 122" xfId="2529" xr:uid="{56188DEA-E9F2-4F11-A179-9EFD5927233D}"/>
    <cellStyle name="Normal 123" xfId="2530" xr:uid="{7B906996-359C-4013-A4B4-E739BD47CAF1}"/>
    <cellStyle name="Normal 124" xfId="2531" xr:uid="{06EB5959-68ED-4235-83A9-E9DC48F41A8D}"/>
    <cellStyle name="Normal 125" xfId="2532" xr:uid="{24BED30D-E3FF-4F5C-AF2C-D76D88678644}"/>
    <cellStyle name="Normal 126" xfId="2533" xr:uid="{F081B0BF-C5D4-4257-B783-A88E6319C985}"/>
    <cellStyle name="Normal 127" xfId="2534" xr:uid="{15C8C116-D8F9-4397-B010-E9ABF94B21F2}"/>
    <cellStyle name="Normal 128" xfId="2535" xr:uid="{3AD72419-4B8A-450F-9C34-E99228029E56}"/>
    <cellStyle name="Normal 129" xfId="2536" xr:uid="{98CCD4ED-3F0D-4B99-B484-A5BC951F0C91}"/>
    <cellStyle name="Normal 13" xfId="2537" xr:uid="{D72BE649-8E38-48DD-BAF6-63D83E191757}"/>
    <cellStyle name="Normal 13 2" xfId="2538" xr:uid="{3CC6F78D-E7EE-4F34-B7A8-CB0AB3D41B34}"/>
    <cellStyle name="Normal 13 3" xfId="2539" xr:uid="{1E9491E1-0A09-4A3D-AD70-6190F33A6845}"/>
    <cellStyle name="Normal 130" xfId="2540" xr:uid="{0286D74A-E181-48F7-9383-6758A5468A53}"/>
    <cellStyle name="Normal 131" xfId="2541" xr:uid="{D38281BB-D1CA-41F7-93D6-D67A63EBA2BF}"/>
    <cellStyle name="Normal 132" xfId="2542" xr:uid="{0234BB33-63FD-4B58-A92B-EA418B237F48}"/>
    <cellStyle name="Normal 133" xfId="2543" xr:uid="{1AE2FD93-9414-4073-AE1F-68F6D6D46E4D}"/>
    <cellStyle name="Normal 134" xfId="2544" xr:uid="{69AF4755-99CC-4AAC-BD5B-B391BBB140FE}"/>
    <cellStyle name="Normal 135" xfId="2545" xr:uid="{45171D2B-95C5-4798-99D4-80F62C350E0A}"/>
    <cellStyle name="Normal 136" xfId="2546" xr:uid="{F3498E1D-6753-4697-B7A1-E49DF334A728}"/>
    <cellStyle name="Normal 137" xfId="2547" xr:uid="{AF1D5EA0-5B8D-4660-AD7B-6B060D2B2206}"/>
    <cellStyle name="Normal 138" xfId="2548" xr:uid="{BC2302BA-7D70-4D93-B19C-184A12E4379B}"/>
    <cellStyle name="Normal 139" xfId="2549" xr:uid="{7A518DAB-79F3-40F6-A37F-4D1BD1015A6C}"/>
    <cellStyle name="Normal 14" xfId="2550" xr:uid="{206CBF1C-972F-433B-9063-9139E161D24A}"/>
    <cellStyle name="Normal 14 2" xfId="2551" xr:uid="{2E5A160B-5A3C-4166-9B71-1801B4D27D8F}"/>
    <cellStyle name="Normal 140" xfId="2552" xr:uid="{61006507-5F97-43F3-847E-5D4F5A09180D}"/>
    <cellStyle name="Normal 141" xfId="2553" xr:uid="{D55AA6B7-39EE-48DA-BEA0-05E87A17143F}"/>
    <cellStyle name="Normal 142" xfId="2554" xr:uid="{C5F3C4A5-1FCA-45F0-B8AD-1904A2AC7C89}"/>
    <cellStyle name="Normal 143" xfId="2555" xr:uid="{E8EDC52B-4E5C-4382-ADEE-4112F480F582}"/>
    <cellStyle name="Normal 144" xfId="2556" xr:uid="{36429EFC-044D-4642-A5CA-492397D056FF}"/>
    <cellStyle name="Normal 145" xfId="2557" xr:uid="{BE8CEB0E-1F89-4044-8F5E-EAD76D368384}"/>
    <cellStyle name="Normal 146" xfId="2558" xr:uid="{86FEE05E-81C8-4242-BA62-8BA2EFFEE6D3}"/>
    <cellStyle name="Normal 147" xfId="2559" xr:uid="{217456E8-9BE2-44BE-A211-18DCB9DA695D}"/>
    <cellStyle name="Normal 148" xfId="2560" xr:uid="{7ECCF917-1516-47B7-8D4D-D55DEE6C80F7}"/>
    <cellStyle name="Normal 149" xfId="2561" xr:uid="{C59C7DA9-87D3-4A64-BCA6-FB030D5C7D9E}"/>
    <cellStyle name="Normal 15" xfId="2562" xr:uid="{5342A3F5-0009-449F-8007-07FA60B777E5}"/>
    <cellStyle name="Normal 15 2" xfId="2563" xr:uid="{6944E5C6-8EE5-44EB-AD56-78D7A0D49073}"/>
    <cellStyle name="Normal 150" xfId="2564" xr:uid="{98DA588F-BF06-4484-A9A4-8C726A1CFAEB}"/>
    <cellStyle name="Normal 151" xfId="2565" xr:uid="{3F440F20-72C2-4900-9CED-031405F69351}"/>
    <cellStyle name="Normal 152" xfId="2566" xr:uid="{8107211F-A71B-4DBF-A4A4-F7036F2852DE}"/>
    <cellStyle name="Normal 153" xfId="2567" xr:uid="{DCBCA689-7348-4F64-86BB-0479F393D79B}"/>
    <cellStyle name="Normal 154" xfId="2568" xr:uid="{52D37C1C-FDBE-446E-B55D-1F108AE3DD44}"/>
    <cellStyle name="Normal 155" xfId="2569" xr:uid="{7ECA948F-0B81-4E0F-84B7-8E5F9535C652}"/>
    <cellStyle name="Normal 156" xfId="19" xr:uid="{51DB2BBB-22BD-437D-A2C3-C9EEFB3012B3}"/>
    <cellStyle name="Normal 157" xfId="2570" xr:uid="{A95894BF-3939-4F91-9240-93F24CF3E24A}"/>
    <cellStyle name="Normal 158" xfId="4900" xr:uid="{07D9125B-3404-4954-8303-CCA83E7FEBCF}"/>
    <cellStyle name="Normal 158 2" xfId="8523" xr:uid="{195DD832-A4B0-4232-B08B-3A682C9A1AA1}"/>
    <cellStyle name="Normal 159" xfId="4964" xr:uid="{658BD1E0-9255-4FB6-B2C5-B6DC295E8081}"/>
    <cellStyle name="Normal 16" xfId="2571" xr:uid="{766DF8C0-4296-40A6-AC0A-06DC034E1DC7}"/>
    <cellStyle name="Normal 16 2" xfId="2572" xr:uid="{747BA67C-FDFD-4BF4-9A16-039F9F0F9C58}"/>
    <cellStyle name="Normal 160" xfId="4969" xr:uid="{E23157C6-CD3A-4AC5-A429-DE64EE0C1262}"/>
    <cellStyle name="Normal 160 2" xfId="8566" xr:uid="{66E8DBF6-26B6-427C-850E-71ADBC7897D7}"/>
    <cellStyle name="Normal 160 2 2" xfId="15589" xr:uid="{FDC5D2C6-1DB5-4421-82D5-E5C9D0194DFD}"/>
    <cellStyle name="Normal 160 3" xfId="12133" xr:uid="{64EBF3BC-A2C0-40A2-A7AD-D48C7A3B7DF8}"/>
    <cellStyle name="Normal 161" xfId="4970" xr:uid="{2E387F94-AA2F-47FB-8860-2446E5866E9C}"/>
    <cellStyle name="Normal 162" xfId="4972" xr:uid="{27B99B5E-9B99-4A10-94AD-0B8FE99EAA28}"/>
    <cellStyle name="Normal 163" xfId="4974" xr:uid="{7B86561C-1F1D-4C12-84A8-D7D035DE1BA3}"/>
    <cellStyle name="Normal 164" xfId="4976" xr:uid="{B33D54CA-17D1-4BA2-BBD3-734037E75F05}"/>
    <cellStyle name="Normal 165" xfId="4979" xr:uid="{99A9F3DA-7D7D-42FD-84CD-5695A6AB6C70}"/>
    <cellStyle name="Normal 166" xfId="14" xr:uid="{BBBCE108-40F2-434B-A1F4-0FCA84D5265A}"/>
    <cellStyle name="Normal 167" xfId="4981" xr:uid="{E92A479C-5CC9-4EC8-8668-1A20F03EAEBB}"/>
    <cellStyle name="Normal 168" xfId="4984" xr:uid="{F8400A11-C94B-41C0-A1E4-9C702C3A9872}"/>
    <cellStyle name="Normal 169" xfId="4986" xr:uid="{B742B31B-BAD0-4808-8058-43AA52F2BAFD}"/>
    <cellStyle name="Normal 17" xfId="2573" xr:uid="{9D0D279B-1DB5-4FE6-AF26-AF8541E8D1BE}"/>
    <cellStyle name="Normal 17 2" xfId="2574" xr:uid="{A0549673-17B5-4483-B3B1-BC672042763D}"/>
    <cellStyle name="Normal 170" xfId="4987" xr:uid="{929AB465-E70F-493C-B5EE-3544D882F83D}"/>
    <cellStyle name="Normal 171" xfId="4990" xr:uid="{2ED8E2D3-84E6-47E4-AB80-432D146A1C5D}"/>
    <cellStyle name="Normal 172" xfId="4992" xr:uid="{FBC1028D-82ED-4C04-977A-D704255B969C}"/>
    <cellStyle name="Normal 173" xfId="4994" xr:uid="{E685F0A3-4EFB-4D6E-8DE2-E7109DF607FA}"/>
    <cellStyle name="Normal 174" xfId="4996" xr:uid="{AEAC4821-B2C0-410B-B085-D3AAAE1B632F}"/>
    <cellStyle name="Normal 175" xfId="4997" xr:uid="{4B323CDA-6CEE-499C-BF9A-2EB084271027}"/>
    <cellStyle name="Normal 176" xfId="5000" xr:uid="{2115131E-4655-4933-AD80-21514FBEF35E}"/>
    <cellStyle name="Normal 177" xfId="5002" xr:uid="{296CE12A-7C53-4465-BA61-52DE3191D60F}"/>
    <cellStyle name="Normal 178" xfId="5004" xr:uid="{8573BD4B-AB65-46F0-BD89-DF3151DF3489}"/>
    <cellStyle name="Normal 179" xfId="5006" xr:uid="{CF28B924-1B80-4F1B-8C8E-AC6BCC8D8DB4}"/>
    <cellStyle name="Normal 18" xfId="2575" xr:uid="{ADBE2954-C36C-4508-9B58-26EDB43F78D2}"/>
    <cellStyle name="Normal 18 2" xfId="2576" xr:uid="{2A6C095F-2762-4611-B407-6A4F5D29E2A0}"/>
    <cellStyle name="Normal 18 3" xfId="2577" xr:uid="{3E136DCA-A18C-47A6-9A54-DF80D1855AC6}"/>
    <cellStyle name="Normal 18 3 2" xfId="2578" xr:uid="{532810DC-3A19-42BC-BE7E-3DB89D72DD3E}"/>
    <cellStyle name="Normal 18 3 2 2" xfId="2579" xr:uid="{8EDF147D-23F8-4E83-89BF-45AA80B8EDF9}"/>
    <cellStyle name="Normal 18 3 2 2 2" xfId="2580" xr:uid="{C83CFE97-C1E6-4AF2-86FE-B7797907822B}"/>
    <cellStyle name="Normal 18 3 2 2 2 2" xfId="2581" xr:uid="{38EB4658-E9E7-4ABF-B19D-B9E21A8E2E70}"/>
    <cellStyle name="Normal 18 3 2 2 2 2 2" xfId="6712" xr:uid="{997EB483-29F4-4DE6-A92D-3C7E1CF300C7}"/>
    <cellStyle name="Normal 18 3 2 2 2 2 2 2" xfId="13739" xr:uid="{01B3F298-47D1-4F2D-99F4-501BDB1B5933}"/>
    <cellStyle name="Normal 18 3 2 2 2 2 3" xfId="10226" xr:uid="{314E9738-0D61-4AA1-8F80-E6EC4C434C88}"/>
    <cellStyle name="Normal 18 3 2 2 2 3" xfId="6711" xr:uid="{0B976D05-B26E-49BA-854C-A5790866823B}"/>
    <cellStyle name="Normal 18 3 2 2 2 3 2" xfId="13738" xr:uid="{48A5240A-3B8C-4757-8872-665E7EACFBDC}"/>
    <cellStyle name="Normal 18 3 2 2 2 4" xfId="10225" xr:uid="{BC6D932B-42FF-48FD-81C1-704886F2D157}"/>
    <cellStyle name="Normal 18 3 2 2 3" xfId="2582" xr:uid="{EDFC04D5-ACC0-41CF-B345-5283CC06EE49}"/>
    <cellStyle name="Normal 18 3 2 2 3 2" xfId="6713" xr:uid="{02CFAB70-9184-4B2A-A2DA-4E087D6CAE7E}"/>
    <cellStyle name="Normal 18 3 2 2 3 2 2" xfId="13740" xr:uid="{4B0E6CA4-26F7-4CE8-914C-80F5C53E75FD}"/>
    <cellStyle name="Normal 18 3 2 2 3 3" xfId="10227" xr:uid="{6440FD33-D2DD-4050-BE8C-028927E38CEA}"/>
    <cellStyle name="Normal 18 3 2 2 4" xfId="6710" xr:uid="{44DADCBD-378F-43AD-A5FB-6EE4C3AD3640}"/>
    <cellStyle name="Normal 18 3 2 2 4 2" xfId="13737" xr:uid="{30AAC111-DAA3-4C2F-A86D-FACEABAA4440}"/>
    <cellStyle name="Normal 18 3 2 2 5" xfId="10224" xr:uid="{CCFDB3A0-7722-4384-8965-7A4C99B60852}"/>
    <cellStyle name="Normal 18 3 2 3" xfId="2583" xr:uid="{1182E895-A48F-4019-B8E1-7B3A5E80DD19}"/>
    <cellStyle name="Normal 18 3 2 3 2" xfId="2584" xr:uid="{02CC5CC4-F193-4421-8C33-AA20D048ADBB}"/>
    <cellStyle name="Normal 18 3 2 3 2 2" xfId="6715" xr:uid="{A18D8F23-F38A-40CC-9F4C-57418337DFE4}"/>
    <cellStyle name="Normal 18 3 2 3 2 2 2" xfId="13742" xr:uid="{6F573FA9-B2EE-4592-9DD1-825F82FF7214}"/>
    <cellStyle name="Normal 18 3 2 3 2 3" xfId="10229" xr:uid="{EA392F8A-C5BD-4903-A32E-B9B2EF7E3FC5}"/>
    <cellStyle name="Normal 18 3 2 3 3" xfId="6714" xr:uid="{4CCDEE1F-395E-4A53-87EF-A3090EED06E4}"/>
    <cellStyle name="Normal 18 3 2 3 3 2" xfId="13741" xr:uid="{01947B04-B640-4AEA-ACF1-94FBAEB8A868}"/>
    <cellStyle name="Normal 18 3 2 3 4" xfId="10228" xr:uid="{A654DBBC-F3E7-4CA7-AD8F-AAB300F06B6B}"/>
    <cellStyle name="Normal 18 3 2 4" xfId="2585" xr:uid="{BB69C6CA-C6D6-4593-98D6-F6CE24EFF409}"/>
    <cellStyle name="Normal 18 3 2 4 2" xfId="6716" xr:uid="{70D4E207-B656-4F12-8F03-145259A42CCF}"/>
    <cellStyle name="Normal 18 3 2 4 2 2" xfId="13743" xr:uid="{75CBD6E7-B86B-4A01-B0A1-B0447E4FCCFA}"/>
    <cellStyle name="Normal 18 3 2 4 3" xfId="10230" xr:uid="{8704ACD9-EC1F-4DBE-9F6C-CA6F0AC99231}"/>
    <cellStyle name="Normal 18 3 2 5" xfId="6709" xr:uid="{C044093B-607D-414C-9244-B1F49CA9ADBF}"/>
    <cellStyle name="Normal 18 3 2 5 2" xfId="13736" xr:uid="{1F29001A-2AAE-427C-AD73-99358C697BC0}"/>
    <cellStyle name="Normal 18 3 2 6" xfId="10223" xr:uid="{C22F3E68-DD64-40DF-82D3-10408B71D845}"/>
    <cellStyle name="Normal 18 3 3" xfId="2586" xr:uid="{C5210E4D-7F1A-430F-AAB1-F7943BE25953}"/>
    <cellStyle name="Normal 18 3 3 2" xfId="2587" xr:uid="{B453F5C3-2B81-43F7-A5DE-DE264F955496}"/>
    <cellStyle name="Normal 18 3 3 2 2" xfId="2588" xr:uid="{33AE6470-7D21-4F16-8160-EA81F392C44E}"/>
    <cellStyle name="Normal 18 3 3 2 2 2" xfId="2589" xr:uid="{D87C2331-D489-4A6D-BE95-F6732625CBFE}"/>
    <cellStyle name="Normal 18 3 3 2 2 2 2" xfId="6720" xr:uid="{DE688B41-997F-4B1C-B866-8E9B1340E331}"/>
    <cellStyle name="Normal 18 3 3 2 2 2 2 2" xfId="13747" xr:uid="{13BA489B-BEBD-465A-A5B0-29776ACFFCFE}"/>
    <cellStyle name="Normal 18 3 3 2 2 2 3" xfId="10234" xr:uid="{F8AFF71D-5B1D-4C7D-8CE8-0FDD72E82B93}"/>
    <cellStyle name="Normal 18 3 3 2 2 3" xfId="6719" xr:uid="{E331A71D-F139-401C-9400-09E571429CBC}"/>
    <cellStyle name="Normal 18 3 3 2 2 3 2" xfId="13746" xr:uid="{387789E5-FC81-43AD-9DF7-33D8C10F8438}"/>
    <cellStyle name="Normal 18 3 3 2 2 4" xfId="10233" xr:uid="{F1AC0723-AE2D-40F8-B4EE-FA91369D64A3}"/>
    <cellStyle name="Normal 18 3 3 2 3" xfId="2590" xr:uid="{3C070A59-2754-4A45-AA99-C2DBF1C292D2}"/>
    <cellStyle name="Normal 18 3 3 2 3 2" xfId="6721" xr:uid="{2B7CD46C-D0A2-4E37-928C-C745D8CD66C1}"/>
    <cellStyle name="Normal 18 3 3 2 3 2 2" xfId="13748" xr:uid="{19664ABA-5CB9-4D1C-B609-E3470A6E06CF}"/>
    <cellStyle name="Normal 18 3 3 2 3 3" xfId="10235" xr:uid="{2084CB20-2089-48D3-AB40-CFD292FCABA7}"/>
    <cellStyle name="Normal 18 3 3 2 4" xfId="6718" xr:uid="{13F6D9C5-EE2C-450C-9A8A-4CD769135836}"/>
    <cellStyle name="Normal 18 3 3 2 4 2" xfId="13745" xr:uid="{8EEE3146-E1E9-42DF-8988-46D3CA78F16C}"/>
    <cellStyle name="Normal 18 3 3 2 5" xfId="10232" xr:uid="{4A639E26-AC8C-4AC1-87ED-0B39544FB15B}"/>
    <cellStyle name="Normal 18 3 3 3" xfId="2591" xr:uid="{485C29EC-62E8-428E-95E3-E1384103121A}"/>
    <cellStyle name="Normal 18 3 3 3 2" xfId="2592" xr:uid="{28E55949-C0E6-4483-9462-CD419EA4EFEE}"/>
    <cellStyle name="Normal 18 3 3 3 2 2" xfId="6723" xr:uid="{6D122D4C-F8BD-4875-834E-D36C71065BFA}"/>
    <cellStyle name="Normal 18 3 3 3 2 2 2" xfId="13750" xr:uid="{AB0A30AE-2EC9-411F-8EB4-C32DC009F1DE}"/>
    <cellStyle name="Normal 18 3 3 3 2 3" xfId="10237" xr:uid="{3BCE9C0E-E9A0-4773-86E9-A37BBE91227F}"/>
    <cellStyle name="Normal 18 3 3 3 3" xfId="6722" xr:uid="{FC93C52F-90DC-4484-A084-7D64FF9FBBD5}"/>
    <cellStyle name="Normal 18 3 3 3 3 2" xfId="13749" xr:uid="{3160E27D-ABC3-4C2C-81D9-559869383230}"/>
    <cellStyle name="Normal 18 3 3 3 4" xfId="10236" xr:uid="{B09C0D8D-BE40-400A-AEA0-E0AD66B75B93}"/>
    <cellStyle name="Normal 18 3 3 4" xfId="2593" xr:uid="{00F90044-B730-4491-A12D-8212C418A8D8}"/>
    <cellStyle name="Normal 18 3 3 4 2" xfId="6724" xr:uid="{00D4BF09-E2FD-46E4-BDEA-AB0FE3420957}"/>
    <cellStyle name="Normal 18 3 3 4 2 2" xfId="13751" xr:uid="{F70F62E4-DF7E-43E0-BAF8-14AB267270C1}"/>
    <cellStyle name="Normal 18 3 3 4 3" xfId="10238" xr:uid="{44865B09-56C7-4473-A49E-B3A66515577A}"/>
    <cellStyle name="Normal 18 3 3 5" xfId="6717" xr:uid="{A0989150-9C86-4029-8CEE-B2A79D7C98FC}"/>
    <cellStyle name="Normal 18 3 3 5 2" xfId="13744" xr:uid="{3DA35FEE-6B94-4CC9-9E61-7F7F3E36497D}"/>
    <cellStyle name="Normal 18 3 3 6" xfId="10231" xr:uid="{91882479-6BF0-4282-8E6B-CF6650DCA261}"/>
    <cellStyle name="Normal 18 3 4" xfId="2594" xr:uid="{039D7B57-21D8-4141-96A4-B36166717C65}"/>
    <cellStyle name="Normal 18 3 4 2" xfId="2595" xr:uid="{AC533ADA-7E15-4424-9EAA-5D94A11CFF09}"/>
    <cellStyle name="Normal 18 3 4 2 2" xfId="2596" xr:uid="{74F53C38-D372-4B17-B022-B6B74AAAF93F}"/>
    <cellStyle name="Normal 18 3 4 2 2 2" xfId="6727" xr:uid="{CBF0415A-7FFA-44F6-A8CB-3E6E1F2DA7A4}"/>
    <cellStyle name="Normal 18 3 4 2 2 2 2" xfId="13754" xr:uid="{96902E86-BF19-426C-87F6-D087909F23CF}"/>
    <cellStyle name="Normal 18 3 4 2 2 3" xfId="10241" xr:uid="{53D103E4-9FBD-4E0C-85CE-3C6163D24723}"/>
    <cellStyle name="Normal 18 3 4 2 3" xfId="6726" xr:uid="{1F17F9D1-1FF9-4E4D-AB8A-33650DA9F474}"/>
    <cellStyle name="Normal 18 3 4 2 3 2" xfId="13753" xr:uid="{34C2D0C4-2B30-4AD6-AF5E-71A29443F3AE}"/>
    <cellStyle name="Normal 18 3 4 2 4" xfId="10240" xr:uid="{7059CA15-8EDD-4640-809F-FBB77C6854FD}"/>
    <cellStyle name="Normal 18 3 4 3" xfId="2597" xr:uid="{71BAA6ED-3B61-4C5E-9FC3-C4D3243CF402}"/>
    <cellStyle name="Normal 18 3 4 3 2" xfId="6728" xr:uid="{EB9E977D-B73C-409B-AB27-4EAE3A3860FE}"/>
    <cellStyle name="Normal 18 3 4 3 2 2" xfId="13755" xr:uid="{0518E439-7182-4A4E-AB1E-B3943757B9E3}"/>
    <cellStyle name="Normal 18 3 4 3 3" xfId="10242" xr:uid="{4544047E-79DE-4ACE-896C-365471B5D465}"/>
    <cellStyle name="Normal 18 3 4 4" xfId="6725" xr:uid="{50989577-5480-4686-9DA8-59387C4EB85D}"/>
    <cellStyle name="Normal 18 3 4 4 2" xfId="13752" xr:uid="{61A82AD6-D634-4A6F-AC56-A29908F6BC33}"/>
    <cellStyle name="Normal 18 3 4 5" xfId="10239" xr:uid="{31516775-4DAD-48F2-8B21-B2DC6E1DAA20}"/>
    <cellStyle name="Normal 18 3 5" xfId="2598" xr:uid="{EA718E07-8F67-43F0-BE3D-880AAAFDE2AF}"/>
    <cellStyle name="Normal 18 3 5 2" xfId="2599" xr:uid="{855BABD6-1654-4BE5-AC3D-9BD64B279FC2}"/>
    <cellStyle name="Normal 18 3 5 2 2" xfId="6730" xr:uid="{2551B449-ADA2-4AFB-B24D-B3D4A1C50141}"/>
    <cellStyle name="Normal 18 3 5 2 2 2" xfId="13757" xr:uid="{675ADF83-928C-4AF7-9934-274FB1B8E8B7}"/>
    <cellStyle name="Normal 18 3 5 2 3" xfId="10244" xr:uid="{68E44A32-BE62-45A6-8041-A09C005F289C}"/>
    <cellStyle name="Normal 18 3 5 3" xfId="6729" xr:uid="{A908A921-4DC4-4484-8637-98B2ACC2EB34}"/>
    <cellStyle name="Normal 18 3 5 3 2" xfId="13756" xr:uid="{74CA336A-D893-4023-BC22-6ABA44693601}"/>
    <cellStyle name="Normal 18 3 5 4" xfId="10243" xr:uid="{746F74C3-6725-4302-8EC6-9D6FC6C64885}"/>
    <cellStyle name="Normal 18 3 6" xfId="2600" xr:uid="{196B3A37-5FBA-4BB2-B29B-8C64D88B831F}"/>
    <cellStyle name="Normal 18 3 6 2" xfId="6731" xr:uid="{8C6F0D62-3E6C-4F63-8818-B4D2516F187C}"/>
    <cellStyle name="Normal 18 3 6 2 2" xfId="13758" xr:uid="{42082096-3FE7-4383-83A5-5272563AEE71}"/>
    <cellStyle name="Normal 18 3 6 3" xfId="10245" xr:uid="{0E35DD42-5DA6-44EF-9798-9B4D5B34A1AE}"/>
    <cellStyle name="Normal 18 3 7" xfId="6708" xr:uid="{9936F32E-4646-4B82-B7C4-54904D6A4087}"/>
    <cellStyle name="Normal 18 3 7 2" xfId="13735" xr:uid="{6AFE818C-3449-41BD-9649-1E56D734F047}"/>
    <cellStyle name="Normal 18 3 8" xfId="10222" xr:uid="{22B1CB34-E583-4F41-A714-CB359A80F4FD}"/>
    <cellStyle name="Normal 18 4" xfId="2601" xr:uid="{940391A2-C75C-462D-B320-D1A4A2CFAB3E}"/>
    <cellStyle name="Normal 18 5" xfId="2602" xr:uid="{650D005A-76BF-42D3-B8AF-E4FABB23A769}"/>
    <cellStyle name="Normal 180" xfId="5008" xr:uid="{44722139-2142-4B81-9598-BF6D86AB1250}"/>
    <cellStyle name="Normal 181" xfId="5010" xr:uid="{60735858-D371-42C7-88C0-EB3514C0EE5C}"/>
    <cellStyle name="Normal 182" xfId="5012" xr:uid="{18C927B4-834E-4D8C-93AD-E039923B9624}"/>
    <cellStyle name="Normal 183" xfId="5014" xr:uid="{773F41CA-90E6-4F12-B5F4-178135A4825D}"/>
    <cellStyle name="Normal 184" xfId="5016" xr:uid="{B63F8841-0DE9-4618-878F-64C64D9FD16C}"/>
    <cellStyle name="Normal 185" xfId="5018" xr:uid="{45B93315-B61A-4838-A813-ED4980F39337}"/>
    <cellStyle name="Normal 186" xfId="5019" xr:uid="{D8FE2707-86AF-4BB9-93E6-1CDC4734F2CC}"/>
    <cellStyle name="Normal 187" xfId="5021" xr:uid="{CF83E4D0-D0C5-4A7B-8E0C-97714FA39843}"/>
    <cellStyle name="Normal 188" xfId="5024" xr:uid="{B43A9075-1FBF-4AE9-9A5C-F3DDFDF5C486}"/>
    <cellStyle name="Normal 189" xfId="5026" xr:uid="{4596FE30-4DEF-47BC-9740-1883DD6AB557}"/>
    <cellStyle name="Normal 19" xfId="2603" xr:uid="{DEEA937E-4212-4E0A-81DE-8D2B85EA0CA7}"/>
    <cellStyle name="Normal 19 2" xfId="2604" xr:uid="{D1AA7156-ECC7-457D-95D6-C896EAD36D8D}"/>
    <cellStyle name="Normal 190" xfId="5028" xr:uid="{B3CA6E9F-4436-4527-9234-E218BC1C823F}"/>
    <cellStyle name="Normal 191" xfId="5029" xr:uid="{230B08C6-57A1-4095-80F1-66AE6811130C}"/>
    <cellStyle name="Normal 192" xfId="5032" xr:uid="{3FD9BF24-861F-455A-806F-62D9637BBC88}"/>
    <cellStyle name="Normal 193" xfId="5034" xr:uid="{1A0BF594-E58A-43D5-A071-EA1A08F4E089}"/>
    <cellStyle name="Normal 194" xfId="5036" xr:uid="{1F7D42AB-AFA3-47BE-B224-CF9CD0CFCFEC}"/>
    <cellStyle name="Normal 195" xfId="5038" xr:uid="{83B79B18-49FF-4C1B-97BB-5C9048BB2313}"/>
    <cellStyle name="Normal 196" xfId="5040" xr:uid="{A51CACE6-C21C-462F-B787-8E1C1CEDA745}"/>
    <cellStyle name="Normal 197" xfId="5041" xr:uid="{3C9DF96D-4CA5-44A3-B6B5-41415F8F6BB6}"/>
    <cellStyle name="Normal 198" xfId="5044" xr:uid="{E7874E91-B8D9-4C42-A301-105321161E57}"/>
    <cellStyle name="Normal 199" xfId="5046" xr:uid="{842FC124-8913-4054-B392-538245BE8358}"/>
    <cellStyle name="Normal 2" xfId="2" xr:uid="{00000000-0005-0000-0000-000002000000}"/>
    <cellStyle name="Normal 2 10" xfId="2605" xr:uid="{2C1ADF0E-8AA3-4BA9-A0C1-FA5C7459F254}"/>
    <cellStyle name="Normal 2 11" xfId="2606" xr:uid="{1C75007B-5EEF-4011-9AAE-9E0EB955C1C6}"/>
    <cellStyle name="Normal 2 12" xfId="2607" xr:uid="{D07AF7B7-3127-452D-B912-F338F66985B7}"/>
    <cellStyle name="Normal 2 12 2" xfId="6732" xr:uid="{18DA5F57-9FE2-4042-A813-A167177A1DBB}"/>
    <cellStyle name="Normal 2 12 2 2" xfId="13759" xr:uid="{23BF86CE-5FF3-4593-AF38-84AF0BF63A82}"/>
    <cellStyle name="Normal 2 12 3" xfId="10246" xr:uid="{2C16D4D2-0391-40B8-9A98-DD8971140CB8}"/>
    <cellStyle name="Normal 2 13" xfId="4903" xr:uid="{0C69E017-AC07-4286-A9F9-D11006E5CE04}"/>
    <cellStyle name="Normal 2 13 2" xfId="8525" xr:uid="{3C60A0C2-9957-43AB-BDCF-D0F87C19D9E0}"/>
    <cellStyle name="Normal 2 13 2 2" xfId="15548" xr:uid="{C7F9E529-0E51-41C8-B7E5-33178DE15DA2}"/>
    <cellStyle name="Normal 2 13 3" xfId="12089" xr:uid="{19D4C21D-94D8-4DB1-8393-9E327A5090C2}"/>
    <cellStyle name="Normal 2 14" xfId="4967" xr:uid="{405C9F9D-6CB7-4655-98AF-FD1B2CD81683}"/>
    <cellStyle name="Normal 2 14 2" xfId="8564" xr:uid="{F39ED86D-B9A2-4B3D-B74E-679BC4631D1B}"/>
    <cellStyle name="Normal 2 14 2 2" xfId="15587" xr:uid="{40DE3AD7-499F-4D8B-876A-41C62BF05189}"/>
    <cellStyle name="Normal 2 14 3" xfId="12131" xr:uid="{FF72756A-6A2E-4096-B023-AABFBC8D1F59}"/>
    <cellStyle name="Normal 2 15" xfId="5108" xr:uid="{584F2815-7263-41F0-9498-76CB06BE2293}"/>
    <cellStyle name="Normal 2 16" xfId="18417" xr:uid="{1BA47A84-4313-4212-84E7-4B59FCFAABD8}"/>
    <cellStyle name="Normal 2 17" xfId="10" xr:uid="{10475587-53D2-4B0E-BCC6-23462B3711F6}"/>
    <cellStyle name="Normal 2 2" xfId="2608" xr:uid="{7A5D38DF-2A7D-457A-9D1E-E84E0278687F}"/>
    <cellStyle name="Normal 2 2 10" xfId="2609" xr:uid="{0F874466-3E29-4999-A174-30D5CB6C8846}"/>
    <cellStyle name="Normal 2 2 10 2" xfId="2610" xr:uid="{2FBDCB0C-D18C-4C29-8B6D-76F3EE3B5DF7}"/>
    <cellStyle name="Normal 2 2 10 2 2" xfId="2611" xr:uid="{A2F070E1-F3BD-4AF8-A604-62E68288BA2D}"/>
    <cellStyle name="Normal 2 2 10 2 2 2" xfId="2612" xr:uid="{30AA49E2-274F-49D8-BD85-3EB88701DA1C}"/>
    <cellStyle name="Normal 2 2 10 2 2 2 2" xfId="6736" xr:uid="{DF890BC8-0E54-4286-8AF8-450035887080}"/>
    <cellStyle name="Normal 2 2 10 2 2 2 2 2" xfId="13763" xr:uid="{29790BA3-E718-48B8-800A-B38340105EAC}"/>
    <cellStyle name="Normal 2 2 10 2 2 2 3" xfId="10250" xr:uid="{B702B1D5-81CA-43DF-AA94-8B3CACB46774}"/>
    <cellStyle name="Normal 2 2 10 2 2 3" xfId="6735" xr:uid="{5F26FA15-A259-4AAD-BC49-D8399F020112}"/>
    <cellStyle name="Normal 2 2 10 2 2 3 2" xfId="13762" xr:uid="{B0918276-D557-43CA-80F2-98E6C1353526}"/>
    <cellStyle name="Normal 2 2 10 2 2 4" xfId="10249" xr:uid="{57C53257-91A1-418E-9DA2-6D554FDDCE77}"/>
    <cellStyle name="Normal 2 2 10 2 3" xfId="2613" xr:uid="{5F37740F-AC09-4AE2-A2D7-91C10E38BC7D}"/>
    <cellStyle name="Normal 2 2 10 2 3 2" xfId="6737" xr:uid="{AF62FC37-659E-4816-BFE4-146BF4761B3B}"/>
    <cellStyle name="Normal 2 2 10 2 3 2 2" xfId="13764" xr:uid="{40512F70-6525-4865-A560-26BC1AA2BC9C}"/>
    <cellStyle name="Normal 2 2 10 2 3 3" xfId="10251" xr:uid="{8574147D-9DFA-47E4-8CE1-66591FCD3286}"/>
    <cellStyle name="Normal 2 2 10 2 4" xfId="6734" xr:uid="{F7EF38C8-3F41-4965-83D1-79F25CE2D3FE}"/>
    <cellStyle name="Normal 2 2 10 2 4 2" xfId="13761" xr:uid="{0BD3F9CC-4FEA-412B-8A3D-5D65EAD8A7FB}"/>
    <cellStyle name="Normal 2 2 10 2 5" xfId="10248" xr:uid="{EDA94F93-6A17-46E9-B797-E2353295EFA2}"/>
    <cellStyle name="Normal 2 2 10 3" xfId="2614" xr:uid="{25163485-82B9-454C-B7CC-90E62B479CC0}"/>
    <cellStyle name="Normal 2 2 10 3 2" xfId="2615" xr:uid="{71ADD2CA-5FE5-457C-BF92-550C43D8D4E0}"/>
    <cellStyle name="Normal 2 2 10 3 2 2" xfId="6739" xr:uid="{13776058-2745-4A5A-9093-17ABB0657C2D}"/>
    <cellStyle name="Normal 2 2 10 3 2 2 2" xfId="13766" xr:uid="{284DA188-0787-4F4E-98EE-F8FF402ED91F}"/>
    <cellStyle name="Normal 2 2 10 3 2 3" xfId="10253" xr:uid="{6E7F8115-27EA-49AA-A7DA-7F13E908AD7E}"/>
    <cellStyle name="Normal 2 2 10 3 3" xfId="6738" xr:uid="{7E27D565-440A-494E-8FAB-D977D44C48B8}"/>
    <cellStyle name="Normal 2 2 10 3 3 2" xfId="13765" xr:uid="{067B2303-F48B-4A02-87FE-F663A0FE7686}"/>
    <cellStyle name="Normal 2 2 10 3 4" xfId="10252" xr:uid="{1FE5C4BF-EA57-4C27-878E-0063E7958C80}"/>
    <cellStyle name="Normal 2 2 10 4" xfId="2616" xr:uid="{997D7C6D-2815-42DB-BA9E-0AD1E6762EE8}"/>
    <cellStyle name="Normal 2 2 10 4 2" xfId="6740" xr:uid="{6687A037-24ED-4696-A4C8-5ED5EDF110F0}"/>
    <cellStyle name="Normal 2 2 10 4 2 2" xfId="13767" xr:uid="{D21E4EC0-8C15-4708-9204-D348E14D0E20}"/>
    <cellStyle name="Normal 2 2 10 4 3" xfId="10254" xr:uid="{F6359D1F-B78A-4051-BFF5-EF2A7240C13E}"/>
    <cellStyle name="Normal 2 2 10 5" xfId="6733" xr:uid="{38095D4A-CB52-4F91-B36D-6DE53F18D040}"/>
    <cellStyle name="Normal 2 2 10 5 2" xfId="13760" xr:uid="{D848C8CD-5292-433D-BCA7-C8424E80F07C}"/>
    <cellStyle name="Normal 2 2 10 6" xfId="10247" xr:uid="{045EAF67-B26A-4CAF-A5AD-36F97E94DB45}"/>
    <cellStyle name="Normal 2 2 11" xfId="2617" xr:uid="{15271402-DFFE-47BB-B48C-3357D0A45F60}"/>
    <cellStyle name="Normal 2 2 12" xfId="2618" xr:uid="{BBA989DC-AF34-43DA-93A1-FF19BAD3702B}"/>
    <cellStyle name="Normal 2 2 12 2" xfId="2619" xr:uid="{F4D46F85-C883-4630-88E1-6759F98D5D68}"/>
    <cellStyle name="Normal 2 2 12 2 2" xfId="2620" xr:uid="{32099181-939F-46BD-81CF-FF847613CF54}"/>
    <cellStyle name="Normal 2 2 12 2 2 2" xfId="6743" xr:uid="{BB2FEF70-8EB0-4E10-B9DB-087E499A7219}"/>
    <cellStyle name="Normal 2 2 12 2 2 2 2" xfId="13770" xr:uid="{BF0477F5-F8EC-436A-AE17-7E96FBECAB6D}"/>
    <cellStyle name="Normal 2 2 12 2 2 3" xfId="10257" xr:uid="{94218EB1-89DD-47C9-A0A1-0703CDCADC7A}"/>
    <cellStyle name="Normal 2 2 12 2 3" xfId="6742" xr:uid="{E0DFA57F-77A2-42B3-AFB0-A2D598487BE1}"/>
    <cellStyle name="Normal 2 2 12 2 3 2" xfId="13769" xr:uid="{AEC0CF98-3283-4F31-8202-6E787009ADB6}"/>
    <cellStyle name="Normal 2 2 12 2 4" xfId="10256" xr:uid="{7DED8BFA-34A1-48CD-A89B-AC8E5494F6D6}"/>
    <cellStyle name="Normal 2 2 12 3" xfId="2621" xr:uid="{B1824C36-FDC9-4D00-A101-2F3337DD4259}"/>
    <cellStyle name="Normal 2 2 12 3 2" xfId="6744" xr:uid="{23F20A88-F748-41F3-808A-51A92495927D}"/>
    <cellStyle name="Normal 2 2 12 3 2 2" xfId="13771" xr:uid="{445BE33D-431F-4093-B08A-5D49FDFAC268}"/>
    <cellStyle name="Normal 2 2 12 3 3" xfId="10258" xr:uid="{2876BEAA-07BF-476B-A89A-5F92D473FB8F}"/>
    <cellStyle name="Normal 2 2 12 4" xfId="6741" xr:uid="{A6A8D104-9BCD-4B98-BC2F-011ABE44A71A}"/>
    <cellStyle name="Normal 2 2 12 4 2" xfId="13768" xr:uid="{87608498-F934-4F31-9B6F-C341EF115305}"/>
    <cellStyle name="Normal 2 2 12 5" xfId="10255" xr:uid="{0FBAAC3A-30AE-4841-951C-92C549F3D4FD}"/>
    <cellStyle name="Normal 2 2 13" xfId="2622" xr:uid="{9B743AB1-8608-4DA5-A2FF-CA5C2AB2B09C}"/>
    <cellStyle name="Normal 2 2 14" xfId="2623" xr:uid="{88BA785C-8394-413E-9B1C-255737435619}"/>
    <cellStyle name="Normal 2 2 14 2" xfId="6745" xr:uid="{2CD2064B-F81A-4352-A5BB-2B6FC12A0E0F}"/>
    <cellStyle name="Normal 2 2 14 2 2" xfId="13772" xr:uid="{B569EE2D-438D-4688-90A9-1C162C11A4E2}"/>
    <cellStyle name="Normal 2 2 14 3" xfId="10259" xr:uid="{44935618-4074-45D9-B110-A066305D525B}"/>
    <cellStyle name="Normal 2 2 15" xfId="18426" xr:uid="{725B1185-2511-4818-9C8A-C0F32639B055}"/>
    <cellStyle name="Normal 2 2 2" xfId="2624" xr:uid="{578F5511-77B8-4ED9-9E1D-DA53DC0653BF}"/>
    <cellStyle name="Normal 2 2 2 2" xfId="2625" xr:uid="{135AFE69-E544-429F-AC0A-7FC103C9CF34}"/>
    <cellStyle name="Normal 2 2 2 2 10" xfId="2626" xr:uid="{BFE4FE8F-FC11-4DA5-A996-BDDE9FBA93DC}"/>
    <cellStyle name="Normal 2 2 2 2 10 2" xfId="2627" xr:uid="{8C1332CC-6A78-47EE-A795-5E6B96CA33F1}"/>
    <cellStyle name="Normal 2 2 2 2 10 2 2" xfId="2628" xr:uid="{EC70F101-EA8A-4073-AFEC-346F153FDDB4}"/>
    <cellStyle name="Normal 2 2 2 2 10 2 2 2" xfId="2629" xr:uid="{CD9E58A1-1EFD-4D32-AE4A-B492E0157952}"/>
    <cellStyle name="Normal 2 2 2 2 10 2 2 2 2" xfId="6750" xr:uid="{9BDED543-9674-4934-8589-B8990487F9E1}"/>
    <cellStyle name="Normal 2 2 2 2 10 2 2 2 2 2" xfId="13777" xr:uid="{2E4146D0-688D-4597-BE17-E0FD118858FA}"/>
    <cellStyle name="Normal 2 2 2 2 10 2 2 2 3" xfId="10264" xr:uid="{79219C46-45A3-42C2-BA03-996ABE71B3EE}"/>
    <cellStyle name="Normal 2 2 2 2 10 2 2 3" xfId="6749" xr:uid="{26BADAC7-6409-4E88-8BAE-C68F33CBA904}"/>
    <cellStyle name="Normal 2 2 2 2 10 2 2 3 2" xfId="13776" xr:uid="{C88FDC72-3DED-4071-B4B1-E4FDAE26E4F4}"/>
    <cellStyle name="Normal 2 2 2 2 10 2 2 4" xfId="10263" xr:uid="{969CC219-3DA9-4B3C-A234-5715996ABB09}"/>
    <cellStyle name="Normal 2 2 2 2 10 2 3" xfId="2630" xr:uid="{54C478FE-45F0-4A4F-802A-2936090AEA1F}"/>
    <cellStyle name="Normal 2 2 2 2 10 2 3 2" xfId="6751" xr:uid="{C32384AC-FAEB-4EBA-AF16-90B1790FBD9C}"/>
    <cellStyle name="Normal 2 2 2 2 10 2 3 2 2" xfId="13778" xr:uid="{C20D2AFD-2C67-43B2-83C4-43B9905EEB8F}"/>
    <cellStyle name="Normal 2 2 2 2 10 2 3 3" xfId="10265" xr:uid="{6B083423-A1B4-4005-9E59-3AB1047B1E9C}"/>
    <cellStyle name="Normal 2 2 2 2 10 2 4" xfId="6748" xr:uid="{5DB882B8-827D-4865-8779-22F5A96360F3}"/>
    <cellStyle name="Normal 2 2 2 2 10 2 4 2" xfId="13775" xr:uid="{1099BCD6-C033-4A8C-AC40-E379D0651D7B}"/>
    <cellStyle name="Normal 2 2 2 2 10 2 5" xfId="10262" xr:uid="{4F20E826-E371-4835-9AF8-AEBE737AB438}"/>
    <cellStyle name="Normal 2 2 2 2 10 3" xfId="2631" xr:uid="{B9A15937-622C-4C57-B150-E2ED783877F0}"/>
    <cellStyle name="Normal 2 2 2 2 10 3 2" xfId="2632" xr:uid="{6F93B663-B732-4EAF-B41C-392872136B5B}"/>
    <cellStyle name="Normal 2 2 2 2 10 3 2 2" xfId="6753" xr:uid="{406FF7D2-4682-4927-982E-0B1B13A831D0}"/>
    <cellStyle name="Normal 2 2 2 2 10 3 2 2 2" xfId="13780" xr:uid="{76B0C68A-E6B9-4AE2-B399-1940276EC008}"/>
    <cellStyle name="Normal 2 2 2 2 10 3 2 3" xfId="10267" xr:uid="{FD07D9CD-6DD7-419D-81A8-234582D3DD30}"/>
    <cellStyle name="Normal 2 2 2 2 10 3 3" xfId="6752" xr:uid="{D7AF8D92-C15A-4789-B989-0F103643DBFA}"/>
    <cellStyle name="Normal 2 2 2 2 10 3 3 2" xfId="13779" xr:uid="{938153F1-685B-408A-A76E-C4ED1D661DDA}"/>
    <cellStyle name="Normal 2 2 2 2 10 3 4" xfId="10266" xr:uid="{4535C026-6E0E-4D43-9902-B83B041C2E37}"/>
    <cellStyle name="Normal 2 2 2 2 10 4" xfId="2633" xr:uid="{A214FC1E-ADC3-40EE-8591-092FC39AF700}"/>
    <cellStyle name="Normal 2 2 2 2 10 4 2" xfId="6754" xr:uid="{42E7A53D-8F74-499C-BFE5-E030F68C67EE}"/>
    <cellStyle name="Normal 2 2 2 2 10 4 2 2" xfId="13781" xr:uid="{CE436BF3-1FD8-480A-9582-5B68F84F667A}"/>
    <cellStyle name="Normal 2 2 2 2 10 4 3" xfId="10268" xr:uid="{F10DA170-27C6-4C5D-AF8B-8D57E606B91F}"/>
    <cellStyle name="Normal 2 2 2 2 10 5" xfId="2634" xr:uid="{7BBB6C50-2542-4CEB-8BFE-D504DC04E353}"/>
    <cellStyle name="Normal 2 2 2 2 10 5 2" xfId="6755" xr:uid="{9C67AD12-4F3A-4A49-8D9B-0E49B93CAFD4}"/>
    <cellStyle name="Normal 2 2 2 2 10 5 2 2" xfId="13782" xr:uid="{C100BEA3-7679-46B2-95A8-3B1469EA1BF0}"/>
    <cellStyle name="Normal 2 2 2 2 10 5 3" xfId="10269" xr:uid="{811D36C0-505D-4DB5-9C46-F2F08AE491CA}"/>
    <cellStyle name="Normal 2 2 2 2 10 6" xfId="6747" xr:uid="{8A7A137D-6767-4D68-9C9D-3DD4881AE6BF}"/>
    <cellStyle name="Normal 2 2 2 2 10 6 2" xfId="13774" xr:uid="{9762CF6A-AA4B-4131-A66F-F592DC5143CD}"/>
    <cellStyle name="Normal 2 2 2 2 10 7" xfId="10261" xr:uid="{7EB20825-C002-4E68-8A69-1CE06D079D30}"/>
    <cellStyle name="Normal 2 2 2 2 11" xfId="2635" xr:uid="{E11665C2-B6CE-4548-A30A-B8E35EF0EF6F}"/>
    <cellStyle name="Normal 2 2 2 2 11 2" xfId="2636" xr:uid="{4489DA2D-9CEB-4B0F-84EB-40955BD6F07F}"/>
    <cellStyle name="Normal 2 2 2 2 11 2 2" xfId="2637" xr:uid="{5415D652-A1EE-4774-A7C1-BD4A78C79FB4}"/>
    <cellStyle name="Normal 2 2 2 2 11 2 2 2" xfId="2638" xr:uid="{E559DA6E-468E-47C2-BB83-54A32FF3C5D0}"/>
    <cellStyle name="Normal 2 2 2 2 11 2 2 2 2" xfId="6759" xr:uid="{B0F9AAB3-ABDA-435B-A663-30733CC0998E}"/>
    <cellStyle name="Normal 2 2 2 2 11 2 2 2 2 2" xfId="13786" xr:uid="{B40859B0-AF75-4776-89D0-75C1F23ECFC9}"/>
    <cellStyle name="Normal 2 2 2 2 11 2 2 2 3" xfId="10273" xr:uid="{320F5D51-7352-4CB3-B6B7-6BCC5D068AF5}"/>
    <cellStyle name="Normal 2 2 2 2 11 2 2 3" xfId="6758" xr:uid="{6460F6B0-A015-47FE-8125-4C64EA025B55}"/>
    <cellStyle name="Normal 2 2 2 2 11 2 2 3 2" xfId="13785" xr:uid="{CA453BB6-5797-4F33-BEBC-C34805C206A4}"/>
    <cellStyle name="Normal 2 2 2 2 11 2 2 4" xfId="10272" xr:uid="{0403C194-82A6-4DDC-AD70-C8E99C0708EF}"/>
    <cellStyle name="Normal 2 2 2 2 11 2 3" xfId="2639" xr:uid="{476CB28E-06AE-4E33-9A34-3C83E921CBF5}"/>
    <cellStyle name="Normal 2 2 2 2 11 2 3 2" xfId="6760" xr:uid="{49FDFA81-EEB5-4D2C-8ABD-582EE532FB00}"/>
    <cellStyle name="Normal 2 2 2 2 11 2 3 2 2" xfId="13787" xr:uid="{060C7002-D92D-45DB-B148-806C8EAE5D27}"/>
    <cellStyle name="Normal 2 2 2 2 11 2 3 3" xfId="10274" xr:uid="{6AD422BF-C7AA-472E-9971-FFAA4E2BF31D}"/>
    <cellStyle name="Normal 2 2 2 2 11 2 4" xfId="6757" xr:uid="{A788142A-68A2-4EA0-9FF0-C8B4F1F26711}"/>
    <cellStyle name="Normal 2 2 2 2 11 2 4 2" xfId="13784" xr:uid="{9290B966-3050-4995-9859-6DF5F1EAB723}"/>
    <cellStyle name="Normal 2 2 2 2 11 2 5" xfId="10271" xr:uid="{57B0A8BC-D5A2-4168-9703-DA982AEF5177}"/>
    <cellStyle name="Normal 2 2 2 2 11 3" xfId="2640" xr:uid="{FA04A617-78B1-4F3E-9DF0-A66881B265F3}"/>
    <cellStyle name="Normal 2 2 2 2 11 3 2" xfId="2641" xr:uid="{D3B1BB83-3A22-4CBE-934B-86AF4F7EFE2E}"/>
    <cellStyle name="Normal 2 2 2 2 11 3 2 2" xfId="6762" xr:uid="{FDEE455E-7329-4093-AB52-8CCCB581C1EF}"/>
    <cellStyle name="Normal 2 2 2 2 11 3 2 2 2" xfId="13789" xr:uid="{59C8ABA1-8DB2-4FC2-AEF8-252CF2FAFCD3}"/>
    <cellStyle name="Normal 2 2 2 2 11 3 2 3" xfId="10276" xr:uid="{8B83E62A-EBE4-4725-945C-83B85C889BB4}"/>
    <cellStyle name="Normal 2 2 2 2 11 3 3" xfId="6761" xr:uid="{D0D53D2C-80C3-493D-95A5-C40B6C7E99D4}"/>
    <cellStyle name="Normal 2 2 2 2 11 3 3 2" xfId="13788" xr:uid="{47A02532-B95B-4815-A3D3-8489AD60C3A7}"/>
    <cellStyle name="Normal 2 2 2 2 11 3 4" xfId="10275" xr:uid="{A1B136D1-1675-49CD-B5D3-3CEBE727F1B0}"/>
    <cellStyle name="Normal 2 2 2 2 11 4" xfId="2642" xr:uid="{EDA3E0FF-7DC0-43A2-91BB-C35F46B60F14}"/>
    <cellStyle name="Normal 2 2 2 2 11 4 2" xfId="6763" xr:uid="{FE8D9C19-D837-46DE-AA05-E0E8DC793A4C}"/>
    <cellStyle name="Normal 2 2 2 2 11 4 2 2" xfId="13790" xr:uid="{42D554E7-88F5-48FE-90E1-6DF523A709BC}"/>
    <cellStyle name="Normal 2 2 2 2 11 4 3" xfId="10277" xr:uid="{5542EA4A-DC16-40FE-9240-D56F68499F02}"/>
    <cellStyle name="Normal 2 2 2 2 11 5" xfId="2643" xr:uid="{60BA591B-F26F-42FC-B202-CBEAB7B10F88}"/>
    <cellStyle name="Normal 2 2 2 2 11 5 2" xfId="6764" xr:uid="{ABE953F2-292B-4637-85EA-A829E23A8F04}"/>
    <cellStyle name="Normal 2 2 2 2 11 5 2 2" xfId="13791" xr:uid="{FE774B41-9227-4ED5-90CE-2DD134F26F24}"/>
    <cellStyle name="Normal 2 2 2 2 11 5 3" xfId="10278" xr:uid="{30C5AA2C-8220-401D-A68F-B25A7D29AD87}"/>
    <cellStyle name="Normal 2 2 2 2 11 6" xfId="6756" xr:uid="{F0B5F697-806C-4299-AC7D-2D7BCADE7B62}"/>
    <cellStyle name="Normal 2 2 2 2 11 6 2" xfId="13783" xr:uid="{A1286973-C6A0-4278-97A4-5D278E670582}"/>
    <cellStyle name="Normal 2 2 2 2 11 7" xfId="10270" xr:uid="{808560E3-EF42-42D7-AD68-B98CF514057E}"/>
    <cellStyle name="Normal 2 2 2 2 12" xfId="2644" xr:uid="{CA2C2570-7127-41D5-9192-17FF6F87A1F8}"/>
    <cellStyle name="Normal 2 2 2 2 12 2" xfId="2645" xr:uid="{6CC231F8-C557-48F6-A62D-E6510B4B93FA}"/>
    <cellStyle name="Normal 2 2 2 2 12 2 2" xfId="2646" xr:uid="{2FD6D3FC-3530-4D26-AA01-2E16A3407439}"/>
    <cellStyle name="Normal 2 2 2 2 12 2 2 2" xfId="6767" xr:uid="{388324EA-B97B-4493-9BCB-0CA26D56BD20}"/>
    <cellStyle name="Normal 2 2 2 2 12 2 2 2 2" xfId="13794" xr:uid="{746A1BF6-2A1B-442C-8147-87C1EFBA3A6D}"/>
    <cellStyle name="Normal 2 2 2 2 12 2 2 3" xfId="10281" xr:uid="{978A5417-5E8D-4529-91DB-9BAB22B16B38}"/>
    <cellStyle name="Normal 2 2 2 2 12 2 3" xfId="6766" xr:uid="{FB0127D9-0C6C-4212-B807-2D17707B14D7}"/>
    <cellStyle name="Normal 2 2 2 2 12 2 3 2" xfId="13793" xr:uid="{5B93C9EC-60B5-469E-994D-5AB390BCE8EF}"/>
    <cellStyle name="Normal 2 2 2 2 12 2 4" xfId="10280" xr:uid="{9671EECB-8E44-4D6A-966B-199056137530}"/>
    <cellStyle name="Normal 2 2 2 2 12 3" xfId="2647" xr:uid="{D08CDFE8-2192-41F7-B487-19ECD870FD3A}"/>
    <cellStyle name="Normal 2 2 2 2 12 3 2" xfId="6768" xr:uid="{3BC5987D-8606-4564-B369-508924D7C6A1}"/>
    <cellStyle name="Normal 2 2 2 2 12 3 2 2" xfId="13795" xr:uid="{6AD6C3E5-498D-400D-9E1B-4DB7CC333D58}"/>
    <cellStyle name="Normal 2 2 2 2 12 3 3" xfId="10282" xr:uid="{6CCDFC69-E17F-4601-834C-2A56232E718C}"/>
    <cellStyle name="Normal 2 2 2 2 12 4" xfId="2648" xr:uid="{BF8B4B14-F921-4A66-8FD2-3DD9F799F959}"/>
    <cellStyle name="Normal 2 2 2 2 12 4 2" xfId="6769" xr:uid="{A0E8D88A-FB3C-4CC0-83FC-00EAD72B24B2}"/>
    <cellStyle name="Normal 2 2 2 2 12 4 2 2" xfId="13796" xr:uid="{072D49CA-4DA3-4288-90BD-2ADEA045A65F}"/>
    <cellStyle name="Normal 2 2 2 2 12 4 3" xfId="10283" xr:uid="{3A1F4D46-E6EF-4C66-89AD-862022358337}"/>
    <cellStyle name="Normal 2 2 2 2 12 5" xfId="6765" xr:uid="{AF0E36BC-6A30-4050-9CFD-FBD426BDE7E4}"/>
    <cellStyle name="Normal 2 2 2 2 12 5 2" xfId="13792" xr:uid="{27C8834D-2E48-4CE3-92D7-F4EB3BA9466C}"/>
    <cellStyle name="Normal 2 2 2 2 12 6" xfId="10279" xr:uid="{28AFF5CC-B23B-4974-B8B4-AB0B49CCE38B}"/>
    <cellStyle name="Normal 2 2 2 2 13" xfId="2649" xr:uid="{7C1BDD47-2256-4095-BF93-9BC55FEAC53D}"/>
    <cellStyle name="Normal 2 2 2 2 13 2" xfId="2650" xr:uid="{5736F23F-3E3E-4681-BF59-B277DCF9AC1A}"/>
    <cellStyle name="Normal 2 2 2 2 13 2 2" xfId="2651" xr:uid="{FF330495-67E7-4293-B3B2-B31778D9F181}"/>
    <cellStyle name="Normal 2 2 2 2 13 2 2 2" xfId="6772" xr:uid="{2BAF4F05-7305-4166-8972-037C729F756A}"/>
    <cellStyle name="Normal 2 2 2 2 13 2 2 2 2" xfId="13799" xr:uid="{2F0BD913-2EB3-4912-B987-63438B64A601}"/>
    <cellStyle name="Normal 2 2 2 2 13 2 2 3" xfId="10286" xr:uid="{6F3B613D-D484-49C7-82F6-E5C2294A4BB2}"/>
    <cellStyle name="Normal 2 2 2 2 13 2 3" xfId="6771" xr:uid="{88C288E0-D58E-42B3-B4D2-EC911E6E368B}"/>
    <cellStyle name="Normal 2 2 2 2 13 2 3 2" xfId="13798" xr:uid="{2EACA968-B17C-447C-99AC-B9E0DB472A6D}"/>
    <cellStyle name="Normal 2 2 2 2 13 2 4" xfId="10285" xr:uid="{D59716E9-898E-43C6-8679-2EED680C8A12}"/>
    <cellStyle name="Normal 2 2 2 2 13 3" xfId="2652" xr:uid="{93225099-2310-4293-8BF5-FE0B61946A99}"/>
    <cellStyle name="Normal 2 2 2 2 13 3 2" xfId="6773" xr:uid="{E192F1ED-E626-4E6B-BCAE-002250B9C335}"/>
    <cellStyle name="Normal 2 2 2 2 13 3 2 2" xfId="13800" xr:uid="{A9FBCC4B-828E-400E-8446-F2CE39216E95}"/>
    <cellStyle name="Normal 2 2 2 2 13 3 3" xfId="10287" xr:uid="{D115DA13-03A4-475B-B8EF-E3760BCC3AB1}"/>
    <cellStyle name="Normal 2 2 2 2 13 4" xfId="2653" xr:uid="{32AC82D4-27B0-4C66-B7E9-089F24096A81}"/>
    <cellStyle name="Normal 2 2 2 2 13 4 2" xfId="6774" xr:uid="{CC6F10C8-ED36-4C8E-95DC-FD916F759C8C}"/>
    <cellStyle name="Normal 2 2 2 2 13 4 2 2" xfId="13801" xr:uid="{058A00AC-104D-4C73-8D33-B67BE262864C}"/>
    <cellStyle name="Normal 2 2 2 2 13 4 3" xfId="10288" xr:uid="{74413C01-3152-4DDC-A3DA-77B9E140D9FC}"/>
    <cellStyle name="Normal 2 2 2 2 13 5" xfId="6770" xr:uid="{F0FF3352-073F-43E2-B973-DB126ACB29E8}"/>
    <cellStyle name="Normal 2 2 2 2 13 5 2" xfId="13797" xr:uid="{E5B1B03B-998C-4FD5-8F7C-989076EF10A2}"/>
    <cellStyle name="Normal 2 2 2 2 13 6" xfId="10284" xr:uid="{A1C95B9F-C499-46BC-9803-F46EC5036C14}"/>
    <cellStyle name="Normal 2 2 2 2 14" xfId="2654" xr:uid="{50F4417D-28CA-4354-9C97-4DDBB2E251B0}"/>
    <cellStyle name="Normal 2 2 2 2 14 2" xfId="2655" xr:uid="{22FA8498-803B-4192-887F-90BA3DC313AC}"/>
    <cellStyle name="Normal 2 2 2 2 14 2 2" xfId="6776" xr:uid="{CB5A7E50-AB60-475F-9A13-8DF0DDFF2833}"/>
    <cellStyle name="Normal 2 2 2 2 14 2 2 2" xfId="13803" xr:uid="{4EE5294A-F24E-4DF3-8BF7-B909317583B5}"/>
    <cellStyle name="Normal 2 2 2 2 14 2 3" xfId="10290" xr:uid="{6833B44B-9233-4635-88C4-5CAD621CF89A}"/>
    <cellStyle name="Normal 2 2 2 2 14 3" xfId="6775" xr:uid="{094CE1DB-573A-4FC7-A4FD-0D4979F77F10}"/>
    <cellStyle name="Normal 2 2 2 2 14 3 2" xfId="13802" xr:uid="{AD6F02F7-6C0C-48F7-921F-A875BF336FD2}"/>
    <cellStyle name="Normal 2 2 2 2 14 4" xfId="10289" xr:uid="{894F99B7-D1CA-461D-A2D4-9F912F747EB7}"/>
    <cellStyle name="Normal 2 2 2 2 15" xfId="2656" xr:uid="{99D5A3C0-2BA0-4E16-B465-2838E2EA60C7}"/>
    <cellStyle name="Normal 2 2 2 2 15 2" xfId="6777" xr:uid="{79E47909-0E29-4C06-BCF0-ED3FFD08279B}"/>
    <cellStyle name="Normal 2 2 2 2 15 2 2" xfId="13804" xr:uid="{20F53730-6681-4E54-81BC-FACEA78120E0}"/>
    <cellStyle name="Normal 2 2 2 2 15 3" xfId="10291" xr:uid="{D244412F-F4E2-41BD-A6DE-89526B4C0CA6}"/>
    <cellStyle name="Normal 2 2 2 2 16" xfId="2657" xr:uid="{DE258B81-351E-4D1F-B184-3DB8C46D6BCF}"/>
    <cellStyle name="Normal 2 2 2 2 16 2" xfId="6778" xr:uid="{4E420DC3-422F-4CB6-A27E-8A9D4329C4B1}"/>
    <cellStyle name="Normal 2 2 2 2 16 2 2" xfId="13805" xr:uid="{4E0DB9C9-E966-4418-94B9-AF7965341564}"/>
    <cellStyle name="Normal 2 2 2 2 16 3" xfId="10292" xr:uid="{88A2D339-6F2D-45AA-B5CC-564B44E083B9}"/>
    <cellStyle name="Normal 2 2 2 2 17" xfId="4923" xr:uid="{AD582FFD-FED3-4A5F-9285-B1BD55304488}"/>
    <cellStyle name="Normal 2 2 2 2 17 2" xfId="8529" xr:uid="{764C1D34-D623-4F32-A8A5-D09536BDB5D4}"/>
    <cellStyle name="Normal 2 2 2 2 17 2 2" xfId="15552" xr:uid="{BAD48C2D-820D-40C6-838B-BA563C9503B2}"/>
    <cellStyle name="Normal 2 2 2 2 17 3" xfId="12096" xr:uid="{B2F2DA83-DB37-4C30-90AA-BF166E0CA9C6}"/>
    <cellStyle name="Normal 2 2 2 2 18" xfId="6746" xr:uid="{CE870F49-0223-49AB-91C9-18AA737317CC}"/>
    <cellStyle name="Normal 2 2 2 2 18 2" xfId="13773" xr:uid="{10FBD62F-86AA-4141-B27A-30509C395BFC}"/>
    <cellStyle name="Normal 2 2 2 2 19" xfId="10260" xr:uid="{C7498106-385F-47E7-B9FD-E7A9E7FA3DDE}"/>
    <cellStyle name="Normal 2 2 2 2 2" xfId="2658" xr:uid="{A32380DB-B16C-4589-A7AF-A4DFEB8E44A5}"/>
    <cellStyle name="Normal 2 2 2 2 2 10" xfId="2659" xr:uid="{302C8C2D-6D3D-41AD-958D-DA91ADCC4B8D}"/>
    <cellStyle name="Normal 2 2 2 2 2 10 2" xfId="6780" xr:uid="{9BDD0FC0-E632-4C1C-83C0-6079B186A055}"/>
    <cellStyle name="Normal 2 2 2 2 2 10 2 2" xfId="13807" xr:uid="{3EFE61FB-CBB5-4C42-8E18-8E7B61909706}"/>
    <cellStyle name="Normal 2 2 2 2 2 10 3" xfId="10294" xr:uid="{878DD937-C021-426C-BC7A-040FEB5357B9}"/>
    <cellStyle name="Normal 2 2 2 2 2 11" xfId="2660" xr:uid="{FFA4DF17-EBE6-4359-BC43-D7B378D54815}"/>
    <cellStyle name="Normal 2 2 2 2 2 11 2" xfId="6781" xr:uid="{3756CDCC-9AFF-4AB2-A441-FCF8A17C167A}"/>
    <cellStyle name="Normal 2 2 2 2 2 11 2 2" xfId="13808" xr:uid="{C2A3974E-D7CF-49C7-AB84-87C82994C3A9}"/>
    <cellStyle name="Normal 2 2 2 2 2 11 3" xfId="10295" xr:uid="{E90AB677-2C59-41CB-AE98-4793E2C0D4AA}"/>
    <cellStyle name="Normal 2 2 2 2 2 12" xfId="4924" xr:uid="{C1518150-C595-47A6-9792-7CA56621E4D7}"/>
    <cellStyle name="Normal 2 2 2 2 2 12 2" xfId="8530" xr:uid="{2BF53750-7D34-4074-9E17-0D24B1234F01}"/>
    <cellStyle name="Normal 2 2 2 2 2 12 2 2" xfId="15553" xr:uid="{6E8B7758-DECE-493D-8449-3427BA96B2C2}"/>
    <cellStyle name="Normal 2 2 2 2 2 12 3" xfId="12097" xr:uid="{F4635D6C-D6B2-4020-A376-FBD2F434E1F2}"/>
    <cellStyle name="Normal 2 2 2 2 2 13" xfId="6779" xr:uid="{9A6B39D2-FD46-4C28-9A69-C873C7A1534A}"/>
    <cellStyle name="Normal 2 2 2 2 2 13 2" xfId="13806" xr:uid="{D144DC72-B0CD-49CF-8764-226B315A7471}"/>
    <cellStyle name="Normal 2 2 2 2 2 14" xfId="10293" xr:uid="{D5B4BA23-89C2-4602-BD31-84A7259354AF}"/>
    <cellStyle name="Normal 2 2 2 2 2 2" xfId="2661" xr:uid="{C7AE25E5-FD58-4E95-8D40-5F22003CCD89}"/>
    <cellStyle name="Normal 2 2 2 2 2 2 10" xfId="4925" xr:uid="{A37C9B8A-F07C-43A0-8437-95F90BF95561}"/>
    <cellStyle name="Normal 2 2 2 2 2 2 10 2" xfId="8531" xr:uid="{47E438EB-4BF4-4F97-B516-0F2B50ACDD39}"/>
    <cellStyle name="Normal 2 2 2 2 2 2 10 2 2" xfId="15554" xr:uid="{5F15F74D-5263-472B-971E-F3B2CD9BC21C}"/>
    <cellStyle name="Normal 2 2 2 2 2 2 10 3" xfId="12098" xr:uid="{51B28DCF-366C-4D65-BD67-E16A3EF85CE5}"/>
    <cellStyle name="Normal 2 2 2 2 2 2 11" xfId="6782" xr:uid="{F41BD88F-7FC3-4C17-BCBB-28546A23CFAD}"/>
    <cellStyle name="Normal 2 2 2 2 2 2 11 2" xfId="13809" xr:uid="{735F0AC4-02C9-42A2-80AC-0B281D2738E5}"/>
    <cellStyle name="Normal 2 2 2 2 2 2 12" xfId="10296" xr:uid="{66A21D5E-861D-4DDF-8512-A794D8644A19}"/>
    <cellStyle name="Normal 2 2 2 2 2 2 2" xfId="2662" xr:uid="{9229C9BD-87E9-48C1-9095-AF4B7B6A1759}"/>
    <cellStyle name="Normal 2 2 2 2 2 2 2 2" xfId="2663" xr:uid="{57635BEF-EF1C-4689-9629-931C0E5DB8FE}"/>
    <cellStyle name="Normal 2 2 2 2 2 2 2 2 2" xfId="2664" xr:uid="{CB79B37C-8E4A-4AE0-88CA-B8D817B2838A}"/>
    <cellStyle name="Normal 2 2 2 2 2 2 2 2 2 2" xfId="2665" xr:uid="{FCD8D19A-6B23-478F-A80C-C84684F49BA5}"/>
    <cellStyle name="Normal 2 2 2 2 2 2 2 2 2 2 2" xfId="6786" xr:uid="{B3861F35-0CB0-4F83-B71D-11DA20D165BB}"/>
    <cellStyle name="Normal 2 2 2 2 2 2 2 2 2 2 2 2" xfId="13813" xr:uid="{9CBDA55D-42E8-4F92-8B02-37AEDF254A8B}"/>
    <cellStyle name="Normal 2 2 2 2 2 2 2 2 2 2 3" xfId="10300" xr:uid="{827A6A18-4F5D-436E-B022-AC013A5B1BB6}"/>
    <cellStyle name="Normal 2 2 2 2 2 2 2 2 2 3" xfId="6785" xr:uid="{1F3BDE12-6498-459D-B018-433B049D0250}"/>
    <cellStyle name="Normal 2 2 2 2 2 2 2 2 2 3 2" xfId="13812" xr:uid="{E2A7760F-60A3-4B73-9B8C-757E64F0657E}"/>
    <cellStyle name="Normal 2 2 2 2 2 2 2 2 2 4" xfId="10299" xr:uid="{18DC474B-C228-4796-8897-90DD432BE306}"/>
    <cellStyle name="Normal 2 2 2 2 2 2 2 2 3" xfId="2666" xr:uid="{59321FE0-A35F-47A2-B8F0-6331BFB4A7FF}"/>
    <cellStyle name="Normal 2 2 2 2 2 2 2 2 3 2" xfId="6787" xr:uid="{59DB2C5F-1262-45BD-94B9-007CF272D5B1}"/>
    <cellStyle name="Normal 2 2 2 2 2 2 2 2 3 2 2" xfId="13814" xr:uid="{32AAED29-920A-444C-B29A-A301CC51F1DA}"/>
    <cellStyle name="Normal 2 2 2 2 2 2 2 2 3 3" xfId="10301" xr:uid="{149B33C3-8958-4A89-B2D7-CF0028D72C15}"/>
    <cellStyle name="Normal 2 2 2 2 2 2 2 2 4" xfId="6784" xr:uid="{6F55C28A-6248-4C16-ACF1-55144CBB5239}"/>
    <cellStyle name="Normal 2 2 2 2 2 2 2 2 4 2" xfId="13811" xr:uid="{A155ED73-798E-4D30-B474-6B995EC9DEF5}"/>
    <cellStyle name="Normal 2 2 2 2 2 2 2 2 5" xfId="10298" xr:uid="{9137F4F6-41A0-4F09-80B5-F4105794900B}"/>
    <cellStyle name="Normal 2 2 2 2 2 2 2 3" xfId="2667" xr:uid="{1A97E48A-130F-4389-8673-EB7F7843B46F}"/>
    <cellStyle name="Normal 2 2 2 2 2 2 2 3 2" xfId="2668" xr:uid="{7B3A7A36-FF71-431E-BE13-DB3F51B8AF50}"/>
    <cellStyle name="Normal 2 2 2 2 2 2 2 3 2 2" xfId="6789" xr:uid="{4BE91FDE-1F2B-4391-BB5D-DBCB2EAE4105}"/>
    <cellStyle name="Normal 2 2 2 2 2 2 2 3 2 2 2" xfId="13816" xr:uid="{6C90C974-4962-4C16-8056-77030D545F0A}"/>
    <cellStyle name="Normal 2 2 2 2 2 2 2 3 2 3" xfId="10303" xr:uid="{D2AE612D-48EF-44FC-AEF9-F034F4A203ED}"/>
    <cellStyle name="Normal 2 2 2 2 2 2 2 3 3" xfId="6788" xr:uid="{581E1E84-A9E0-4C3A-BDE0-EE205910D535}"/>
    <cellStyle name="Normal 2 2 2 2 2 2 2 3 3 2" xfId="13815" xr:uid="{9D9D7D1C-4DE5-4ED2-9DF8-597E8830BBBA}"/>
    <cellStyle name="Normal 2 2 2 2 2 2 2 3 4" xfId="10302" xr:uid="{6553EC77-9E6A-4ACF-AB56-1564945092C0}"/>
    <cellStyle name="Normal 2 2 2 2 2 2 2 4" xfId="2669" xr:uid="{9A056CB5-15BF-4FF9-B902-E63F6860675A}"/>
    <cellStyle name="Normal 2 2 2 2 2 2 2 4 2" xfId="6790" xr:uid="{AC360997-8428-477C-8A91-AD05EE005043}"/>
    <cellStyle name="Normal 2 2 2 2 2 2 2 4 2 2" xfId="13817" xr:uid="{85F9E60F-88A9-4468-A061-ECEAF9045789}"/>
    <cellStyle name="Normal 2 2 2 2 2 2 2 4 3" xfId="10304" xr:uid="{6C65D2E1-601A-4285-BBEA-25E9F275EA17}"/>
    <cellStyle name="Normal 2 2 2 2 2 2 2 5" xfId="6783" xr:uid="{310607C6-9D21-4957-8278-38722E8EF1B0}"/>
    <cellStyle name="Normal 2 2 2 2 2 2 2 5 2" xfId="13810" xr:uid="{4D520DFE-0170-4B0F-817A-ACF90CE25F52}"/>
    <cellStyle name="Normal 2 2 2 2 2 2 2 6" xfId="10297" xr:uid="{8DBCF37D-AB77-416B-86A2-FF6796095277}"/>
    <cellStyle name="Normal 2 2 2 2 2 2 3" xfId="2670" xr:uid="{15F38C9E-1B49-404B-87D5-383AF8F31F47}"/>
    <cellStyle name="Normal 2 2 2 2 2 2 3 2" xfId="2671" xr:uid="{B7F6ED64-8E7A-466C-AC31-7DDBFC448441}"/>
    <cellStyle name="Normal 2 2 2 2 2 2 3 2 2" xfId="2672" xr:uid="{A8F911C2-8C54-446F-ADE5-2F5CE146750A}"/>
    <cellStyle name="Normal 2 2 2 2 2 2 3 2 2 2" xfId="2673" xr:uid="{24B006C9-E545-4ADB-80DA-A84AD2296763}"/>
    <cellStyle name="Normal 2 2 2 2 2 2 3 2 2 2 2" xfId="6794" xr:uid="{B259D1DE-BB86-43D4-AAA3-2C7503D5155F}"/>
    <cellStyle name="Normal 2 2 2 2 2 2 3 2 2 2 2 2" xfId="13821" xr:uid="{B4597D64-FA4D-4C22-8235-ABBF27262FE0}"/>
    <cellStyle name="Normal 2 2 2 2 2 2 3 2 2 2 3" xfId="10308" xr:uid="{DF4ECA8B-424E-43E0-B959-F1495C1F569C}"/>
    <cellStyle name="Normal 2 2 2 2 2 2 3 2 2 3" xfId="6793" xr:uid="{D74FAAD0-B400-453E-ACEB-B19DCCC1BE1B}"/>
    <cellStyle name="Normal 2 2 2 2 2 2 3 2 2 3 2" xfId="13820" xr:uid="{8573018E-ECAF-4619-A04D-AB195F36A003}"/>
    <cellStyle name="Normal 2 2 2 2 2 2 3 2 2 4" xfId="10307" xr:uid="{D045B9D0-FC4A-44C4-A79C-05EE33FDE82F}"/>
    <cellStyle name="Normal 2 2 2 2 2 2 3 2 3" xfId="2674" xr:uid="{6E2300B7-7CA5-4B64-8812-B4D1E59E7A3A}"/>
    <cellStyle name="Normal 2 2 2 2 2 2 3 2 3 2" xfId="6795" xr:uid="{09B03BC0-8D5A-41B5-A730-A9795ED1C088}"/>
    <cellStyle name="Normal 2 2 2 2 2 2 3 2 3 2 2" xfId="13822" xr:uid="{326E0E75-867E-405D-BC06-55E8C16BA571}"/>
    <cellStyle name="Normal 2 2 2 2 2 2 3 2 3 3" xfId="10309" xr:uid="{BBAF8DEF-2608-4145-B3F3-37D59E7027BB}"/>
    <cellStyle name="Normal 2 2 2 2 2 2 3 2 4" xfId="6792" xr:uid="{199471F0-1946-4202-BE34-30C580FB7845}"/>
    <cellStyle name="Normal 2 2 2 2 2 2 3 2 4 2" xfId="13819" xr:uid="{5AC3B5D9-9055-4861-944B-7D7A94DCFFAD}"/>
    <cellStyle name="Normal 2 2 2 2 2 2 3 2 5" xfId="10306" xr:uid="{ACDC0F13-F633-40AB-8ADA-E8578FFEA403}"/>
    <cellStyle name="Normal 2 2 2 2 2 2 3 3" xfId="2675" xr:uid="{B35DFCAB-213D-4078-985E-64760D809E79}"/>
    <cellStyle name="Normal 2 2 2 2 2 2 3 3 2" xfId="2676" xr:uid="{A8602551-D3F8-4DAD-B086-EFF23B0D2783}"/>
    <cellStyle name="Normal 2 2 2 2 2 2 3 3 2 2" xfId="6797" xr:uid="{ED2BD03D-AFE7-40A6-BB77-1E4064508AFE}"/>
    <cellStyle name="Normal 2 2 2 2 2 2 3 3 2 2 2" xfId="13824" xr:uid="{F51DE1EC-1F5A-4D13-A05D-FE4FFBD6C947}"/>
    <cellStyle name="Normal 2 2 2 2 2 2 3 3 2 3" xfId="10311" xr:uid="{5552DD57-7E86-41D0-9359-04B29F842179}"/>
    <cellStyle name="Normal 2 2 2 2 2 2 3 3 3" xfId="6796" xr:uid="{BF050F06-C311-4BAB-B47A-B4061F215B27}"/>
    <cellStyle name="Normal 2 2 2 2 2 2 3 3 3 2" xfId="13823" xr:uid="{688DC81D-DF7B-4A75-912B-D7CAFCD6922D}"/>
    <cellStyle name="Normal 2 2 2 2 2 2 3 3 4" xfId="10310" xr:uid="{C326806F-9F92-4948-8313-AECE9C32521A}"/>
    <cellStyle name="Normal 2 2 2 2 2 2 3 4" xfId="2677" xr:uid="{D1F74154-C1A5-48D3-BB2C-164D31298407}"/>
    <cellStyle name="Normal 2 2 2 2 2 2 3 4 2" xfId="6798" xr:uid="{79C6A07F-2F0B-41D0-A0AC-7DEF111CCCBF}"/>
    <cellStyle name="Normal 2 2 2 2 2 2 3 4 2 2" xfId="13825" xr:uid="{E92C5377-F365-4C48-A666-0147E0E30DE1}"/>
    <cellStyle name="Normal 2 2 2 2 2 2 3 4 3" xfId="10312" xr:uid="{31E6B724-37C7-4C91-894D-59CD072A305D}"/>
    <cellStyle name="Normal 2 2 2 2 2 2 3 5" xfId="6791" xr:uid="{359D8242-9B1E-4669-B4E1-8CE8CFA539DC}"/>
    <cellStyle name="Normal 2 2 2 2 2 2 3 5 2" xfId="13818" xr:uid="{B740F82A-622E-47BC-957C-AAE1187A9681}"/>
    <cellStyle name="Normal 2 2 2 2 2 2 3 6" xfId="10305" xr:uid="{99AF09D0-E0DD-4053-A8C7-F9C5C7147559}"/>
    <cellStyle name="Normal 2 2 2 2 2 2 4" xfId="2678" xr:uid="{475BF53E-E504-4256-A1E1-E4B324F609C8}"/>
    <cellStyle name="Normal 2 2 2 2 2 2 4 2" xfId="2679" xr:uid="{16572852-45D2-40D3-9D25-173A4CA94A42}"/>
    <cellStyle name="Normal 2 2 2 2 2 2 4 2 2" xfId="2680" xr:uid="{7F132767-1EE4-40B5-9915-913FF03B4FC0}"/>
    <cellStyle name="Normal 2 2 2 2 2 2 4 2 2 2" xfId="2681" xr:uid="{A0DE381E-6C9E-44B4-8998-8D92B0F1FC02}"/>
    <cellStyle name="Normal 2 2 2 2 2 2 4 2 2 2 2" xfId="6802" xr:uid="{323EB3CE-3922-4E89-9935-BEC6A6B548BB}"/>
    <cellStyle name="Normal 2 2 2 2 2 2 4 2 2 2 2 2" xfId="13829" xr:uid="{67B1CADE-3B09-49DD-BE9C-66303B2CE736}"/>
    <cellStyle name="Normal 2 2 2 2 2 2 4 2 2 2 3" xfId="10316" xr:uid="{7F5DDA96-7B2B-4B75-9E08-437D55CF9BB0}"/>
    <cellStyle name="Normal 2 2 2 2 2 2 4 2 2 3" xfId="6801" xr:uid="{F80DBE04-2644-42B6-A431-A2D491774CF8}"/>
    <cellStyle name="Normal 2 2 2 2 2 2 4 2 2 3 2" xfId="13828" xr:uid="{8AFF42E5-EDAB-4C09-B5CA-F5BED2005F03}"/>
    <cellStyle name="Normal 2 2 2 2 2 2 4 2 2 4" xfId="10315" xr:uid="{C5E71B06-4105-48F7-9B71-BFEAE83A1CC5}"/>
    <cellStyle name="Normal 2 2 2 2 2 2 4 2 3" xfId="2682" xr:uid="{EEED4A85-750F-43AE-94E4-664CA356ED7B}"/>
    <cellStyle name="Normal 2 2 2 2 2 2 4 2 3 2" xfId="6803" xr:uid="{75E60641-03F0-4C03-8BD3-B7B54AE835B5}"/>
    <cellStyle name="Normal 2 2 2 2 2 2 4 2 3 2 2" xfId="13830" xr:uid="{DEA2D030-15C8-41C0-8758-E031D74BBE0E}"/>
    <cellStyle name="Normal 2 2 2 2 2 2 4 2 3 3" xfId="10317" xr:uid="{3075F927-8785-4902-9AC4-884847B51223}"/>
    <cellStyle name="Normal 2 2 2 2 2 2 4 2 4" xfId="6800" xr:uid="{CE1F8F47-EA88-4A1B-BCDC-9E8BD811C8D8}"/>
    <cellStyle name="Normal 2 2 2 2 2 2 4 2 4 2" xfId="13827" xr:uid="{6ECAB48B-6CAB-4A7F-B252-509BB6683907}"/>
    <cellStyle name="Normal 2 2 2 2 2 2 4 2 5" xfId="10314" xr:uid="{E69AD3B4-1D93-401F-A770-C0CE9A45F3C2}"/>
    <cellStyle name="Normal 2 2 2 2 2 2 4 3" xfId="2683" xr:uid="{C7B0B5F3-977C-42DE-A6A0-339E3EBE7B66}"/>
    <cellStyle name="Normal 2 2 2 2 2 2 4 3 2" xfId="2684" xr:uid="{4AAC3347-2847-444E-A5CB-FFE54B6E1FF5}"/>
    <cellStyle name="Normal 2 2 2 2 2 2 4 3 2 2" xfId="6805" xr:uid="{D5C7DA7A-82B8-4001-8973-E51A26152A63}"/>
    <cellStyle name="Normal 2 2 2 2 2 2 4 3 2 2 2" xfId="13832" xr:uid="{3DDE56F3-CB4A-4DDD-B1E2-012F27104475}"/>
    <cellStyle name="Normal 2 2 2 2 2 2 4 3 2 3" xfId="10319" xr:uid="{3B82AAA6-9A17-49A4-85E0-7CD085244E5C}"/>
    <cellStyle name="Normal 2 2 2 2 2 2 4 3 3" xfId="6804" xr:uid="{C987A2D7-AB6B-4A87-AF5A-A4D4B8264752}"/>
    <cellStyle name="Normal 2 2 2 2 2 2 4 3 3 2" xfId="13831" xr:uid="{FE9A21AF-6FD4-4A7E-B92D-C94E341B6F38}"/>
    <cellStyle name="Normal 2 2 2 2 2 2 4 3 4" xfId="10318" xr:uid="{0A950798-BE24-4E46-98C9-ABF3524D3267}"/>
    <cellStyle name="Normal 2 2 2 2 2 2 4 4" xfId="2685" xr:uid="{335871FD-43DF-4A22-AAEB-873EA6F397A0}"/>
    <cellStyle name="Normal 2 2 2 2 2 2 4 4 2" xfId="6806" xr:uid="{2AB9674C-5892-431B-A370-0DA55D3F34C9}"/>
    <cellStyle name="Normal 2 2 2 2 2 2 4 4 2 2" xfId="13833" xr:uid="{68C1430E-AC80-499F-B175-28A04EB42FC1}"/>
    <cellStyle name="Normal 2 2 2 2 2 2 4 4 3" xfId="10320" xr:uid="{D9E7E220-4B1D-4369-B7C9-830E07A1B5B8}"/>
    <cellStyle name="Normal 2 2 2 2 2 2 4 5" xfId="6799" xr:uid="{B1EC1C8A-0335-4FA5-A460-A4AA5C361354}"/>
    <cellStyle name="Normal 2 2 2 2 2 2 4 5 2" xfId="13826" xr:uid="{6FF85D46-A196-4EBD-96C2-E2C8ADA5B01F}"/>
    <cellStyle name="Normal 2 2 2 2 2 2 4 6" xfId="10313" xr:uid="{354EB9D9-D19E-43FF-837E-5C38FEED2908}"/>
    <cellStyle name="Normal 2 2 2 2 2 2 5" xfId="2686" xr:uid="{7FE90CC2-0981-4A20-A78D-7AC27B2862EC}"/>
    <cellStyle name="Normal 2 2 2 2 2 2 5 2" xfId="2687" xr:uid="{BFF7AD95-76C6-496B-870C-19B3E1250C84}"/>
    <cellStyle name="Normal 2 2 2 2 2 2 5 2 2" xfId="2688" xr:uid="{108EAFCC-9B50-4B5A-8702-A803A4FCB70B}"/>
    <cellStyle name="Normal 2 2 2 2 2 2 5 2 2 2" xfId="6809" xr:uid="{9372877C-52C1-43F0-87D7-434153646C09}"/>
    <cellStyle name="Normal 2 2 2 2 2 2 5 2 2 2 2" xfId="13836" xr:uid="{025E395D-AE65-48AF-8F70-266788FDB47F}"/>
    <cellStyle name="Normal 2 2 2 2 2 2 5 2 2 3" xfId="10323" xr:uid="{8F1D2D1F-DD81-48A6-A34D-A34C4900EAE4}"/>
    <cellStyle name="Normal 2 2 2 2 2 2 5 2 3" xfId="6808" xr:uid="{ACC80838-5BC4-444C-A022-D79A0C8B8C46}"/>
    <cellStyle name="Normal 2 2 2 2 2 2 5 2 3 2" xfId="13835" xr:uid="{FDBDC1D1-0496-42EA-A121-3B4F3695C656}"/>
    <cellStyle name="Normal 2 2 2 2 2 2 5 2 4" xfId="10322" xr:uid="{F282E742-2AF7-4DEF-B66E-3B0E5530F733}"/>
    <cellStyle name="Normal 2 2 2 2 2 2 5 3" xfId="2689" xr:uid="{0C04C1C4-E01D-4C57-938C-25B948F057D2}"/>
    <cellStyle name="Normal 2 2 2 2 2 2 5 3 2" xfId="6810" xr:uid="{F74CA10E-6678-4B94-B09D-C1F734F33FF0}"/>
    <cellStyle name="Normal 2 2 2 2 2 2 5 3 2 2" xfId="13837" xr:uid="{8FE6FD5B-66D7-4365-B950-F58B6143A70A}"/>
    <cellStyle name="Normal 2 2 2 2 2 2 5 3 3" xfId="10324" xr:uid="{B0EFD504-ECF7-41A2-B175-EE8488561044}"/>
    <cellStyle name="Normal 2 2 2 2 2 2 5 4" xfId="6807" xr:uid="{7F0915ED-CBE7-4F00-8358-731A4E69F12B}"/>
    <cellStyle name="Normal 2 2 2 2 2 2 5 4 2" xfId="13834" xr:uid="{5DA09B88-5345-47E2-B67B-4A79E4D9E86D}"/>
    <cellStyle name="Normal 2 2 2 2 2 2 5 5" xfId="10321" xr:uid="{FF9621B6-C190-4DBD-AEBA-421F9C47B671}"/>
    <cellStyle name="Normal 2 2 2 2 2 2 6" xfId="2690" xr:uid="{EC4D4C32-AB5D-4E1E-B9BA-775D673C51BE}"/>
    <cellStyle name="Normal 2 2 2 2 2 2 6 2" xfId="2691" xr:uid="{AC8DDFEC-05EF-4A49-97EB-B0CDEE7DB59C}"/>
    <cellStyle name="Normal 2 2 2 2 2 2 6 2 2" xfId="2692" xr:uid="{7E34CEEC-015D-481A-803F-A2B258594A5D}"/>
    <cellStyle name="Normal 2 2 2 2 2 2 6 2 2 2" xfId="6813" xr:uid="{6E239EB3-41A5-4D4D-83AE-55FDA8070F49}"/>
    <cellStyle name="Normal 2 2 2 2 2 2 6 2 2 2 2" xfId="13840" xr:uid="{725AC5D1-CE47-4D6D-AFC7-3BEC55FD41E7}"/>
    <cellStyle name="Normal 2 2 2 2 2 2 6 2 2 3" xfId="10327" xr:uid="{CBC05744-1181-48FF-BCED-B301BDFDF8CE}"/>
    <cellStyle name="Normal 2 2 2 2 2 2 6 2 3" xfId="6812" xr:uid="{C4B2A57D-5253-48A6-885D-ED247CBE26C4}"/>
    <cellStyle name="Normal 2 2 2 2 2 2 6 2 3 2" xfId="13839" xr:uid="{36555D20-5CBA-4282-ADA3-C42C2CDCC991}"/>
    <cellStyle name="Normal 2 2 2 2 2 2 6 2 4" xfId="10326" xr:uid="{1763D9B6-1E40-40E4-81B7-FCF133E78234}"/>
    <cellStyle name="Normal 2 2 2 2 2 2 6 3" xfId="2693" xr:uid="{2577185A-B2B5-4AC5-843F-E60F770BF24A}"/>
    <cellStyle name="Normal 2 2 2 2 2 2 6 3 2" xfId="6814" xr:uid="{58E98E70-26E7-4D9F-AA49-F3E97D5D8853}"/>
    <cellStyle name="Normal 2 2 2 2 2 2 6 3 2 2" xfId="13841" xr:uid="{47343118-B005-49EA-9027-3CA48783C128}"/>
    <cellStyle name="Normal 2 2 2 2 2 2 6 3 3" xfId="10328" xr:uid="{36C941AD-3873-4320-8F43-451AE796BA00}"/>
    <cellStyle name="Normal 2 2 2 2 2 2 6 4" xfId="6811" xr:uid="{14BB2695-0910-4BFE-868D-63F39D34BAEE}"/>
    <cellStyle name="Normal 2 2 2 2 2 2 6 4 2" xfId="13838" xr:uid="{1BE14822-494E-4997-A7BF-17DFBE927392}"/>
    <cellStyle name="Normal 2 2 2 2 2 2 6 5" xfId="10325" xr:uid="{9FD7E90B-1A8A-4B9A-B024-A4D2BE4E3FD1}"/>
    <cellStyle name="Normal 2 2 2 2 2 2 7" xfId="2694" xr:uid="{3B49DD39-2E65-4ECE-9FCB-2BFCC1792BBD}"/>
    <cellStyle name="Normal 2 2 2 2 2 2 7 2" xfId="2695" xr:uid="{1DEDB68B-2B86-47EC-85E6-B7FFDAEC0E1A}"/>
    <cellStyle name="Normal 2 2 2 2 2 2 7 2 2" xfId="6816" xr:uid="{F0A20975-98DB-4925-A073-3739A27A1535}"/>
    <cellStyle name="Normal 2 2 2 2 2 2 7 2 2 2" xfId="13843" xr:uid="{F72A6D17-DDDF-4FCA-8745-7550EF2D934C}"/>
    <cellStyle name="Normal 2 2 2 2 2 2 7 2 3" xfId="10330" xr:uid="{F4EFC724-66A8-4EB1-9BE1-28CFBF3E18C6}"/>
    <cellStyle name="Normal 2 2 2 2 2 2 7 3" xfId="6815" xr:uid="{BB4F8284-B25C-4A52-988E-BA9CE25D9CB5}"/>
    <cellStyle name="Normal 2 2 2 2 2 2 7 3 2" xfId="13842" xr:uid="{AD232237-A8AF-4512-AE69-D825C7301594}"/>
    <cellStyle name="Normal 2 2 2 2 2 2 7 4" xfId="10329" xr:uid="{B3926607-E533-48F9-A32C-B3AC67658D6E}"/>
    <cellStyle name="Normal 2 2 2 2 2 2 8" xfId="2696" xr:uid="{F330A92C-6500-421B-AD8B-21D15AC0C6C6}"/>
    <cellStyle name="Normal 2 2 2 2 2 2 8 2" xfId="6817" xr:uid="{83B9F4BA-72F2-447E-81AF-7ABF1B7CB4A4}"/>
    <cellStyle name="Normal 2 2 2 2 2 2 8 2 2" xfId="13844" xr:uid="{F545AB63-EC16-4566-BC77-6EF7B4D572D4}"/>
    <cellStyle name="Normal 2 2 2 2 2 2 8 3" xfId="10331" xr:uid="{09FF21DD-3CE3-48DE-BA5A-9CD639D4D76C}"/>
    <cellStyle name="Normal 2 2 2 2 2 2 9" xfId="2697" xr:uid="{34D46707-253D-43E9-8477-BF291DE9A277}"/>
    <cellStyle name="Normal 2 2 2 2 2 2 9 2" xfId="6818" xr:uid="{03EDCF19-182E-4AFD-A44B-0AB4C310E975}"/>
    <cellStyle name="Normal 2 2 2 2 2 2 9 2 2" xfId="13845" xr:uid="{C6561A2A-E0E2-4009-B443-3AD7D20A3C7C}"/>
    <cellStyle name="Normal 2 2 2 2 2 2 9 3" xfId="10332" xr:uid="{D18D6BCD-103C-485B-B52A-915D740A07F6}"/>
    <cellStyle name="Normal 2 2 2 2 2 3" xfId="2698" xr:uid="{621E536B-E897-498E-80DD-6F55AD59D83F}"/>
    <cellStyle name="Normal 2 2 2 2 2 3 10" xfId="4926" xr:uid="{3C1A684D-188E-4840-94CF-97BC88E0203A}"/>
    <cellStyle name="Normal 2 2 2 2 2 3 10 2" xfId="8532" xr:uid="{AFC9CF72-18D8-4D1C-8199-67E82435AF6B}"/>
    <cellStyle name="Normal 2 2 2 2 2 3 10 2 2" xfId="15555" xr:uid="{6009F2FD-E505-4CBE-B386-7729E6A516E4}"/>
    <cellStyle name="Normal 2 2 2 2 2 3 10 3" xfId="12099" xr:uid="{DFB53BE2-82E0-426C-A206-E946EE3480DE}"/>
    <cellStyle name="Normal 2 2 2 2 2 3 11" xfId="6819" xr:uid="{35A5E0AA-3282-4027-81A8-607E1A84C5CE}"/>
    <cellStyle name="Normal 2 2 2 2 2 3 11 2" xfId="13846" xr:uid="{BFE3A469-ADEE-43B2-B259-450E9325B0C8}"/>
    <cellStyle name="Normal 2 2 2 2 2 3 12" xfId="10333" xr:uid="{6E981D26-5C2B-49C1-8838-2652A9ADC86A}"/>
    <cellStyle name="Normal 2 2 2 2 2 3 2" xfId="2699" xr:uid="{D6554877-073F-4213-99D7-D3FD7AD49982}"/>
    <cellStyle name="Normal 2 2 2 2 2 3 2 2" xfId="2700" xr:uid="{532CA35D-CEAC-425C-9BA6-BFA555B9947A}"/>
    <cellStyle name="Normal 2 2 2 2 2 3 2 2 2" xfId="2701" xr:uid="{975CABC5-C874-4DA5-AE75-496DA74A2E89}"/>
    <cellStyle name="Normal 2 2 2 2 2 3 2 2 2 2" xfId="2702" xr:uid="{AA7D6F87-736B-4DD9-89C2-86DAE7D4D796}"/>
    <cellStyle name="Normal 2 2 2 2 2 3 2 2 2 2 2" xfId="6823" xr:uid="{1D87DA8C-8BC3-4427-B0EA-E99E0E395246}"/>
    <cellStyle name="Normal 2 2 2 2 2 3 2 2 2 2 2 2" xfId="13850" xr:uid="{B28EF36A-13F6-49A2-9EBF-A503EAD937D2}"/>
    <cellStyle name="Normal 2 2 2 2 2 3 2 2 2 2 3" xfId="10337" xr:uid="{F9C4AE6B-0DA6-44FE-B2AB-1A50C84FDFF5}"/>
    <cellStyle name="Normal 2 2 2 2 2 3 2 2 2 3" xfId="6822" xr:uid="{ED22B866-D45E-4644-88C6-41262E92E659}"/>
    <cellStyle name="Normal 2 2 2 2 2 3 2 2 2 3 2" xfId="13849" xr:uid="{4FA37357-AA34-4EC7-8834-5D99ED9731BB}"/>
    <cellStyle name="Normal 2 2 2 2 2 3 2 2 2 4" xfId="10336" xr:uid="{D5E54889-E640-4127-82F4-101AB7C580E0}"/>
    <cellStyle name="Normal 2 2 2 2 2 3 2 2 3" xfId="2703" xr:uid="{74983616-4836-40DC-B506-7FB7FA7FF2A6}"/>
    <cellStyle name="Normal 2 2 2 2 2 3 2 2 3 2" xfId="6824" xr:uid="{00FA1101-ADD7-4E12-B9E1-7E3EC6910365}"/>
    <cellStyle name="Normal 2 2 2 2 2 3 2 2 3 2 2" xfId="13851" xr:uid="{9DABB737-0FE5-4D3B-8F13-60C2902BAB91}"/>
    <cellStyle name="Normal 2 2 2 2 2 3 2 2 3 3" xfId="10338" xr:uid="{5E503430-BE2D-4529-8DAA-4FBF3EA6CFF7}"/>
    <cellStyle name="Normal 2 2 2 2 2 3 2 2 4" xfId="6821" xr:uid="{34592BE8-7790-4713-B9CC-2CCA3F907589}"/>
    <cellStyle name="Normal 2 2 2 2 2 3 2 2 4 2" xfId="13848" xr:uid="{26CE2E28-42D9-4929-8C16-606D0E203D7E}"/>
    <cellStyle name="Normal 2 2 2 2 2 3 2 2 5" xfId="10335" xr:uid="{67022354-0AAE-4046-83DE-C06A644E4F15}"/>
    <cellStyle name="Normal 2 2 2 2 2 3 2 3" xfId="2704" xr:uid="{F43F5884-D08C-403D-B2FD-18AEA1E5D329}"/>
    <cellStyle name="Normal 2 2 2 2 2 3 2 3 2" xfId="2705" xr:uid="{D11F4DF6-47A0-44EC-A05F-0C3F3227C397}"/>
    <cellStyle name="Normal 2 2 2 2 2 3 2 3 2 2" xfId="6826" xr:uid="{1FC89C51-5C59-4229-B066-89D76CC7BC25}"/>
    <cellStyle name="Normal 2 2 2 2 2 3 2 3 2 2 2" xfId="13853" xr:uid="{A43006C5-6096-467A-AD82-7ED044F0F297}"/>
    <cellStyle name="Normal 2 2 2 2 2 3 2 3 2 3" xfId="10340" xr:uid="{F192AFD1-E373-4FFC-A78A-756AC8DEE4FA}"/>
    <cellStyle name="Normal 2 2 2 2 2 3 2 3 3" xfId="6825" xr:uid="{57E5CC50-5B91-485D-B8EB-B075A95919E2}"/>
    <cellStyle name="Normal 2 2 2 2 2 3 2 3 3 2" xfId="13852" xr:uid="{60E85708-4747-4D45-A536-035CDFDBA3E5}"/>
    <cellStyle name="Normal 2 2 2 2 2 3 2 3 4" xfId="10339" xr:uid="{AFB4D2C3-7417-427A-862D-0CC39EBE2772}"/>
    <cellStyle name="Normal 2 2 2 2 2 3 2 4" xfId="2706" xr:uid="{B111939C-E673-4444-A3EB-9FF86323CC73}"/>
    <cellStyle name="Normal 2 2 2 2 2 3 2 4 2" xfId="6827" xr:uid="{C823BD81-3E6C-452D-A0E5-D9EE9A54332E}"/>
    <cellStyle name="Normal 2 2 2 2 2 3 2 4 2 2" xfId="13854" xr:uid="{A9587C4A-7F94-4A82-A8C2-87B6D20B745B}"/>
    <cellStyle name="Normal 2 2 2 2 2 3 2 4 3" xfId="10341" xr:uid="{2FDBDAA4-6E8E-42B9-B7A1-368411663D0F}"/>
    <cellStyle name="Normal 2 2 2 2 2 3 2 5" xfId="6820" xr:uid="{63F1F1CA-F907-4E23-AD00-5AB14F848C33}"/>
    <cellStyle name="Normal 2 2 2 2 2 3 2 5 2" xfId="13847" xr:uid="{DCB53C16-8E84-4CC2-9BFA-95608D4543E4}"/>
    <cellStyle name="Normal 2 2 2 2 2 3 2 6" xfId="10334" xr:uid="{5D23BC36-A265-4E35-B931-2C8B11FB2E05}"/>
    <cellStyle name="Normal 2 2 2 2 2 3 3" xfId="2707" xr:uid="{B0085BEE-F107-425D-8304-EB1E93D10CEE}"/>
    <cellStyle name="Normal 2 2 2 2 2 3 3 2" xfId="2708" xr:uid="{C4B1A04E-32CC-4E5E-9C27-A8C02E217E28}"/>
    <cellStyle name="Normal 2 2 2 2 2 3 3 2 2" xfId="2709" xr:uid="{CCFA9C51-0CA2-41E8-9CED-235CD1FCF733}"/>
    <cellStyle name="Normal 2 2 2 2 2 3 3 2 2 2" xfId="2710" xr:uid="{2DB323BA-433E-4E91-ACE7-662CD345096D}"/>
    <cellStyle name="Normal 2 2 2 2 2 3 3 2 2 2 2" xfId="6831" xr:uid="{F80B5368-8B9C-425F-B438-40B2DC7CBF5B}"/>
    <cellStyle name="Normal 2 2 2 2 2 3 3 2 2 2 2 2" xfId="13858" xr:uid="{B4176608-BFAA-4199-BB3E-48AC430E817E}"/>
    <cellStyle name="Normal 2 2 2 2 2 3 3 2 2 2 3" xfId="10345" xr:uid="{AF06FB48-AA25-4428-807A-2E5C5A8FDFF2}"/>
    <cellStyle name="Normal 2 2 2 2 2 3 3 2 2 3" xfId="6830" xr:uid="{8796004C-560A-455B-B3AB-416429C7C988}"/>
    <cellStyle name="Normal 2 2 2 2 2 3 3 2 2 3 2" xfId="13857" xr:uid="{7268A777-5466-4778-B7D9-BAE81CCB417A}"/>
    <cellStyle name="Normal 2 2 2 2 2 3 3 2 2 4" xfId="10344" xr:uid="{0CA95DA2-8D28-4F1D-9938-7EEB192C04ED}"/>
    <cellStyle name="Normal 2 2 2 2 2 3 3 2 3" xfId="2711" xr:uid="{870D5E03-3D99-4CAA-B443-CDBD500F6414}"/>
    <cellStyle name="Normal 2 2 2 2 2 3 3 2 3 2" xfId="6832" xr:uid="{EBDA9630-FE02-403A-9651-CA5EBA9FF75E}"/>
    <cellStyle name="Normal 2 2 2 2 2 3 3 2 3 2 2" xfId="13859" xr:uid="{E203A7EC-B4AE-4228-B66C-352FC74B1D1F}"/>
    <cellStyle name="Normal 2 2 2 2 2 3 3 2 3 3" xfId="10346" xr:uid="{8993D4E9-5CCB-4687-92CC-3B20EA03F15C}"/>
    <cellStyle name="Normal 2 2 2 2 2 3 3 2 4" xfId="6829" xr:uid="{B2DB70F8-FF0A-42B1-B09D-D10E53784AEE}"/>
    <cellStyle name="Normal 2 2 2 2 2 3 3 2 4 2" xfId="13856" xr:uid="{E3FDE5ED-9097-416A-A8E0-13DDBF6950D7}"/>
    <cellStyle name="Normal 2 2 2 2 2 3 3 2 5" xfId="10343" xr:uid="{D85F6163-66A9-4F37-80BC-CE7DC6276C10}"/>
    <cellStyle name="Normal 2 2 2 2 2 3 3 3" xfId="2712" xr:uid="{72F609FB-A11E-4ED2-9F37-6B0120CE44B7}"/>
    <cellStyle name="Normal 2 2 2 2 2 3 3 3 2" xfId="2713" xr:uid="{747D62A1-ED60-4216-BFB3-CCADB3431580}"/>
    <cellStyle name="Normal 2 2 2 2 2 3 3 3 2 2" xfId="6834" xr:uid="{6EF5A0F1-8003-4EAE-801C-2BA45AE7A3DC}"/>
    <cellStyle name="Normal 2 2 2 2 2 3 3 3 2 2 2" xfId="13861" xr:uid="{A44738DB-14F2-48F1-80B4-A23899678193}"/>
    <cellStyle name="Normal 2 2 2 2 2 3 3 3 2 3" xfId="10348" xr:uid="{1E4748DB-5C66-4DF2-8F0A-5830CFF0FCE0}"/>
    <cellStyle name="Normal 2 2 2 2 2 3 3 3 3" xfId="6833" xr:uid="{14497D6E-74B3-4409-9D27-58ED8A4D9A04}"/>
    <cellStyle name="Normal 2 2 2 2 2 3 3 3 3 2" xfId="13860" xr:uid="{1160A5D6-436E-405E-AD0B-22802FC4042D}"/>
    <cellStyle name="Normal 2 2 2 2 2 3 3 3 4" xfId="10347" xr:uid="{61B36E8C-86B2-4C95-9392-843E348B6115}"/>
    <cellStyle name="Normal 2 2 2 2 2 3 3 4" xfId="2714" xr:uid="{FC3DA31D-0D72-4BC0-AC1F-9CE29979DA69}"/>
    <cellStyle name="Normal 2 2 2 2 2 3 3 4 2" xfId="6835" xr:uid="{80F5D0C8-E0AB-4806-AF00-DF7DB3D94E21}"/>
    <cellStyle name="Normal 2 2 2 2 2 3 3 4 2 2" xfId="13862" xr:uid="{D3D23F98-1FCF-4835-97EF-A4F00F6E14E9}"/>
    <cellStyle name="Normal 2 2 2 2 2 3 3 4 3" xfId="10349" xr:uid="{45825031-DD4C-479E-8231-95646AB36E79}"/>
    <cellStyle name="Normal 2 2 2 2 2 3 3 5" xfId="6828" xr:uid="{CAA5D3BD-4FE1-43C4-B3EC-F6BB6D253FC6}"/>
    <cellStyle name="Normal 2 2 2 2 2 3 3 5 2" xfId="13855" xr:uid="{8A81239D-8C4E-442F-B4A7-18BD96C9D64D}"/>
    <cellStyle name="Normal 2 2 2 2 2 3 3 6" xfId="10342" xr:uid="{4887AFD0-92A7-47C8-A7AC-EA246B83BF5E}"/>
    <cellStyle name="Normal 2 2 2 2 2 3 4" xfId="2715" xr:uid="{A7828FD3-C447-4C2B-A74C-99CAD246017E}"/>
    <cellStyle name="Normal 2 2 2 2 2 3 4 2" xfId="2716" xr:uid="{B5CA4BDD-64FD-467E-BC8E-534579706FCD}"/>
    <cellStyle name="Normal 2 2 2 2 2 3 4 2 2" xfId="2717" xr:uid="{5487AF47-1EA1-4D00-9BF2-AEA430A282D3}"/>
    <cellStyle name="Normal 2 2 2 2 2 3 4 2 2 2" xfId="2718" xr:uid="{C08F019F-7166-41CB-AAF4-50C3AD5813E5}"/>
    <cellStyle name="Normal 2 2 2 2 2 3 4 2 2 2 2" xfId="6839" xr:uid="{820D1D4C-C473-41D0-A25A-D7F9C319C7D5}"/>
    <cellStyle name="Normal 2 2 2 2 2 3 4 2 2 2 2 2" xfId="13866" xr:uid="{BEEAAB85-8F77-44BD-A38F-34E53FA4F974}"/>
    <cellStyle name="Normal 2 2 2 2 2 3 4 2 2 2 3" xfId="10353" xr:uid="{EBC7ACAC-7B41-4DB4-92EA-CA4AD11713AE}"/>
    <cellStyle name="Normal 2 2 2 2 2 3 4 2 2 3" xfId="6838" xr:uid="{EADDAB9C-F268-4362-888D-93448143A1DF}"/>
    <cellStyle name="Normal 2 2 2 2 2 3 4 2 2 3 2" xfId="13865" xr:uid="{4925B1BD-C1FD-4759-9A41-DF6B8D831D31}"/>
    <cellStyle name="Normal 2 2 2 2 2 3 4 2 2 4" xfId="10352" xr:uid="{D1495CD0-CFE8-4A4B-9979-07F0A2DCD491}"/>
    <cellStyle name="Normal 2 2 2 2 2 3 4 2 3" xfId="2719" xr:uid="{E8C030ED-417A-4A4A-98BC-C9717FABB0DC}"/>
    <cellStyle name="Normal 2 2 2 2 2 3 4 2 3 2" xfId="6840" xr:uid="{10782E6E-A68F-4456-A03D-A3D20C96C877}"/>
    <cellStyle name="Normal 2 2 2 2 2 3 4 2 3 2 2" xfId="13867" xr:uid="{F8CE556A-FD52-439B-B7E4-3405349058E4}"/>
    <cellStyle name="Normal 2 2 2 2 2 3 4 2 3 3" xfId="10354" xr:uid="{9A4C257E-7CCD-494B-BD07-8BB7578050F3}"/>
    <cellStyle name="Normal 2 2 2 2 2 3 4 2 4" xfId="6837" xr:uid="{98A20AA4-AE30-4ED0-AFED-CA6717C6FB03}"/>
    <cellStyle name="Normal 2 2 2 2 2 3 4 2 4 2" xfId="13864" xr:uid="{C993BAF7-2F60-4ABA-86FF-2463F4A8D833}"/>
    <cellStyle name="Normal 2 2 2 2 2 3 4 2 5" xfId="10351" xr:uid="{3340D513-8526-459C-96CD-F1FA4C264853}"/>
    <cellStyle name="Normal 2 2 2 2 2 3 4 3" xfId="2720" xr:uid="{F5D22832-861A-4B9A-9B99-A657F5A45650}"/>
    <cellStyle name="Normal 2 2 2 2 2 3 4 3 2" xfId="2721" xr:uid="{36E10BB1-F03A-45C7-9C27-F9986CD2B6CA}"/>
    <cellStyle name="Normal 2 2 2 2 2 3 4 3 2 2" xfId="6842" xr:uid="{75BB99E3-7A30-4D56-BBD1-030677F02736}"/>
    <cellStyle name="Normal 2 2 2 2 2 3 4 3 2 2 2" xfId="13869" xr:uid="{B9E45472-775B-4F7F-B4BF-A6213C1AD56E}"/>
    <cellStyle name="Normal 2 2 2 2 2 3 4 3 2 3" xfId="10356" xr:uid="{9B341079-7742-4683-9AD5-2E53127319F7}"/>
    <cellStyle name="Normal 2 2 2 2 2 3 4 3 3" xfId="6841" xr:uid="{2EE4A333-E1D2-4CEA-B786-010F6C47B643}"/>
    <cellStyle name="Normal 2 2 2 2 2 3 4 3 3 2" xfId="13868" xr:uid="{1DE88733-C2DA-4C82-B33B-DF18B7F30145}"/>
    <cellStyle name="Normal 2 2 2 2 2 3 4 3 4" xfId="10355" xr:uid="{FD2B6EAA-BDE6-4E1F-B005-98D06D34A2A1}"/>
    <cellStyle name="Normal 2 2 2 2 2 3 4 4" xfId="2722" xr:uid="{0CF1FD3D-76F8-4BE9-BCDF-E0A0E99B1E06}"/>
    <cellStyle name="Normal 2 2 2 2 2 3 4 4 2" xfId="6843" xr:uid="{0E446095-0A07-4C0F-B085-DDAEDF6091AD}"/>
    <cellStyle name="Normal 2 2 2 2 2 3 4 4 2 2" xfId="13870" xr:uid="{04958C14-56CF-461D-85B8-52C34931AD67}"/>
    <cellStyle name="Normal 2 2 2 2 2 3 4 4 3" xfId="10357" xr:uid="{9AC3F883-DA41-4181-8D3F-C69B287E7EED}"/>
    <cellStyle name="Normal 2 2 2 2 2 3 4 5" xfId="6836" xr:uid="{9798CE06-D0C9-4CB2-B700-84F19D45F900}"/>
    <cellStyle name="Normal 2 2 2 2 2 3 4 5 2" xfId="13863" xr:uid="{F17BFBF8-8B30-4480-850C-EA3A53DED29A}"/>
    <cellStyle name="Normal 2 2 2 2 2 3 4 6" xfId="10350" xr:uid="{BBA65C86-09AC-401D-8DFA-F9B4B0B14E61}"/>
    <cellStyle name="Normal 2 2 2 2 2 3 5" xfId="2723" xr:uid="{D5C1CF7F-EE49-4337-BDFD-E9CF96F76D99}"/>
    <cellStyle name="Normal 2 2 2 2 2 3 5 2" xfId="2724" xr:uid="{E6581058-F684-494A-90FC-8F125CE53E6E}"/>
    <cellStyle name="Normal 2 2 2 2 2 3 5 2 2" xfId="2725" xr:uid="{18BBB10C-94BE-4AE1-B06E-02870AF7E669}"/>
    <cellStyle name="Normal 2 2 2 2 2 3 5 2 2 2" xfId="6846" xr:uid="{C449F44B-8F8E-48C3-A5B2-627C1090C10E}"/>
    <cellStyle name="Normal 2 2 2 2 2 3 5 2 2 2 2" xfId="13873" xr:uid="{D8AADCCB-47F6-4C3F-99D9-10B110AF3B4A}"/>
    <cellStyle name="Normal 2 2 2 2 2 3 5 2 2 3" xfId="10360" xr:uid="{E1020FA2-E53A-4A24-B695-7719FD23D72C}"/>
    <cellStyle name="Normal 2 2 2 2 2 3 5 2 3" xfId="6845" xr:uid="{BCB902FA-6852-443A-9AF0-7E2D5CFF1726}"/>
    <cellStyle name="Normal 2 2 2 2 2 3 5 2 3 2" xfId="13872" xr:uid="{B715B5F7-6D02-4F14-9AF4-9EF954D89533}"/>
    <cellStyle name="Normal 2 2 2 2 2 3 5 2 4" xfId="10359" xr:uid="{728F4616-0CFB-4F1E-A147-91C6AE2106A2}"/>
    <cellStyle name="Normal 2 2 2 2 2 3 5 3" xfId="2726" xr:uid="{44B7EF56-7A62-4502-B7F9-03C3AA42605F}"/>
    <cellStyle name="Normal 2 2 2 2 2 3 5 3 2" xfId="6847" xr:uid="{0C8B25EE-F039-4DA5-BEF0-92914E468D0A}"/>
    <cellStyle name="Normal 2 2 2 2 2 3 5 3 2 2" xfId="13874" xr:uid="{7C881623-66D0-41CF-A109-05370A29A38E}"/>
    <cellStyle name="Normal 2 2 2 2 2 3 5 3 3" xfId="10361" xr:uid="{161A06EA-4517-4620-8087-8F5CFA70E597}"/>
    <cellStyle name="Normal 2 2 2 2 2 3 5 4" xfId="6844" xr:uid="{59D589CB-7570-49D7-A406-2386F31677BC}"/>
    <cellStyle name="Normal 2 2 2 2 2 3 5 4 2" xfId="13871" xr:uid="{0A7A39FE-A2AB-4132-B33D-26F6AD2D9039}"/>
    <cellStyle name="Normal 2 2 2 2 2 3 5 5" xfId="10358" xr:uid="{EC688671-65B2-408E-8C1B-866264C51677}"/>
    <cellStyle name="Normal 2 2 2 2 2 3 6" xfId="2727" xr:uid="{37C93088-F681-4E94-9C65-EC13D928FB51}"/>
    <cellStyle name="Normal 2 2 2 2 2 3 6 2" xfId="2728" xr:uid="{03FB0545-5B4E-423A-8C09-908875C76A05}"/>
    <cellStyle name="Normal 2 2 2 2 2 3 6 2 2" xfId="2729" xr:uid="{A9BF357B-C036-486D-BF93-682C9A74B0C7}"/>
    <cellStyle name="Normal 2 2 2 2 2 3 6 2 2 2" xfId="6850" xr:uid="{B67C4770-4EB0-410D-AD64-695EB9F0CBBD}"/>
    <cellStyle name="Normal 2 2 2 2 2 3 6 2 2 2 2" xfId="13877" xr:uid="{C063D7E9-D417-44F2-A245-ECB8B025842E}"/>
    <cellStyle name="Normal 2 2 2 2 2 3 6 2 2 3" xfId="10364" xr:uid="{27D22165-06B6-4A59-87CA-C637153CF649}"/>
    <cellStyle name="Normal 2 2 2 2 2 3 6 2 3" xfId="6849" xr:uid="{87F6DF2A-4793-42B8-B102-35405BE16CAF}"/>
    <cellStyle name="Normal 2 2 2 2 2 3 6 2 3 2" xfId="13876" xr:uid="{DC8F8F7F-C530-43A5-880D-21E618FFC5E3}"/>
    <cellStyle name="Normal 2 2 2 2 2 3 6 2 4" xfId="10363" xr:uid="{A9B03B9D-ADDB-4AEB-A302-18A963310DD0}"/>
    <cellStyle name="Normal 2 2 2 2 2 3 6 3" xfId="2730" xr:uid="{20BA8FA3-2B72-4A21-8098-F7078E7F6830}"/>
    <cellStyle name="Normal 2 2 2 2 2 3 6 3 2" xfId="6851" xr:uid="{923F6E57-DEB4-4D07-AF3C-81F663B33023}"/>
    <cellStyle name="Normal 2 2 2 2 2 3 6 3 2 2" xfId="13878" xr:uid="{3AD4CDB7-6362-4084-B7C2-690698FB3BF0}"/>
    <cellStyle name="Normal 2 2 2 2 2 3 6 3 3" xfId="10365" xr:uid="{B4FE4064-0EC1-4076-ACC8-926B908BF7B0}"/>
    <cellStyle name="Normal 2 2 2 2 2 3 6 4" xfId="6848" xr:uid="{1BE05C04-2B2A-4D00-8809-B5A69AC9FA77}"/>
    <cellStyle name="Normal 2 2 2 2 2 3 6 4 2" xfId="13875" xr:uid="{B81E36A0-2EAE-4219-9070-36AFD0158F68}"/>
    <cellStyle name="Normal 2 2 2 2 2 3 6 5" xfId="10362" xr:uid="{54006AAB-0217-48A7-BFCE-A08B39BC8AEA}"/>
    <cellStyle name="Normal 2 2 2 2 2 3 7" xfId="2731" xr:uid="{B670001E-3ADE-40EC-948A-DE50C71E2259}"/>
    <cellStyle name="Normal 2 2 2 2 2 3 7 2" xfId="2732" xr:uid="{29AB7545-A059-4BB1-9477-4C1BEEB96BCF}"/>
    <cellStyle name="Normal 2 2 2 2 2 3 7 2 2" xfId="6853" xr:uid="{DDE05CB2-3247-46D5-9352-151A4E2E5F6E}"/>
    <cellStyle name="Normal 2 2 2 2 2 3 7 2 2 2" xfId="13880" xr:uid="{4DB9FD09-1981-4404-8E9D-429BB8B0B438}"/>
    <cellStyle name="Normal 2 2 2 2 2 3 7 2 3" xfId="10367" xr:uid="{16FEE4CB-790B-4A05-A92C-E8D762934B06}"/>
    <cellStyle name="Normal 2 2 2 2 2 3 7 3" xfId="6852" xr:uid="{E6D067F0-C7EE-4C58-BDD9-F323562BB1F6}"/>
    <cellStyle name="Normal 2 2 2 2 2 3 7 3 2" xfId="13879" xr:uid="{03825C9F-5651-47F3-BB08-63FBF33F1ACE}"/>
    <cellStyle name="Normal 2 2 2 2 2 3 7 4" xfId="10366" xr:uid="{B04EFF34-9A54-4A07-A4DB-EE50A84E5877}"/>
    <cellStyle name="Normal 2 2 2 2 2 3 8" xfId="2733" xr:uid="{C477A6D7-56F4-42B2-92B6-955B6BFF45FF}"/>
    <cellStyle name="Normal 2 2 2 2 2 3 8 2" xfId="6854" xr:uid="{77F16B1C-C5B5-47E4-9C3B-BD6C2238EFC8}"/>
    <cellStyle name="Normal 2 2 2 2 2 3 8 2 2" xfId="13881" xr:uid="{368DF3B7-B847-41EE-9470-303AD075B3E5}"/>
    <cellStyle name="Normal 2 2 2 2 2 3 8 3" xfId="10368" xr:uid="{52676357-061E-49C0-B084-9EB277416206}"/>
    <cellStyle name="Normal 2 2 2 2 2 3 9" xfId="2734" xr:uid="{DFEEEA6B-9943-4D14-BE28-2AE47DDB0099}"/>
    <cellStyle name="Normal 2 2 2 2 2 3 9 2" xfId="6855" xr:uid="{8D7158D7-281A-4A6E-A7C8-9DBD64F13133}"/>
    <cellStyle name="Normal 2 2 2 2 2 3 9 2 2" xfId="13882" xr:uid="{AE209A9C-B969-465B-BF62-9805CD56C5AC}"/>
    <cellStyle name="Normal 2 2 2 2 2 3 9 3" xfId="10369" xr:uid="{D1BD99E5-4173-43A2-949F-346EDB2D6F36}"/>
    <cellStyle name="Normal 2 2 2 2 2 4" xfId="2735" xr:uid="{EB7C9792-D9D7-4311-9471-742058848172}"/>
    <cellStyle name="Normal 2 2 2 2 2 4 2" xfId="2736" xr:uid="{A7E7E104-FE40-493A-A117-D7D7A45CC409}"/>
    <cellStyle name="Normal 2 2 2 2 2 4 2 2" xfId="2737" xr:uid="{13A0EC85-5213-470F-B301-EAE0C9B313CB}"/>
    <cellStyle name="Normal 2 2 2 2 2 4 2 2 2" xfId="2738" xr:uid="{C842B250-0FBF-4915-B3AA-1240D02548BE}"/>
    <cellStyle name="Normal 2 2 2 2 2 4 2 2 2 2" xfId="6859" xr:uid="{B153AB91-7A10-46F0-8DC3-FA53E9CFD4AF}"/>
    <cellStyle name="Normal 2 2 2 2 2 4 2 2 2 2 2" xfId="13886" xr:uid="{BBCDF5F8-7D51-4920-94A2-BAEAACA90B60}"/>
    <cellStyle name="Normal 2 2 2 2 2 4 2 2 2 3" xfId="10373" xr:uid="{68FD676E-08ED-4689-BE1B-A31E84786525}"/>
    <cellStyle name="Normal 2 2 2 2 2 4 2 2 3" xfId="6858" xr:uid="{45EC507A-BEDA-4D93-8F28-008237B913C4}"/>
    <cellStyle name="Normal 2 2 2 2 2 4 2 2 3 2" xfId="13885" xr:uid="{6AC3DE35-2467-46E3-9224-EC64BC53A16D}"/>
    <cellStyle name="Normal 2 2 2 2 2 4 2 2 4" xfId="10372" xr:uid="{2316283E-B84A-4D3E-91EB-38DB640FD404}"/>
    <cellStyle name="Normal 2 2 2 2 2 4 2 3" xfId="2739" xr:uid="{DCEF12A6-3EFA-4A5F-B436-68C4149E4ECE}"/>
    <cellStyle name="Normal 2 2 2 2 2 4 2 3 2" xfId="6860" xr:uid="{57D144EB-EE83-4368-A2AB-60D82084F042}"/>
    <cellStyle name="Normal 2 2 2 2 2 4 2 3 2 2" xfId="13887" xr:uid="{9A613D22-822D-458C-B930-6DD6FE24EE2C}"/>
    <cellStyle name="Normal 2 2 2 2 2 4 2 3 3" xfId="10374" xr:uid="{B9A47C79-7863-42F2-A601-11230585166C}"/>
    <cellStyle name="Normal 2 2 2 2 2 4 2 4" xfId="6857" xr:uid="{98E1782C-E92E-4A89-8443-7E0E9A6BF696}"/>
    <cellStyle name="Normal 2 2 2 2 2 4 2 4 2" xfId="13884" xr:uid="{6FC4D1D2-497E-436E-8206-E375FBEFDF68}"/>
    <cellStyle name="Normal 2 2 2 2 2 4 2 5" xfId="10371" xr:uid="{C9CA5ACE-8780-499E-9338-5AB44A438C05}"/>
    <cellStyle name="Normal 2 2 2 2 2 4 3" xfId="2740" xr:uid="{6EF7682C-A858-4686-9B54-654C7B704CB9}"/>
    <cellStyle name="Normal 2 2 2 2 2 4 3 2" xfId="2741" xr:uid="{0AAA025D-B95C-423A-9DBF-41F090EE9EF3}"/>
    <cellStyle name="Normal 2 2 2 2 2 4 3 2 2" xfId="6862" xr:uid="{4F5AF445-B027-4011-B78C-F0F2B2757C67}"/>
    <cellStyle name="Normal 2 2 2 2 2 4 3 2 2 2" xfId="13889" xr:uid="{A9B9C268-36E8-4327-B38B-67012ED0DFA9}"/>
    <cellStyle name="Normal 2 2 2 2 2 4 3 2 3" xfId="10376" xr:uid="{F76B6249-7BAF-4C63-AED2-DC159E4DA9B5}"/>
    <cellStyle name="Normal 2 2 2 2 2 4 3 3" xfId="6861" xr:uid="{9E9B5212-C595-4632-AEBB-D079A12C24CD}"/>
    <cellStyle name="Normal 2 2 2 2 2 4 3 3 2" xfId="13888" xr:uid="{2D3F38AF-DCFC-49AC-A2CD-72135946BDB3}"/>
    <cellStyle name="Normal 2 2 2 2 2 4 3 4" xfId="10375" xr:uid="{38D8491F-A88C-4859-8F45-21B58DB7BA46}"/>
    <cellStyle name="Normal 2 2 2 2 2 4 4" xfId="2742" xr:uid="{E098A77F-93D1-41D5-9D34-A1091EE6D732}"/>
    <cellStyle name="Normal 2 2 2 2 2 4 4 2" xfId="6863" xr:uid="{4425D283-C0D5-4196-8091-0D2968478D07}"/>
    <cellStyle name="Normal 2 2 2 2 2 4 4 2 2" xfId="13890" xr:uid="{84123AC8-22BE-4611-84CE-CEAF1A0C9C54}"/>
    <cellStyle name="Normal 2 2 2 2 2 4 4 3" xfId="10377" xr:uid="{43FB0C35-2672-4A22-A96E-42055AFE89E1}"/>
    <cellStyle name="Normal 2 2 2 2 2 4 5" xfId="6856" xr:uid="{99691DCD-56F1-4542-93D8-EE461248B22D}"/>
    <cellStyle name="Normal 2 2 2 2 2 4 5 2" xfId="13883" xr:uid="{6AE43B39-5997-466E-8366-E85D7BA87D46}"/>
    <cellStyle name="Normal 2 2 2 2 2 4 6" xfId="10370" xr:uid="{CB7FD1B3-FF61-4A9D-AD7F-DE82C076F52A}"/>
    <cellStyle name="Normal 2 2 2 2 2 5" xfId="2743" xr:uid="{51F368F4-E546-4284-9A07-68AABD28EF59}"/>
    <cellStyle name="Normal 2 2 2 2 2 5 2" xfId="2744" xr:uid="{C37AFF90-3797-478F-92B4-AAB1C193C034}"/>
    <cellStyle name="Normal 2 2 2 2 2 5 2 2" xfId="2745" xr:uid="{476EE828-5C0C-496B-ABE9-97896EFA5030}"/>
    <cellStyle name="Normal 2 2 2 2 2 5 2 2 2" xfId="2746" xr:uid="{D5ED2872-CF0B-46B7-88A6-7319094C091F}"/>
    <cellStyle name="Normal 2 2 2 2 2 5 2 2 2 2" xfId="6867" xr:uid="{2E0CD33F-06B5-4EF9-AF38-9EA095B84A5E}"/>
    <cellStyle name="Normal 2 2 2 2 2 5 2 2 2 2 2" xfId="13894" xr:uid="{F601AC00-2A34-4096-84CA-9A271B6803A8}"/>
    <cellStyle name="Normal 2 2 2 2 2 5 2 2 2 3" xfId="10381" xr:uid="{6066904A-D329-44AC-B01F-2B90AB06886D}"/>
    <cellStyle name="Normal 2 2 2 2 2 5 2 2 3" xfId="6866" xr:uid="{C6710A82-113D-481F-B9DF-6F6ED90E39D7}"/>
    <cellStyle name="Normal 2 2 2 2 2 5 2 2 3 2" xfId="13893" xr:uid="{A7A60230-53D5-479C-8803-F70E5864052D}"/>
    <cellStyle name="Normal 2 2 2 2 2 5 2 2 4" xfId="10380" xr:uid="{A30460E0-DFCF-4D80-8FCC-DBB74F037C80}"/>
    <cellStyle name="Normal 2 2 2 2 2 5 2 3" xfId="2747" xr:uid="{BBDBBE5A-1B6E-43C0-BDDB-52C191EBBC55}"/>
    <cellStyle name="Normal 2 2 2 2 2 5 2 3 2" xfId="6868" xr:uid="{899C6096-E4C4-4F3C-B72C-C1A68B00C787}"/>
    <cellStyle name="Normal 2 2 2 2 2 5 2 3 2 2" xfId="13895" xr:uid="{7797D4EF-0525-4F6A-A197-C705E993F10A}"/>
    <cellStyle name="Normal 2 2 2 2 2 5 2 3 3" xfId="10382" xr:uid="{0F75D609-32BE-463E-A5E6-FF94C0856D06}"/>
    <cellStyle name="Normal 2 2 2 2 2 5 2 4" xfId="6865" xr:uid="{213F3D5B-A2CA-4100-8E89-BC9ABE0DF116}"/>
    <cellStyle name="Normal 2 2 2 2 2 5 2 4 2" xfId="13892" xr:uid="{F87C776E-C28A-4C6B-A855-46D94C5C5376}"/>
    <cellStyle name="Normal 2 2 2 2 2 5 2 5" xfId="10379" xr:uid="{61CB6618-DB59-4808-A82D-8FC2E6862F36}"/>
    <cellStyle name="Normal 2 2 2 2 2 5 3" xfId="2748" xr:uid="{A4494F9D-2ED8-4B3F-B0D0-1A0858E1FDE1}"/>
    <cellStyle name="Normal 2 2 2 2 2 5 3 2" xfId="2749" xr:uid="{C85AF100-6A1E-4F2C-81B9-4DEC32A9F9B8}"/>
    <cellStyle name="Normal 2 2 2 2 2 5 3 2 2" xfId="6870" xr:uid="{88D01F3C-B350-4326-B1CF-EFC50F746C83}"/>
    <cellStyle name="Normal 2 2 2 2 2 5 3 2 2 2" xfId="13897" xr:uid="{6CDB3D07-4D54-4D05-A540-AFB385BFCBFA}"/>
    <cellStyle name="Normal 2 2 2 2 2 5 3 2 3" xfId="10384" xr:uid="{81CDDC99-2B4E-46ED-B33F-7C492B72F7FE}"/>
    <cellStyle name="Normal 2 2 2 2 2 5 3 3" xfId="6869" xr:uid="{D68FD102-775A-4E87-8EC9-229C04B91E0F}"/>
    <cellStyle name="Normal 2 2 2 2 2 5 3 3 2" xfId="13896" xr:uid="{5FABD74B-BDB0-4464-8C2A-03D440764922}"/>
    <cellStyle name="Normal 2 2 2 2 2 5 3 4" xfId="10383" xr:uid="{4D2EBBF4-97E8-4431-B704-F89C2AAE62EF}"/>
    <cellStyle name="Normal 2 2 2 2 2 5 4" xfId="2750" xr:uid="{C3A4A6EE-B56C-44DE-835C-756E14F14DB7}"/>
    <cellStyle name="Normal 2 2 2 2 2 5 4 2" xfId="6871" xr:uid="{5B698D0C-9811-4F73-8A31-D62A5EAF026C}"/>
    <cellStyle name="Normal 2 2 2 2 2 5 4 2 2" xfId="13898" xr:uid="{017FF4DB-380F-403A-A6DE-09DC81104237}"/>
    <cellStyle name="Normal 2 2 2 2 2 5 4 3" xfId="10385" xr:uid="{0BE89EBA-9096-4F14-B2A7-66C3A1B7A3AF}"/>
    <cellStyle name="Normal 2 2 2 2 2 5 5" xfId="6864" xr:uid="{D694C341-0CDF-40B9-8E87-C680C62E458B}"/>
    <cellStyle name="Normal 2 2 2 2 2 5 5 2" xfId="13891" xr:uid="{8900028F-7390-488A-9561-5BDE85C2529D}"/>
    <cellStyle name="Normal 2 2 2 2 2 5 6" xfId="10378" xr:uid="{3E0C345F-C4BB-4081-9615-583694161DFF}"/>
    <cellStyle name="Normal 2 2 2 2 2 6" xfId="2751" xr:uid="{261C2CA0-154F-468D-A286-0A80B19C8B1D}"/>
    <cellStyle name="Normal 2 2 2 2 2 6 2" xfId="2752" xr:uid="{B51B077B-E64F-4DED-841D-4BE7607B19F0}"/>
    <cellStyle name="Normal 2 2 2 2 2 6 2 2" xfId="2753" xr:uid="{D9C20B15-2EF4-47A2-808E-1A13CCF34588}"/>
    <cellStyle name="Normal 2 2 2 2 2 6 2 2 2" xfId="2754" xr:uid="{1BC3C017-504A-4DF0-BE4B-CEDC29EA90FA}"/>
    <cellStyle name="Normal 2 2 2 2 2 6 2 2 2 2" xfId="6875" xr:uid="{9D99291A-ACF4-4F36-99FF-75D084CFD47F}"/>
    <cellStyle name="Normal 2 2 2 2 2 6 2 2 2 2 2" xfId="13902" xr:uid="{32B2C6BF-F53F-4792-8B1F-0F1884E9809B}"/>
    <cellStyle name="Normal 2 2 2 2 2 6 2 2 2 3" xfId="10389" xr:uid="{6B884E65-DA40-4343-8A6B-660F3D3610FC}"/>
    <cellStyle name="Normal 2 2 2 2 2 6 2 2 3" xfId="6874" xr:uid="{C38910F4-F108-4699-A324-3F991230F4E9}"/>
    <cellStyle name="Normal 2 2 2 2 2 6 2 2 3 2" xfId="13901" xr:uid="{1DA80556-F2EA-4D5C-B421-8FEDA50ABC2D}"/>
    <cellStyle name="Normal 2 2 2 2 2 6 2 2 4" xfId="10388" xr:uid="{CA781156-4912-4F6C-9C7C-1E505707F09C}"/>
    <cellStyle name="Normal 2 2 2 2 2 6 2 3" xfId="2755" xr:uid="{44A1355F-8B8A-4DAB-A6FD-4C5958B71AEB}"/>
    <cellStyle name="Normal 2 2 2 2 2 6 2 3 2" xfId="6876" xr:uid="{AAAF5EB3-8FB0-4C25-BCD4-5D2A2C4DA4B1}"/>
    <cellStyle name="Normal 2 2 2 2 2 6 2 3 2 2" xfId="13903" xr:uid="{651AAF89-5F7E-4F36-9687-96D4B972BEDA}"/>
    <cellStyle name="Normal 2 2 2 2 2 6 2 3 3" xfId="10390" xr:uid="{62BE090A-A32C-4479-9B2B-D1838B06A17A}"/>
    <cellStyle name="Normal 2 2 2 2 2 6 2 4" xfId="6873" xr:uid="{B78116BA-6063-4DEE-90E1-BEC2952AE672}"/>
    <cellStyle name="Normal 2 2 2 2 2 6 2 4 2" xfId="13900" xr:uid="{30275BB0-E443-4932-B099-970BF099F994}"/>
    <cellStyle name="Normal 2 2 2 2 2 6 2 5" xfId="10387" xr:uid="{81CF925C-397A-4967-9AEC-F4E83D0A0059}"/>
    <cellStyle name="Normal 2 2 2 2 2 6 3" xfId="2756" xr:uid="{3590185E-E662-4BFB-881D-5E0BA8585C46}"/>
    <cellStyle name="Normal 2 2 2 2 2 6 3 2" xfId="2757" xr:uid="{0D238ADE-7491-4380-A91D-7CEECB347455}"/>
    <cellStyle name="Normal 2 2 2 2 2 6 3 2 2" xfId="6878" xr:uid="{8DEA1C19-E76B-46F3-BB42-CBBF32587375}"/>
    <cellStyle name="Normal 2 2 2 2 2 6 3 2 2 2" xfId="13905" xr:uid="{548C39B0-94F9-49F7-9376-3CD360BE2A22}"/>
    <cellStyle name="Normal 2 2 2 2 2 6 3 2 3" xfId="10392" xr:uid="{70E5A121-30E7-4671-A1CB-BDACFFFD8679}"/>
    <cellStyle name="Normal 2 2 2 2 2 6 3 3" xfId="6877" xr:uid="{43AEAEED-89D6-4282-9B18-5C67341C8EEA}"/>
    <cellStyle name="Normal 2 2 2 2 2 6 3 3 2" xfId="13904" xr:uid="{877E2F87-7F7C-4E8B-8328-8B7669288392}"/>
    <cellStyle name="Normal 2 2 2 2 2 6 3 4" xfId="10391" xr:uid="{E7301C5F-DC7D-4EAA-BE74-5134FCDBD5AC}"/>
    <cellStyle name="Normal 2 2 2 2 2 6 4" xfId="2758" xr:uid="{5D71203B-CC92-48F0-A500-BF54D059040F}"/>
    <cellStyle name="Normal 2 2 2 2 2 6 4 2" xfId="6879" xr:uid="{F37DDD8B-9FB0-4A32-A70C-CE5746F08DAE}"/>
    <cellStyle name="Normal 2 2 2 2 2 6 4 2 2" xfId="13906" xr:uid="{64B6C8D0-4DA6-4D03-9572-ABC0B8CAC1FE}"/>
    <cellStyle name="Normal 2 2 2 2 2 6 4 3" xfId="10393" xr:uid="{91A54D64-BD9A-4166-8ACF-D1F9E9985166}"/>
    <cellStyle name="Normal 2 2 2 2 2 6 5" xfId="6872" xr:uid="{49D25489-65D3-4172-AF10-2056E9E7F28F}"/>
    <cellStyle name="Normal 2 2 2 2 2 6 5 2" xfId="13899" xr:uid="{5127CDF8-369D-4C54-81D9-521A884A3244}"/>
    <cellStyle name="Normal 2 2 2 2 2 6 6" xfId="10386" xr:uid="{E4947D69-02B0-4E01-A7DB-EE3D7140EEF9}"/>
    <cellStyle name="Normal 2 2 2 2 2 7" xfId="2759" xr:uid="{890C49FC-AD89-48B9-9D97-C8B5AB0FDAA4}"/>
    <cellStyle name="Normal 2 2 2 2 2 7 2" xfId="2760" xr:uid="{2E97ACE0-6D0F-457F-9E3B-7ED2735B6DAB}"/>
    <cellStyle name="Normal 2 2 2 2 2 7 2 2" xfId="2761" xr:uid="{01B510A6-6721-4BC7-A447-E89937A52866}"/>
    <cellStyle name="Normal 2 2 2 2 2 7 2 2 2" xfId="6882" xr:uid="{94AA0AC4-4FF9-4C5C-8F4E-9951508AE509}"/>
    <cellStyle name="Normal 2 2 2 2 2 7 2 2 2 2" xfId="13909" xr:uid="{EBCB4999-C9A9-49F0-B5F8-960CDC0ADF12}"/>
    <cellStyle name="Normal 2 2 2 2 2 7 2 2 3" xfId="10396" xr:uid="{CAF4F250-3F6C-4D87-AC33-5B07783E5ACD}"/>
    <cellStyle name="Normal 2 2 2 2 2 7 2 3" xfId="6881" xr:uid="{DC923314-F057-4CF7-A39A-AE82A11CDC0A}"/>
    <cellStyle name="Normal 2 2 2 2 2 7 2 3 2" xfId="13908" xr:uid="{5527C827-B2E7-4BF2-AD02-5A6E8AC58A75}"/>
    <cellStyle name="Normal 2 2 2 2 2 7 2 4" xfId="10395" xr:uid="{D0F1A54A-ED78-4553-9581-9AC8B718F235}"/>
    <cellStyle name="Normal 2 2 2 2 2 7 3" xfId="2762" xr:uid="{78035D3E-1E85-4081-B3AB-C84665F273F3}"/>
    <cellStyle name="Normal 2 2 2 2 2 7 3 2" xfId="6883" xr:uid="{4EC86F9F-C30C-4C2E-BFC9-AFE996547219}"/>
    <cellStyle name="Normal 2 2 2 2 2 7 3 2 2" xfId="13910" xr:uid="{C82F1200-CF48-4EEF-AC8A-A197F0D97E7F}"/>
    <cellStyle name="Normal 2 2 2 2 2 7 3 3" xfId="10397" xr:uid="{DEB08406-3C40-4002-8F46-3B0F4103F0D3}"/>
    <cellStyle name="Normal 2 2 2 2 2 7 4" xfId="6880" xr:uid="{CD282753-62DE-4C22-85EE-73726FEF95C7}"/>
    <cellStyle name="Normal 2 2 2 2 2 7 4 2" xfId="13907" xr:uid="{73726A0A-CBA5-4EEE-8C61-D64ABF406C00}"/>
    <cellStyle name="Normal 2 2 2 2 2 7 5" xfId="10394" xr:uid="{AB99B95A-5DD9-42C8-9797-F133662531C8}"/>
    <cellStyle name="Normal 2 2 2 2 2 8" xfId="2763" xr:uid="{CA4D1F0F-5153-415F-84B0-654F63C466E5}"/>
    <cellStyle name="Normal 2 2 2 2 2 8 2" xfId="2764" xr:uid="{2391EF50-CC1A-4DA5-81F6-7B99F3046050}"/>
    <cellStyle name="Normal 2 2 2 2 2 8 2 2" xfId="2765" xr:uid="{776704F9-A3CC-4760-BEF5-C6A18FA10FDE}"/>
    <cellStyle name="Normal 2 2 2 2 2 8 2 2 2" xfId="6886" xr:uid="{B3D663B2-A63D-4194-9C47-32D39C395BE3}"/>
    <cellStyle name="Normal 2 2 2 2 2 8 2 2 2 2" xfId="13913" xr:uid="{6783D718-996B-45A5-B9E6-57F67F3239A1}"/>
    <cellStyle name="Normal 2 2 2 2 2 8 2 2 3" xfId="10400" xr:uid="{60559032-7FC2-49B9-815D-9D12436E5A4C}"/>
    <cellStyle name="Normal 2 2 2 2 2 8 2 3" xfId="6885" xr:uid="{EC1DAB3C-08DE-47AA-8872-262543B9D35C}"/>
    <cellStyle name="Normal 2 2 2 2 2 8 2 3 2" xfId="13912" xr:uid="{9D1138F1-1335-47F8-B3DC-164F2F75664D}"/>
    <cellStyle name="Normal 2 2 2 2 2 8 2 4" xfId="10399" xr:uid="{80B216F1-7F13-491A-98D0-50DC79AD5220}"/>
    <cellStyle name="Normal 2 2 2 2 2 8 3" xfId="2766" xr:uid="{44FE97A6-21BA-4645-AAD6-F55970501AD8}"/>
    <cellStyle name="Normal 2 2 2 2 2 8 3 2" xfId="6887" xr:uid="{BCA4C5F8-A417-4398-9CE9-DF52B6B8FE5D}"/>
    <cellStyle name="Normal 2 2 2 2 2 8 3 2 2" xfId="13914" xr:uid="{FE6C1E7B-947B-4415-AE0A-97727DE3EAAA}"/>
    <cellStyle name="Normal 2 2 2 2 2 8 3 3" xfId="10401" xr:uid="{2DEEA94C-F84B-478D-A6F8-EB10D18A8E99}"/>
    <cellStyle name="Normal 2 2 2 2 2 8 4" xfId="6884" xr:uid="{3A9C92E3-F187-453D-8C87-43DDA1BCC14B}"/>
    <cellStyle name="Normal 2 2 2 2 2 8 4 2" xfId="13911" xr:uid="{CB377797-1AB0-4665-ABB8-A5D7A471B0C7}"/>
    <cellStyle name="Normal 2 2 2 2 2 8 5" xfId="10398" xr:uid="{36F61ADB-189F-4456-ABF1-1E2B316D942C}"/>
    <cellStyle name="Normal 2 2 2 2 2 9" xfId="2767" xr:uid="{49C76D0A-3BBB-42FE-A48E-DD1181110097}"/>
    <cellStyle name="Normal 2 2 2 2 2 9 2" xfId="2768" xr:uid="{A179F0B3-0821-412D-8521-5A10E256618C}"/>
    <cellStyle name="Normal 2 2 2 2 2 9 2 2" xfId="6889" xr:uid="{9158057E-B5C5-4F8F-B118-A36812FCC19E}"/>
    <cellStyle name="Normal 2 2 2 2 2 9 2 2 2" xfId="13916" xr:uid="{4AE6393D-68EF-4E54-AADA-F33F293B7F8D}"/>
    <cellStyle name="Normal 2 2 2 2 2 9 2 3" xfId="10403" xr:uid="{60B439FF-427F-4476-A539-C104062C5063}"/>
    <cellStyle name="Normal 2 2 2 2 2 9 3" xfId="6888" xr:uid="{F60685CE-6238-49EB-88BD-3BEA63D002FE}"/>
    <cellStyle name="Normal 2 2 2 2 2 9 3 2" xfId="13915" xr:uid="{1D260E92-25D0-4D52-92CD-7229D044522D}"/>
    <cellStyle name="Normal 2 2 2 2 2 9 4" xfId="10402" xr:uid="{B157DADC-6591-43BC-B186-C18914E4DD36}"/>
    <cellStyle name="Normal 2 2 2 2 3" xfId="2769" xr:uid="{3907FA5A-2F77-4AA0-9E82-4B82F0C2BFBD}"/>
    <cellStyle name="Normal 2 2 2 2 3 10" xfId="2770" xr:uid="{733A6BAB-D20F-4EAD-9348-8BBB23E6A3B5}"/>
    <cellStyle name="Normal 2 2 2 2 3 10 2" xfId="6891" xr:uid="{F4DD049D-6281-4975-9453-040932FAEC6C}"/>
    <cellStyle name="Normal 2 2 2 2 3 10 2 2" xfId="13918" xr:uid="{73E55953-3D30-414D-B706-8E0433B8EF96}"/>
    <cellStyle name="Normal 2 2 2 2 3 10 3" xfId="10405" xr:uid="{13CDEB7F-03BD-41D6-AE88-882228CD62D8}"/>
    <cellStyle name="Normal 2 2 2 2 3 11" xfId="2771" xr:uid="{3E283C87-E3CF-4389-85FC-5532C1FAFFCD}"/>
    <cellStyle name="Normal 2 2 2 2 3 11 2" xfId="6892" xr:uid="{8C83F45D-3BB8-4B57-9E92-EE711AEA7862}"/>
    <cellStyle name="Normal 2 2 2 2 3 11 2 2" xfId="13919" xr:uid="{0F174058-B73A-421B-99F0-2AF9E30FD03B}"/>
    <cellStyle name="Normal 2 2 2 2 3 11 3" xfId="10406" xr:uid="{DBD56F4A-BE0A-49A2-AFB6-79B5E11FB98E}"/>
    <cellStyle name="Normal 2 2 2 2 3 12" xfId="4927" xr:uid="{52CFDA29-163A-4637-B2F8-5C8B63DDB873}"/>
    <cellStyle name="Normal 2 2 2 2 3 12 2" xfId="8533" xr:uid="{3F5A0145-EDEE-40CE-A412-44F000113CC2}"/>
    <cellStyle name="Normal 2 2 2 2 3 12 2 2" xfId="15556" xr:uid="{92E5DE7D-5A0C-4559-BE8B-8F10CFE40EF8}"/>
    <cellStyle name="Normal 2 2 2 2 3 12 3" xfId="12100" xr:uid="{EC0D146D-4CA1-48C1-A25C-085E1544D3A7}"/>
    <cellStyle name="Normal 2 2 2 2 3 13" xfId="6890" xr:uid="{E874C107-CEDD-4F42-AD82-BF8D98EB427C}"/>
    <cellStyle name="Normal 2 2 2 2 3 13 2" xfId="13917" xr:uid="{B6605812-AC01-4CFB-88CC-68D288F58102}"/>
    <cellStyle name="Normal 2 2 2 2 3 14" xfId="10404" xr:uid="{C5C091EE-5E1D-4C28-920D-7F84DE76CC31}"/>
    <cellStyle name="Normal 2 2 2 2 3 2" xfId="2772" xr:uid="{750C586A-2C44-4218-BF7F-8AA5C3E0E439}"/>
    <cellStyle name="Normal 2 2 2 2 3 2 10" xfId="4928" xr:uid="{9EF4E355-F819-4611-B939-6FFB5472B39C}"/>
    <cellStyle name="Normal 2 2 2 2 3 2 10 2" xfId="8534" xr:uid="{F66B8574-FD4E-4E0D-A59C-B148381785D4}"/>
    <cellStyle name="Normal 2 2 2 2 3 2 10 2 2" xfId="15557" xr:uid="{8F8A1F6C-2BB7-4F36-9235-C7A903ABC98C}"/>
    <cellStyle name="Normal 2 2 2 2 3 2 10 3" xfId="12101" xr:uid="{791FF6A0-6E68-4087-8677-4E6D97725571}"/>
    <cellStyle name="Normal 2 2 2 2 3 2 11" xfId="6893" xr:uid="{31AEAD55-7698-4AA6-8A35-A6BD9ED7AD8F}"/>
    <cellStyle name="Normal 2 2 2 2 3 2 11 2" xfId="13920" xr:uid="{23A03DD9-59CF-48EB-88BF-43B7294D228E}"/>
    <cellStyle name="Normal 2 2 2 2 3 2 12" xfId="10407" xr:uid="{99A25546-88A6-4115-9F6E-61BF21B908D7}"/>
    <cellStyle name="Normal 2 2 2 2 3 2 2" xfId="2773" xr:uid="{1A9B552D-EF1B-40D7-B26C-2E364062587F}"/>
    <cellStyle name="Normal 2 2 2 2 3 2 2 2" xfId="2774" xr:uid="{80CFDEC8-5A00-4CB5-B857-BAFA1F985A73}"/>
    <cellStyle name="Normal 2 2 2 2 3 2 2 2 2" xfId="2775" xr:uid="{2F8BB1FE-169D-4F9C-8114-98576CA7F365}"/>
    <cellStyle name="Normal 2 2 2 2 3 2 2 2 2 2" xfId="2776" xr:uid="{F2E25573-FC3D-4352-9136-A10E799DD097}"/>
    <cellStyle name="Normal 2 2 2 2 3 2 2 2 2 2 2" xfId="6897" xr:uid="{162A9C76-CE13-47CD-A5A1-3247CA5B354A}"/>
    <cellStyle name="Normal 2 2 2 2 3 2 2 2 2 2 2 2" xfId="13924" xr:uid="{D410CD71-D23A-4E68-8A7E-DABA31A9D5F5}"/>
    <cellStyle name="Normal 2 2 2 2 3 2 2 2 2 2 3" xfId="10411" xr:uid="{21F5E0D0-89B2-49F7-9354-DF8B6A48BEFB}"/>
    <cellStyle name="Normal 2 2 2 2 3 2 2 2 2 3" xfId="6896" xr:uid="{3080403E-438C-4CF9-A29C-1DC6B4D76879}"/>
    <cellStyle name="Normal 2 2 2 2 3 2 2 2 2 3 2" xfId="13923" xr:uid="{B39A8C0C-EAB5-469D-8147-DDCE0A11CCE4}"/>
    <cellStyle name="Normal 2 2 2 2 3 2 2 2 2 4" xfId="10410" xr:uid="{AD23EABB-6C27-449F-AE6A-E5A89BF7BE46}"/>
    <cellStyle name="Normal 2 2 2 2 3 2 2 2 3" xfId="2777" xr:uid="{108CF7E9-E1F6-4280-B91F-97220BEF2E6E}"/>
    <cellStyle name="Normal 2 2 2 2 3 2 2 2 3 2" xfId="6898" xr:uid="{CE1F76FD-D20E-4AD0-8E50-8FD890800412}"/>
    <cellStyle name="Normal 2 2 2 2 3 2 2 2 3 2 2" xfId="13925" xr:uid="{F42A9291-258C-4515-AA00-7DCB39AF8366}"/>
    <cellStyle name="Normal 2 2 2 2 3 2 2 2 3 3" xfId="10412" xr:uid="{DCE54E0A-9E9E-4003-8D14-DA3FD9780DD3}"/>
    <cellStyle name="Normal 2 2 2 2 3 2 2 2 4" xfId="6895" xr:uid="{2337E2C6-CD18-4F03-9096-03CE1199F0B1}"/>
    <cellStyle name="Normal 2 2 2 2 3 2 2 2 4 2" xfId="13922" xr:uid="{78955592-25D0-457B-94E2-B5B7021F8BB6}"/>
    <cellStyle name="Normal 2 2 2 2 3 2 2 2 5" xfId="10409" xr:uid="{42AB5894-4E57-48EC-8947-01ECDBD8F58B}"/>
    <cellStyle name="Normal 2 2 2 2 3 2 2 3" xfId="2778" xr:uid="{6E23B2F3-3779-4CCD-92C7-BEBA3D709DF8}"/>
    <cellStyle name="Normal 2 2 2 2 3 2 2 3 2" xfId="2779" xr:uid="{DB135A87-CAA3-4302-B900-6F57DE603C9F}"/>
    <cellStyle name="Normal 2 2 2 2 3 2 2 3 2 2" xfId="6900" xr:uid="{9D76E17C-0571-42CD-8A31-2392C6C014E7}"/>
    <cellStyle name="Normal 2 2 2 2 3 2 2 3 2 2 2" xfId="13927" xr:uid="{910CA1C6-D244-412A-8313-9D199929743C}"/>
    <cellStyle name="Normal 2 2 2 2 3 2 2 3 2 3" xfId="10414" xr:uid="{012C53A0-EC30-4801-B111-543C9880AF48}"/>
    <cellStyle name="Normal 2 2 2 2 3 2 2 3 3" xfId="6899" xr:uid="{7A61BD93-051A-4A94-8B7D-189856305D35}"/>
    <cellStyle name="Normal 2 2 2 2 3 2 2 3 3 2" xfId="13926" xr:uid="{AE7C5F00-EC55-4642-8028-7455015B8007}"/>
    <cellStyle name="Normal 2 2 2 2 3 2 2 3 4" xfId="10413" xr:uid="{F49CDD16-9DFB-44D0-85D7-99AA1AF5C626}"/>
    <cellStyle name="Normal 2 2 2 2 3 2 2 4" xfId="2780" xr:uid="{CED1EFCB-E064-4AC7-9AC0-6309A6F75D11}"/>
    <cellStyle name="Normal 2 2 2 2 3 2 2 4 2" xfId="6901" xr:uid="{991D09F1-7C10-427F-B006-56D2D69777F9}"/>
    <cellStyle name="Normal 2 2 2 2 3 2 2 4 2 2" xfId="13928" xr:uid="{F331BF91-5623-4E60-A435-A67E70759D73}"/>
    <cellStyle name="Normal 2 2 2 2 3 2 2 4 3" xfId="10415" xr:uid="{7205FA26-E538-4D78-9431-4BC4E483F406}"/>
    <cellStyle name="Normal 2 2 2 2 3 2 2 5" xfId="6894" xr:uid="{A882E36A-2D34-405F-9A70-EBC7503D6885}"/>
    <cellStyle name="Normal 2 2 2 2 3 2 2 5 2" xfId="13921" xr:uid="{1B931F37-A0D1-4950-B443-4961903CFEEE}"/>
    <cellStyle name="Normal 2 2 2 2 3 2 2 6" xfId="10408" xr:uid="{DFF44292-93D4-499E-9068-85369B21742D}"/>
    <cellStyle name="Normal 2 2 2 2 3 2 3" xfId="2781" xr:uid="{C09E7B19-9BF2-40E0-B51B-94D1B8ED571D}"/>
    <cellStyle name="Normal 2 2 2 2 3 2 3 2" xfId="2782" xr:uid="{4C593438-B3C8-44E7-B3C4-0FA19AC8FD03}"/>
    <cellStyle name="Normal 2 2 2 2 3 2 3 2 2" xfId="2783" xr:uid="{CF8B4CA8-7340-4BCE-926D-A12848FEDFE8}"/>
    <cellStyle name="Normal 2 2 2 2 3 2 3 2 2 2" xfId="2784" xr:uid="{B53355E9-5BBD-4207-8989-39CC5106E9E3}"/>
    <cellStyle name="Normal 2 2 2 2 3 2 3 2 2 2 2" xfId="6905" xr:uid="{432279A1-7B2B-43CA-9DBB-1DA62EED2A69}"/>
    <cellStyle name="Normal 2 2 2 2 3 2 3 2 2 2 2 2" xfId="13932" xr:uid="{9BBBADD5-8043-481D-BE8D-51578EF8FBC2}"/>
    <cellStyle name="Normal 2 2 2 2 3 2 3 2 2 2 3" xfId="10419" xr:uid="{C36BB25E-F581-4796-A69F-34267B946218}"/>
    <cellStyle name="Normal 2 2 2 2 3 2 3 2 2 3" xfId="6904" xr:uid="{50F27B16-FA4A-438E-A60C-42C4415B25A3}"/>
    <cellStyle name="Normal 2 2 2 2 3 2 3 2 2 3 2" xfId="13931" xr:uid="{B0C47A01-CADD-49AA-91CB-06260C2CD2F9}"/>
    <cellStyle name="Normal 2 2 2 2 3 2 3 2 2 4" xfId="10418" xr:uid="{5E123705-2113-4313-B9AB-EC88BF3E8179}"/>
    <cellStyle name="Normal 2 2 2 2 3 2 3 2 3" xfId="2785" xr:uid="{C12A4D88-A4EB-4D58-BE3C-2ADC26D2627D}"/>
    <cellStyle name="Normal 2 2 2 2 3 2 3 2 3 2" xfId="6906" xr:uid="{5C82E994-D06D-4E85-9ACA-8155086BD6DB}"/>
    <cellStyle name="Normal 2 2 2 2 3 2 3 2 3 2 2" xfId="13933" xr:uid="{200570EC-102D-4F8A-8452-B0BC0F7A9D54}"/>
    <cellStyle name="Normal 2 2 2 2 3 2 3 2 3 3" xfId="10420" xr:uid="{F3D88A60-88F6-44FA-AF75-F2C8E0BA78D9}"/>
    <cellStyle name="Normal 2 2 2 2 3 2 3 2 4" xfId="6903" xr:uid="{D716994B-923C-41DD-A0C0-D1BE2B0CE7D0}"/>
    <cellStyle name="Normal 2 2 2 2 3 2 3 2 4 2" xfId="13930" xr:uid="{C47EA8A4-C16D-41DB-9C44-1B756F208859}"/>
    <cellStyle name="Normal 2 2 2 2 3 2 3 2 5" xfId="10417" xr:uid="{90ADAC9C-8EA1-4EBB-91D1-476C31865CF2}"/>
    <cellStyle name="Normal 2 2 2 2 3 2 3 3" xfId="2786" xr:uid="{FA2F11EC-8768-45F8-808B-5F12AE9C62A0}"/>
    <cellStyle name="Normal 2 2 2 2 3 2 3 3 2" xfId="2787" xr:uid="{89D15B78-063A-4086-9B3D-378892113832}"/>
    <cellStyle name="Normal 2 2 2 2 3 2 3 3 2 2" xfId="6908" xr:uid="{A61D4A62-CDA0-46B0-987B-7817B64213F7}"/>
    <cellStyle name="Normal 2 2 2 2 3 2 3 3 2 2 2" xfId="13935" xr:uid="{C19EB37D-755D-4AE0-918E-81E4F95C9E07}"/>
    <cellStyle name="Normal 2 2 2 2 3 2 3 3 2 3" xfId="10422" xr:uid="{FE014EE2-EA88-4FCD-A10C-BA0D29725769}"/>
    <cellStyle name="Normal 2 2 2 2 3 2 3 3 3" xfId="6907" xr:uid="{EA1A311B-BBCB-4EFE-9FE4-AF5AEEDCD770}"/>
    <cellStyle name="Normal 2 2 2 2 3 2 3 3 3 2" xfId="13934" xr:uid="{67BB5E1F-EF6C-4A40-85B8-1BA8E57A15C3}"/>
    <cellStyle name="Normal 2 2 2 2 3 2 3 3 4" xfId="10421" xr:uid="{70CCADC5-30C6-48A3-AAF8-E420E773BBA3}"/>
    <cellStyle name="Normal 2 2 2 2 3 2 3 4" xfId="2788" xr:uid="{5540118E-A11C-4D15-87E1-2FAF99ECB68F}"/>
    <cellStyle name="Normal 2 2 2 2 3 2 3 4 2" xfId="6909" xr:uid="{EF4C4A25-AEE3-4748-B69F-F361FCB73AA6}"/>
    <cellStyle name="Normal 2 2 2 2 3 2 3 4 2 2" xfId="13936" xr:uid="{27ED867D-6D0F-408C-9AC1-10A6DFD2F644}"/>
    <cellStyle name="Normal 2 2 2 2 3 2 3 4 3" xfId="10423" xr:uid="{6B9B5F74-1418-4BD0-8D1F-8B01346A8BF5}"/>
    <cellStyle name="Normal 2 2 2 2 3 2 3 5" xfId="6902" xr:uid="{347A2EDD-D0E9-44D1-8804-C2E1F32E28E6}"/>
    <cellStyle name="Normal 2 2 2 2 3 2 3 5 2" xfId="13929" xr:uid="{58BA0745-1EE5-4902-A604-B99D84F85E32}"/>
    <cellStyle name="Normal 2 2 2 2 3 2 3 6" xfId="10416" xr:uid="{7464BB6C-BB41-4E83-B043-D5EC2CF42AB9}"/>
    <cellStyle name="Normal 2 2 2 2 3 2 4" xfId="2789" xr:uid="{6DD4C592-3AB7-42BC-BDF8-4FFF0E851965}"/>
    <cellStyle name="Normal 2 2 2 2 3 2 4 2" xfId="2790" xr:uid="{EDCDBCD4-863E-4461-A837-A39CEC896F54}"/>
    <cellStyle name="Normal 2 2 2 2 3 2 4 2 2" xfId="2791" xr:uid="{D5ECFACA-267E-4828-B661-61479CCF01E9}"/>
    <cellStyle name="Normal 2 2 2 2 3 2 4 2 2 2" xfId="2792" xr:uid="{3ABCEBF9-BED4-4595-9B1A-ABBFE5922122}"/>
    <cellStyle name="Normal 2 2 2 2 3 2 4 2 2 2 2" xfId="6913" xr:uid="{6E89ED76-4E5B-4B97-8215-19B9570C9A28}"/>
    <cellStyle name="Normal 2 2 2 2 3 2 4 2 2 2 2 2" xfId="13940" xr:uid="{9885EEFF-6ABC-4A2E-8274-E3898FBF4AE5}"/>
    <cellStyle name="Normal 2 2 2 2 3 2 4 2 2 2 3" xfId="10427" xr:uid="{A6E1B9EE-6C08-4747-8CDA-827BE1262C53}"/>
    <cellStyle name="Normal 2 2 2 2 3 2 4 2 2 3" xfId="6912" xr:uid="{6C1A3334-5972-4C62-9326-36205B200999}"/>
    <cellStyle name="Normal 2 2 2 2 3 2 4 2 2 3 2" xfId="13939" xr:uid="{8031506A-F6C8-42A9-BFD7-7AC28D1B2346}"/>
    <cellStyle name="Normal 2 2 2 2 3 2 4 2 2 4" xfId="10426" xr:uid="{5110B570-BDDD-4DCE-9B1A-402AFAC7B7FC}"/>
    <cellStyle name="Normal 2 2 2 2 3 2 4 2 3" xfId="2793" xr:uid="{730E1E02-9456-4C2B-868E-3F0970150F1A}"/>
    <cellStyle name="Normal 2 2 2 2 3 2 4 2 3 2" xfId="6914" xr:uid="{6A4C651E-A725-43B8-A51E-4C09E0011445}"/>
    <cellStyle name="Normal 2 2 2 2 3 2 4 2 3 2 2" xfId="13941" xr:uid="{9C4D0D9E-E541-4FEA-96E8-0FB4921D37B1}"/>
    <cellStyle name="Normal 2 2 2 2 3 2 4 2 3 3" xfId="10428" xr:uid="{096A995D-60E0-4DA4-BAA7-29C8E17C53AF}"/>
    <cellStyle name="Normal 2 2 2 2 3 2 4 2 4" xfId="6911" xr:uid="{BB596746-604E-49D9-9539-9FDD3298F9DB}"/>
    <cellStyle name="Normal 2 2 2 2 3 2 4 2 4 2" xfId="13938" xr:uid="{5241C93B-5BE8-4AA4-98DD-B81812F6D237}"/>
    <cellStyle name="Normal 2 2 2 2 3 2 4 2 5" xfId="10425" xr:uid="{0B0E1CE1-C2E6-4145-BD5F-D6264A43C9F9}"/>
    <cellStyle name="Normal 2 2 2 2 3 2 4 3" xfId="2794" xr:uid="{80D4F75E-FBB4-4248-8D88-D04871D9D83F}"/>
    <cellStyle name="Normal 2 2 2 2 3 2 4 3 2" xfId="2795" xr:uid="{2BE467D3-A4C1-47F4-82F2-3EC23266006E}"/>
    <cellStyle name="Normal 2 2 2 2 3 2 4 3 2 2" xfId="6916" xr:uid="{A58C98C1-D84B-4FDD-8FFC-17024F116DEA}"/>
    <cellStyle name="Normal 2 2 2 2 3 2 4 3 2 2 2" xfId="13943" xr:uid="{F52E775D-CA72-483F-9AE2-9674B1D1F429}"/>
    <cellStyle name="Normal 2 2 2 2 3 2 4 3 2 3" xfId="10430" xr:uid="{158F35F5-0775-4515-8670-8F2696931402}"/>
    <cellStyle name="Normal 2 2 2 2 3 2 4 3 3" xfId="6915" xr:uid="{FE7450DE-F848-484C-9873-CD78B2DE1C7B}"/>
    <cellStyle name="Normal 2 2 2 2 3 2 4 3 3 2" xfId="13942" xr:uid="{A5B46356-B70C-4D93-B736-EC2199CAB82D}"/>
    <cellStyle name="Normal 2 2 2 2 3 2 4 3 4" xfId="10429" xr:uid="{8158D19F-D28A-4F6A-9497-9DC87A785370}"/>
    <cellStyle name="Normal 2 2 2 2 3 2 4 4" xfId="2796" xr:uid="{F38254F0-F67C-4ABD-920B-FFD0B560F303}"/>
    <cellStyle name="Normal 2 2 2 2 3 2 4 4 2" xfId="6917" xr:uid="{4DB7B2A4-BDDA-46FA-8DEE-54F5E66D9923}"/>
    <cellStyle name="Normal 2 2 2 2 3 2 4 4 2 2" xfId="13944" xr:uid="{2B3DB61F-B51A-402B-B63F-DBE40BE90CBE}"/>
    <cellStyle name="Normal 2 2 2 2 3 2 4 4 3" xfId="10431" xr:uid="{EBC83DC8-CCCE-44B4-BD00-6195016F0EF7}"/>
    <cellStyle name="Normal 2 2 2 2 3 2 4 5" xfId="6910" xr:uid="{F8AFD614-BE58-4794-B216-013E4A882601}"/>
    <cellStyle name="Normal 2 2 2 2 3 2 4 5 2" xfId="13937" xr:uid="{F19D33B7-2751-45AD-BA0B-9791511F5983}"/>
    <cellStyle name="Normal 2 2 2 2 3 2 4 6" xfId="10424" xr:uid="{AF089E67-1343-4A36-922E-783372682400}"/>
    <cellStyle name="Normal 2 2 2 2 3 2 5" xfId="2797" xr:uid="{22946960-60B0-4F42-A90B-2ACBC51818A2}"/>
    <cellStyle name="Normal 2 2 2 2 3 2 5 2" xfId="2798" xr:uid="{3386B853-BD71-4AAA-ABF3-3247452E288D}"/>
    <cellStyle name="Normal 2 2 2 2 3 2 5 2 2" xfId="2799" xr:uid="{AEA4A20C-A814-4ED0-9911-6F43EFDD0C9E}"/>
    <cellStyle name="Normal 2 2 2 2 3 2 5 2 2 2" xfId="6920" xr:uid="{C13DA2DA-C782-462F-8623-5DDB3CE026CA}"/>
    <cellStyle name="Normal 2 2 2 2 3 2 5 2 2 2 2" xfId="13947" xr:uid="{4076D33B-3467-477C-8416-43F986B3DAA5}"/>
    <cellStyle name="Normal 2 2 2 2 3 2 5 2 2 3" xfId="10434" xr:uid="{7DB6C9F1-CBF2-4B23-BC84-36B9BCB32ED1}"/>
    <cellStyle name="Normal 2 2 2 2 3 2 5 2 3" xfId="6919" xr:uid="{B74F14E2-4398-44DA-AD6B-143EC1C6D5ED}"/>
    <cellStyle name="Normal 2 2 2 2 3 2 5 2 3 2" xfId="13946" xr:uid="{554BE7A2-1E1B-4329-89EA-2CE437B3947A}"/>
    <cellStyle name="Normal 2 2 2 2 3 2 5 2 4" xfId="10433" xr:uid="{E62DAF81-AC3E-4825-8F17-8B9CDD5D64EA}"/>
    <cellStyle name="Normal 2 2 2 2 3 2 5 3" xfId="2800" xr:uid="{186226EA-650C-4E48-BB73-6BB7C5E14A98}"/>
    <cellStyle name="Normal 2 2 2 2 3 2 5 3 2" xfId="6921" xr:uid="{DD761631-C0BA-4131-8CBC-6DA214CFBE85}"/>
    <cellStyle name="Normal 2 2 2 2 3 2 5 3 2 2" xfId="13948" xr:uid="{4E1669FA-BEFB-4A4C-BD26-A3CC3AA0B949}"/>
    <cellStyle name="Normal 2 2 2 2 3 2 5 3 3" xfId="10435" xr:uid="{D33F843E-9D1E-4580-9B8B-9999681607DF}"/>
    <cellStyle name="Normal 2 2 2 2 3 2 5 4" xfId="6918" xr:uid="{AA2EC1F8-0971-471E-B15F-60CAFFD6B57E}"/>
    <cellStyle name="Normal 2 2 2 2 3 2 5 4 2" xfId="13945" xr:uid="{63907522-4288-43A9-B0A8-394FB96DFBF9}"/>
    <cellStyle name="Normal 2 2 2 2 3 2 5 5" xfId="10432" xr:uid="{74E7D293-410D-4CF8-A145-6B709489B44D}"/>
    <cellStyle name="Normal 2 2 2 2 3 2 6" xfId="2801" xr:uid="{9A8F2995-A9CA-48D6-87B4-3AED092543F7}"/>
    <cellStyle name="Normal 2 2 2 2 3 2 6 2" xfId="2802" xr:uid="{29298BE0-BB82-4DE0-8D06-BC76E4831CC1}"/>
    <cellStyle name="Normal 2 2 2 2 3 2 6 2 2" xfId="2803" xr:uid="{A44BB1B7-DB44-4F59-B364-7DB699E2588D}"/>
    <cellStyle name="Normal 2 2 2 2 3 2 6 2 2 2" xfId="6924" xr:uid="{3027DFC4-BC41-4DB4-9BD3-99988143A25C}"/>
    <cellStyle name="Normal 2 2 2 2 3 2 6 2 2 2 2" xfId="13951" xr:uid="{BA4AB5ED-251C-4A27-B213-7468313EFC05}"/>
    <cellStyle name="Normal 2 2 2 2 3 2 6 2 2 3" xfId="10438" xr:uid="{5A8E12E6-E331-42B7-BC21-12F9A42C44DD}"/>
    <cellStyle name="Normal 2 2 2 2 3 2 6 2 3" xfId="6923" xr:uid="{3EB080F7-5301-4B5E-9B20-ACAF0D3DA282}"/>
    <cellStyle name="Normal 2 2 2 2 3 2 6 2 3 2" xfId="13950" xr:uid="{765DC2EF-8D59-49ED-A77D-3A8C8713D9C0}"/>
    <cellStyle name="Normal 2 2 2 2 3 2 6 2 4" xfId="10437" xr:uid="{9F98D7C8-2A1A-450F-92FE-0CACEC0950CB}"/>
    <cellStyle name="Normal 2 2 2 2 3 2 6 3" xfId="2804" xr:uid="{1B2B32BA-405D-4742-AF11-4C3ED2C66FDE}"/>
    <cellStyle name="Normal 2 2 2 2 3 2 6 3 2" xfId="6925" xr:uid="{C8E324BB-6237-4FCA-B945-4223EC0193AA}"/>
    <cellStyle name="Normal 2 2 2 2 3 2 6 3 2 2" xfId="13952" xr:uid="{C4E7A9B3-4400-4BB4-B85D-6B1D976D87AE}"/>
    <cellStyle name="Normal 2 2 2 2 3 2 6 3 3" xfId="10439" xr:uid="{B212D078-B0A5-4E1E-A2A3-70D334F2A08C}"/>
    <cellStyle name="Normal 2 2 2 2 3 2 6 4" xfId="6922" xr:uid="{825B6093-4F46-40B4-B0AA-EAFCA8AA8A6D}"/>
    <cellStyle name="Normal 2 2 2 2 3 2 6 4 2" xfId="13949" xr:uid="{6FA2F4A9-70E3-4793-ADD7-AADD68C3F1FB}"/>
    <cellStyle name="Normal 2 2 2 2 3 2 6 5" xfId="10436" xr:uid="{67670C54-0CD6-4917-B0E6-A42D826CA455}"/>
    <cellStyle name="Normal 2 2 2 2 3 2 7" xfId="2805" xr:uid="{25373C7B-B681-4138-AE0A-E00F23A5E7F4}"/>
    <cellStyle name="Normal 2 2 2 2 3 2 7 2" xfId="2806" xr:uid="{CA450B00-30CE-4461-8BC3-94BDC929317A}"/>
    <cellStyle name="Normal 2 2 2 2 3 2 7 2 2" xfId="6927" xr:uid="{789DB028-98DE-408C-9000-A110ED329EBB}"/>
    <cellStyle name="Normal 2 2 2 2 3 2 7 2 2 2" xfId="13954" xr:uid="{5BDABBAD-549A-4881-912B-9C997D5A7014}"/>
    <cellStyle name="Normal 2 2 2 2 3 2 7 2 3" xfId="10441" xr:uid="{682CD905-B285-4760-8A0F-CB59B008B73E}"/>
    <cellStyle name="Normal 2 2 2 2 3 2 7 3" xfId="6926" xr:uid="{88615BAD-FFA1-4FD7-9FFF-DE27077F9A15}"/>
    <cellStyle name="Normal 2 2 2 2 3 2 7 3 2" xfId="13953" xr:uid="{FB2B3651-19B8-4B76-BB21-E06E41D4BC1F}"/>
    <cellStyle name="Normal 2 2 2 2 3 2 7 4" xfId="10440" xr:uid="{DEAA9167-90F8-4685-A96A-28C14D51A46F}"/>
    <cellStyle name="Normal 2 2 2 2 3 2 8" xfId="2807" xr:uid="{AB0D1B1B-24CF-4723-9406-AF8988DF288E}"/>
    <cellStyle name="Normal 2 2 2 2 3 2 8 2" xfId="6928" xr:uid="{4DB9B236-30A1-49A6-B094-0D71BA6C9942}"/>
    <cellStyle name="Normal 2 2 2 2 3 2 8 2 2" xfId="13955" xr:uid="{F45D9FD6-6D5B-4B62-8288-1831AA7306C1}"/>
    <cellStyle name="Normal 2 2 2 2 3 2 8 3" xfId="10442" xr:uid="{6A6FF55F-2AED-44C9-8C46-6B0BA56CC65C}"/>
    <cellStyle name="Normal 2 2 2 2 3 2 9" xfId="2808" xr:uid="{E5475A8E-80F5-41C6-A6C7-F3510C6D7AA3}"/>
    <cellStyle name="Normal 2 2 2 2 3 2 9 2" xfId="6929" xr:uid="{49E684BE-30BA-4114-ABA0-29FDDB5A411D}"/>
    <cellStyle name="Normal 2 2 2 2 3 2 9 2 2" xfId="13956" xr:uid="{5E95BC4F-0960-44A7-ADF4-6F3B69F91DF2}"/>
    <cellStyle name="Normal 2 2 2 2 3 2 9 3" xfId="10443" xr:uid="{40E44306-DB24-4F13-8FEA-2B7C298A828F}"/>
    <cellStyle name="Normal 2 2 2 2 3 3" xfId="2809" xr:uid="{734BB75E-D131-45E2-83AB-A8D266A03F4C}"/>
    <cellStyle name="Normal 2 2 2 2 3 3 10" xfId="4929" xr:uid="{408EA51D-66C0-4060-9EBA-BADD73172D38}"/>
    <cellStyle name="Normal 2 2 2 2 3 3 10 2" xfId="8535" xr:uid="{25D5E39A-8C00-4739-9BDC-0F2281CC89C0}"/>
    <cellStyle name="Normal 2 2 2 2 3 3 10 2 2" xfId="15558" xr:uid="{29BDD511-F46B-4306-8D13-73CB0C9C12E7}"/>
    <cellStyle name="Normal 2 2 2 2 3 3 10 3" xfId="12102" xr:uid="{76257C6F-E147-4354-849E-F89DC5895A74}"/>
    <cellStyle name="Normal 2 2 2 2 3 3 11" xfId="6930" xr:uid="{62308A8E-BEB3-4C66-97D8-88AAAF728E12}"/>
    <cellStyle name="Normal 2 2 2 2 3 3 11 2" xfId="13957" xr:uid="{53354DC1-9165-4C2C-858E-DE8C46CE268C}"/>
    <cellStyle name="Normal 2 2 2 2 3 3 12" xfId="10444" xr:uid="{1662A7E9-2FB2-418A-A45F-6DBCEB4C4255}"/>
    <cellStyle name="Normal 2 2 2 2 3 3 2" xfId="2810" xr:uid="{03EE33BC-71F6-46E9-A2EF-67E68093FDAA}"/>
    <cellStyle name="Normal 2 2 2 2 3 3 2 2" xfId="2811" xr:uid="{A7DD4285-F712-4BDF-93BF-FAA2A49FA5A4}"/>
    <cellStyle name="Normal 2 2 2 2 3 3 2 2 2" xfId="2812" xr:uid="{F6C7D961-63C6-4B2E-82E8-89FDA018D02E}"/>
    <cellStyle name="Normal 2 2 2 2 3 3 2 2 2 2" xfId="2813" xr:uid="{2E1E746C-3ADD-4E81-803C-5AE0E1156F0C}"/>
    <cellStyle name="Normal 2 2 2 2 3 3 2 2 2 2 2" xfId="6934" xr:uid="{BDFEB1F3-50B7-426A-A422-BE47013FFF83}"/>
    <cellStyle name="Normal 2 2 2 2 3 3 2 2 2 2 2 2" xfId="13961" xr:uid="{95132C10-7505-487A-82BA-58CE7D771ECE}"/>
    <cellStyle name="Normal 2 2 2 2 3 3 2 2 2 2 3" xfId="10448" xr:uid="{98E1C756-6757-4270-8350-10963059587D}"/>
    <cellStyle name="Normal 2 2 2 2 3 3 2 2 2 3" xfId="6933" xr:uid="{7151230C-4597-498C-8592-A9C15908BF94}"/>
    <cellStyle name="Normal 2 2 2 2 3 3 2 2 2 3 2" xfId="13960" xr:uid="{4240D483-99AA-4200-99E0-7A62C1C969E3}"/>
    <cellStyle name="Normal 2 2 2 2 3 3 2 2 2 4" xfId="10447" xr:uid="{7726817A-87A7-4469-9559-E4124373377B}"/>
    <cellStyle name="Normal 2 2 2 2 3 3 2 2 3" xfId="2814" xr:uid="{B9B45578-ABA6-4E13-9D55-25447D8CEDF8}"/>
    <cellStyle name="Normal 2 2 2 2 3 3 2 2 3 2" xfId="6935" xr:uid="{ADA303B8-20BB-409D-B8F9-4567741E3CF6}"/>
    <cellStyle name="Normal 2 2 2 2 3 3 2 2 3 2 2" xfId="13962" xr:uid="{DEC70403-DF58-4644-973B-C0D5EDB00FA7}"/>
    <cellStyle name="Normal 2 2 2 2 3 3 2 2 3 3" xfId="10449" xr:uid="{41510850-B0DC-4FC1-AD6E-760E5E975DB9}"/>
    <cellStyle name="Normal 2 2 2 2 3 3 2 2 4" xfId="6932" xr:uid="{34DF3291-FF36-49F7-91E8-FC07B871D741}"/>
    <cellStyle name="Normal 2 2 2 2 3 3 2 2 4 2" xfId="13959" xr:uid="{D56F6C3C-E159-4E91-BEE3-CABB00AB43EB}"/>
    <cellStyle name="Normal 2 2 2 2 3 3 2 2 5" xfId="10446" xr:uid="{69C149A1-92F2-4201-912E-53765C89221C}"/>
    <cellStyle name="Normal 2 2 2 2 3 3 2 3" xfId="2815" xr:uid="{6C2D6E3D-64C6-46E1-83C1-B3326BDC3C1E}"/>
    <cellStyle name="Normal 2 2 2 2 3 3 2 3 2" xfId="2816" xr:uid="{43563CBC-A7F0-4818-B627-88492145902E}"/>
    <cellStyle name="Normal 2 2 2 2 3 3 2 3 2 2" xfId="6937" xr:uid="{5C49EBE3-8320-4322-B213-C6F16A1BCE41}"/>
    <cellStyle name="Normal 2 2 2 2 3 3 2 3 2 2 2" xfId="13964" xr:uid="{F84F3E55-297F-471C-9BFB-6B181E6CB0EB}"/>
    <cellStyle name="Normal 2 2 2 2 3 3 2 3 2 3" xfId="10451" xr:uid="{F9BC16DF-03F7-4751-80E0-695908468FCE}"/>
    <cellStyle name="Normal 2 2 2 2 3 3 2 3 3" xfId="6936" xr:uid="{3C2D756F-5933-403D-BF35-F8120F7E1E6D}"/>
    <cellStyle name="Normal 2 2 2 2 3 3 2 3 3 2" xfId="13963" xr:uid="{2A31ABFF-C95A-4F93-9F9B-EB1FD4E77B33}"/>
    <cellStyle name="Normal 2 2 2 2 3 3 2 3 4" xfId="10450" xr:uid="{0BF97BB5-5806-47B4-82A7-B21032997378}"/>
    <cellStyle name="Normal 2 2 2 2 3 3 2 4" xfId="2817" xr:uid="{0EE13D15-1290-4870-A70A-5DAD4A133E37}"/>
    <cellStyle name="Normal 2 2 2 2 3 3 2 4 2" xfId="6938" xr:uid="{82EDCD5D-60F7-4B0A-9B8E-F2BD7C5CCD43}"/>
    <cellStyle name="Normal 2 2 2 2 3 3 2 4 2 2" xfId="13965" xr:uid="{FB6AABAD-436A-49A5-9AA7-90C6A555F535}"/>
    <cellStyle name="Normal 2 2 2 2 3 3 2 4 3" xfId="10452" xr:uid="{A01D92C2-46E8-4BCD-BB25-97F50FBA0E8F}"/>
    <cellStyle name="Normal 2 2 2 2 3 3 2 5" xfId="6931" xr:uid="{17B9ADBA-5393-4F7A-8761-E15319EC2203}"/>
    <cellStyle name="Normal 2 2 2 2 3 3 2 5 2" xfId="13958" xr:uid="{BF3AACF2-7FC2-404E-9F38-F23D5CF1F326}"/>
    <cellStyle name="Normal 2 2 2 2 3 3 2 6" xfId="10445" xr:uid="{98C0AF21-0222-402A-905F-481C07B27AD1}"/>
    <cellStyle name="Normal 2 2 2 2 3 3 3" xfId="2818" xr:uid="{ED8C7853-F5F7-49FE-9AF9-4E447F8F7C2A}"/>
    <cellStyle name="Normal 2 2 2 2 3 3 3 2" xfId="2819" xr:uid="{9681478E-5F54-463D-839F-8344F69B08B8}"/>
    <cellStyle name="Normal 2 2 2 2 3 3 3 2 2" xfId="2820" xr:uid="{BD7794C5-CC49-47AD-A83C-61C0ADA93C0C}"/>
    <cellStyle name="Normal 2 2 2 2 3 3 3 2 2 2" xfId="2821" xr:uid="{30645B38-5B2B-44BA-A3CC-225FD7331AD9}"/>
    <cellStyle name="Normal 2 2 2 2 3 3 3 2 2 2 2" xfId="6942" xr:uid="{D923FF8A-3230-401D-91D9-9766C11CA1ED}"/>
    <cellStyle name="Normal 2 2 2 2 3 3 3 2 2 2 2 2" xfId="13969" xr:uid="{426AA354-33AA-404C-A673-6CBAEA3489E0}"/>
    <cellStyle name="Normal 2 2 2 2 3 3 3 2 2 2 3" xfId="10456" xr:uid="{79A218C7-76F0-489B-BBB1-BD4D82F7324C}"/>
    <cellStyle name="Normal 2 2 2 2 3 3 3 2 2 3" xfId="6941" xr:uid="{D74D6B37-5D4A-468E-A97B-7B9EE138A6D2}"/>
    <cellStyle name="Normal 2 2 2 2 3 3 3 2 2 3 2" xfId="13968" xr:uid="{BE1EA2C7-7971-4FD4-BB21-1C8F67B46C7E}"/>
    <cellStyle name="Normal 2 2 2 2 3 3 3 2 2 4" xfId="10455" xr:uid="{24D3AD64-59D7-4B7F-9653-C4C994609DAF}"/>
    <cellStyle name="Normal 2 2 2 2 3 3 3 2 3" xfId="2822" xr:uid="{FACEAF1F-F7CD-4D05-979C-CF370B1F8355}"/>
    <cellStyle name="Normal 2 2 2 2 3 3 3 2 3 2" xfId="6943" xr:uid="{3239A010-66FF-4B44-99A9-3A9F65D51250}"/>
    <cellStyle name="Normal 2 2 2 2 3 3 3 2 3 2 2" xfId="13970" xr:uid="{0375080F-16DB-4495-8738-96BEADDE14CD}"/>
    <cellStyle name="Normal 2 2 2 2 3 3 3 2 3 3" xfId="10457" xr:uid="{E4F2E57A-D0DF-46A3-BAB0-C95C832401E1}"/>
    <cellStyle name="Normal 2 2 2 2 3 3 3 2 4" xfId="6940" xr:uid="{A108A36B-F785-46CB-A830-1C10C2903CED}"/>
    <cellStyle name="Normal 2 2 2 2 3 3 3 2 4 2" xfId="13967" xr:uid="{A6CC5646-751C-4E49-93CA-6E2A10AECAA6}"/>
    <cellStyle name="Normal 2 2 2 2 3 3 3 2 5" xfId="10454" xr:uid="{5AE6E634-367E-40E2-A519-40A76033FF48}"/>
    <cellStyle name="Normal 2 2 2 2 3 3 3 3" xfId="2823" xr:uid="{3109AA38-F1BA-4553-A523-A91855F2D86A}"/>
    <cellStyle name="Normal 2 2 2 2 3 3 3 3 2" xfId="2824" xr:uid="{68AC8654-CD07-4517-8CA0-36448252B9FE}"/>
    <cellStyle name="Normal 2 2 2 2 3 3 3 3 2 2" xfId="6945" xr:uid="{AAA637F7-20F0-4FE1-B2DE-BABE4706018D}"/>
    <cellStyle name="Normal 2 2 2 2 3 3 3 3 2 2 2" xfId="13972" xr:uid="{02E0AB00-C7CF-4F54-A0D9-D451C7268978}"/>
    <cellStyle name="Normal 2 2 2 2 3 3 3 3 2 3" xfId="10459" xr:uid="{D737744F-98ED-4129-ADB1-203987299AAE}"/>
    <cellStyle name="Normal 2 2 2 2 3 3 3 3 3" xfId="6944" xr:uid="{D06B6523-FD9A-4911-9AC4-C0965197E5F6}"/>
    <cellStyle name="Normal 2 2 2 2 3 3 3 3 3 2" xfId="13971" xr:uid="{4DC9B26C-32FF-4E38-A0E2-8C4558BD41C6}"/>
    <cellStyle name="Normal 2 2 2 2 3 3 3 3 4" xfId="10458" xr:uid="{C92E7DF9-BE75-46BF-821A-F01C09940658}"/>
    <cellStyle name="Normal 2 2 2 2 3 3 3 4" xfId="2825" xr:uid="{0C42211D-5B2B-4AF2-8D29-EE1ED0C5CFA7}"/>
    <cellStyle name="Normal 2 2 2 2 3 3 3 4 2" xfId="6946" xr:uid="{3E46300F-5021-4B03-9F49-298575A37C1B}"/>
    <cellStyle name="Normal 2 2 2 2 3 3 3 4 2 2" xfId="13973" xr:uid="{FAC8BE15-1D69-41B1-8986-602C987EBD0E}"/>
    <cellStyle name="Normal 2 2 2 2 3 3 3 4 3" xfId="10460" xr:uid="{9B366F5C-A834-401C-908F-48EC4D7BA5E1}"/>
    <cellStyle name="Normal 2 2 2 2 3 3 3 5" xfId="6939" xr:uid="{7A01BCE1-1A6E-46A5-BFCF-180D57E4F0EB}"/>
    <cellStyle name="Normal 2 2 2 2 3 3 3 5 2" xfId="13966" xr:uid="{D9C28977-D223-44A2-9F10-793D66AF9506}"/>
    <cellStyle name="Normal 2 2 2 2 3 3 3 6" xfId="10453" xr:uid="{4132FF54-4EB7-40C0-82CB-28C3DCD86B74}"/>
    <cellStyle name="Normal 2 2 2 2 3 3 4" xfId="2826" xr:uid="{7372B2EF-D911-45BB-9110-BB2E4A8F6A1B}"/>
    <cellStyle name="Normal 2 2 2 2 3 3 4 2" xfId="2827" xr:uid="{C92CFBD3-F1E4-42C0-815E-F8485A1E6EEB}"/>
    <cellStyle name="Normal 2 2 2 2 3 3 4 2 2" xfId="2828" xr:uid="{1FF9F9E2-054A-43F3-9D02-A2D5DB293BDC}"/>
    <cellStyle name="Normal 2 2 2 2 3 3 4 2 2 2" xfId="2829" xr:uid="{34BE3DDA-3C25-479F-8E02-77D3FD950052}"/>
    <cellStyle name="Normal 2 2 2 2 3 3 4 2 2 2 2" xfId="6950" xr:uid="{8077E506-1048-4F84-9E7E-B549189D80C4}"/>
    <cellStyle name="Normal 2 2 2 2 3 3 4 2 2 2 2 2" xfId="13977" xr:uid="{9F83228E-E5B6-431A-A162-3453FDB5EEE9}"/>
    <cellStyle name="Normal 2 2 2 2 3 3 4 2 2 2 3" xfId="10464" xr:uid="{FA5FEFC5-BCB1-49E8-8118-F245EDCC0EB3}"/>
    <cellStyle name="Normal 2 2 2 2 3 3 4 2 2 3" xfId="6949" xr:uid="{C97789CC-D4F1-4381-8478-9D5C72F77E61}"/>
    <cellStyle name="Normal 2 2 2 2 3 3 4 2 2 3 2" xfId="13976" xr:uid="{B21A79F9-A888-4B29-9E79-4B6B0E970B02}"/>
    <cellStyle name="Normal 2 2 2 2 3 3 4 2 2 4" xfId="10463" xr:uid="{2A89EE35-505A-4F24-BF53-A7A6DFC891F9}"/>
    <cellStyle name="Normal 2 2 2 2 3 3 4 2 3" xfId="2830" xr:uid="{1C76516E-BB44-421D-83FA-635F1B2BC6AC}"/>
    <cellStyle name="Normal 2 2 2 2 3 3 4 2 3 2" xfId="6951" xr:uid="{81FA662D-731A-4E6B-BE4A-C688C8C693E2}"/>
    <cellStyle name="Normal 2 2 2 2 3 3 4 2 3 2 2" xfId="13978" xr:uid="{67155BBD-E824-42D3-807B-40F2EB0A4142}"/>
    <cellStyle name="Normal 2 2 2 2 3 3 4 2 3 3" xfId="10465" xr:uid="{A3313F32-2052-461C-BDF5-75366F172ED1}"/>
    <cellStyle name="Normal 2 2 2 2 3 3 4 2 4" xfId="6948" xr:uid="{D79636A0-3422-4B65-87C1-D0431A874C37}"/>
    <cellStyle name="Normal 2 2 2 2 3 3 4 2 4 2" xfId="13975" xr:uid="{3B734710-1936-4536-A9E0-219D42133B4D}"/>
    <cellStyle name="Normal 2 2 2 2 3 3 4 2 5" xfId="10462" xr:uid="{B0BCCAA0-8EF6-4728-8EBA-D3E3C70CDD0E}"/>
    <cellStyle name="Normal 2 2 2 2 3 3 4 3" xfId="2831" xr:uid="{19C26DE2-A45E-452C-9E6E-497BDDB65D22}"/>
    <cellStyle name="Normal 2 2 2 2 3 3 4 3 2" xfId="2832" xr:uid="{CC530E33-7B53-4B48-9B98-7FB0EE87A1C0}"/>
    <cellStyle name="Normal 2 2 2 2 3 3 4 3 2 2" xfId="6953" xr:uid="{D05ACB21-3698-4FBC-AE06-3137E249FDF9}"/>
    <cellStyle name="Normal 2 2 2 2 3 3 4 3 2 2 2" xfId="13980" xr:uid="{3915B514-F7DC-4603-8643-D7F7B7108C5B}"/>
    <cellStyle name="Normal 2 2 2 2 3 3 4 3 2 3" xfId="10467" xr:uid="{0317F029-A40B-442A-A9C5-DC719EBCDA02}"/>
    <cellStyle name="Normal 2 2 2 2 3 3 4 3 3" xfId="6952" xr:uid="{A03669A6-D04F-4D07-909A-377630D60A12}"/>
    <cellStyle name="Normal 2 2 2 2 3 3 4 3 3 2" xfId="13979" xr:uid="{7D9C26AD-2CF1-41AC-9036-07A92EDF1C95}"/>
    <cellStyle name="Normal 2 2 2 2 3 3 4 3 4" xfId="10466" xr:uid="{1E67CBD1-2705-4E22-B43F-BE4379BCDC5B}"/>
    <cellStyle name="Normal 2 2 2 2 3 3 4 4" xfId="2833" xr:uid="{23785823-583E-4EF3-B7A3-93C9792DAD97}"/>
    <cellStyle name="Normal 2 2 2 2 3 3 4 4 2" xfId="6954" xr:uid="{9B5B0192-E720-4ED4-B464-A1A01A92D5DD}"/>
    <cellStyle name="Normal 2 2 2 2 3 3 4 4 2 2" xfId="13981" xr:uid="{5E993AC9-1D35-46F4-B746-319F54E5F8B6}"/>
    <cellStyle name="Normal 2 2 2 2 3 3 4 4 3" xfId="10468" xr:uid="{4991E69B-60A1-4EDE-8F4C-A8A6225C406F}"/>
    <cellStyle name="Normal 2 2 2 2 3 3 4 5" xfId="6947" xr:uid="{D9278246-3E25-496E-BFFF-3E6317D11854}"/>
    <cellStyle name="Normal 2 2 2 2 3 3 4 5 2" xfId="13974" xr:uid="{29623B46-A75C-4201-A919-CE56A2742BE2}"/>
    <cellStyle name="Normal 2 2 2 2 3 3 4 6" xfId="10461" xr:uid="{053F2B47-69EE-4D43-9EF2-2003CAC81442}"/>
    <cellStyle name="Normal 2 2 2 2 3 3 5" xfId="2834" xr:uid="{15D744C5-41D4-4B67-8DB4-B4CA1D2896A5}"/>
    <cellStyle name="Normal 2 2 2 2 3 3 5 2" xfId="2835" xr:uid="{B076DF05-A57E-4A10-89DE-ED7F5F24634A}"/>
    <cellStyle name="Normal 2 2 2 2 3 3 5 2 2" xfId="2836" xr:uid="{C65DE5D5-85A6-4522-BD42-EA742788CA23}"/>
    <cellStyle name="Normal 2 2 2 2 3 3 5 2 2 2" xfId="6957" xr:uid="{7730133F-7F2A-43FB-BA69-92DE50CE72FD}"/>
    <cellStyle name="Normal 2 2 2 2 3 3 5 2 2 2 2" xfId="13984" xr:uid="{A8761313-CDA8-409E-AD40-B83357AE9452}"/>
    <cellStyle name="Normal 2 2 2 2 3 3 5 2 2 3" xfId="10471" xr:uid="{573A489D-E40F-4F80-85C1-388D2E173EA5}"/>
    <cellStyle name="Normal 2 2 2 2 3 3 5 2 3" xfId="6956" xr:uid="{4D314256-FE15-4BAB-93C8-7BA706ABC9FE}"/>
    <cellStyle name="Normal 2 2 2 2 3 3 5 2 3 2" xfId="13983" xr:uid="{59A29279-D889-42A6-AB6B-A55A9FAB1CC5}"/>
    <cellStyle name="Normal 2 2 2 2 3 3 5 2 4" xfId="10470" xr:uid="{7BEA309D-7985-4419-B15F-EAB13D581F34}"/>
    <cellStyle name="Normal 2 2 2 2 3 3 5 3" xfId="2837" xr:uid="{9A3227C0-A8EC-4057-8D8A-9406FC71AD79}"/>
    <cellStyle name="Normal 2 2 2 2 3 3 5 3 2" xfId="6958" xr:uid="{1BBF0E5B-AE2A-4156-8C3F-FB124A08FCDC}"/>
    <cellStyle name="Normal 2 2 2 2 3 3 5 3 2 2" xfId="13985" xr:uid="{58BE7D21-0F34-42BB-B097-1EE1AE07BADE}"/>
    <cellStyle name="Normal 2 2 2 2 3 3 5 3 3" xfId="10472" xr:uid="{EA1EF26E-B362-4EA1-B0CB-B9EE841A8E84}"/>
    <cellStyle name="Normal 2 2 2 2 3 3 5 4" xfId="6955" xr:uid="{BC3B89CC-4FCD-439D-8A8E-80555FFF11B8}"/>
    <cellStyle name="Normal 2 2 2 2 3 3 5 4 2" xfId="13982" xr:uid="{B71F23E2-801C-49E3-9692-9228B2EBCA98}"/>
    <cellStyle name="Normal 2 2 2 2 3 3 5 5" xfId="10469" xr:uid="{130365AB-FB15-470B-AF59-0491F8C6EB40}"/>
    <cellStyle name="Normal 2 2 2 2 3 3 6" xfId="2838" xr:uid="{77A0802F-BC2C-436F-9F45-799A4B3973D0}"/>
    <cellStyle name="Normal 2 2 2 2 3 3 6 2" xfId="2839" xr:uid="{007D3AEE-15F4-4D77-B541-F92D5FCBB110}"/>
    <cellStyle name="Normal 2 2 2 2 3 3 6 2 2" xfId="2840" xr:uid="{1A7EA968-4C9B-42C2-926B-85B9F2787D25}"/>
    <cellStyle name="Normal 2 2 2 2 3 3 6 2 2 2" xfId="6961" xr:uid="{C323AD09-04B1-47AB-A2CC-B61BA0AC010A}"/>
    <cellStyle name="Normal 2 2 2 2 3 3 6 2 2 2 2" xfId="13988" xr:uid="{0B72FB9F-EBD0-4224-A50F-C78E290F8C0F}"/>
    <cellStyle name="Normal 2 2 2 2 3 3 6 2 2 3" xfId="10475" xr:uid="{59C9EF7A-33FD-4C75-B2CB-00AE418371E8}"/>
    <cellStyle name="Normal 2 2 2 2 3 3 6 2 3" xfId="6960" xr:uid="{5DAF2A22-39D9-4DD6-829A-60BA1A294351}"/>
    <cellStyle name="Normal 2 2 2 2 3 3 6 2 3 2" xfId="13987" xr:uid="{EEA75CCE-A794-499A-8243-B52701A46197}"/>
    <cellStyle name="Normal 2 2 2 2 3 3 6 2 4" xfId="10474" xr:uid="{CD32B94B-4697-4E4E-97B7-D7B32A38770B}"/>
    <cellStyle name="Normal 2 2 2 2 3 3 6 3" xfId="2841" xr:uid="{A52E1F5E-F0D7-4671-BDD5-E842AE9F7E6F}"/>
    <cellStyle name="Normal 2 2 2 2 3 3 6 3 2" xfId="6962" xr:uid="{7F1429EE-7E38-459A-B104-95436FB0D7AA}"/>
    <cellStyle name="Normal 2 2 2 2 3 3 6 3 2 2" xfId="13989" xr:uid="{4C38EB86-5CF9-4D02-960F-B867ABEA62C7}"/>
    <cellStyle name="Normal 2 2 2 2 3 3 6 3 3" xfId="10476" xr:uid="{2D384A45-03CC-4196-BDFB-D050BB08E8F7}"/>
    <cellStyle name="Normal 2 2 2 2 3 3 6 4" xfId="6959" xr:uid="{A3A41A6C-9163-4C08-B768-E5ECCE6C1513}"/>
    <cellStyle name="Normal 2 2 2 2 3 3 6 4 2" xfId="13986" xr:uid="{5A8BCF47-D2D1-4C37-974F-621CE0025B63}"/>
    <cellStyle name="Normal 2 2 2 2 3 3 6 5" xfId="10473" xr:uid="{BCC21EF2-37E7-4519-909C-5838378E6E28}"/>
    <cellStyle name="Normal 2 2 2 2 3 3 7" xfId="2842" xr:uid="{485A5C89-3D7A-4BF3-A81B-4F6DA5174423}"/>
    <cellStyle name="Normal 2 2 2 2 3 3 7 2" xfId="2843" xr:uid="{E5889370-6234-4EEC-ABE1-78869EC68A00}"/>
    <cellStyle name="Normal 2 2 2 2 3 3 7 2 2" xfId="6964" xr:uid="{C6E17D8A-9400-4193-9AD5-3F718660BC36}"/>
    <cellStyle name="Normal 2 2 2 2 3 3 7 2 2 2" xfId="13991" xr:uid="{2C7355C9-E8DA-4FAD-A33A-E74B42B09EBF}"/>
    <cellStyle name="Normal 2 2 2 2 3 3 7 2 3" xfId="10478" xr:uid="{85EAF125-842B-46BC-AC1E-BCB89E08FBEF}"/>
    <cellStyle name="Normal 2 2 2 2 3 3 7 3" xfId="6963" xr:uid="{7F617CE5-55B9-4444-8581-D3846E2FE335}"/>
    <cellStyle name="Normal 2 2 2 2 3 3 7 3 2" xfId="13990" xr:uid="{8583FBFB-FA97-45CB-BC6B-89F6CA17EACE}"/>
    <cellStyle name="Normal 2 2 2 2 3 3 7 4" xfId="10477" xr:uid="{72978F86-998A-4825-8E9C-C5964181C0C9}"/>
    <cellStyle name="Normal 2 2 2 2 3 3 8" xfId="2844" xr:uid="{DE7BA810-0680-4523-8406-A3779CE6A2F8}"/>
    <cellStyle name="Normal 2 2 2 2 3 3 8 2" xfId="6965" xr:uid="{8E393C3C-AC18-42F5-91BA-8682167E3C9D}"/>
    <cellStyle name="Normal 2 2 2 2 3 3 8 2 2" xfId="13992" xr:uid="{A5AF7C30-1E93-449C-A3E1-B6CE677F9F51}"/>
    <cellStyle name="Normal 2 2 2 2 3 3 8 3" xfId="10479" xr:uid="{6FDE1AC4-2746-47BB-8805-8C6FCE2046A5}"/>
    <cellStyle name="Normal 2 2 2 2 3 3 9" xfId="2845" xr:uid="{F83A5992-555F-491C-92D8-C336ABA87CF4}"/>
    <cellStyle name="Normal 2 2 2 2 3 3 9 2" xfId="6966" xr:uid="{33E3B2D0-3A82-4E28-865C-C6D503EF8460}"/>
    <cellStyle name="Normal 2 2 2 2 3 3 9 2 2" xfId="13993" xr:uid="{62F3CC58-7CD1-4A7B-8EDB-14EED04D28F6}"/>
    <cellStyle name="Normal 2 2 2 2 3 3 9 3" xfId="10480" xr:uid="{45753563-8934-4ED8-A8FF-D6A04CA6EC4D}"/>
    <cellStyle name="Normal 2 2 2 2 3 4" xfId="2846" xr:uid="{3A83DE10-E351-483D-9C1F-BF382E55A2AC}"/>
    <cellStyle name="Normal 2 2 2 2 3 4 2" xfId="2847" xr:uid="{C5E5661F-366C-408E-B8D2-93D50DEF620C}"/>
    <cellStyle name="Normal 2 2 2 2 3 4 2 2" xfId="2848" xr:uid="{5634C4D8-47A3-4073-8950-30D115516DD4}"/>
    <cellStyle name="Normal 2 2 2 2 3 4 2 2 2" xfId="2849" xr:uid="{1651C9B5-F047-468A-84C4-731FA3F1D773}"/>
    <cellStyle name="Normal 2 2 2 2 3 4 2 2 2 2" xfId="6970" xr:uid="{3EF07D69-F29E-4789-BB32-E0164576B640}"/>
    <cellStyle name="Normal 2 2 2 2 3 4 2 2 2 2 2" xfId="13997" xr:uid="{0E937FA2-079D-4DCE-9C5E-88EC9CB660C7}"/>
    <cellStyle name="Normal 2 2 2 2 3 4 2 2 2 3" xfId="10484" xr:uid="{A65ACA00-2988-4253-92D2-5CE4180CE19E}"/>
    <cellStyle name="Normal 2 2 2 2 3 4 2 2 3" xfId="6969" xr:uid="{1ACB1B15-FDBD-49A2-976A-808A85DC04BA}"/>
    <cellStyle name="Normal 2 2 2 2 3 4 2 2 3 2" xfId="13996" xr:uid="{346FF5B8-D8E3-4FBF-B4D2-DE3DBDDFECFE}"/>
    <cellStyle name="Normal 2 2 2 2 3 4 2 2 4" xfId="10483" xr:uid="{0FA3F283-367E-4B39-AFDF-1CBE6D0B90C3}"/>
    <cellStyle name="Normal 2 2 2 2 3 4 2 3" xfId="2850" xr:uid="{298C1AAE-BC5C-45C7-8389-9E83BD3A76C1}"/>
    <cellStyle name="Normal 2 2 2 2 3 4 2 3 2" xfId="6971" xr:uid="{FEB1F298-8260-4C4F-9702-9B2C4F99EDAE}"/>
    <cellStyle name="Normal 2 2 2 2 3 4 2 3 2 2" xfId="13998" xr:uid="{3A0C23B2-F1E1-48A8-8D6E-6B7C95D91CB9}"/>
    <cellStyle name="Normal 2 2 2 2 3 4 2 3 3" xfId="10485" xr:uid="{FC81DFCC-EC89-4F5B-A92F-39B642953825}"/>
    <cellStyle name="Normal 2 2 2 2 3 4 2 4" xfId="6968" xr:uid="{BCF79056-67BC-4953-AA7F-D9CFFEF551AB}"/>
    <cellStyle name="Normal 2 2 2 2 3 4 2 4 2" xfId="13995" xr:uid="{EDDC5112-66CD-4260-98B4-4BA39E198CBA}"/>
    <cellStyle name="Normal 2 2 2 2 3 4 2 5" xfId="10482" xr:uid="{712E468B-D394-4E77-8CB5-0E2B8C0E405A}"/>
    <cellStyle name="Normal 2 2 2 2 3 4 3" xfId="2851" xr:uid="{7660361E-1652-4387-879A-2B775581713C}"/>
    <cellStyle name="Normal 2 2 2 2 3 4 3 2" xfId="2852" xr:uid="{607062FE-280B-4EB5-8599-BB760C0573D9}"/>
    <cellStyle name="Normal 2 2 2 2 3 4 3 2 2" xfId="6973" xr:uid="{76B95F84-44C5-44D1-AE16-016E19E01F78}"/>
    <cellStyle name="Normal 2 2 2 2 3 4 3 2 2 2" xfId="14000" xr:uid="{24708C68-F127-453C-AD6E-46E029A4200C}"/>
    <cellStyle name="Normal 2 2 2 2 3 4 3 2 3" xfId="10487" xr:uid="{41ED238C-4321-4B5C-97E5-C0C789A47DC7}"/>
    <cellStyle name="Normal 2 2 2 2 3 4 3 3" xfId="6972" xr:uid="{4EACFD37-2EF5-483A-9295-B3188537882D}"/>
    <cellStyle name="Normal 2 2 2 2 3 4 3 3 2" xfId="13999" xr:uid="{5D4C31E3-F6AB-4F22-8034-593731F45A6A}"/>
    <cellStyle name="Normal 2 2 2 2 3 4 3 4" xfId="10486" xr:uid="{8936471A-00D4-4BF9-B9FB-5FD1D24B9ADE}"/>
    <cellStyle name="Normal 2 2 2 2 3 4 4" xfId="2853" xr:uid="{0D7F0757-C3A4-4A0F-962F-0DC1BA6858C4}"/>
    <cellStyle name="Normal 2 2 2 2 3 4 4 2" xfId="6974" xr:uid="{E5C0A302-F985-43C5-B826-1C854C3A1DFD}"/>
    <cellStyle name="Normal 2 2 2 2 3 4 4 2 2" xfId="14001" xr:uid="{42460FAF-30BE-48C3-ACA2-F597F9A0A28E}"/>
    <cellStyle name="Normal 2 2 2 2 3 4 4 3" xfId="10488" xr:uid="{96D6F464-01E8-4DC7-870A-C49B018409AA}"/>
    <cellStyle name="Normal 2 2 2 2 3 4 5" xfId="6967" xr:uid="{60670AB4-E61A-4B80-A31A-EEC30094A905}"/>
    <cellStyle name="Normal 2 2 2 2 3 4 5 2" xfId="13994" xr:uid="{1460BF0A-6BD3-453A-882D-EB63917D7020}"/>
    <cellStyle name="Normal 2 2 2 2 3 4 6" xfId="10481" xr:uid="{3C4FFDEF-59F6-4F9C-AA76-442514D9A3A8}"/>
    <cellStyle name="Normal 2 2 2 2 3 5" xfId="2854" xr:uid="{A78DB2B1-824A-4FA2-BB38-CF15EA54DA78}"/>
    <cellStyle name="Normal 2 2 2 2 3 5 2" xfId="2855" xr:uid="{91BE5419-9159-4A61-8C09-1E037DAF6A69}"/>
    <cellStyle name="Normal 2 2 2 2 3 5 2 2" xfId="2856" xr:uid="{0B916E86-32EC-4E70-9F69-393BB788CBC4}"/>
    <cellStyle name="Normal 2 2 2 2 3 5 2 2 2" xfId="2857" xr:uid="{C7890693-DE14-42A5-A168-B4C49EB5AE1E}"/>
    <cellStyle name="Normal 2 2 2 2 3 5 2 2 2 2" xfId="6978" xr:uid="{A8DE5093-E740-42AD-B80F-79C8D994FD72}"/>
    <cellStyle name="Normal 2 2 2 2 3 5 2 2 2 2 2" xfId="14005" xr:uid="{D984BEF0-A2BF-4FFA-A648-FC80D911C810}"/>
    <cellStyle name="Normal 2 2 2 2 3 5 2 2 2 3" xfId="10492" xr:uid="{424A1D7F-D25C-4111-BF3E-C30F74248854}"/>
    <cellStyle name="Normal 2 2 2 2 3 5 2 2 3" xfId="6977" xr:uid="{DB457221-2B2E-418F-97A1-2A6650E1BED8}"/>
    <cellStyle name="Normal 2 2 2 2 3 5 2 2 3 2" xfId="14004" xr:uid="{45F1EB0E-A59A-49EB-8917-2E134A4F1A5E}"/>
    <cellStyle name="Normal 2 2 2 2 3 5 2 2 4" xfId="10491" xr:uid="{2ED732DC-68D4-4853-BF47-1F8D7542C1E4}"/>
    <cellStyle name="Normal 2 2 2 2 3 5 2 3" xfId="2858" xr:uid="{742D5F0D-6277-442F-AFCE-CA4FE8BB57B3}"/>
    <cellStyle name="Normal 2 2 2 2 3 5 2 3 2" xfId="6979" xr:uid="{7A8BBFCA-FE5C-4210-B2EA-1DF002B0072C}"/>
    <cellStyle name="Normal 2 2 2 2 3 5 2 3 2 2" xfId="14006" xr:uid="{2EE242B8-F660-492F-B3FD-C481345990CB}"/>
    <cellStyle name="Normal 2 2 2 2 3 5 2 3 3" xfId="10493" xr:uid="{D48AEB03-1D30-442D-9A5F-2DEAB2516FE9}"/>
    <cellStyle name="Normal 2 2 2 2 3 5 2 4" xfId="6976" xr:uid="{8A1AB93D-94C5-43D6-BFD0-4A2EFC9B6F5E}"/>
    <cellStyle name="Normal 2 2 2 2 3 5 2 4 2" xfId="14003" xr:uid="{D2CA1569-FD00-48EE-9E97-4D531CF40DC6}"/>
    <cellStyle name="Normal 2 2 2 2 3 5 2 5" xfId="10490" xr:uid="{15CB2669-A530-4330-96BF-C0F0ED6E5880}"/>
    <cellStyle name="Normal 2 2 2 2 3 5 3" xfId="2859" xr:uid="{BC12EDEC-D640-4FBC-9E7D-099312E3EB30}"/>
    <cellStyle name="Normal 2 2 2 2 3 5 3 2" xfId="2860" xr:uid="{E1C19F60-0A29-486B-9041-6437204467CE}"/>
    <cellStyle name="Normal 2 2 2 2 3 5 3 2 2" xfId="6981" xr:uid="{C8AD8BAD-79B4-4AA3-B100-250087E710E1}"/>
    <cellStyle name="Normal 2 2 2 2 3 5 3 2 2 2" xfId="14008" xr:uid="{AB17EBA5-EE53-4DD4-A89E-59AFCD865120}"/>
    <cellStyle name="Normal 2 2 2 2 3 5 3 2 3" xfId="10495" xr:uid="{A6D8B7CA-FFD6-46EF-B4D4-504179C5B4BA}"/>
    <cellStyle name="Normal 2 2 2 2 3 5 3 3" xfId="6980" xr:uid="{4A5702CA-6059-4E7C-BA36-1583F5A9D0DA}"/>
    <cellStyle name="Normal 2 2 2 2 3 5 3 3 2" xfId="14007" xr:uid="{9BF1FEC6-4F02-4447-9EE0-9A82B310C2B0}"/>
    <cellStyle name="Normal 2 2 2 2 3 5 3 4" xfId="10494" xr:uid="{36687C50-B954-4171-865E-47F264218F82}"/>
    <cellStyle name="Normal 2 2 2 2 3 5 4" xfId="2861" xr:uid="{75BA4A4E-CFF1-4EED-B5C4-60E1599355AB}"/>
    <cellStyle name="Normal 2 2 2 2 3 5 4 2" xfId="6982" xr:uid="{5E95AB34-D2A1-4A8C-A218-3488EC0A0287}"/>
    <cellStyle name="Normal 2 2 2 2 3 5 4 2 2" xfId="14009" xr:uid="{9CB471CF-23C7-405A-B10A-821C033E9428}"/>
    <cellStyle name="Normal 2 2 2 2 3 5 4 3" xfId="10496" xr:uid="{A3BB752F-9FEE-48EA-A058-7ADD023F6071}"/>
    <cellStyle name="Normal 2 2 2 2 3 5 5" xfId="6975" xr:uid="{0F5477D8-2534-4537-AEA4-C55506402771}"/>
    <cellStyle name="Normal 2 2 2 2 3 5 5 2" xfId="14002" xr:uid="{A7879B8F-B651-4D01-AE69-FA520E36F2B1}"/>
    <cellStyle name="Normal 2 2 2 2 3 5 6" xfId="10489" xr:uid="{112F74C9-8C6E-4FF9-A62D-24DC24F34E8E}"/>
    <cellStyle name="Normal 2 2 2 2 3 6" xfId="2862" xr:uid="{B8EB8744-A5F2-45E2-9D76-DE66F48E1019}"/>
    <cellStyle name="Normal 2 2 2 2 3 6 2" xfId="2863" xr:uid="{DAF5DBC1-5A8F-4D7A-AA3E-3CD932BA4FCC}"/>
    <cellStyle name="Normal 2 2 2 2 3 6 2 2" xfId="2864" xr:uid="{10358AE7-1127-4495-8FCB-ECED4C51CA0D}"/>
    <cellStyle name="Normal 2 2 2 2 3 6 2 2 2" xfId="2865" xr:uid="{EAD66B39-2770-4312-8B33-FAAFEE736C54}"/>
    <cellStyle name="Normal 2 2 2 2 3 6 2 2 2 2" xfId="6986" xr:uid="{ABFC04E5-CD01-43FB-BC44-B1631777AEB6}"/>
    <cellStyle name="Normal 2 2 2 2 3 6 2 2 2 2 2" xfId="14013" xr:uid="{85811011-0EE3-489B-B7B8-E035256D9C48}"/>
    <cellStyle name="Normal 2 2 2 2 3 6 2 2 2 3" xfId="10500" xr:uid="{2E8D65F1-8233-4436-A74D-6875BA3B26F7}"/>
    <cellStyle name="Normal 2 2 2 2 3 6 2 2 3" xfId="6985" xr:uid="{C5A8AB51-E4F2-4711-89EF-16A6A8AF29FE}"/>
    <cellStyle name="Normal 2 2 2 2 3 6 2 2 3 2" xfId="14012" xr:uid="{211C34B8-A549-4E24-A8D7-02377BBDB4D1}"/>
    <cellStyle name="Normal 2 2 2 2 3 6 2 2 4" xfId="10499" xr:uid="{085993D8-770A-460E-A020-AB3B0D5540D7}"/>
    <cellStyle name="Normal 2 2 2 2 3 6 2 3" xfId="2866" xr:uid="{A9BFE022-1F3D-4599-B08E-740DA01142FD}"/>
    <cellStyle name="Normal 2 2 2 2 3 6 2 3 2" xfId="6987" xr:uid="{20B68264-EA82-47EA-8742-85ABBA1662C2}"/>
    <cellStyle name="Normal 2 2 2 2 3 6 2 3 2 2" xfId="14014" xr:uid="{6B15569D-D7CE-4304-B3BB-C04524B77767}"/>
    <cellStyle name="Normal 2 2 2 2 3 6 2 3 3" xfId="10501" xr:uid="{141C4A15-893A-46F3-B903-EF38F7DC3034}"/>
    <cellStyle name="Normal 2 2 2 2 3 6 2 4" xfId="6984" xr:uid="{AF377F1C-F421-4C7D-A9A7-AD22D28C8114}"/>
    <cellStyle name="Normal 2 2 2 2 3 6 2 4 2" xfId="14011" xr:uid="{71265825-66BF-4CDA-B9C1-9DE38A6290B9}"/>
    <cellStyle name="Normal 2 2 2 2 3 6 2 5" xfId="10498" xr:uid="{9D9700BE-39E3-4A9F-96B1-4DAF50FE37C4}"/>
    <cellStyle name="Normal 2 2 2 2 3 6 3" xfId="2867" xr:uid="{AFF39657-DD42-4030-89DF-AA0586FAFDA2}"/>
    <cellStyle name="Normal 2 2 2 2 3 6 3 2" xfId="2868" xr:uid="{08B2901D-5FA5-4446-8E7F-F1C0FC23D933}"/>
    <cellStyle name="Normal 2 2 2 2 3 6 3 2 2" xfId="6989" xr:uid="{DC387B35-858B-4568-AB8D-207934DD08EC}"/>
    <cellStyle name="Normal 2 2 2 2 3 6 3 2 2 2" xfId="14016" xr:uid="{9FD5C0A0-811D-429B-ADF0-F36457C48F12}"/>
    <cellStyle name="Normal 2 2 2 2 3 6 3 2 3" xfId="10503" xr:uid="{D046E614-5BF4-4F3E-95D2-EA2B260C40CB}"/>
    <cellStyle name="Normal 2 2 2 2 3 6 3 3" xfId="6988" xr:uid="{59FDE879-B79E-4021-B976-4CE4AC34D8B2}"/>
    <cellStyle name="Normal 2 2 2 2 3 6 3 3 2" xfId="14015" xr:uid="{2FA8799F-A185-49CA-8CA7-3EF5632A9C6A}"/>
    <cellStyle name="Normal 2 2 2 2 3 6 3 4" xfId="10502" xr:uid="{1F486B16-3D8F-4B6C-A6D1-F0E42105FB8F}"/>
    <cellStyle name="Normal 2 2 2 2 3 6 4" xfId="2869" xr:uid="{FC7A6140-5252-4E39-A60F-F9AF3A4D36E0}"/>
    <cellStyle name="Normal 2 2 2 2 3 6 4 2" xfId="6990" xr:uid="{3BB805D9-A7DB-45CA-8D4A-9BA138486096}"/>
    <cellStyle name="Normal 2 2 2 2 3 6 4 2 2" xfId="14017" xr:uid="{479B4392-3235-4499-807A-1AB19B925ED1}"/>
    <cellStyle name="Normal 2 2 2 2 3 6 4 3" xfId="10504" xr:uid="{FA8664FF-AEF3-46ED-BD3A-05730A56C6A4}"/>
    <cellStyle name="Normal 2 2 2 2 3 6 5" xfId="6983" xr:uid="{9B325EBC-2E6A-458B-BF37-A0515965DCDD}"/>
    <cellStyle name="Normal 2 2 2 2 3 6 5 2" xfId="14010" xr:uid="{B790AC2E-1A1B-4267-A37A-BE56BB44642C}"/>
    <cellStyle name="Normal 2 2 2 2 3 6 6" xfId="10497" xr:uid="{B867D1D1-DE0F-45CD-B3EA-7A056688F387}"/>
    <cellStyle name="Normal 2 2 2 2 3 7" xfId="2870" xr:uid="{2A0E9F93-D3BF-4932-8972-C42B1B63604E}"/>
    <cellStyle name="Normal 2 2 2 2 3 7 2" xfId="2871" xr:uid="{5EFD983A-911C-4BEB-9647-D567D01DA87E}"/>
    <cellStyle name="Normal 2 2 2 2 3 7 2 2" xfId="2872" xr:uid="{966CC24A-5A88-44E2-9D9C-AB902607A7A3}"/>
    <cellStyle name="Normal 2 2 2 2 3 7 2 2 2" xfId="6993" xr:uid="{5177D25B-8409-400B-AEE6-5BFB4C2C1BE9}"/>
    <cellStyle name="Normal 2 2 2 2 3 7 2 2 2 2" xfId="14020" xr:uid="{948106D9-9A60-462E-8766-C506F0B1FF37}"/>
    <cellStyle name="Normal 2 2 2 2 3 7 2 2 3" xfId="10507" xr:uid="{97C72BC5-AA9B-4580-9DEE-E100F01DD439}"/>
    <cellStyle name="Normal 2 2 2 2 3 7 2 3" xfId="6992" xr:uid="{5B83A490-FF44-494C-81AD-30E31E3B0D71}"/>
    <cellStyle name="Normal 2 2 2 2 3 7 2 3 2" xfId="14019" xr:uid="{DF5FA6D0-16C4-40B4-9D59-7CF39035BB79}"/>
    <cellStyle name="Normal 2 2 2 2 3 7 2 4" xfId="10506" xr:uid="{4CE4A16D-1A41-46DB-A3BE-9861A2C3686A}"/>
    <cellStyle name="Normal 2 2 2 2 3 7 3" xfId="2873" xr:uid="{D5747AE6-201B-4A23-881F-AE57CD5C0D78}"/>
    <cellStyle name="Normal 2 2 2 2 3 7 3 2" xfId="6994" xr:uid="{2FF76BFA-68B7-4FCC-B15C-D974C3B5CF1A}"/>
    <cellStyle name="Normal 2 2 2 2 3 7 3 2 2" xfId="14021" xr:uid="{53596FFE-9F7B-40ED-81DB-D30AD6483D44}"/>
    <cellStyle name="Normal 2 2 2 2 3 7 3 3" xfId="10508" xr:uid="{9CAC4ADB-6376-4CA1-9070-C2BF92ACEC9F}"/>
    <cellStyle name="Normal 2 2 2 2 3 7 4" xfId="6991" xr:uid="{2032895D-2F56-4C29-8126-FE3534886D2F}"/>
    <cellStyle name="Normal 2 2 2 2 3 7 4 2" xfId="14018" xr:uid="{53A2218C-F9B8-4971-8C45-37ADC4F1CCFF}"/>
    <cellStyle name="Normal 2 2 2 2 3 7 5" xfId="10505" xr:uid="{4A0069EB-16B6-4ACA-B886-C258399505DB}"/>
    <cellStyle name="Normal 2 2 2 2 3 8" xfId="2874" xr:uid="{38817F53-DB6C-4B51-BF0F-328338688B1C}"/>
    <cellStyle name="Normal 2 2 2 2 3 8 2" xfId="2875" xr:uid="{897F5A29-0755-4A6E-9479-0D2CF22F605B}"/>
    <cellStyle name="Normal 2 2 2 2 3 8 2 2" xfId="2876" xr:uid="{BC1A7B8C-A2A0-4BBF-A275-77F5FD188739}"/>
    <cellStyle name="Normal 2 2 2 2 3 8 2 2 2" xfId="6997" xr:uid="{D8D2C1FC-134A-43F0-B00C-B34FD7CB8498}"/>
    <cellStyle name="Normal 2 2 2 2 3 8 2 2 2 2" xfId="14024" xr:uid="{E32EA095-DF04-4963-9A6E-6F40B4A1874E}"/>
    <cellStyle name="Normal 2 2 2 2 3 8 2 2 3" xfId="10511" xr:uid="{2E0DC10E-51A9-45BB-81E6-EE98ACBC334B}"/>
    <cellStyle name="Normal 2 2 2 2 3 8 2 3" xfId="6996" xr:uid="{AAF02046-EDAC-4D91-8B77-89D731689E71}"/>
    <cellStyle name="Normal 2 2 2 2 3 8 2 3 2" xfId="14023" xr:uid="{0E692A02-6FCA-4F9F-9358-4666F4A8DE52}"/>
    <cellStyle name="Normal 2 2 2 2 3 8 2 4" xfId="10510" xr:uid="{4C40C36D-AD94-46A3-BAB1-7C90103AEF76}"/>
    <cellStyle name="Normal 2 2 2 2 3 8 3" xfId="2877" xr:uid="{E1287264-4ADB-4A9B-81B3-0BE5DFAA5ABC}"/>
    <cellStyle name="Normal 2 2 2 2 3 8 3 2" xfId="6998" xr:uid="{93B70E7F-DEC8-4513-B8E1-8FF13B663EC2}"/>
    <cellStyle name="Normal 2 2 2 2 3 8 3 2 2" xfId="14025" xr:uid="{58D99AD5-9353-4ABA-8576-CB71F8E86784}"/>
    <cellStyle name="Normal 2 2 2 2 3 8 3 3" xfId="10512" xr:uid="{BDF46BBA-CF39-4863-B354-9A997C68E0F9}"/>
    <cellStyle name="Normal 2 2 2 2 3 8 4" xfId="6995" xr:uid="{77614A33-6B65-4D16-8B54-87B56E467C5A}"/>
    <cellStyle name="Normal 2 2 2 2 3 8 4 2" xfId="14022" xr:uid="{61898E2C-28B5-4FE7-AAF3-9C8EB4884374}"/>
    <cellStyle name="Normal 2 2 2 2 3 8 5" xfId="10509" xr:uid="{5B35DCC9-2072-462C-95F5-C6FDC079BD69}"/>
    <cellStyle name="Normal 2 2 2 2 3 9" xfId="2878" xr:uid="{AE847415-7935-4218-99B7-2868CBA13C42}"/>
    <cellStyle name="Normal 2 2 2 2 3 9 2" xfId="2879" xr:uid="{0D34F2E4-68C9-481C-A3F4-FF181FDAC628}"/>
    <cellStyle name="Normal 2 2 2 2 3 9 2 2" xfId="7000" xr:uid="{134C1EE3-5C7B-4C97-B406-63122B1FC946}"/>
    <cellStyle name="Normal 2 2 2 2 3 9 2 2 2" xfId="14027" xr:uid="{802FBF13-20D9-4696-8D93-D3C12D4AAAA8}"/>
    <cellStyle name="Normal 2 2 2 2 3 9 2 3" xfId="10514" xr:uid="{DD398A58-E698-4B69-B07F-CE5EA5C31A1E}"/>
    <cellStyle name="Normal 2 2 2 2 3 9 3" xfId="6999" xr:uid="{77A7BB9F-0D3B-4153-A638-C709448D6B56}"/>
    <cellStyle name="Normal 2 2 2 2 3 9 3 2" xfId="14026" xr:uid="{D7C9095D-61E5-4C05-8271-D503D830FF90}"/>
    <cellStyle name="Normal 2 2 2 2 3 9 4" xfId="10513" xr:uid="{9360C437-862A-41B4-8CD2-A041337FFB3D}"/>
    <cellStyle name="Normal 2 2 2 2 4" xfId="2880" xr:uid="{D95B3B4B-4B63-4735-9F6F-5119386C91D1}"/>
    <cellStyle name="Normal 2 2 2 2 4 10" xfId="2881" xr:uid="{F0ACC14E-3617-4935-95B6-971947565F02}"/>
    <cellStyle name="Normal 2 2 2 2 4 10 2" xfId="7002" xr:uid="{7E05F793-0374-4123-BE3A-1CE7A27A3244}"/>
    <cellStyle name="Normal 2 2 2 2 4 10 2 2" xfId="14029" xr:uid="{C578AD12-042A-43CE-8677-E95D782DE360}"/>
    <cellStyle name="Normal 2 2 2 2 4 10 3" xfId="10516" xr:uid="{20B13375-8B35-49A9-AB8E-D47F88623CDB}"/>
    <cellStyle name="Normal 2 2 2 2 4 11" xfId="2882" xr:uid="{1DC363CE-040A-4EC1-9455-EF8663F77F78}"/>
    <cellStyle name="Normal 2 2 2 2 4 11 2" xfId="7003" xr:uid="{0EF6D0D1-EC0D-4E3B-AFEF-7F8413E161B4}"/>
    <cellStyle name="Normal 2 2 2 2 4 11 2 2" xfId="14030" xr:uid="{06AD8B8E-75F5-443E-9378-71D054B43A18}"/>
    <cellStyle name="Normal 2 2 2 2 4 11 3" xfId="10517" xr:uid="{3ADEA76E-EDC6-41D4-9F73-0A2E9B18DEF1}"/>
    <cellStyle name="Normal 2 2 2 2 4 12" xfId="4930" xr:uid="{71885ABB-2240-4A98-BE31-0D76FA23043A}"/>
    <cellStyle name="Normal 2 2 2 2 4 12 2" xfId="8536" xr:uid="{648080E0-A2C6-4F35-ABDE-30272905470B}"/>
    <cellStyle name="Normal 2 2 2 2 4 12 2 2" xfId="15559" xr:uid="{7BA3592B-3462-4797-A20F-8A16CD78F342}"/>
    <cellStyle name="Normal 2 2 2 2 4 12 3" xfId="12103" xr:uid="{DECEB936-B65E-478B-9DF3-02DD69CB1D1E}"/>
    <cellStyle name="Normal 2 2 2 2 4 13" xfId="7001" xr:uid="{7771CB52-5346-4C3B-9B9B-7E284AB8470E}"/>
    <cellStyle name="Normal 2 2 2 2 4 13 2" xfId="14028" xr:uid="{5E624CA8-066A-4451-8E36-540D2EAB8E44}"/>
    <cellStyle name="Normal 2 2 2 2 4 14" xfId="10515" xr:uid="{F6D9A3EA-6CAA-48C5-8375-67B1F9280EA8}"/>
    <cellStyle name="Normal 2 2 2 2 4 2" xfId="2883" xr:uid="{37E6718F-6779-42D4-9D04-B24E3E97D8F7}"/>
    <cellStyle name="Normal 2 2 2 2 4 2 10" xfId="4931" xr:uid="{0273B767-3DC8-4922-9FBC-7CFE6B9999A6}"/>
    <cellStyle name="Normal 2 2 2 2 4 2 10 2" xfId="8537" xr:uid="{86E5AED0-736E-4391-89B7-29F6F140C3A8}"/>
    <cellStyle name="Normal 2 2 2 2 4 2 10 2 2" xfId="15560" xr:uid="{2FF3DBEA-C10A-44DE-9CCF-48AD96EE42A5}"/>
    <cellStyle name="Normal 2 2 2 2 4 2 10 3" xfId="12104" xr:uid="{83F60190-0800-47F5-882A-292B8BDF7C01}"/>
    <cellStyle name="Normal 2 2 2 2 4 2 11" xfId="7004" xr:uid="{268516A5-8E8A-4C65-AE9B-52C25C8ED32A}"/>
    <cellStyle name="Normal 2 2 2 2 4 2 11 2" xfId="14031" xr:uid="{3B4D8F91-8C55-4C31-80B6-815F2B82443D}"/>
    <cellStyle name="Normal 2 2 2 2 4 2 12" xfId="10518" xr:uid="{1A1D140F-F779-4C01-A469-13B4FFEA0C7A}"/>
    <cellStyle name="Normal 2 2 2 2 4 2 2" xfId="2884" xr:uid="{5A4F0180-4592-4D5A-A6E5-0DF7534A9A86}"/>
    <cellStyle name="Normal 2 2 2 2 4 2 2 2" xfId="2885" xr:uid="{7D297247-A322-4FD3-9FC4-B707BA4B07ED}"/>
    <cellStyle name="Normal 2 2 2 2 4 2 2 2 2" xfId="2886" xr:uid="{DF5BC10D-BEBC-4E58-8940-27DC787E79D0}"/>
    <cellStyle name="Normal 2 2 2 2 4 2 2 2 2 2" xfId="2887" xr:uid="{4B944DAE-E0DA-431D-8789-20B20C07ABB7}"/>
    <cellStyle name="Normal 2 2 2 2 4 2 2 2 2 2 2" xfId="7008" xr:uid="{F157290D-5148-482F-B6A8-FFCB4692FA1D}"/>
    <cellStyle name="Normal 2 2 2 2 4 2 2 2 2 2 2 2" xfId="14035" xr:uid="{1449A07A-8A39-4765-93C9-7A69DCA42E65}"/>
    <cellStyle name="Normal 2 2 2 2 4 2 2 2 2 2 3" xfId="10522" xr:uid="{2647CE9F-5D08-4768-8D22-0084381B671B}"/>
    <cellStyle name="Normal 2 2 2 2 4 2 2 2 2 3" xfId="7007" xr:uid="{DE9FF1EE-3FA6-47EA-9B84-A116B5EB5958}"/>
    <cellStyle name="Normal 2 2 2 2 4 2 2 2 2 3 2" xfId="14034" xr:uid="{EEF4C241-CCC9-475B-9D33-187C55B9E159}"/>
    <cellStyle name="Normal 2 2 2 2 4 2 2 2 2 4" xfId="10521" xr:uid="{7CD2D688-64E2-4261-B2F1-2A62759DBA9B}"/>
    <cellStyle name="Normal 2 2 2 2 4 2 2 2 3" xfId="2888" xr:uid="{160D3361-7922-473B-9779-90E03AA7C7F8}"/>
    <cellStyle name="Normal 2 2 2 2 4 2 2 2 3 2" xfId="7009" xr:uid="{AC4CB13E-E5BB-4FC8-9FA8-EE712CDBDC4A}"/>
    <cellStyle name="Normal 2 2 2 2 4 2 2 2 3 2 2" xfId="14036" xr:uid="{2A3AD389-6301-47C7-9D5D-F700F5C9FF84}"/>
    <cellStyle name="Normal 2 2 2 2 4 2 2 2 3 3" xfId="10523" xr:uid="{FF05FC05-3976-44DA-A911-78AA2A081F6E}"/>
    <cellStyle name="Normal 2 2 2 2 4 2 2 2 4" xfId="7006" xr:uid="{795732F6-5AC2-405E-9B5F-330F40CDBFD0}"/>
    <cellStyle name="Normal 2 2 2 2 4 2 2 2 4 2" xfId="14033" xr:uid="{9A0216C5-0B53-42B4-AC66-AF27761F15FE}"/>
    <cellStyle name="Normal 2 2 2 2 4 2 2 2 5" xfId="10520" xr:uid="{6CBE39FF-6CC9-4AB3-9E5A-BD5F737C8CF4}"/>
    <cellStyle name="Normal 2 2 2 2 4 2 2 3" xfId="2889" xr:uid="{D5FDF9A9-1458-49DD-8054-0AFC068FF250}"/>
    <cellStyle name="Normal 2 2 2 2 4 2 2 3 2" xfId="2890" xr:uid="{232188C5-1A5A-4860-8AA9-4FB7E22597B8}"/>
    <cellStyle name="Normal 2 2 2 2 4 2 2 3 2 2" xfId="7011" xr:uid="{B1AB0268-6615-445C-AFBA-28B7E28A4CF9}"/>
    <cellStyle name="Normal 2 2 2 2 4 2 2 3 2 2 2" xfId="14038" xr:uid="{E2DD966E-4E58-4B16-B340-1588FD045CC5}"/>
    <cellStyle name="Normal 2 2 2 2 4 2 2 3 2 3" xfId="10525" xr:uid="{31039517-82A5-49CE-957F-E1EEE0ACDB41}"/>
    <cellStyle name="Normal 2 2 2 2 4 2 2 3 3" xfId="7010" xr:uid="{FF333332-340C-482E-A8FA-394D5FE3EE73}"/>
    <cellStyle name="Normal 2 2 2 2 4 2 2 3 3 2" xfId="14037" xr:uid="{B2BB959B-3A28-4633-9A4D-F6B79F7E0A1A}"/>
    <cellStyle name="Normal 2 2 2 2 4 2 2 3 4" xfId="10524" xr:uid="{6BB4AAF2-23E0-46DC-8616-0BD74108CD11}"/>
    <cellStyle name="Normal 2 2 2 2 4 2 2 4" xfId="2891" xr:uid="{D371ABA3-D8E0-4917-A322-3A16D05E0E37}"/>
    <cellStyle name="Normal 2 2 2 2 4 2 2 4 2" xfId="7012" xr:uid="{1DF9DF4C-2CE7-4865-9971-E3BC8A2D273A}"/>
    <cellStyle name="Normal 2 2 2 2 4 2 2 4 2 2" xfId="14039" xr:uid="{45A9F87C-61CD-4F9C-99BD-5B941DA66473}"/>
    <cellStyle name="Normal 2 2 2 2 4 2 2 4 3" xfId="10526" xr:uid="{7588C6D6-2696-4ECD-97B6-64B11F77751A}"/>
    <cellStyle name="Normal 2 2 2 2 4 2 2 5" xfId="7005" xr:uid="{D88F8967-4C54-43B1-8D2E-2BADCDEE7719}"/>
    <cellStyle name="Normal 2 2 2 2 4 2 2 5 2" xfId="14032" xr:uid="{7E558FE3-AF89-479E-A387-770A351156A1}"/>
    <cellStyle name="Normal 2 2 2 2 4 2 2 6" xfId="10519" xr:uid="{B42AE636-DE83-4EB8-82A0-8E4F6F3ADE85}"/>
    <cellStyle name="Normal 2 2 2 2 4 2 3" xfId="2892" xr:uid="{792CE5A2-4ACE-4ED7-9C87-3014BB0E2875}"/>
    <cellStyle name="Normal 2 2 2 2 4 2 3 2" xfId="2893" xr:uid="{0239E555-9E4F-483D-9200-A67FF399FE28}"/>
    <cellStyle name="Normal 2 2 2 2 4 2 3 2 2" xfId="2894" xr:uid="{04F51E67-C77F-4C8E-9370-C7A1D2E0B49D}"/>
    <cellStyle name="Normal 2 2 2 2 4 2 3 2 2 2" xfId="2895" xr:uid="{7C6C5737-7DC1-4100-AE20-3D571814C000}"/>
    <cellStyle name="Normal 2 2 2 2 4 2 3 2 2 2 2" xfId="7016" xr:uid="{E3AE00DF-5E4E-4C33-8935-FF8C1008ED18}"/>
    <cellStyle name="Normal 2 2 2 2 4 2 3 2 2 2 2 2" xfId="14043" xr:uid="{25EA9EC6-365A-43E9-A3A0-CA24C7413BE9}"/>
    <cellStyle name="Normal 2 2 2 2 4 2 3 2 2 2 3" xfId="10530" xr:uid="{96EA8AF7-DEBB-4C97-9097-8FFCE776C891}"/>
    <cellStyle name="Normal 2 2 2 2 4 2 3 2 2 3" xfId="7015" xr:uid="{5FC1C971-66AA-4F21-A4F3-0381965F2D66}"/>
    <cellStyle name="Normal 2 2 2 2 4 2 3 2 2 3 2" xfId="14042" xr:uid="{1388AD19-AD7C-4F4B-B12E-19909E944654}"/>
    <cellStyle name="Normal 2 2 2 2 4 2 3 2 2 4" xfId="10529" xr:uid="{17935C58-974A-4CF0-B975-0B6FED98BF5A}"/>
    <cellStyle name="Normal 2 2 2 2 4 2 3 2 3" xfId="2896" xr:uid="{8A017395-40DD-46AE-BD38-C2F1FA111117}"/>
    <cellStyle name="Normal 2 2 2 2 4 2 3 2 3 2" xfId="7017" xr:uid="{D2D7F2C5-E227-4540-B5ED-BFAC9956734A}"/>
    <cellStyle name="Normal 2 2 2 2 4 2 3 2 3 2 2" xfId="14044" xr:uid="{48EAE3BB-3727-4922-A086-83C3A9B371E3}"/>
    <cellStyle name="Normal 2 2 2 2 4 2 3 2 3 3" xfId="10531" xr:uid="{DC394195-815F-4B7C-9D6B-A4034850BE83}"/>
    <cellStyle name="Normal 2 2 2 2 4 2 3 2 4" xfId="7014" xr:uid="{7AA4FD64-3D06-47F9-85C0-C392E39AC3CC}"/>
    <cellStyle name="Normal 2 2 2 2 4 2 3 2 4 2" xfId="14041" xr:uid="{8816CDB5-67B4-4575-9A60-4BF7D2F13B6B}"/>
    <cellStyle name="Normal 2 2 2 2 4 2 3 2 5" xfId="10528" xr:uid="{343971AC-D135-4DB8-A891-908A56B42508}"/>
    <cellStyle name="Normal 2 2 2 2 4 2 3 3" xfId="2897" xr:uid="{B3B2D887-0678-40BD-8E4D-BE5499B12289}"/>
    <cellStyle name="Normal 2 2 2 2 4 2 3 3 2" xfId="2898" xr:uid="{590C5189-365D-4A2C-8916-7588CD55B8E4}"/>
    <cellStyle name="Normal 2 2 2 2 4 2 3 3 2 2" xfId="7019" xr:uid="{46DF25D0-54F6-4152-9F28-55C5E23A5BF1}"/>
    <cellStyle name="Normal 2 2 2 2 4 2 3 3 2 2 2" xfId="14046" xr:uid="{C71E2549-51F8-4C8F-B653-C1549787D08A}"/>
    <cellStyle name="Normal 2 2 2 2 4 2 3 3 2 3" xfId="10533" xr:uid="{C5118BC1-820A-4E23-84AF-1A2DCAFC119A}"/>
    <cellStyle name="Normal 2 2 2 2 4 2 3 3 3" xfId="7018" xr:uid="{48BAC9E5-0D6E-4E90-86A4-21513DDFC3B2}"/>
    <cellStyle name="Normal 2 2 2 2 4 2 3 3 3 2" xfId="14045" xr:uid="{52A2D3B6-B9E7-4E60-A357-9FFF4BCF41DF}"/>
    <cellStyle name="Normal 2 2 2 2 4 2 3 3 4" xfId="10532" xr:uid="{8E7939FD-BDEA-4B92-8AD0-9A1D7CFE0AEB}"/>
    <cellStyle name="Normal 2 2 2 2 4 2 3 4" xfId="2899" xr:uid="{B51FAA17-6ED9-43FC-81D4-87F448680902}"/>
    <cellStyle name="Normal 2 2 2 2 4 2 3 4 2" xfId="7020" xr:uid="{9A2358BC-BA93-4F3A-B746-316F8E3B81C7}"/>
    <cellStyle name="Normal 2 2 2 2 4 2 3 4 2 2" xfId="14047" xr:uid="{6198CEA6-C68B-44C1-8196-92AB43354571}"/>
    <cellStyle name="Normal 2 2 2 2 4 2 3 4 3" xfId="10534" xr:uid="{4E2B028D-AA2B-405E-B191-E47862A6F55C}"/>
    <cellStyle name="Normal 2 2 2 2 4 2 3 5" xfId="7013" xr:uid="{40DA2C59-D34A-406D-A621-62A7024C5379}"/>
    <cellStyle name="Normal 2 2 2 2 4 2 3 5 2" xfId="14040" xr:uid="{96788DB4-F26F-4AB5-97E5-28B72E29CDFB}"/>
    <cellStyle name="Normal 2 2 2 2 4 2 3 6" xfId="10527" xr:uid="{CB0D39C1-2084-43D0-8E15-C8892CE99A13}"/>
    <cellStyle name="Normal 2 2 2 2 4 2 4" xfId="2900" xr:uid="{F12FC20F-96B9-4FDC-AA43-0DD8835A723B}"/>
    <cellStyle name="Normal 2 2 2 2 4 2 4 2" xfId="2901" xr:uid="{7797C824-343E-4E4C-B3C7-6B9242E88355}"/>
    <cellStyle name="Normal 2 2 2 2 4 2 4 2 2" xfId="2902" xr:uid="{53B1986E-60A2-4DCF-BB37-AC1E8536B627}"/>
    <cellStyle name="Normal 2 2 2 2 4 2 4 2 2 2" xfId="2903" xr:uid="{5EFCA2B2-59BA-4EC4-8243-C06CDE3F410D}"/>
    <cellStyle name="Normal 2 2 2 2 4 2 4 2 2 2 2" xfId="7024" xr:uid="{6799DD2B-ACBC-4E27-A064-055CE5916C0A}"/>
    <cellStyle name="Normal 2 2 2 2 4 2 4 2 2 2 2 2" xfId="14051" xr:uid="{D297D653-1D50-473E-8270-6B6B5C9E0ACB}"/>
    <cellStyle name="Normal 2 2 2 2 4 2 4 2 2 2 3" xfId="10538" xr:uid="{1D65327F-CC37-4EB4-9D45-173CB90FD5F8}"/>
    <cellStyle name="Normal 2 2 2 2 4 2 4 2 2 3" xfId="7023" xr:uid="{CA8E3DB2-110B-4C41-8E0B-814CC687FE56}"/>
    <cellStyle name="Normal 2 2 2 2 4 2 4 2 2 3 2" xfId="14050" xr:uid="{3E316FC3-5A34-4761-A3F9-85EAA708B3F1}"/>
    <cellStyle name="Normal 2 2 2 2 4 2 4 2 2 4" xfId="10537" xr:uid="{713D80F2-42CB-4CF7-8C50-4B7205B0A413}"/>
    <cellStyle name="Normal 2 2 2 2 4 2 4 2 3" xfId="2904" xr:uid="{377C5A13-6DE1-4AB9-AF71-23ED281CB06E}"/>
    <cellStyle name="Normal 2 2 2 2 4 2 4 2 3 2" xfId="7025" xr:uid="{96872ECA-E723-438F-8B26-C09556E74762}"/>
    <cellStyle name="Normal 2 2 2 2 4 2 4 2 3 2 2" xfId="14052" xr:uid="{22171C8B-8487-421A-8E9B-2252CE738DDB}"/>
    <cellStyle name="Normal 2 2 2 2 4 2 4 2 3 3" xfId="10539" xr:uid="{481163AB-62EF-46AA-A2C5-65BEF369D5FA}"/>
    <cellStyle name="Normal 2 2 2 2 4 2 4 2 4" xfId="7022" xr:uid="{042FBF99-C159-48C7-BA41-169AEEB8B1E8}"/>
    <cellStyle name="Normal 2 2 2 2 4 2 4 2 4 2" xfId="14049" xr:uid="{4DBB90B8-F3D0-4EF7-82C1-C1FF23CB6E1E}"/>
    <cellStyle name="Normal 2 2 2 2 4 2 4 2 5" xfId="10536" xr:uid="{601404D5-9802-41F9-959B-B160B1375C75}"/>
    <cellStyle name="Normal 2 2 2 2 4 2 4 3" xfId="2905" xr:uid="{70054C1E-6EAB-41C4-88BA-DF7A94377B95}"/>
    <cellStyle name="Normal 2 2 2 2 4 2 4 3 2" xfId="2906" xr:uid="{5536E7A4-A9A0-4DAB-94B5-9D4D95E240B1}"/>
    <cellStyle name="Normal 2 2 2 2 4 2 4 3 2 2" xfId="7027" xr:uid="{9F6C0AEA-0BD2-4B1A-B144-A88E289CBF6E}"/>
    <cellStyle name="Normal 2 2 2 2 4 2 4 3 2 2 2" xfId="14054" xr:uid="{62C883A0-6265-48B0-ACDF-55ED280D005E}"/>
    <cellStyle name="Normal 2 2 2 2 4 2 4 3 2 3" xfId="10541" xr:uid="{C87D152A-BA45-4E7E-A201-D038F0601A53}"/>
    <cellStyle name="Normal 2 2 2 2 4 2 4 3 3" xfId="7026" xr:uid="{8D37784B-1925-4A6B-9546-25B2873E8631}"/>
    <cellStyle name="Normal 2 2 2 2 4 2 4 3 3 2" xfId="14053" xr:uid="{BF70925C-9494-497F-89BD-B53DD3D78740}"/>
    <cellStyle name="Normal 2 2 2 2 4 2 4 3 4" xfId="10540" xr:uid="{0F147403-0CE3-4D4D-B4B4-017D0E785A20}"/>
    <cellStyle name="Normal 2 2 2 2 4 2 4 4" xfId="2907" xr:uid="{C04F6656-A2C5-4A1F-96F6-E8C8D6EDEFA7}"/>
    <cellStyle name="Normal 2 2 2 2 4 2 4 4 2" xfId="7028" xr:uid="{13C9FA0F-E144-4A14-84D3-990FB633C206}"/>
    <cellStyle name="Normal 2 2 2 2 4 2 4 4 2 2" xfId="14055" xr:uid="{C8CD6194-0687-44A8-82C1-2C5D6C435075}"/>
    <cellStyle name="Normal 2 2 2 2 4 2 4 4 3" xfId="10542" xr:uid="{F1E15F85-A786-4970-835C-CBE13698E616}"/>
    <cellStyle name="Normal 2 2 2 2 4 2 4 5" xfId="7021" xr:uid="{96D82DB1-4BDE-4A0A-9F4B-A9405975AD6D}"/>
    <cellStyle name="Normal 2 2 2 2 4 2 4 5 2" xfId="14048" xr:uid="{D68C00EC-EF51-4472-90C1-44A1DC6789A1}"/>
    <cellStyle name="Normal 2 2 2 2 4 2 4 6" xfId="10535" xr:uid="{38498A04-61CB-49A9-B4F4-9E54008FCD7B}"/>
    <cellStyle name="Normal 2 2 2 2 4 2 5" xfId="2908" xr:uid="{53E3F3FC-A84E-469A-83C5-4D269BE555A3}"/>
    <cellStyle name="Normal 2 2 2 2 4 2 5 2" xfId="2909" xr:uid="{E45E853D-BBDB-4EF6-B70F-C9483F09A2CA}"/>
    <cellStyle name="Normal 2 2 2 2 4 2 5 2 2" xfId="2910" xr:uid="{6B8E6CFF-0417-4E41-8F65-63057A4B2037}"/>
    <cellStyle name="Normal 2 2 2 2 4 2 5 2 2 2" xfId="7031" xr:uid="{AFBB2C89-AF15-4888-BABC-B1A9A73211E3}"/>
    <cellStyle name="Normal 2 2 2 2 4 2 5 2 2 2 2" xfId="14058" xr:uid="{934E4E7D-00FD-4244-AE6A-FB8053C84DF6}"/>
    <cellStyle name="Normal 2 2 2 2 4 2 5 2 2 3" xfId="10545" xr:uid="{267080B7-4F30-4B4E-9957-16DF924C4785}"/>
    <cellStyle name="Normal 2 2 2 2 4 2 5 2 3" xfId="7030" xr:uid="{38511CAC-573B-4FAE-8D67-85434EB06A95}"/>
    <cellStyle name="Normal 2 2 2 2 4 2 5 2 3 2" xfId="14057" xr:uid="{E90A66CA-C49A-48B6-B2BB-5B0B4A166764}"/>
    <cellStyle name="Normal 2 2 2 2 4 2 5 2 4" xfId="10544" xr:uid="{074A288A-EBFD-46A3-A8B6-B2342F21ACF4}"/>
    <cellStyle name="Normal 2 2 2 2 4 2 5 3" xfId="2911" xr:uid="{C4CC13F8-DE9F-48A9-9BA7-4C16F89EA771}"/>
    <cellStyle name="Normal 2 2 2 2 4 2 5 3 2" xfId="7032" xr:uid="{732F4F66-A26D-4261-B251-D67CF33421CE}"/>
    <cellStyle name="Normal 2 2 2 2 4 2 5 3 2 2" xfId="14059" xr:uid="{F06715C6-711A-43E1-B657-BC39D689DE63}"/>
    <cellStyle name="Normal 2 2 2 2 4 2 5 3 3" xfId="10546" xr:uid="{4D8FFE60-5B0A-4ED9-8A7C-916403BCA86E}"/>
    <cellStyle name="Normal 2 2 2 2 4 2 5 4" xfId="7029" xr:uid="{F08DB539-E4D3-4C1F-A623-68E8D3C9D422}"/>
    <cellStyle name="Normal 2 2 2 2 4 2 5 4 2" xfId="14056" xr:uid="{8D465D79-F047-443F-AF7A-80D987890EE3}"/>
    <cellStyle name="Normal 2 2 2 2 4 2 5 5" xfId="10543" xr:uid="{7CBF996C-1135-40D0-A8E1-914D75ECC0E0}"/>
    <cellStyle name="Normal 2 2 2 2 4 2 6" xfId="2912" xr:uid="{DE841A3C-F126-433F-A266-03FA51A94BBB}"/>
    <cellStyle name="Normal 2 2 2 2 4 2 6 2" xfId="2913" xr:uid="{6A9D4E1A-2859-4956-9AE5-EDC732EA0EE8}"/>
    <cellStyle name="Normal 2 2 2 2 4 2 6 2 2" xfId="2914" xr:uid="{DF54FDFB-775A-46B2-83CF-8CFB6A0F10D9}"/>
    <cellStyle name="Normal 2 2 2 2 4 2 6 2 2 2" xfId="7035" xr:uid="{5712AAC7-FB83-458F-A789-99B7A78CAC9E}"/>
    <cellStyle name="Normal 2 2 2 2 4 2 6 2 2 2 2" xfId="14062" xr:uid="{C5CB1194-571A-4D95-A63C-CC6095445B29}"/>
    <cellStyle name="Normal 2 2 2 2 4 2 6 2 2 3" xfId="10549" xr:uid="{EBA9503F-B3A2-4600-8676-CFC759AEB81C}"/>
    <cellStyle name="Normal 2 2 2 2 4 2 6 2 3" xfId="7034" xr:uid="{FEA7A123-F2A8-4D11-AA9C-6FC72D1233BA}"/>
    <cellStyle name="Normal 2 2 2 2 4 2 6 2 3 2" xfId="14061" xr:uid="{72B53748-04F0-4A5A-963E-5CE54E1B061D}"/>
    <cellStyle name="Normal 2 2 2 2 4 2 6 2 4" xfId="10548" xr:uid="{6BD1D779-32D1-4BE0-BC03-BBEE5343751B}"/>
    <cellStyle name="Normal 2 2 2 2 4 2 6 3" xfId="2915" xr:uid="{E10A7EEA-ADB3-4C00-A49D-4AC337155F5D}"/>
    <cellStyle name="Normal 2 2 2 2 4 2 6 3 2" xfId="7036" xr:uid="{BA5237F0-D73A-44E7-9A9B-024D8FA44040}"/>
    <cellStyle name="Normal 2 2 2 2 4 2 6 3 2 2" xfId="14063" xr:uid="{6E5141D8-2D44-46AD-A42B-BA535106652E}"/>
    <cellStyle name="Normal 2 2 2 2 4 2 6 3 3" xfId="10550" xr:uid="{8B154DB0-4734-4058-A1AA-A0D3C6A6EC73}"/>
    <cellStyle name="Normal 2 2 2 2 4 2 6 4" xfId="7033" xr:uid="{3165FB41-03AF-4C0D-85C7-38038BBCCFD4}"/>
    <cellStyle name="Normal 2 2 2 2 4 2 6 4 2" xfId="14060" xr:uid="{25285258-DF85-4037-B539-83F563263D0C}"/>
    <cellStyle name="Normal 2 2 2 2 4 2 6 5" xfId="10547" xr:uid="{355FDFBC-DE52-4805-B818-AFC9959D06E8}"/>
    <cellStyle name="Normal 2 2 2 2 4 2 7" xfId="2916" xr:uid="{4478367B-637F-41F1-B0B7-A3B34216DF13}"/>
    <cellStyle name="Normal 2 2 2 2 4 2 7 2" xfId="2917" xr:uid="{1B988ACB-226A-4CFB-87D7-5B3A3A366559}"/>
    <cellStyle name="Normal 2 2 2 2 4 2 7 2 2" xfId="7038" xr:uid="{3602B664-39CE-46ED-9A31-024A91CE4DFE}"/>
    <cellStyle name="Normal 2 2 2 2 4 2 7 2 2 2" xfId="14065" xr:uid="{D859EA52-F2D2-4693-B28A-1CECF8645025}"/>
    <cellStyle name="Normal 2 2 2 2 4 2 7 2 3" xfId="10552" xr:uid="{D0E336EE-C320-4437-9981-2D135386892A}"/>
    <cellStyle name="Normal 2 2 2 2 4 2 7 3" xfId="7037" xr:uid="{C20AF69D-38C2-4D0C-B85E-20F48DA920A8}"/>
    <cellStyle name="Normal 2 2 2 2 4 2 7 3 2" xfId="14064" xr:uid="{F1043AEF-692A-4879-AE30-72B8CB3E5CB9}"/>
    <cellStyle name="Normal 2 2 2 2 4 2 7 4" xfId="10551" xr:uid="{F9616623-CB99-40AB-94A3-8E9A18320362}"/>
    <cellStyle name="Normal 2 2 2 2 4 2 8" xfId="2918" xr:uid="{D4D09A5E-9411-4195-90BD-9210D40E178A}"/>
    <cellStyle name="Normal 2 2 2 2 4 2 8 2" xfId="7039" xr:uid="{1E04DB10-ACAE-4507-BDA7-07D0A5D4D696}"/>
    <cellStyle name="Normal 2 2 2 2 4 2 8 2 2" xfId="14066" xr:uid="{D4B5544F-CA22-4FB8-9612-07B195996B4F}"/>
    <cellStyle name="Normal 2 2 2 2 4 2 8 3" xfId="10553" xr:uid="{26BC866E-B367-4685-8C10-467506D48575}"/>
    <cellStyle name="Normal 2 2 2 2 4 2 9" xfId="2919" xr:uid="{CB3DD676-0C3E-4E60-9ED2-6A09A39F07EF}"/>
    <cellStyle name="Normal 2 2 2 2 4 2 9 2" xfId="7040" xr:uid="{6DF26404-8584-4CE0-A3D6-60D4532F2046}"/>
    <cellStyle name="Normal 2 2 2 2 4 2 9 2 2" xfId="14067" xr:uid="{851B98D1-BB52-4913-8ADC-B91F214292F2}"/>
    <cellStyle name="Normal 2 2 2 2 4 2 9 3" xfId="10554" xr:uid="{91833191-EEDC-4884-A961-85FC14AD7B6A}"/>
    <cellStyle name="Normal 2 2 2 2 4 3" xfId="2920" xr:uid="{82AFEEC4-C6E9-47EF-AAB9-0FA6666A7E4D}"/>
    <cellStyle name="Normal 2 2 2 2 4 3 10" xfId="4932" xr:uid="{2710C986-8441-4C9E-BD44-A06DBEFA8D65}"/>
    <cellStyle name="Normal 2 2 2 2 4 3 10 2" xfId="8538" xr:uid="{90EC9A21-0FFC-4BB9-A915-A58D92ED14C9}"/>
    <cellStyle name="Normal 2 2 2 2 4 3 10 2 2" xfId="15561" xr:uid="{9548683B-057A-4815-AC0D-207BCD8C7270}"/>
    <cellStyle name="Normal 2 2 2 2 4 3 10 3" xfId="12105" xr:uid="{F836848A-7FFD-470E-8DD9-DCADF7F2BF6F}"/>
    <cellStyle name="Normal 2 2 2 2 4 3 11" xfId="7041" xr:uid="{304F91D6-03CF-40F0-9391-631723A3A877}"/>
    <cellStyle name="Normal 2 2 2 2 4 3 11 2" xfId="14068" xr:uid="{B9AC7FC4-6705-4878-BDC8-7D86ED4B1D61}"/>
    <cellStyle name="Normal 2 2 2 2 4 3 12" xfId="10555" xr:uid="{17737EE5-B27A-49CC-96E1-3945FB9D7F24}"/>
    <cellStyle name="Normal 2 2 2 2 4 3 2" xfId="2921" xr:uid="{F3990A70-13D2-4D57-B9D3-EBB409886AED}"/>
    <cellStyle name="Normal 2 2 2 2 4 3 2 2" xfId="2922" xr:uid="{4C7862C5-EE31-439B-9A2B-9D0AC3EEFE7C}"/>
    <cellStyle name="Normal 2 2 2 2 4 3 2 2 2" xfId="2923" xr:uid="{9B39D872-B93D-4DAC-8B11-98C6A446E37A}"/>
    <cellStyle name="Normal 2 2 2 2 4 3 2 2 2 2" xfId="2924" xr:uid="{C2F95175-A860-4904-84CE-5EBA505A0411}"/>
    <cellStyle name="Normal 2 2 2 2 4 3 2 2 2 2 2" xfId="7045" xr:uid="{879711C5-E86D-499B-8101-B206BA7B34E3}"/>
    <cellStyle name="Normal 2 2 2 2 4 3 2 2 2 2 2 2" xfId="14072" xr:uid="{81528791-9D03-4328-8F90-2A5072AB1B10}"/>
    <cellStyle name="Normal 2 2 2 2 4 3 2 2 2 2 3" xfId="10559" xr:uid="{1CBDFAEC-FA5C-4792-807E-B9F5212EE05F}"/>
    <cellStyle name="Normal 2 2 2 2 4 3 2 2 2 3" xfId="7044" xr:uid="{574F43BD-E9C0-4C8E-B56A-CE4F9B76FA15}"/>
    <cellStyle name="Normal 2 2 2 2 4 3 2 2 2 3 2" xfId="14071" xr:uid="{5601CAB9-0979-4B1A-AA93-954823B39846}"/>
    <cellStyle name="Normal 2 2 2 2 4 3 2 2 2 4" xfId="10558" xr:uid="{5AFEF7C9-67B8-423E-AFC5-CA348F3CE9AF}"/>
    <cellStyle name="Normal 2 2 2 2 4 3 2 2 3" xfId="2925" xr:uid="{9B4638CC-7211-4CBA-8BB7-F62814E74096}"/>
    <cellStyle name="Normal 2 2 2 2 4 3 2 2 3 2" xfId="7046" xr:uid="{FB6FBFC6-EF0C-4696-8D73-7B77C5C3B3B9}"/>
    <cellStyle name="Normal 2 2 2 2 4 3 2 2 3 2 2" xfId="14073" xr:uid="{B14B20A5-A349-4B67-88D0-CEBF3CCD2D40}"/>
    <cellStyle name="Normal 2 2 2 2 4 3 2 2 3 3" xfId="10560" xr:uid="{229AC0F8-8B77-48EC-9FB3-273937622A49}"/>
    <cellStyle name="Normal 2 2 2 2 4 3 2 2 4" xfId="7043" xr:uid="{8E9EDFF8-E0E7-4511-89E6-14402F168C54}"/>
    <cellStyle name="Normal 2 2 2 2 4 3 2 2 4 2" xfId="14070" xr:uid="{AEBDE14C-B127-4A60-AC26-76EAFCE41FB1}"/>
    <cellStyle name="Normal 2 2 2 2 4 3 2 2 5" xfId="10557" xr:uid="{FF56A3CA-D0C3-4D80-AF8B-F0750C725645}"/>
    <cellStyle name="Normal 2 2 2 2 4 3 2 3" xfId="2926" xr:uid="{DD48F2CA-97A2-4B79-8DC4-C19AFA2CC908}"/>
    <cellStyle name="Normal 2 2 2 2 4 3 2 3 2" xfId="2927" xr:uid="{3AA4B1F4-1AB8-48D2-8799-3969F56D68B3}"/>
    <cellStyle name="Normal 2 2 2 2 4 3 2 3 2 2" xfId="7048" xr:uid="{6095B57F-F9F9-4898-AD18-C422A7DD16FB}"/>
    <cellStyle name="Normal 2 2 2 2 4 3 2 3 2 2 2" xfId="14075" xr:uid="{A89D09C8-F46B-40CD-96D9-FE9A2F9C41E3}"/>
    <cellStyle name="Normal 2 2 2 2 4 3 2 3 2 3" xfId="10562" xr:uid="{6A71337D-AF4A-4BF9-9E4B-3645AAEB3D9D}"/>
    <cellStyle name="Normal 2 2 2 2 4 3 2 3 3" xfId="7047" xr:uid="{52981F84-6D40-410F-81E9-F22EEA47AFFE}"/>
    <cellStyle name="Normal 2 2 2 2 4 3 2 3 3 2" xfId="14074" xr:uid="{8F7E4CEF-C018-4F43-BDEE-C4891031E2A9}"/>
    <cellStyle name="Normal 2 2 2 2 4 3 2 3 4" xfId="10561" xr:uid="{82A5F06D-0592-4AC3-947B-0D32559AC757}"/>
    <cellStyle name="Normal 2 2 2 2 4 3 2 4" xfId="2928" xr:uid="{2814E1F0-E33F-41EB-8783-F2EBBCEFE7AF}"/>
    <cellStyle name="Normal 2 2 2 2 4 3 2 4 2" xfId="7049" xr:uid="{9A5F04D4-01B7-48AE-A41C-FB5F6E4FFF0C}"/>
    <cellStyle name="Normal 2 2 2 2 4 3 2 4 2 2" xfId="14076" xr:uid="{DE8B1CBD-E31C-47D8-9DFF-A063F5A17434}"/>
    <cellStyle name="Normal 2 2 2 2 4 3 2 4 3" xfId="10563" xr:uid="{01E94E4C-9AAD-42FE-8824-E252AD44B170}"/>
    <cellStyle name="Normal 2 2 2 2 4 3 2 5" xfId="7042" xr:uid="{6315D6F4-255E-4D12-9D9F-E9D83F4E72F3}"/>
    <cellStyle name="Normal 2 2 2 2 4 3 2 5 2" xfId="14069" xr:uid="{1240E7C8-1BD8-4105-988E-536991675913}"/>
    <cellStyle name="Normal 2 2 2 2 4 3 2 6" xfId="10556" xr:uid="{0752B10F-3C8C-4FAF-BA0F-E89C8C10D216}"/>
    <cellStyle name="Normal 2 2 2 2 4 3 3" xfId="2929" xr:uid="{725DC894-3B39-4530-A342-80F6158EF55F}"/>
    <cellStyle name="Normal 2 2 2 2 4 3 3 2" xfId="2930" xr:uid="{F29200B5-E5FE-40FB-A56D-CAE930A9EA2C}"/>
    <cellStyle name="Normal 2 2 2 2 4 3 3 2 2" xfId="2931" xr:uid="{FA77D08D-DC37-4701-9AB9-09FEA8F1CF53}"/>
    <cellStyle name="Normal 2 2 2 2 4 3 3 2 2 2" xfId="2932" xr:uid="{A08635C3-4943-4DFB-8C8E-53DAD7C0D4BF}"/>
    <cellStyle name="Normal 2 2 2 2 4 3 3 2 2 2 2" xfId="7053" xr:uid="{B7BB57EE-2B13-4498-A60B-14B6DB602C2D}"/>
    <cellStyle name="Normal 2 2 2 2 4 3 3 2 2 2 2 2" xfId="14080" xr:uid="{35A145AB-C9A2-4C24-93C5-761C779E3AE9}"/>
    <cellStyle name="Normal 2 2 2 2 4 3 3 2 2 2 3" xfId="10567" xr:uid="{F4E99F77-7DCD-44A2-911E-92E355A02BCA}"/>
    <cellStyle name="Normal 2 2 2 2 4 3 3 2 2 3" xfId="7052" xr:uid="{F249072D-C797-4C55-92EF-A308C31463DB}"/>
    <cellStyle name="Normal 2 2 2 2 4 3 3 2 2 3 2" xfId="14079" xr:uid="{11E098B4-A8FD-457C-8689-EDC748EB48A6}"/>
    <cellStyle name="Normal 2 2 2 2 4 3 3 2 2 4" xfId="10566" xr:uid="{2E83B343-B6F0-4CE4-B8BC-5065AFA694A3}"/>
    <cellStyle name="Normal 2 2 2 2 4 3 3 2 3" xfId="2933" xr:uid="{5E2FF1CC-47D1-4036-8C62-C96FA20ADFCD}"/>
    <cellStyle name="Normal 2 2 2 2 4 3 3 2 3 2" xfId="7054" xr:uid="{722BEEA3-CE91-4E70-A04C-A98F99547857}"/>
    <cellStyle name="Normal 2 2 2 2 4 3 3 2 3 2 2" xfId="14081" xr:uid="{BA3C1A18-0B1F-4805-8221-33723CD44AF1}"/>
    <cellStyle name="Normal 2 2 2 2 4 3 3 2 3 3" xfId="10568" xr:uid="{094A5C49-6667-46EB-BD52-33BA7F12A801}"/>
    <cellStyle name="Normal 2 2 2 2 4 3 3 2 4" xfId="7051" xr:uid="{71FEE654-51C1-4F97-B165-A372DC5C78C8}"/>
    <cellStyle name="Normal 2 2 2 2 4 3 3 2 4 2" xfId="14078" xr:uid="{53A65692-77FF-48BE-A7D6-7A6D3405471A}"/>
    <cellStyle name="Normal 2 2 2 2 4 3 3 2 5" xfId="10565" xr:uid="{69D1E30A-D3A0-4BC5-B03C-237736613720}"/>
    <cellStyle name="Normal 2 2 2 2 4 3 3 3" xfId="2934" xr:uid="{DEE965F2-16B7-42CA-8E95-85C03E0E0603}"/>
    <cellStyle name="Normal 2 2 2 2 4 3 3 3 2" xfId="2935" xr:uid="{A0B32C0D-BD19-4535-9BA3-A6B4EDFE4F13}"/>
    <cellStyle name="Normal 2 2 2 2 4 3 3 3 2 2" xfId="7056" xr:uid="{185A8B55-5B8B-422D-8692-FDCC24A8BAA0}"/>
    <cellStyle name="Normal 2 2 2 2 4 3 3 3 2 2 2" xfId="14083" xr:uid="{F602DB95-75C3-4D67-9E88-967719B258CE}"/>
    <cellStyle name="Normal 2 2 2 2 4 3 3 3 2 3" xfId="10570" xr:uid="{BDA60853-1254-48EE-948A-7BEF6C5E0453}"/>
    <cellStyle name="Normal 2 2 2 2 4 3 3 3 3" xfId="7055" xr:uid="{EDC9F0E8-034C-4996-B317-8757A632ACB3}"/>
    <cellStyle name="Normal 2 2 2 2 4 3 3 3 3 2" xfId="14082" xr:uid="{282D28A3-280C-444D-9B68-57C29CC04FD1}"/>
    <cellStyle name="Normal 2 2 2 2 4 3 3 3 4" xfId="10569" xr:uid="{B6257F80-230C-4868-8AA6-559539149DF6}"/>
    <cellStyle name="Normal 2 2 2 2 4 3 3 4" xfId="2936" xr:uid="{FE178FBC-D6D5-4E94-B624-12F31E911EDA}"/>
    <cellStyle name="Normal 2 2 2 2 4 3 3 4 2" xfId="7057" xr:uid="{4E29A52F-8B8D-4721-A1B6-22A6F1F307FF}"/>
    <cellStyle name="Normal 2 2 2 2 4 3 3 4 2 2" xfId="14084" xr:uid="{88B704AF-3300-4E7B-A2DC-DB1B600BD1BF}"/>
    <cellStyle name="Normal 2 2 2 2 4 3 3 4 3" xfId="10571" xr:uid="{10981BDD-C11B-4DD2-91C0-161D0B97693C}"/>
    <cellStyle name="Normal 2 2 2 2 4 3 3 5" xfId="7050" xr:uid="{30A87F4B-9A41-40F6-948B-305ABE84E00F}"/>
    <cellStyle name="Normal 2 2 2 2 4 3 3 5 2" xfId="14077" xr:uid="{E8292436-180C-4C76-88B7-3A254BAF748A}"/>
    <cellStyle name="Normal 2 2 2 2 4 3 3 6" xfId="10564" xr:uid="{2B3A0324-4AD5-47C9-822D-918DAF31C39D}"/>
    <cellStyle name="Normal 2 2 2 2 4 3 4" xfId="2937" xr:uid="{08D29D28-11C1-4C1B-8B63-5A86882E8CE9}"/>
    <cellStyle name="Normal 2 2 2 2 4 3 4 2" xfId="2938" xr:uid="{B235FB89-99E7-4D29-94D0-63EDC28DCF55}"/>
    <cellStyle name="Normal 2 2 2 2 4 3 4 2 2" xfId="2939" xr:uid="{3FA8C4FE-DA48-4EF2-8135-1BB500F4B9B6}"/>
    <cellStyle name="Normal 2 2 2 2 4 3 4 2 2 2" xfId="2940" xr:uid="{E628D902-B343-44D3-8594-CE6E19C9EA3B}"/>
    <cellStyle name="Normal 2 2 2 2 4 3 4 2 2 2 2" xfId="7061" xr:uid="{DEB5F119-9F18-43BF-9A1E-0543C93E4EE0}"/>
    <cellStyle name="Normal 2 2 2 2 4 3 4 2 2 2 2 2" xfId="14088" xr:uid="{551B7349-E48B-48A7-8B3F-89EECB9D04F5}"/>
    <cellStyle name="Normal 2 2 2 2 4 3 4 2 2 2 3" xfId="10575" xr:uid="{5AB0D44F-C916-422C-AAAA-2B004993E345}"/>
    <cellStyle name="Normal 2 2 2 2 4 3 4 2 2 3" xfId="7060" xr:uid="{716E0E5F-E8A4-4B14-B932-63B0D99AE389}"/>
    <cellStyle name="Normal 2 2 2 2 4 3 4 2 2 3 2" xfId="14087" xr:uid="{D52CE5E2-635F-4718-8340-1111788C5F68}"/>
    <cellStyle name="Normal 2 2 2 2 4 3 4 2 2 4" xfId="10574" xr:uid="{17B5359B-8676-4A46-BB29-0D3E50610674}"/>
    <cellStyle name="Normal 2 2 2 2 4 3 4 2 3" xfId="2941" xr:uid="{16148528-BE5F-40F2-B8F0-F85B79B1E6A7}"/>
    <cellStyle name="Normal 2 2 2 2 4 3 4 2 3 2" xfId="7062" xr:uid="{495E262D-7C34-4366-B8B4-3BE130E8F822}"/>
    <cellStyle name="Normal 2 2 2 2 4 3 4 2 3 2 2" xfId="14089" xr:uid="{F06F1A1F-AD29-4FA4-BBDC-B5F2E0C0CD8C}"/>
    <cellStyle name="Normal 2 2 2 2 4 3 4 2 3 3" xfId="10576" xr:uid="{9ECFE736-4F55-4E87-85D5-67544ECDC18D}"/>
    <cellStyle name="Normal 2 2 2 2 4 3 4 2 4" xfId="7059" xr:uid="{B73A37D1-49CF-48E3-B64A-86F0E4687CCE}"/>
    <cellStyle name="Normal 2 2 2 2 4 3 4 2 4 2" xfId="14086" xr:uid="{16A58A2B-FE06-4B72-82DC-FA9995E3DC87}"/>
    <cellStyle name="Normal 2 2 2 2 4 3 4 2 5" xfId="10573" xr:uid="{2C299192-6D56-441B-8E6C-58B0195B7664}"/>
    <cellStyle name="Normal 2 2 2 2 4 3 4 3" xfId="2942" xr:uid="{95CC1270-AAD3-4307-8B48-2A09243A25BE}"/>
    <cellStyle name="Normal 2 2 2 2 4 3 4 3 2" xfId="2943" xr:uid="{B7A201DB-95A5-49B9-A151-379FDCE21B1B}"/>
    <cellStyle name="Normal 2 2 2 2 4 3 4 3 2 2" xfId="7064" xr:uid="{D318DCBC-FF5A-4E07-B2CD-008B5BF45A77}"/>
    <cellStyle name="Normal 2 2 2 2 4 3 4 3 2 2 2" xfId="14091" xr:uid="{CFB65D79-7D17-48F1-AA04-1300343DEBC3}"/>
    <cellStyle name="Normal 2 2 2 2 4 3 4 3 2 3" xfId="10578" xr:uid="{8544C261-AFDF-4CFE-A4A0-F5186558E458}"/>
    <cellStyle name="Normal 2 2 2 2 4 3 4 3 3" xfId="7063" xr:uid="{07654AD6-3BA8-491D-B77B-4C4ACC46E233}"/>
    <cellStyle name="Normal 2 2 2 2 4 3 4 3 3 2" xfId="14090" xr:uid="{6F75661E-FEC9-40EF-B8DB-F77295EEAECA}"/>
    <cellStyle name="Normal 2 2 2 2 4 3 4 3 4" xfId="10577" xr:uid="{D1D56570-ADDE-470A-896E-B86A5BB01118}"/>
    <cellStyle name="Normal 2 2 2 2 4 3 4 4" xfId="2944" xr:uid="{26FB18DB-C8BA-4FF4-96BB-C5BC500BCA84}"/>
    <cellStyle name="Normal 2 2 2 2 4 3 4 4 2" xfId="7065" xr:uid="{5D0AC37E-0800-4DEA-BF61-70ADFA044408}"/>
    <cellStyle name="Normal 2 2 2 2 4 3 4 4 2 2" xfId="14092" xr:uid="{7950967A-3B4D-43B3-A348-E07A171D578E}"/>
    <cellStyle name="Normal 2 2 2 2 4 3 4 4 3" xfId="10579" xr:uid="{4F184668-D3BA-4377-B514-FABEF804B969}"/>
    <cellStyle name="Normal 2 2 2 2 4 3 4 5" xfId="7058" xr:uid="{9018F653-D3B4-428A-B5A9-03FB580D8BC1}"/>
    <cellStyle name="Normal 2 2 2 2 4 3 4 5 2" xfId="14085" xr:uid="{C9D148E4-575A-486C-A315-18CB0C56B567}"/>
    <cellStyle name="Normal 2 2 2 2 4 3 4 6" xfId="10572" xr:uid="{00FBA9EF-6D4D-4C20-B34E-7B460723D4EE}"/>
    <cellStyle name="Normal 2 2 2 2 4 3 5" xfId="2945" xr:uid="{641A422D-A819-4743-B87F-3F73C980F896}"/>
    <cellStyle name="Normal 2 2 2 2 4 3 5 2" xfId="2946" xr:uid="{80C3B393-95D3-4ACA-AE45-24B7029F3853}"/>
    <cellStyle name="Normal 2 2 2 2 4 3 5 2 2" xfId="2947" xr:uid="{54381DE6-9A91-40D9-B4DE-90E6E60A6270}"/>
    <cellStyle name="Normal 2 2 2 2 4 3 5 2 2 2" xfId="7068" xr:uid="{F68B4ECF-5D15-447B-B4F0-C084AE4BD9D7}"/>
    <cellStyle name="Normal 2 2 2 2 4 3 5 2 2 2 2" xfId="14095" xr:uid="{C92A30E9-F041-4C42-9297-C95146BA250A}"/>
    <cellStyle name="Normal 2 2 2 2 4 3 5 2 2 3" xfId="10582" xr:uid="{4248D7E4-4222-491E-BFF4-DC3FBF787EF7}"/>
    <cellStyle name="Normal 2 2 2 2 4 3 5 2 3" xfId="7067" xr:uid="{5EBDC890-FF7B-4A67-A8E1-B45A7B92E408}"/>
    <cellStyle name="Normal 2 2 2 2 4 3 5 2 3 2" xfId="14094" xr:uid="{872F2F04-8912-4E0A-9C66-CD271512ABE6}"/>
    <cellStyle name="Normal 2 2 2 2 4 3 5 2 4" xfId="10581" xr:uid="{980EE905-E96D-40C7-AE13-0C53D2E88C8B}"/>
    <cellStyle name="Normal 2 2 2 2 4 3 5 3" xfId="2948" xr:uid="{6A02698C-AA0A-42D2-9032-005FFC858F17}"/>
    <cellStyle name="Normal 2 2 2 2 4 3 5 3 2" xfId="7069" xr:uid="{F45B8136-4FF7-4A99-9B28-A0DC56F32039}"/>
    <cellStyle name="Normal 2 2 2 2 4 3 5 3 2 2" xfId="14096" xr:uid="{9D12C926-B155-4BC0-B1A0-AD41991F9044}"/>
    <cellStyle name="Normal 2 2 2 2 4 3 5 3 3" xfId="10583" xr:uid="{B1B48D73-9082-4A21-AAD7-7E330C610D6E}"/>
    <cellStyle name="Normal 2 2 2 2 4 3 5 4" xfId="7066" xr:uid="{EF734247-B5EA-4987-A7D3-0D6324DE91E2}"/>
    <cellStyle name="Normal 2 2 2 2 4 3 5 4 2" xfId="14093" xr:uid="{BCE822C5-7472-46FB-BE41-16671DD33041}"/>
    <cellStyle name="Normal 2 2 2 2 4 3 5 5" xfId="10580" xr:uid="{900B3364-F5FE-4505-AE72-0ED5705B7849}"/>
    <cellStyle name="Normal 2 2 2 2 4 3 6" xfId="2949" xr:uid="{F462F0A9-16CE-4AB9-B754-87BFFCDDF892}"/>
    <cellStyle name="Normal 2 2 2 2 4 3 6 2" xfId="2950" xr:uid="{39D2DD17-6DCB-4221-A61A-E24CFCEC52F4}"/>
    <cellStyle name="Normal 2 2 2 2 4 3 6 2 2" xfId="2951" xr:uid="{B3003445-A1C5-4ABB-AEF9-1A9001A67C07}"/>
    <cellStyle name="Normal 2 2 2 2 4 3 6 2 2 2" xfId="7072" xr:uid="{D4ED5FC9-9CBB-4932-B18C-AFEDA9924FBE}"/>
    <cellStyle name="Normal 2 2 2 2 4 3 6 2 2 2 2" xfId="14099" xr:uid="{5C15E72E-1F30-4E23-B10C-E8878A2ABE3B}"/>
    <cellStyle name="Normal 2 2 2 2 4 3 6 2 2 3" xfId="10586" xr:uid="{9205E7D5-F175-479E-9A95-DE14260C7260}"/>
    <cellStyle name="Normal 2 2 2 2 4 3 6 2 3" xfId="7071" xr:uid="{F1096054-70C7-4FED-8448-A3588F6BEA5F}"/>
    <cellStyle name="Normal 2 2 2 2 4 3 6 2 3 2" xfId="14098" xr:uid="{2585C09B-A5EB-497C-A66C-B4C243DF2132}"/>
    <cellStyle name="Normal 2 2 2 2 4 3 6 2 4" xfId="10585" xr:uid="{1A124141-7F9D-4081-9A35-C6ED4469DF2F}"/>
    <cellStyle name="Normal 2 2 2 2 4 3 6 3" xfId="2952" xr:uid="{23DAA0DF-D529-4AE3-8C21-20E51DAF871D}"/>
    <cellStyle name="Normal 2 2 2 2 4 3 6 3 2" xfId="7073" xr:uid="{7149D368-C9CD-4D6A-92E3-9B86B243B28F}"/>
    <cellStyle name="Normal 2 2 2 2 4 3 6 3 2 2" xfId="14100" xr:uid="{EBCBCA78-B344-4E63-A4CD-760313C9C3C6}"/>
    <cellStyle name="Normal 2 2 2 2 4 3 6 3 3" xfId="10587" xr:uid="{F374265B-20B8-4741-80DD-B8EB1F431715}"/>
    <cellStyle name="Normal 2 2 2 2 4 3 6 4" xfId="7070" xr:uid="{15832315-AAFC-4C35-A961-3E447BC9CA84}"/>
    <cellStyle name="Normal 2 2 2 2 4 3 6 4 2" xfId="14097" xr:uid="{F8589701-95E0-4120-BB0F-2E5C331D1BC4}"/>
    <cellStyle name="Normal 2 2 2 2 4 3 6 5" xfId="10584" xr:uid="{37F3D7F9-94BF-4AE0-ABFA-C6A329C6A3BA}"/>
    <cellStyle name="Normal 2 2 2 2 4 3 7" xfId="2953" xr:uid="{A6721809-D5B7-49A2-BAC2-5D4C04478A5E}"/>
    <cellStyle name="Normal 2 2 2 2 4 3 7 2" xfId="2954" xr:uid="{70FE521E-086F-4AF2-807A-2C2FFD07400D}"/>
    <cellStyle name="Normal 2 2 2 2 4 3 7 2 2" xfId="7075" xr:uid="{4141D344-BDA0-41BD-A7C5-2EC781B1C46E}"/>
    <cellStyle name="Normal 2 2 2 2 4 3 7 2 2 2" xfId="14102" xr:uid="{7F700AAF-5574-4CA4-B632-7DC54007566D}"/>
    <cellStyle name="Normal 2 2 2 2 4 3 7 2 3" xfId="10589" xr:uid="{E71A2E65-2BD8-4DA9-B0CF-20A7982B629C}"/>
    <cellStyle name="Normal 2 2 2 2 4 3 7 3" xfId="7074" xr:uid="{9F92FAFB-3089-461B-9EDE-1AAF0CC6B2F0}"/>
    <cellStyle name="Normal 2 2 2 2 4 3 7 3 2" xfId="14101" xr:uid="{EF08A8EF-D167-4C80-B1CD-415DA6901393}"/>
    <cellStyle name="Normal 2 2 2 2 4 3 7 4" xfId="10588" xr:uid="{C9EF4545-6794-4D76-A5D8-B27292C3A9C5}"/>
    <cellStyle name="Normal 2 2 2 2 4 3 8" xfId="2955" xr:uid="{4215C6B6-C205-4297-A562-DDE95C3B70A0}"/>
    <cellStyle name="Normal 2 2 2 2 4 3 8 2" xfId="7076" xr:uid="{765E4BBA-5134-40C8-B7A2-E6D55A77A931}"/>
    <cellStyle name="Normal 2 2 2 2 4 3 8 2 2" xfId="14103" xr:uid="{C614846D-C9AD-46D5-8D32-975FFD9ACE20}"/>
    <cellStyle name="Normal 2 2 2 2 4 3 8 3" xfId="10590" xr:uid="{79545F03-1449-45CB-92F2-91324AC8757B}"/>
    <cellStyle name="Normal 2 2 2 2 4 3 9" xfId="2956" xr:uid="{D6663D34-9D8C-4F00-9823-5D8A6FD5773F}"/>
    <cellStyle name="Normal 2 2 2 2 4 3 9 2" xfId="7077" xr:uid="{027909A4-2335-48F1-9BE3-E1038C08621F}"/>
    <cellStyle name="Normal 2 2 2 2 4 3 9 2 2" xfId="14104" xr:uid="{E471BEB7-EEE3-4060-90D2-AE07F0FC508B}"/>
    <cellStyle name="Normal 2 2 2 2 4 3 9 3" xfId="10591" xr:uid="{581EE717-60D6-43E0-AB10-59D317365D90}"/>
    <cellStyle name="Normal 2 2 2 2 4 4" xfId="2957" xr:uid="{0A914D6F-6BE1-4AAE-A229-C1A4A0558A38}"/>
    <cellStyle name="Normal 2 2 2 2 4 4 2" xfId="2958" xr:uid="{314AA257-E46C-4B82-AB17-CFC0D591331E}"/>
    <cellStyle name="Normal 2 2 2 2 4 4 2 2" xfId="2959" xr:uid="{19D8FF90-230E-4DC4-A987-CE867AE0B2C8}"/>
    <cellStyle name="Normal 2 2 2 2 4 4 2 2 2" xfId="2960" xr:uid="{68DF5D2E-3C68-41D8-9D3C-C40C3D6EB0E0}"/>
    <cellStyle name="Normal 2 2 2 2 4 4 2 2 2 2" xfId="7081" xr:uid="{2644C182-CAE8-4745-A7D7-29EBC7E26C9A}"/>
    <cellStyle name="Normal 2 2 2 2 4 4 2 2 2 2 2" xfId="14108" xr:uid="{4ECE90B7-3204-42FC-A37F-C1985A134573}"/>
    <cellStyle name="Normal 2 2 2 2 4 4 2 2 2 3" xfId="10595" xr:uid="{0508400F-9541-49D3-BB2B-38F0A63C2572}"/>
    <cellStyle name="Normal 2 2 2 2 4 4 2 2 3" xfId="7080" xr:uid="{B1C4714D-1E61-4D3E-81AF-F3A329AEF940}"/>
    <cellStyle name="Normal 2 2 2 2 4 4 2 2 3 2" xfId="14107" xr:uid="{0CC2C226-21D8-4073-9984-CEE745A84F72}"/>
    <cellStyle name="Normal 2 2 2 2 4 4 2 2 4" xfId="10594" xr:uid="{577F70CB-AC53-42F0-ABC5-C22E23331885}"/>
    <cellStyle name="Normal 2 2 2 2 4 4 2 3" xfId="2961" xr:uid="{8D51632E-4D8A-4D2F-982A-A153F3BDD5FE}"/>
    <cellStyle name="Normal 2 2 2 2 4 4 2 3 2" xfId="7082" xr:uid="{8536CAC6-4D0E-4523-A1FC-16BA17961A7A}"/>
    <cellStyle name="Normal 2 2 2 2 4 4 2 3 2 2" xfId="14109" xr:uid="{6BBAFCF1-EEF3-4536-8CE7-CB8A0C1116B3}"/>
    <cellStyle name="Normal 2 2 2 2 4 4 2 3 3" xfId="10596" xr:uid="{9E6DB2CE-9B7C-455B-9999-3CE9F72E17B5}"/>
    <cellStyle name="Normal 2 2 2 2 4 4 2 4" xfId="7079" xr:uid="{755F93D8-7F70-4816-A2F5-B2519013B582}"/>
    <cellStyle name="Normal 2 2 2 2 4 4 2 4 2" xfId="14106" xr:uid="{2D924BD4-D0AE-4129-9E25-B58595399F62}"/>
    <cellStyle name="Normal 2 2 2 2 4 4 2 5" xfId="10593" xr:uid="{FE9A6D3C-79D9-4A94-BD83-0358DDBD9211}"/>
    <cellStyle name="Normal 2 2 2 2 4 4 3" xfId="2962" xr:uid="{3D01F6DC-B3EA-4E70-A7B4-28E53CF1B0EA}"/>
    <cellStyle name="Normal 2 2 2 2 4 4 3 2" xfId="2963" xr:uid="{E27EAFF0-732D-4F64-8838-78F9729A021E}"/>
    <cellStyle name="Normal 2 2 2 2 4 4 3 2 2" xfId="7084" xr:uid="{CB1E51D8-E776-43F2-989F-B36C09D5351C}"/>
    <cellStyle name="Normal 2 2 2 2 4 4 3 2 2 2" xfId="14111" xr:uid="{5F34D7C8-BB8F-4E23-B483-4802446F4DBA}"/>
    <cellStyle name="Normal 2 2 2 2 4 4 3 2 3" xfId="10598" xr:uid="{23D181DB-032E-4D96-9F46-53A237A28CC7}"/>
    <cellStyle name="Normal 2 2 2 2 4 4 3 3" xfId="7083" xr:uid="{26BF34FA-4C09-444B-9D80-339A17F255A2}"/>
    <cellStyle name="Normal 2 2 2 2 4 4 3 3 2" xfId="14110" xr:uid="{B94D8118-0DC4-451D-8CDB-90BDAFD9D9EF}"/>
    <cellStyle name="Normal 2 2 2 2 4 4 3 4" xfId="10597" xr:uid="{42F50D78-4745-4940-A2CF-AEA11FE9C382}"/>
    <cellStyle name="Normal 2 2 2 2 4 4 4" xfId="2964" xr:uid="{591B4A19-C786-4F21-A572-C8061944AFD6}"/>
    <cellStyle name="Normal 2 2 2 2 4 4 4 2" xfId="7085" xr:uid="{D0C3C01C-5CBD-45A1-8753-E2BA31DF3D90}"/>
    <cellStyle name="Normal 2 2 2 2 4 4 4 2 2" xfId="14112" xr:uid="{B14D8A8F-93F3-4157-91FA-79B27BBD7E05}"/>
    <cellStyle name="Normal 2 2 2 2 4 4 4 3" xfId="10599" xr:uid="{E22D45D6-9A74-4F4E-AE66-560C9979A7DB}"/>
    <cellStyle name="Normal 2 2 2 2 4 4 5" xfId="2965" xr:uid="{D7CB5C53-AC2B-4E03-BCB9-E9C4D4F15AD5}"/>
    <cellStyle name="Normal 2 2 2 2 4 4 5 2" xfId="7086" xr:uid="{1ACA7A2A-E5B3-4372-A4C2-B4C91BDE111E}"/>
    <cellStyle name="Normal 2 2 2 2 4 4 5 2 2" xfId="14113" xr:uid="{E4B53B12-CB24-4F79-8F22-67737E6C8963}"/>
    <cellStyle name="Normal 2 2 2 2 4 4 5 3" xfId="10600" xr:uid="{BC81778D-3DDC-48BC-87FE-CD99E0DF67B9}"/>
    <cellStyle name="Normal 2 2 2 2 4 4 6" xfId="7078" xr:uid="{E071C644-9182-45AA-9A93-FE2DC99B78ED}"/>
    <cellStyle name="Normal 2 2 2 2 4 4 6 2" xfId="14105" xr:uid="{1B67E147-AC21-44C4-9633-BC1140A82394}"/>
    <cellStyle name="Normal 2 2 2 2 4 4 7" xfId="10592" xr:uid="{A1902271-AD3D-49CC-964E-F2CE8293EFFE}"/>
    <cellStyle name="Normal 2 2 2 2 4 5" xfId="2966" xr:uid="{5BBB6FA6-D5BA-4DDE-9427-4EF8A9DC6F8B}"/>
    <cellStyle name="Normal 2 2 2 2 4 5 2" xfId="2967" xr:uid="{8A7C570E-163A-459B-B1F8-CA2A99664DBC}"/>
    <cellStyle name="Normal 2 2 2 2 4 5 2 2" xfId="2968" xr:uid="{61FCBCD1-8F2C-4F4F-9664-C53BAEC3D8D2}"/>
    <cellStyle name="Normal 2 2 2 2 4 5 2 2 2" xfId="2969" xr:uid="{45FB4478-05E9-40C8-924B-6BF14AEAF0F6}"/>
    <cellStyle name="Normal 2 2 2 2 4 5 2 2 2 2" xfId="7090" xr:uid="{6E007170-ED35-4DF4-92D4-AB0359C59A99}"/>
    <cellStyle name="Normal 2 2 2 2 4 5 2 2 2 2 2" xfId="14117" xr:uid="{1A66BBE6-A6FE-43C4-9C8A-CA3EE32B1DB1}"/>
    <cellStyle name="Normal 2 2 2 2 4 5 2 2 2 3" xfId="10604" xr:uid="{BE18FA2B-AD20-400E-98A3-D80C507CD43E}"/>
    <cellStyle name="Normal 2 2 2 2 4 5 2 2 3" xfId="7089" xr:uid="{99B3D48D-BED8-4553-9229-754EFC3B7A37}"/>
    <cellStyle name="Normal 2 2 2 2 4 5 2 2 3 2" xfId="14116" xr:uid="{813636EE-C413-421D-9DC0-72E25B698E77}"/>
    <cellStyle name="Normal 2 2 2 2 4 5 2 2 4" xfId="10603" xr:uid="{6FADC78F-B09B-439D-8CFE-E296BBBD7B57}"/>
    <cellStyle name="Normal 2 2 2 2 4 5 2 3" xfId="2970" xr:uid="{563867F0-CB49-4B16-9175-92F54B6E2A87}"/>
    <cellStyle name="Normal 2 2 2 2 4 5 2 3 2" xfId="7091" xr:uid="{0406C18A-0985-47C7-8DE7-F544649E71FA}"/>
    <cellStyle name="Normal 2 2 2 2 4 5 2 3 2 2" xfId="14118" xr:uid="{FC914ADC-2098-44B8-8B9F-6EEF16E91867}"/>
    <cellStyle name="Normal 2 2 2 2 4 5 2 3 3" xfId="10605" xr:uid="{DB65ECEB-931F-43B3-BD88-CE024A4CCC50}"/>
    <cellStyle name="Normal 2 2 2 2 4 5 2 4" xfId="7088" xr:uid="{19CC6796-8AAC-41E7-8201-797FAE810889}"/>
    <cellStyle name="Normal 2 2 2 2 4 5 2 4 2" xfId="14115" xr:uid="{BDADBC55-80A9-4229-B4F8-509A1761EF56}"/>
    <cellStyle name="Normal 2 2 2 2 4 5 2 5" xfId="10602" xr:uid="{531C171B-1E27-46BD-838D-C2EA6CFFD711}"/>
    <cellStyle name="Normal 2 2 2 2 4 5 3" xfId="2971" xr:uid="{9A2ED03A-0BFB-4839-AD47-4F93D19745B1}"/>
    <cellStyle name="Normal 2 2 2 2 4 5 3 2" xfId="2972" xr:uid="{FF4952AC-F1EA-421D-9253-8E32183DE056}"/>
    <cellStyle name="Normal 2 2 2 2 4 5 3 2 2" xfId="7093" xr:uid="{903D6E08-73E8-4501-ADEE-603C8E3C99AC}"/>
    <cellStyle name="Normal 2 2 2 2 4 5 3 2 2 2" xfId="14120" xr:uid="{AA86E4D7-0D01-48F3-B978-D99CCC2F4C7E}"/>
    <cellStyle name="Normal 2 2 2 2 4 5 3 2 3" xfId="10607" xr:uid="{C4E520B1-4321-4E25-A433-92D82DA0DBD7}"/>
    <cellStyle name="Normal 2 2 2 2 4 5 3 3" xfId="7092" xr:uid="{CB69025C-A0CB-4A0B-9FD8-366959BC2B3C}"/>
    <cellStyle name="Normal 2 2 2 2 4 5 3 3 2" xfId="14119" xr:uid="{3E986B03-37FC-45FC-8245-BF87B0F9BB48}"/>
    <cellStyle name="Normal 2 2 2 2 4 5 3 4" xfId="10606" xr:uid="{83B3EDAE-D289-432E-ACA5-1B5B3E40D4B0}"/>
    <cellStyle name="Normal 2 2 2 2 4 5 4" xfId="2973" xr:uid="{ED8D2C6A-4CB9-4CFB-B5C2-34FC197526A0}"/>
    <cellStyle name="Normal 2 2 2 2 4 5 4 2" xfId="7094" xr:uid="{8619C8A6-0428-48CC-A0EB-76BAB8CF82AC}"/>
    <cellStyle name="Normal 2 2 2 2 4 5 4 2 2" xfId="14121" xr:uid="{7350AF4F-FF34-4845-9BB3-CDDD18EBCADF}"/>
    <cellStyle name="Normal 2 2 2 2 4 5 4 3" xfId="10608" xr:uid="{113A6383-474C-45FC-BD7B-9D473D44B48C}"/>
    <cellStyle name="Normal 2 2 2 2 4 5 5" xfId="2974" xr:uid="{CDCE3F5C-0553-4112-B322-135C8D60873E}"/>
    <cellStyle name="Normal 2 2 2 2 4 5 5 2" xfId="7095" xr:uid="{25F3A144-F386-4C4D-BC0B-CBA55ECB0AB8}"/>
    <cellStyle name="Normal 2 2 2 2 4 5 5 2 2" xfId="14122" xr:uid="{813BE0C3-4D63-4341-9E42-AF6DDEC2D1B1}"/>
    <cellStyle name="Normal 2 2 2 2 4 5 5 3" xfId="10609" xr:uid="{E6F5BBD8-89B2-482F-A884-81406489257A}"/>
    <cellStyle name="Normal 2 2 2 2 4 5 6" xfId="7087" xr:uid="{468D809E-A0B7-4FF7-88E5-F33229A73998}"/>
    <cellStyle name="Normal 2 2 2 2 4 5 6 2" xfId="14114" xr:uid="{406216CD-08D2-4ADD-BC6B-501939F68909}"/>
    <cellStyle name="Normal 2 2 2 2 4 5 7" xfId="10601" xr:uid="{463F6C7D-8934-419B-8701-1E1D73165661}"/>
    <cellStyle name="Normal 2 2 2 2 4 6" xfId="2975" xr:uid="{AF940D30-B31F-44FE-98EA-769BF0F94312}"/>
    <cellStyle name="Normal 2 2 2 2 4 6 2" xfId="2976" xr:uid="{5ECF2611-A517-47FF-BC4C-9E53AC9600CB}"/>
    <cellStyle name="Normal 2 2 2 2 4 6 2 2" xfId="2977" xr:uid="{EFD519F5-34D0-4AB8-865C-0127511274FB}"/>
    <cellStyle name="Normal 2 2 2 2 4 6 2 2 2" xfId="2978" xr:uid="{A9D5FCA3-70AC-4196-92D5-60661D66D870}"/>
    <cellStyle name="Normal 2 2 2 2 4 6 2 2 2 2" xfId="7099" xr:uid="{8B1C8B88-E6EC-45BE-87D0-6C323D5467EA}"/>
    <cellStyle name="Normal 2 2 2 2 4 6 2 2 2 2 2" xfId="14126" xr:uid="{4E24C51D-A477-40C6-9C0F-20F7CAF61AED}"/>
    <cellStyle name="Normal 2 2 2 2 4 6 2 2 2 3" xfId="10613" xr:uid="{D1872B7C-AE14-47CF-A5B9-A3AFEC58078B}"/>
    <cellStyle name="Normal 2 2 2 2 4 6 2 2 3" xfId="7098" xr:uid="{52FEFC81-01CD-4588-AAD8-D99CCCF424D2}"/>
    <cellStyle name="Normal 2 2 2 2 4 6 2 2 3 2" xfId="14125" xr:uid="{17D8FCEC-EA68-4BFD-974D-CE4E56E7161B}"/>
    <cellStyle name="Normal 2 2 2 2 4 6 2 2 4" xfId="10612" xr:uid="{EA057618-7AC0-4550-8E68-3FBF24946D62}"/>
    <cellStyle name="Normal 2 2 2 2 4 6 2 3" xfId="2979" xr:uid="{3DC46621-5624-4A71-ACF2-1DF823469468}"/>
    <cellStyle name="Normal 2 2 2 2 4 6 2 3 2" xfId="7100" xr:uid="{991E0FA5-6637-4F4D-9250-D4774E530A91}"/>
    <cellStyle name="Normal 2 2 2 2 4 6 2 3 2 2" xfId="14127" xr:uid="{0F8D3A57-D5D5-477C-A4F9-7B8C01D3B6F3}"/>
    <cellStyle name="Normal 2 2 2 2 4 6 2 3 3" xfId="10614" xr:uid="{47CD5FED-05FE-4F47-AB1B-D9777D16C6A3}"/>
    <cellStyle name="Normal 2 2 2 2 4 6 2 4" xfId="7097" xr:uid="{3F7D48E7-C6B0-4DFC-8926-E2B1AFE47B98}"/>
    <cellStyle name="Normal 2 2 2 2 4 6 2 4 2" xfId="14124" xr:uid="{EF78A54C-B3FE-4E65-A45A-2C993636BADC}"/>
    <cellStyle name="Normal 2 2 2 2 4 6 2 5" xfId="10611" xr:uid="{0379B0DF-EE62-4C37-B8E5-52DE6AACB54E}"/>
    <cellStyle name="Normal 2 2 2 2 4 6 3" xfId="2980" xr:uid="{17B10644-9ABF-426F-A20A-6BB6D105FB75}"/>
    <cellStyle name="Normal 2 2 2 2 4 6 3 2" xfId="2981" xr:uid="{06D7B357-FD94-4DD9-A518-DBA61AE8430B}"/>
    <cellStyle name="Normal 2 2 2 2 4 6 3 2 2" xfId="7102" xr:uid="{57893015-2DAB-4384-BE90-11E124453EE2}"/>
    <cellStyle name="Normal 2 2 2 2 4 6 3 2 2 2" xfId="14129" xr:uid="{01031376-6A77-44BC-8A77-88BEB6BF98FD}"/>
    <cellStyle name="Normal 2 2 2 2 4 6 3 2 3" xfId="10616" xr:uid="{BEE4C948-6000-4E8B-8452-3FB9A839566A}"/>
    <cellStyle name="Normal 2 2 2 2 4 6 3 3" xfId="7101" xr:uid="{FA4F9CD8-F190-4F19-BEDD-0C7805E8E183}"/>
    <cellStyle name="Normal 2 2 2 2 4 6 3 3 2" xfId="14128" xr:uid="{CA20D65E-4614-47F7-B30A-E79CEA651B6A}"/>
    <cellStyle name="Normal 2 2 2 2 4 6 3 4" xfId="10615" xr:uid="{8F021DD6-6FC5-460A-8EE8-EF8D361AFBD2}"/>
    <cellStyle name="Normal 2 2 2 2 4 6 4" xfId="2982" xr:uid="{318DF4E7-9465-436A-A6D3-F73A2F3D4153}"/>
    <cellStyle name="Normal 2 2 2 2 4 6 4 2" xfId="7103" xr:uid="{323A23DE-A7C9-42AA-B4A6-6B42BFB77381}"/>
    <cellStyle name="Normal 2 2 2 2 4 6 4 2 2" xfId="14130" xr:uid="{8D25862C-40C4-4C4B-8375-992056739E0A}"/>
    <cellStyle name="Normal 2 2 2 2 4 6 4 3" xfId="10617" xr:uid="{DDE3E349-2F7C-481A-93B7-4479531EA374}"/>
    <cellStyle name="Normal 2 2 2 2 4 6 5" xfId="2983" xr:uid="{C1FCAFD9-8991-42D1-9E51-E87A79CACA85}"/>
    <cellStyle name="Normal 2 2 2 2 4 6 5 2" xfId="7104" xr:uid="{6A7CB6D4-912B-4B2B-A913-74125932DD11}"/>
    <cellStyle name="Normal 2 2 2 2 4 6 5 2 2" xfId="14131" xr:uid="{BD1F3F75-AF7C-450E-9AFE-31016A7A12E2}"/>
    <cellStyle name="Normal 2 2 2 2 4 6 5 3" xfId="10618" xr:uid="{86470E74-8D90-49D4-9519-1180B1A1169F}"/>
    <cellStyle name="Normal 2 2 2 2 4 6 6" xfId="7096" xr:uid="{CA53013D-DE09-4C8F-8B70-CFB78558B6F1}"/>
    <cellStyle name="Normal 2 2 2 2 4 6 6 2" xfId="14123" xr:uid="{9A800B97-4E85-4346-8632-4022B797EE27}"/>
    <cellStyle name="Normal 2 2 2 2 4 6 7" xfId="10610" xr:uid="{120B6A93-4ED9-43AA-9FA1-CE6C8A1D6557}"/>
    <cellStyle name="Normal 2 2 2 2 4 7" xfId="2984" xr:uid="{617B3B86-1127-47F3-9CF3-783F960BDEC6}"/>
    <cellStyle name="Normal 2 2 2 2 4 7 2" xfId="2985" xr:uid="{9F1B4BE4-F922-4D53-8706-DAE2F8C62CE1}"/>
    <cellStyle name="Normal 2 2 2 2 4 7 2 2" xfId="2986" xr:uid="{B70E6A2B-0A52-4A23-9A06-D3057E34D177}"/>
    <cellStyle name="Normal 2 2 2 2 4 7 2 2 2" xfId="7107" xr:uid="{264B3CEF-24F8-405F-AE14-2D680FA934ED}"/>
    <cellStyle name="Normal 2 2 2 2 4 7 2 2 2 2" xfId="14134" xr:uid="{D1214A9C-CB9D-4CAA-B815-A8B6E6786D65}"/>
    <cellStyle name="Normal 2 2 2 2 4 7 2 2 3" xfId="10621" xr:uid="{C126A339-544C-4B65-929D-543A828A4307}"/>
    <cellStyle name="Normal 2 2 2 2 4 7 2 3" xfId="7106" xr:uid="{16352FE4-0B85-40CD-BBA5-A03064052DB1}"/>
    <cellStyle name="Normal 2 2 2 2 4 7 2 3 2" xfId="14133" xr:uid="{AB5601A6-9468-422E-9C19-5106916FCDDC}"/>
    <cellStyle name="Normal 2 2 2 2 4 7 2 4" xfId="10620" xr:uid="{4D2A9887-03BF-4FC8-B926-68F1A32B8856}"/>
    <cellStyle name="Normal 2 2 2 2 4 7 3" xfId="2987" xr:uid="{82F6B113-1987-4E25-8855-1CA2AEAFE29D}"/>
    <cellStyle name="Normal 2 2 2 2 4 7 3 2" xfId="7108" xr:uid="{9DC5F16C-1EFC-4DDE-AD7E-FBDF51432B83}"/>
    <cellStyle name="Normal 2 2 2 2 4 7 3 2 2" xfId="14135" xr:uid="{2EA78FF3-7102-487C-A7C3-FF99D3A424F0}"/>
    <cellStyle name="Normal 2 2 2 2 4 7 3 3" xfId="10622" xr:uid="{9514E914-B0E9-42FF-9A9E-0D23C7ACD39D}"/>
    <cellStyle name="Normal 2 2 2 2 4 7 4" xfId="2988" xr:uid="{7CDE97C0-4168-4DFB-9177-F937EA425B0C}"/>
    <cellStyle name="Normal 2 2 2 2 4 7 4 2" xfId="7109" xr:uid="{B0F9C852-502E-4CED-82E4-BD288DD0ADC5}"/>
    <cellStyle name="Normal 2 2 2 2 4 7 4 2 2" xfId="14136" xr:uid="{AD4041F3-32E0-4F40-B803-C56B4B9CC049}"/>
    <cellStyle name="Normal 2 2 2 2 4 7 4 3" xfId="10623" xr:uid="{05B2D19A-AED1-4969-9A7E-F217D88A552A}"/>
    <cellStyle name="Normal 2 2 2 2 4 7 5" xfId="7105" xr:uid="{B68106D7-600F-40AC-89B8-C614E8A040BD}"/>
    <cellStyle name="Normal 2 2 2 2 4 7 5 2" xfId="14132" xr:uid="{501BF50E-88BD-4F45-A6DC-DF858D542B6A}"/>
    <cellStyle name="Normal 2 2 2 2 4 7 6" xfId="10619" xr:uid="{5E1E5608-1DC8-4867-BDE3-FC5A56FC8000}"/>
    <cellStyle name="Normal 2 2 2 2 4 8" xfId="2989" xr:uid="{2F03409C-5323-49AC-A431-2AFB9E7B67C1}"/>
    <cellStyle name="Normal 2 2 2 2 4 8 2" xfId="2990" xr:uid="{AC4890D6-B1F8-4142-AFAB-2E2C181BC7C1}"/>
    <cellStyle name="Normal 2 2 2 2 4 8 2 2" xfId="2991" xr:uid="{F0A11B61-C949-4A73-A368-870D723356E1}"/>
    <cellStyle name="Normal 2 2 2 2 4 8 2 2 2" xfId="7112" xr:uid="{2C8F7B8C-C448-43DF-B4C2-8F53D1D80721}"/>
    <cellStyle name="Normal 2 2 2 2 4 8 2 2 2 2" xfId="14139" xr:uid="{4A4C2271-FC21-4017-8312-60C193196D6B}"/>
    <cellStyle name="Normal 2 2 2 2 4 8 2 2 3" xfId="10626" xr:uid="{9D654A9D-9A53-4D7E-B2E4-0D88790F0B4D}"/>
    <cellStyle name="Normal 2 2 2 2 4 8 2 3" xfId="7111" xr:uid="{4ADABC4C-D4AE-45FF-82F3-FB913448C82A}"/>
    <cellStyle name="Normal 2 2 2 2 4 8 2 3 2" xfId="14138" xr:uid="{7525D0A7-C9DF-4A42-8D32-6288A6BF2710}"/>
    <cellStyle name="Normal 2 2 2 2 4 8 2 4" xfId="10625" xr:uid="{A2377DC1-2DAF-43FB-A5AD-072AC1F903AE}"/>
    <cellStyle name="Normal 2 2 2 2 4 8 3" xfId="2992" xr:uid="{22F93919-7282-46D1-BFD4-13DFEBB1FF21}"/>
    <cellStyle name="Normal 2 2 2 2 4 8 3 2" xfId="7113" xr:uid="{ED123A45-1C59-4986-B29B-28837BC7C9F4}"/>
    <cellStyle name="Normal 2 2 2 2 4 8 3 2 2" xfId="14140" xr:uid="{C4849A20-7F5F-4F35-A3EC-269B96E95169}"/>
    <cellStyle name="Normal 2 2 2 2 4 8 3 3" xfId="10627" xr:uid="{0AE93BEC-D0D1-4E11-90C3-E7AB2735DFEF}"/>
    <cellStyle name="Normal 2 2 2 2 4 8 4" xfId="2993" xr:uid="{2A317784-272C-409A-9321-5A706767B06D}"/>
    <cellStyle name="Normal 2 2 2 2 4 8 4 2" xfId="7114" xr:uid="{CB6ADB40-75B9-4A49-9745-8B4096E0F797}"/>
    <cellStyle name="Normal 2 2 2 2 4 8 4 2 2" xfId="14141" xr:uid="{42B640CB-9D27-458E-B226-5B18ED9BBCB6}"/>
    <cellStyle name="Normal 2 2 2 2 4 8 4 3" xfId="10628" xr:uid="{9224C5B4-F0B6-407F-A94F-2637541268E3}"/>
    <cellStyle name="Normal 2 2 2 2 4 8 5" xfId="7110" xr:uid="{AEC85992-6672-4664-A25E-1C1E4F0A7D6F}"/>
    <cellStyle name="Normal 2 2 2 2 4 8 5 2" xfId="14137" xr:uid="{A729105F-7BD8-4460-86E3-11396EC01E54}"/>
    <cellStyle name="Normal 2 2 2 2 4 8 6" xfId="10624" xr:uid="{83238709-5239-470F-BF8E-FC6F9998BE36}"/>
    <cellStyle name="Normal 2 2 2 2 4 9" xfId="2994" xr:uid="{D677443D-6956-4288-BFBD-AA8FB4216D25}"/>
    <cellStyle name="Normal 2 2 2 2 4 9 2" xfId="2995" xr:uid="{02FD2938-C4BF-4899-8328-ECC2C2420667}"/>
    <cellStyle name="Normal 2 2 2 2 4 9 2 2" xfId="7116" xr:uid="{1E2A9513-64DA-459A-A025-8B5730804408}"/>
    <cellStyle name="Normal 2 2 2 2 4 9 2 2 2" xfId="14143" xr:uid="{4569D4E6-DB40-4EEE-B192-1E73C46409D3}"/>
    <cellStyle name="Normal 2 2 2 2 4 9 2 3" xfId="10630" xr:uid="{C36347CB-492B-4CCE-B3B5-93232F6A6210}"/>
    <cellStyle name="Normal 2 2 2 2 4 9 3" xfId="7115" xr:uid="{28B8CE43-A38A-455B-9FB3-D5B91D0C4B6E}"/>
    <cellStyle name="Normal 2 2 2 2 4 9 3 2" xfId="14142" xr:uid="{00EFD12D-83AE-4AEB-A399-7B77AD4A19DE}"/>
    <cellStyle name="Normal 2 2 2 2 4 9 4" xfId="10629" xr:uid="{2B5C428F-3A04-431F-B204-00B90F3EE7B8}"/>
    <cellStyle name="Normal 2 2 2 2 5" xfId="2996" xr:uid="{88B08573-D65E-407B-81EF-AA980BACF23F}"/>
    <cellStyle name="Normal 2 2 2 2 5 10" xfId="2997" xr:uid="{71FF19C8-4D01-41C0-8B80-14DD671FACFE}"/>
    <cellStyle name="Normal 2 2 2 2 5 10 2" xfId="2998" xr:uid="{1E7947BC-6400-4EB7-B251-895E9F81415C}"/>
    <cellStyle name="Normal 2 2 2 2 5 10 2 2" xfId="2999" xr:uid="{325AAB21-0285-4197-B9F1-1C8853F38EA3}"/>
    <cellStyle name="Normal 2 2 2 2 5 10 2 2 2" xfId="7120" xr:uid="{3EA27C2F-AFAD-402C-A9FA-9C65C85CF4EE}"/>
    <cellStyle name="Normal 2 2 2 2 5 10 2 2 2 2" xfId="14147" xr:uid="{17B24577-2B4A-45AC-A51C-26D5968BA53B}"/>
    <cellStyle name="Normal 2 2 2 2 5 10 2 2 3" xfId="10634" xr:uid="{16880C8C-B0BA-4E58-AA9F-0DE141719418}"/>
    <cellStyle name="Normal 2 2 2 2 5 10 2 3" xfId="7119" xr:uid="{F20A4A74-E5F9-4238-8BD2-F37C50327D82}"/>
    <cellStyle name="Normal 2 2 2 2 5 10 2 3 2" xfId="14146" xr:uid="{4A998823-1F73-4254-8A1E-DF91A1042E25}"/>
    <cellStyle name="Normal 2 2 2 2 5 10 2 4" xfId="10633" xr:uid="{B666F5AD-D18B-4484-BE31-A8E9239216B7}"/>
    <cellStyle name="Normal 2 2 2 2 5 10 3" xfId="3000" xr:uid="{6D345877-A002-4BA6-9894-6FD20474FAE6}"/>
    <cellStyle name="Normal 2 2 2 2 5 10 3 2" xfId="7121" xr:uid="{B5B4669A-20B2-4ABE-86C8-66393C9488B2}"/>
    <cellStyle name="Normal 2 2 2 2 5 10 3 2 2" xfId="14148" xr:uid="{B9F8CEF7-50AD-4EBB-AA8E-5286A9BB7A73}"/>
    <cellStyle name="Normal 2 2 2 2 5 10 3 3" xfId="10635" xr:uid="{FB86ECFB-5E94-4695-9766-1CE9526177A9}"/>
    <cellStyle name="Normal 2 2 2 2 5 10 4" xfId="3001" xr:uid="{0CA44CE7-4BBC-419B-81FD-C62132CDB90C}"/>
    <cellStyle name="Normal 2 2 2 2 5 10 4 2" xfId="7122" xr:uid="{53BB8255-808F-4E7B-8207-C06C39F460D0}"/>
    <cellStyle name="Normal 2 2 2 2 5 10 4 2 2" xfId="14149" xr:uid="{23035363-A252-4976-9A7E-2B59E453A570}"/>
    <cellStyle name="Normal 2 2 2 2 5 10 4 3" xfId="10636" xr:uid="{40C5FC48-F753-48B7-A48D-EEF3D0106DF9}"/>
    <cellStyle name="Normal 2 2 2 2 5 10 5" xfId="7118" xr:uid="{F0223CE1-BDF3-43CB-BDCD-6FDD3F3B53A6}"/>
    <cellStyle name="Normal 2 2 2 2 5 10 5 2" xfId="14145" xr:uid="{E70A5388-6C75-4974-99FA-1FA32B051188}"/>
    <cellStyle name="Normal 2 2 2 2 5 10 6" xfId="10632" xr:uid="{841FD5E0-AE28-4D73-B843-FED560CDBB5B}"/>
    <cellStyle name="Normal 2 2 2 2 5 11" xfId="3002" xr:uid="{2D7CFBB2-961F-47BE-ADFE-81DDA686C7B5}"/>
    <cellStyle name="Normal 2 2 2 2 5 11 2" xfId="3003" xr:uid="{1A554C2C-EED8-4A1E-913B-C6008D2AC6D7}"/>
    <cellStyle name="Normal 2 2 2 2 5 11 2 2" xfId="3004" xr:uid="{E1C6526B-F1E1-4A3F-9371-10FD7E30BF15}"/>
    <cellStyle name="Normal 2 2 2 2 5 11 2 2 2" xfId="7125" xr:uid="{10F1FFAD-D078-4909-825D-597B6E888905}"/>
    <cellStyle name="Normal 2 2 2 2 5 11 2 2 2 2" xfId="14152" xr:uid="{3B081D09-5F24-4B3F-ACCF-72EFFE79204E}"/>
    <cellStyle name="Normal 2 2 2 2 5 11 2 2 3" xfId="10639" xr:uid="{50143318-BEBD-441E-B164-8B0245D23338}"/>
    <cellStyle name="Normal 2 2 2 2 5 11 2 3" xfId="7124" xr:uid="{C886C3B6-EE4E-4D37-9C18-C578F5B57594}"/>
    <cellStyle name="Normal 2 2 2 2 5 11 2 3 2" xfId="14151" xr:uid="{0EB4C3F1-1444-4DEF-8498-F7232FA4DF55}"/>
    <cellStyle name="Normal 2 2 2 2 5 11 2 4" xfId="10638" xr:uid="{7E00D533-1D00-4BEA-8582-18DF7D0B190F}"/>
    <cellStyle name="Normal 2 2 2 2 5 11 3" xfId="3005" xr:uid="{7006FECA-6FB6-4F67-8D60-8017F45A14F8}"/>
    <cellStyle name="Normal 2 2 2 2 5 11 3 2" xfId="7126" xr:uid="{DCF1C0E2-6C26-475C-90DB-6BF62AB9BD8E}"/>
    <cellStyle name="Normal 2 2 2 2 5 11 3 2 2" xfId="14153" xr:uid="{D85837C0-9DEC-4A4E-A2BC-0FF1E098476A}"/>
    <cellStyle name="Normal 2 2 2 2 5 11 3 3" xfId="10640" xr:uid="{1CE29605-B046-4CE5-BD64-AD88C2E0A22E}"/>
    <cellStyle name="Normal 2 2 2 2 5 11 4" xfId="7123" xr:uid="{D91A6028-33D3-4832-B143-237EABD6B756}"/>
    <cellStyle name="Normal 2 2 2 2 5 11 4 2" xfId="14150" xr:uid="{2ED9FD6F-AE4D-4934-AF7B-337B432121C5}"/>
    <cellStyle name="Normal 2 2 2 2 5 11 5" xfId="10637" xr:uid="{1329DE48-646F-4FD7-993B-F14EF689777E}"/>
    <cellStyle name="Normal 2 2 2 2 5 12" xfId="3006" xr:uid="{6A954934-2E05-4A83-B08B-2DFDE0E5E23D}"/>
    <cellStyle name="Normal 2 2 2 2 5 12 2" xfId="3007" xr:uid="{A931B7A2-E36A-4F56-A1AE-FB032C7CE6FF}"/>
    <cellStyle name="Normal 2 2 2 2 5 12 2 2" xfId="7128" xr:uid="{C3ADBA14-4763-4CD3-919E-0A781245CBB9}"/>
    <cellStyle name="Normal 2 2 2 2 5 12 2 2 2" xfId="14155" xr:uid="{1C591B97-4F0F-4A3E-8743-287950B7A21E}"/>
    <cellStyle name="Normal 2 2 2 2 5 12 2 3" xfId="10642" xr:uid="{6F447B86-165D-4489-A21F-0028AB7F1823}"/>
    <cellStyle name="Normal 2 2 2 2 5 12 3" xfId="7127" xr:uid="{94174B8A-70B3-40F0-9937-856E1219C073}"/>
    <cellStyle name="Normal 2 2 2 2 5 12 3 2" xfId="14154" xr:uid="{453E2A3F-021C-4021-9F9B-4BDB238B77C3}"/>
    <cellStyle name="Normal 2 2 2 2 5 12 4" xfId="10641" xr:uid="{D1498787-62BD-4C67-9787-CDEC1D1D29D5}"/>
    <cellStyle name="Normal 2 2 2 2 5 13" xfId="3008" xr:uid="{4BD158E4-5336-4975-AD55-66A10DF78AFE}"/>
    <cellStyle name="Normal 2 2 2 2 5 13 2" xfId="7129" xr:uid="{E2E54B93-A61E-4392-8B8F-889C772337F6}"/>
    <cellStyle name="Normal 2 2 2 2 5 13 2 2" xfId="14156" xr:uid="{CE867C87-FD42-44BB-A433-B62C9A7050EA}"/>
    <cellStyle name="Normal 2 2 2 2 5 13 3" xfId="10643" xr:uid="{65936E7A-242C-4180-8603-6C2A12AB47CE}"/>
    <cellStyle name="Normal 2 2 2 2 5 14" xfId="3009" xr:uid="{4D8534C5-561F-4E12-B954-95E9E60AE851}"/>
    <cellStyle name="Normal 2 2 2 2 5 14 2" xfId="7130" xr:uid="{60747B7E-E978-4A82-8B18-75030361F29B}"/>
    <cellStyle name="Normal 2 2 2 2 5 14 2 2" xfId="14157" xr:uid="{F699489E-8E1F-405B-8CE3-6EB8BD5FB7E5}"/>
    <cellStyle name="Normal 2 2 2 2 5 14 3" xfId="10644" xr:uid="{9EE8CB7C-A342-46AA-B083-3CD6FEAA8D39}"/>
    <cellStyle name="Normal 2 2 2 2 5 15" xfId="4933" xr:uid="{13C427C5-ED5F-476A-94EE-9C4949E13713}"/>
    <cellStyle name="Normal 2 2 2 2 5 15 2" xfId="8539" xr:uid="{605D5913-F50C-487E-99A6-9C61DE34084C}"/>
    <cellStyle name="Normal 2 2 2 2 5 15 2 2" xfId="15562" xr:uid="{0C78FE57-D6AE-48EB-A856-F7A7F1E8AA4F}"/>
    <cellStyle name="Normal 2 2 2 2 5 15 3" xfId="12106" xr:uid="{5376C547-BC7B-422C-B99B-263803AB4376}"/>
    <cellStyle name="Normal 2 2 2 2 5 16" xfId="7117" xr:uid="{5F078DB9-4E3B-46DB-AFD1-36F350D105AD}"/>
    <cellStyle name="Normal 2 2 2 2 5 16 2" xfId="14144" xr:uid="{FCEF9616-B298-46FA-B38A-36C9D587ED85}"/>
    <cellStyle name="Normal 2 2 2 2 5 17" xfId="10631" xr:uid="{4E8B5789-C821-47C7-A7B9-1B43236F517A}"/>
    <cellStyle name="Normal 2 2 2 2 5 2" xfId="3010" xr:uid="{5B103211-5350-418B-BD4E-4AC6A44EAC3A}"/>
    <cellStyle name="Normal 2 2 2 2 5 2 10" xfId="4934" xr:uid="{9D2D6BDF-E559-4594-8E2B-E5B99611DB46}"/>
    <cellStyle name="Normal 2 2 2 2 5 2 10 2" xfId="8540" xr:uid="{19025D25-F518-4718-A415-39B9CD2D2472}"/>
    <cellStyle name="Normal 2 2 2 2 5 2 10 2 2" xfId="15563" xr:uid="{0D99C9AE-F19E-4695-98B2-D5BF41F68553}"/>
    <cellStyle name="Normal 2 2 2 2 5 2 10 3" xfId="12107" xr:uid="{52BF5371-F65B-40CD-954F-C88CAB093603}"/>
    <cellStyle name="Normal 2 2 2 2 5 2 11" xfId="7131" xr:uid="{EBC1E990-CC33-468A-9B7B-F43BEA6BFE0F}"/>
    <cellStyle name="Normal 2 2 2 2 5 2 11 2" xfId="14158" xr:uid="{80CE67FE-8933-4A1A-B8F8-53DE9A62B5E7}"/>
    <cellStyle name="Normal 2 2 2 2 5 2 12" xfId="10645" xr:uid="{FCDAA72B-6F6A-4600-9132-B1DD6EF28917}"/>
    <cellStyle name="Normal 2 2 2 2 5 2 2" xfId="3011" xr:uid="{44301A7E-1244-4C61-B5D5-F79BE3B9ECA6}"/>
    <cellStyle name="Normal 2 2 2 2 5 2 2 2" xfId="3012" xr:uid="{BD1CBECE-199A-4687-B2A8-CC9ABD393672}"/>
    <cellStyle name="Normal 2 2 2 2 5 2 2 2 2" xfId="3013" xr:uid="{B9937DCC-FA2C-4B46-96DE-D67D96A11426}"/>
    <cellStyle name="Normal 2 2 2 2 5 2 2 2 2 2" xfId="3014" xr:uid="{14189208-8734-40D1-B28D-386CFB72C2B4}"/>
    <cellStyle name="Normal 2 2 2 2 5 2 2 2 2 2 2" xfId="7135" xr:uid="{C0A3FBF3-5F18-4756-B850-2CDDA89274B7}"/>
    <cellStyle name="Normal 2 2 2 2 5 2 2 2 2 2 2 2" xfId="14162" xr:uid="{F234FD9E-0A8A-4930-A03B-C0ED6B8F0BE9}"/>
    <cellStyle name="Normal 2 2 2 2 5 2 2 2 2 2 3" xfId="10649" xr:uid="{89A61DB8-D3C7-4BB5-B1C7-360A77277A18}"/>
    <cellStyle name="Normal 2 2 2 2 5 2 2 2 2 3" xfId="7134" xr:uid="{88FBD723-C733-452F-BE12-1D06881D95BD}"/>
    <cellStyle name="Normal 2 2 2 2 5 2 2 2 2 3 2" xfId="14161" xr:uid="{295745FA-6A80-4D95-98EB-5CD8EAF5C0FA}"/>
    <cellStyle name="Normal 2 2 2 2 5 2 2 2 2 4" xfId="10648" xr:uid="{B02B2E49-0E94-4AA1-8FD1-DF3A852107C6}"/>
    <cellStyle name="Normal 2 2 2 2 5 2 2 2 3" xfId="3015" xr:uid="{E718DCED-A42E-4B6B-8FE2-8626F6AF3E5B}"/>
    <cellStyle name="Normal 2 2 2 2 5 2 2 2 3 2" xfId="7136" xr:uid="{D3450A6B-57B0-4F2E-BCC3-FEE877C90069}"/>
    <cellStyle name="Normal 2 2 2 2 5 2 2 2 3 2 2" xfId="14163" xr:uid="{7B947106-54DD-47EE-98D8-B8A7EC8EE62F}"/>
    <cellStyle name="Normal 2 2 2 2 5 2 2 2 3 3" xfId="10650" xr:uid="{F60F8D7A-420E-4952-85C7-D3FF195E9B26}"/>
    <cellStyle name="Normal 2 2 2 2 5 2 2 2 4" xfId="7133" xr:uid="{6774D39F-2822-4E78-9149-CF79A9E8EF8A}"/>
    <cellStyle name="Normal 2 2 2 2 5 2 2 2 4 2" xfId="14160" xr:uid="{66AB03B6-3886-4846-81AC-429F9B36BAEE}"/>
    <cellStyle name="Normal 2 2 2 2 5 2 2 2 5" xfId="10647" xr:uid="{817B5253-4E0C-4696-84B6-B605F7323DD6}"/>
    <cellStyle name="Normal 2 2 2 2 5 2 2 3" xfId="3016" xr:uid="{24AE7A39-33EA-45CA-816C-56044C93606E}"/>
    <cellStyle name="Normal 2 2 2 2 5 2 2 3 2" xfId="3017" xr:uid="{2ECAC68C-6EB2-4F62-88A5-CD01F8E7C089}"/>
    <cellStyle name="Normal 2 2 2 2 5 2 2 3 2 2" xfId="7138" xr:uid="{29FF1521-BE99-4B3F-AB4A-E404FCFB5A04}"/>
    <cellStyle name="Normal 2 2 2 2 5 2 2 3 2 2 2" xfId="14165" xr:uid="{662EF4FA-FC9C-4416-A0ED-F49F2B9FC52B}"/>
    <cellStyle name="Normal 2 2 2 2 5 2 2 3 2 3" xfId="10652" xr:uid="{AA353C7E-A324-43B1-9988-DEA89B59AA48}"/>
    <cellStyle name="Normal 2 2 2 2 5 2 2 3 3" xfId="7137" xr:uid="{0DF7D40C-4F58-4C48-8222-115E27D456AC}"/>
    <cellStyle name="Normal 2 2 2 2 5 2 2 3 3 2" xfId="14164" xr:uid="{47914C8E-F18A-4F95-A8BE-5250D4D765B4}"/>
    <cellStyle name="Normal 2 2 2 2 5 2 2 3 4" xfId="10651" xr:uid="{6D9C4A1E-D3E6-42C2-B42F-7BD20DB10DE9}"/>
    <cellStyle name="Normal 2 2 2 2 5 2 2 4" xfId="3018" xr:uid="{71EFFE85-CA02-4118-88E3-DEF1D48B9084}"/>
    <cellStyle name="Normal 2 2 2 2 5 2 2 4 2" xfId="7139" xr:uid="{B85D06BE-4B0A-4806-BB3C-B51E2CC569B7}"/>
    <cellStyle name="Normal 2 2 2 2 5 2 2 4 2 2" xfId="14166" xr:uid="{E803ED22-BC70-4271-962D-1AEBFFA445F3}"/>
    <cellStyle name="Normal 2 2 2 2 5 2 2 4 3" xfId="10653" xr:uid="{1CE697B1-8164-49F2-9DCB-9B1BF93AC65D}"/>
    <cellStyle name="Normal 2 2 2 2 5 2 2 5" xfId="7132" xr:uid="{57CF5A50-9754-4E99-B58A-2446D123C1E4}"/>
    <cellStyle name="Normal 2 2 2 2 5 2 2 5 2" xfId="14159" xr:uid="{81CE099D-9EB7-4732-BF77-88C158715A83}"/>
    <cellStyle name="Normal 2 2 2 2 5 2 2 6" xfId="10646" xr:uid="{ED0CA105-E9FE-426A-82EA-2C69F6AD87C0}"/>
    <cellStyle name="Normal 2 2 2 2 5 2 3" xfId="3019" xr:uid="{9EC56B9C-76C2-4B9F-B9F4-60500090FA9C}"/>
    <cellStyle name="Normal 2 2 2 2 5 2 3 2" xfId="3020" xr:uid="{4CC72FB8-AE77-476A-BDFF-ABE2CF552BE2}"/>
    <cellStyle name="Normal 2 2 2 2 5 2 3 2 2" xfId="3021" xr:uid="{E39EB444-1EE6-4C1C-B5AD-85802B891498}"/>
    <cellStyle name="Normal 2 2 2 2 5 2 3 2 2 2" xfId="3022" xr:uid="{8B713561-E0E3-411B-AEBA-527135033710}"/>
    <cellStyle name="Normal 2 2 2 2 5 2 3 2 2 2 2" xfId="7143" xr:uid="{FA7B9837-3AAE-45B5-AB54-288A70C3A7E3}"/>
    <cellStyle name="Normal 2 2 2 2 5 2 3 2 2 2 2 2" xfId="14170" xr:uid="{80EA4F40-1406-4E6C-86CE-C89E84CFA729}"/>
    <cellStyle name="Normal 2 2 2 2 5 2 3 2 2 2 3" xfId="10657" xr:uid="{12AF58D4-B1D3-445D-AABE-56DAA19B2AD8}"/>
    <cellStyle name="Normal 2 2 2 2 5 2 3 2 2 3" xfId="7142" xr:uid="{FFEF903B-E658-41BF-B7CA-20216A3A1D8A}"/>
    <cellStyle name="Normal 2 2 2 2 5 2 3 2 2 3 2" xfId="14169" xr:uid="{F403937C-F883-4BFF-97A8-65239135E81E}"/>
    <cellStyle name="Normal 2 2 2 2 5 2 3 2 2 4" xfId="10656" xr:uid="{16A2511B-6458-4FAA-9641-35F42E639F90}"/>
    <cellStyle name="Normal 2 2 2 2 5 2 3 2 3" xfId="3023" xr:uid="{218E4AF0-BB54-4F5A-BD82-663F4A336F77}"/>
    <cellStyle name="Normal 2 2 2 2 5 2 3 2 3 2" xfId="7144" xr:uid="{4BD175ED-3AC8-452D-ADFE-CFD6E1F8D8A9}"/>
    <cellStyle name="Normal 2 2 2 2 5 2 3 2 3 2 2" xfId="14171" xr:uid="{7F1B6A8B-C742-4DDE-98CD-F0BD6B644976}"/>
    <cellStyle name="Normal 2 2 2 2 5 2 3 2 3 3" xfId="10658" xr:uid="{DF50FDAB-EA64-478D-9C16-0649171C3339}"/>
    <cellStyle name="Normal 2 2 2 2 5 2 3 2 4" xfId="7141" xr:uid="{44368813-E64F-43C8-93C9-8531BD33144D}"/>
    <cellStyle name="Normal 2 2 2 2 5 2 3 2 4 2" xfId="14168" xr:uid="{1CD36E36-03ED-4041-AEBE-0D6A427A09DA}"/>
    <cellStyle name="Normal 2 2 2 2 5 2 3 2 5" xfId="10655" xr:uid="{1AF1E299-4005-47C0-A9C1-2B8545EC59DB}"/>
    <cellStyle name="Normal 2 2 2 2 5 2 3 3" xfId="3024" xr:uid="{E0D37E30-E041-4C6E-A881-A9FD6CCE72A4}"/>
    <cellStyle name="Normal 2 2 2 2 5 2 3 3 2" xfId="3025" xr:uid="{CF0F8E4F-2B03-47A6-88B9-66E06DD5F392}"/>
    <cellStyle name="Normal 2 2 2 2 5 2 3 3 2 2" xfId="7146" xr:uid="{88465332-70A3-4431-92F8-53C20B981769}"/>
    <cellStyle name="Normal 2 2 2 2 5 2 3 3 2 2 2" xfId="14173" xr:uid="{87E5015F-AC8D-4E58-BA61-093944C72141}"/>
    <cellStyle name="Normal 2 2 2 2 5 2 3 3 2 3" xfId="10660" xr:uid="{EA05D6EB-8D91-4084-8ED0-5B6AB2A63C76}"/>
    <cellStyle name="Normal 2 2 2 2 5 2 3 3 3" xfId="7145" xr:uid="{7C7D6B2F-9B19-4990-8A18-1F6B347DE674}"/>
    <cellStyle name="Normal 2 2 2 2 5 2 3 3 3 2" xfId="14172" xr:uid="{E07753DF-4F2E-4AF1-9E47-5CE2CF3B6ECD}"/>
    <cellStyle name="Normal 2 2 2 2 5 2 3 3 4" xfId="10659" xr:uid="{41C9462F-6825-4297-861A-1AD39670FAE8}"/>
    <cellStyle name="Normal 2 2 2 2 5 2 3 4" xfId="3026" xr:uid="{C9858ACD-81EF-4410-9844-1BE1449717DB}"/>
    <cellStyle name="Normal 2 2 2 2 5 2 3 4 2" xfId="7147" xr:uid="{893C0B62-60C4-459E-AFB1-0200452F4B30}"/>
    <cellStyle name="Normal 2 2 2 2 5 2 3 4 2 2" xfId="14174" xr:uid="{B0FB0431-088E-4277-A56D-30FD263230F5}"/>
    <cellStyle name="Normal 2 2 2 2 5 2 3 4 3" xfId="10661" xr:uid="{CBBE9352-6DF2-446A-A0C4-B4A6E1BE45B3}"/>
    <cellStyle name="Normal 2 2 2 2 5 2 3 5" xfId="7140" xr:uid="{ECDFDF76-6953-47EF-A3E7-7EF6427B8D9A}"/>
    <cellStyle name="Normal 2 2 2 2 5 2 3 5 2" xfId="14167" xr:uid="{C352E303-DAD4-4C3E-8F22-F2DD60681236}"/>
    <cellStyle name="Normal 2 2 2 2 5 2 3 6" xfId="10654" xr:uid="{EE8BB1A4-4E84-49D7-96FE-A3381F7DAEDB}"/>
    <cellStyle name="Normal 2 2 2 2 5 2 4" xfId="3027" xr:uid="{D666ADEC-C3EF-4A8F-907D-C190ECD42B2D}"/>
    <cellStyle name="Normal 2 2 2 2 5 2 4 2" xfId="3028" xr:uid="{E938479F-EEE3-42E3-85D3-636402A39303}"/>
    <cellStyle name="Normal 2 2 2 2 5 2 4 2 2" xfId="3029" xr:uid="{985F03D8-05DA-4F6B-BE1E-60892A22AC9A}"/>
    <cellStyle name="Normal 2 2 2 2 5 2 4 2 2 2" xfId="3030" xr:uid="{F30B397D-C4DB-49EA-B744-F5FE85DEC54D}"/>
    <cellStyle name="Normal 2 2 2 2 5 2 4 2 2 2 2" xfId="7151" xr:uid="{5469D00C-5FA6-470F-A3A9-FDE36DD5FA60}"/>
    <cellStyle name="Normal 2 2 2 2 5 2 4 2 2 2 2 2" xfId="14178" xr:uid="{0DDED65F-AD93-4F3B-B5F1-F5F9329837B1}"/>
    <cellStyle name="Normal 2 2 2 2 5 2 4 2 2 2 3" xfId="10665" xr:uid="{F01755BC-9CE0-466E-9930-1EED446799CE}"/>
    <cellStyle name="Normal 2 2 2 2 5 2 4 2 2 3" xfId="7150" xr:uid="{2EF1F8AC-BE03-4357-A2B8-F810108721BA}"/>
    <cellStyle name="Normal 2 2 2 2 5 2 4 2 2 3 2" xfId="14177" xr:uid="{8C7C3BB2-2940-4755-BF78-2B8738E5349E}"/>
    <cellStyle name="Normal 2 2 2 2 5 2 4 2 2 4" xfId="10664" xr:uid="{747E4361-27D1-491C-8E9E-E9F037979DC1}"/>
    <cellStyle name="Normal 2 2 2 2 5 2 4 2 3" xfId="3031" xr:uid="{D53D38D2-1DE4-4163-B3C2-D45A89788876}"/>
    <cellStyle name="Normal 2 2 2 2 5 2 4 2 3 2" xfId="7152" xr:uid="{BB5011CC-E3E9-43FC-85E6-CBDF77B7BAD7}"/>
    <cellStyle name="Normal 2 2 2 2 5 2 4 2 3 2 2" xfId="14179" xr:uid="{6796E24D-65A1-4ADE-8003-4F95F6243F8D}"/>
    <cellStyle name="Normal 2 2 2 2 5 2 4 2 3 3" xfId="10666" xr:uid="{68784BA8-BE7C-4265-B271-FCB18B641B43}"/>
    <cellStyle name="Normal 2 2 2 2 5 2 4 2 4" xfId="7149" xr:uid="{B7422A71-32AD-4D4F-954A-183222C89EED}"/>
    <cellStyle name="Normal 2 2 2 2 5 2 4 2 4 2" xfId="14176" xr:uid="{FA7FC416-0214-4A41-8D60-1C5945E35DF0}"/>
    <cellStyle name="Normal 2 2 2 2 5 2 4 2 5" xfId="10663" xr:uid="{F3EC38A4-AE83-4AAE-934E-2F82692FBFBF}"/>
    <cellStyle name="Normal 2 2 2 2 5 2 4 3" xfId="3032" xr:uid="{76364385-041F-4A4A-A615-BFDE52EE3DD5}"/>
    <cellStyle name="Normal 2 2 2 2 5 2 4 3 2" xfId="3033" xr:uid="{05139963-F7B5-467F-B365-CEE685923C86}"/>
    <cellStyle name="Normal 2 2 2 2 5 2 4 3 2 2" xfId="7154" xr:uid="{2CFCF612-0D95-4AED-9031-9191C439125D}"/>
    <cellStyle name="Normal 2 2 2 2 5 2 4 3 2 2 2" xfId="14181" xr:uid="{79903187-825A-4485-AFC5-DBBECC15E13C}"/>
    <cellStyle name="Normal 2 2 2 2 5 2 4 3 2 3" xfId="10668" xr:uid="{BCE101AB-D00B-4D2B-BBD5-23302A946773}"/>
    <cellStyle name="Normal 2 2 2 2 5 2 4 3 3" xfId="7153" xr:uid="{F4DB8D96-81C6-4179-9B85-5D0AE280633B}"/>
    <cellStyle name="Normal 2 2 2 2 5 2 4 3 3 2" xfId="14180" xr:uid="{C4963511-4080-4B64-BC69-F39BA7C3AE17}"/>
    <cellStyle name="Normal 2 2 2 2 5 2 4 3 4" xfId="10667" xr:uid="{440CE5BC-7802-47F7-BDBA-A5747837D4B7}"/>
    <cellStyle name="Normal 2 2 2 2 5 2 4 4" xfId="3034" xr:uid="{95D4E7AD-E730-4954-B9BF-39B3301A5B03}"/>
    <cellStyle name="Normal 2 2 2 2 5 2 4 4 2" xfId="7155" xr:uid="{06F7E430-8421-4B43-9D89-C8A45F960D64}"/>
    <cellStyle name="Normal 2 2 2 2 5 2 4 4 2 2" xfId="14182" xr:uid="{A6ADF79D-BE2B-4CC5-8282-BCF6AD273FCB}"/>
    <cellStyle name="Normal 2 2 2 2 5 2 4 4 3" xfId="10669" xr:uid="{5940830A-4D04-49CD-B86F-26B6B39D8CFE}"/>
    <cellStyle name="Normal 2 2 2 2 5 2 4 5" xfId="7148" xr:uid="{E62E021D-9F8F-438D-BBE0-C84B366C33A0}"/>
    <cellStyle name="Normal 2 2 2 2 5 2 4 5 2" xfId="14175" xr:uid="{8306B253-F7E6-4867-BA95-EAE8CC56C905}"/>
    <cellStyle name="Normal 2 2 2 2 5 2 4 6" xfId="10662" xr:uid="{166D8AA8-6626-4775-AC96-3870A8290435}"/>
    <cellStyle name="Normal 2 2 2 2 5 2 5" xfId="3035" xr:uid="{1D6F07B6-0F7B-4C00-8052-0A45CC96636E}"/>
    <cellStyle name="Normal 2 2 2 2 5 2 5 2" xfId="3036" xr:uid="{A58ED8AC-F396-4DB3-8295-FE97F0C34E6D}"/>
    <cellStyle name="Normal 2 2 2 2 5 2 5 2 2" xfId="3037" xr:uid="{01B0113E-E22E-4982-AF48-BA4F41942811}"/>
    <cellStyle name="Normal 2 2 2 2 5 2 5 2 2 2" xfId="7158" xr:uid="{52592A8E-1094-4CF2-8FE0-7D483698F246}"/>
    <cellStyle name="Normal 2 2 2 2 5 2 5 2 2 2 2" xfId="14185" xr:uid="{5A2FFD8B-AB97-483E-BBFB-748ED17BE26F}"/>
    <cellStyle name="Normal 2 2 2 2 5 2 5 2 2 3" xfId="10672" xr:uid="{D6978D2B-03DB-44C3-9AFD-69DB8B479D81}"/>
    <cellStyle name="Normal 2 2 2 2 5 2 5 2 3" xfId="7157" xr:uid="{FEE7475C-0DED-4B5C-814E-D5C2F40604EB}"/>
    <cellStyle name="Normal 2 2 2 2 5 2 5 2 3 2" xfId="14184" xr:uid="{362BA2A6-475D-4A59-9BAA-93768EAA3D92}"/>
    <cellStyle name="Normal 2 2 2 2 5 2 5 2 4" xfId="10671" xr:uid="{89A8141A-670F-4852-B3CD-5766C1BCC3BD}"/>
    <cellStyle name="Normal 2 2 2 2 5 2 5 3" xfId="3038" xr:uid="{D9E3BF59-9AC0-4C91-8440-95A09D332455}"/>
    <cellStyle name="Normal 2 2 2 2 5 2 5 3 2" xfId="7159" xr:uid="{4726A13C-79A0-4388-A756-1615BF1B03A0}"/>
    <cellStyle name="Normal 2 2 2 2 5 2 5 3 2 2" xfId="14186" xr:uid="{D16AE9F9-D66C-41ED-8A11-426C3AE9D157}"/>
    <cellStyle name="Normal 2 2 2 2 5 2 5 3 3" xfId="10673" xr:uid="{BC71D905-234D-4E71-8B9E-42446613D89D}"/>
    <cellStyle name="Normal 2 2 2 2 5 2 5 4" xfId="7156" xr:uid="{45623073-0CAB-4ECD-B7C8-F2839F23DA95}"/>
    <cellStyle name="Normal 2 2 2 2 5 2 5 4 2" xfId="14183" xr:uid="{090188E2-4F3B-4B3B-9BE4-BF368948107B}"/>
    <cellStyle name="Normal 2 2 2 2 5 2 5 5" xfId="10670" xr:uid="{42CD3DF9-9974-4D0F-820B-6E91767A543D}"/>
    <cellStyle name="Normal 2 2 2 2 5 2 6" xfId="3039" xr:uid="{0D6273B8-B136-4D2D-9F70-FC8591A28AB1}"/>
    <cellStyle name="Normal 2 2 2 2 5 2 6 2" xfId="3040" xr:uid="{3605EB03-A558-4F8D-AEB8-C82E289CAD8F}"/>
    <cellStyle name="Normal 2 2 2 2 5 2 6 2 2" xfId="3041" xr:uid="{BECCFBC4-CB2F-48CF-83E8-779A4FAEBF63}"/>
    <cellStyle name="Normal 2 2 2 2 5 2 6 2 2 2" xfId="7162" xr:uid="{2CF6A40F-334C-42E4-A750-0F56BFC1C925}"/>
    <cellStyle name="Normal 2 2 2 2 5 2 6 2 2 2 2" xfId="14189" xr:uid="{77581983-7118-4468-890B-6CB52F592E5F}"/>
    <cellStyle name="Normal 2 2 2 2 5 2 6 2 2 3" xfId="10676" xr:uid="{99E56E9F-EA68-4F52-986D-71685346FF6F}"/>
    <cellStyle name="Normal 2 2 2 2 5 2 6 2 3" xfId="7161" xr:uid="{449D5078-62BB-4375-BE58-36387872CFA6}"/>
    <cellStyle name="Normal 2 2 2 2 5 2 6 2 3 2" xfId="14188" xr:uid="{27036CA6-0827-4DD4-B978-3824D91B59F1}"/>
    <cellStyle name="Normal 2 2 2 2 5 2 6 2 4" xfId="10675" xr:uid="{DB4E74A3-E17F-476E-8819-1BCED1D7569E}"/>
    <cellStyle name="Normal 2 2 2 2 5 2 6 3" xfId="3042" xr:uid="{EC5E3E2A-E5F1-43DC-B383-65968296A1B2}"/>
    <cellStyle name="Normal 2 2 2 2 5 2 6 3 2" xfId="7163" xr:uid="{6D1E93F9-5FD0-4243-A220-24CE11DE18E1}"/>
    <cellStyle name="Normal 2 2 2 2 5 2 6 3 2 2" xfId="14190" xr:uid="{497159E1-4756-4F99-AF5B-7C90D799B33D}"/>
    <cellStyle name="Normal 2 2 2 2 5 2 6 3 3" xfId="10677" xr:uid="{529FE4F6-C47D-4174-B668-A40B361A9261}"/>
    <cellStyle name="Normal 2 2 2 2 5 2 6 4" xfId="7160" xr:uid="{D8479E65-884D-4F00-9FAB-E867EC5C314B}"/>
    <cellStyle name="Normal 2 2 2 2 5 2 6 4 2" xfId="14187" xr:uid="{67682C46-3B0E-4604-B339-334A2BB42421}"/>
    <cellStyle name="Normal 2 2 2 2 5 2 6 5" xfId="10674" xr:uid="{47329066-3E67-4521-A68B-6496E9B124FD}"/>
    <cellStyle name="Normal 2 2 2 2 5 2 7" xfId="3043" xr:uid="{F9AD37F5-32BB-4BE7-8B35-63974E3C1569}"/>
    <cellStyle name="Normal 2 2 2 2 5 2 7 2" xfId="3044" xr:uid="{BDB3E500-2C9B-4E0B-8E4A-AD2880AC1C7B}"/>
    <cellStyle name="Normal 2 2 2 2 5 2 7 2 2" xfId="7165" xr:uid="{BFE8EDB5-7ACB-4A48-B351-935F3625E142}"/>
    <cellStyle name="Normal 2 2 2 2 5 2 7 2 2 2" xfId="14192" xr:uid="{B1A67C7F-8BED-4880-925D-C1BA9628E665}"/>
    <cellStyle name="Normal 2 2 2 2 5 2 7 2 3" xfId="10679" xr:uid="{61BC7ED3-B648-42CD-89EF-62AEB9005871}"/>
    <cellStyle name="Normal 2 2 2 2 5 2 7 3" xfId="7164" xr:uid="{B13E2B85-D749-4F96-8E8E-07F282CF2FC7}"/>
    <cellStyle name="Normal 2 2 2 2 5 2 7 3 2" xfId="14191" xr:uid="{FC2A189B-1493-4BEF-A19B-CA223562BDFD}"/>
    <cellStyle name="Normal 2 2 2 2 5 2 7 4" xfId="10678" xr:uid="{E0FDEF6D-CFF7-496D-9F7F-089B61771E83}"/>
    <cellStyle name="Normal 2 2 2 2 5 2 8" xfId="3045" xr:uid="{F627F582-9ED6-41B7-AA61-00318E2D11F5}"/>
    <cellStyle name="Normal 2 2 2 2 5 2 8 2" xfId="7166" xr:uid="{A3133053-FB5B-4537-AE9A-45308881DAA1}"/>
    <cellStyle name="Normal 2 2 2 2 5 2 8 2 2" xfId="14193" xr:uid="{9EE246A8-EEE8-4295-931D-637E81DD2F08}"/>
    <cellStyle name="Normal 2 2 2 2 5 2 8 3" xfId="10680" xr:uid="{2E6C25D5-16A0-40A2-A7AB-FB7EBB425ECC}"/>
    <cellStyle name="Normal 2 2 2 2 5 2 9" xfId="3046" xr:uid="{84508B5B-319F-4D19-8B53-37EB792A8EBF}"/>
    <cellStyle name="Normal 2 2 2 2 5 2 9 2" xfId="7167" xr:uid="{27727086-3411-4AF3-BBB6-BFA49F901E1D}"/>
    <cellStyle name="Normal 2 2 2 2 5 2 9 2 2" xfId="14194" xr:uid="{9FFB3B56-5F0F-4328-9809-E178B26F5CFC}"/>
    <cellStyle name="Normal 2 2 2 2 5 2 9 3" xfId="10681" xr:uid="{6E1FEB68-3A57-410B-8B06-3186F2387296}"/>
    <cellStyle name="Normal 2 2 2 2 5 3" xfId="3047" xr:uid="{B7A5C8C7-32A6-461E-9052-61A4BE1BF0A4}"/>
    <cellStyle name="Normal 2 2 2 2 5 3 10" xfId="4935" xr:uid="{B919565D-6584-4C0D-BC96-6F25E6E340E9}"/>
    <cellStyle name="Normal 2 2 2 2 5 3 10 2" xfId="8541" xr:uid="{375F2DEA-065F-44F3-BB65-A6F376BEA308}"/>
    <cellStyle name="Normal 2 2 2 2 5 3 10 2 2" xfId="15564" xr:uid="{CEB4286E-9EFA-4D4A-98DA-97FD3D472748}"/>
    <cellStyle name="Normal 2 2 2 2 5 3 10 3" xfId="12108" xr:uid="{FD8D9099-81CC-4FF2-A366-D2539D060E73}"/>
    <cellStyle name="Normal 2 2 2 2 5 3 11" xfId="7168" xr:uid="{49997A5C-7026-4F2C-BCAF-1A925EAD5A79}"/>
    <cellStyle name="Normal 2 2 2 2 5 3 11 2" xfId="14195" xr:uid="{AD179FC6-BDBF-45C9-BF5A-22A3062F8333}"/>
    <cellStyle name="Normal 2 2 2 2 5 3 12" xfId="10682" xr:uid="{A91E4E78-CE6C-4E18-A619-0197856E44E8}"/>
    <cellStyle name="Normal 2 2 2 2 5 3 2" xfId="3048" xr:uid="{435ED2C9-E5B4-4217-9252-21C38971EB7E}"/>
    <cellStyle name="Normal 2 2 2 2 5 3 2 2" xfId="3049" xr:uid="{56770EEF-5D3B-45F7-A198-A460ED06A4A8}"/>
    <cellStyle name="Normal 2 2 2 2 5 3 2 2 2" xfId="3050" xr:uid="{D78B3E72-7252-40F5-97A2-62B7A180491A}"/>
    <cellStyle name="Normal 2 2 2 2 5 3 2 2 2 2" xfId="3051" xr:uid="{37E2900F-3EC9-4462-8971-FBE9294A4C65}"/>
    <cellStyle name="Normal 2 2 2 2 5 3 2 2 2 2 2" xfId="7172" xr:uid="{6684D416-E029-4D41-9077-B820C719B66A}"/>
    <cellStyle name="Normal 2 2 2 2 5 3 2 2 2 2 2 2" xfId="14199" xr:uid="{30732EA2-2206-4F69-BD22-950AE43A6D96}"/>
    <cellStyle name="Normal 2 2 2 2 5 3 2 2 2 2 3" xfId="10686" xr:uid="{CBD998FB-F2DB-440A-9132-1A9591D8A60C}"/>
    <cellStyle name="Normal 2 2 2 2 5 3 2 2 2 3" xfId="7171" xr:uid="{AE963D19-08CE-4E6D-8724-D97F349F4D2D}"/>
    <cellStyle name="Normal 2 2 2 2 5 3 2 2 2 3 2" xfId="14198" xr:uid="{ACF22DF0-8462-479E-B9E6-B34F61A4B656}"/>
    <cellStyle name="Normal 2 2 2 2 5 3 2 2 2 4" xfId="10685" xr:uid="{975F3ED8-DFA9-45F9-BE65-FDC67A7E0F3E}"/>
    <cellStyle name="Normal 2 2 2 2 5 3 2 2 3" xfId="3052" xr:uid="{2F7C87D7-73D6-4287-8D63-ABA694CF3D10}"/>
    <cellStyle name="Normal 2 2 2 2 5 3 2 2 3 2" xfId="7173" xr:uid="{ED81E911-8492-41C6-ADD4-096E0328E42D}"/>
    <cellStyle name="Normal 2 2 2 2 5 3 2 2 3 2 2" xfId="14200" xr:uid="{F574F73E-4233-48DF-899A-50713CAFB50E}"/>
    <cellStyle name="Normal 2 2 2 2 5 3 2 2 3 3" xfId="10687" xr:uid="{067DEB27-18EE-436E-B611-050E297820F5}"/>
    <cellStyle name="Normal 2 2 2 2 5 3 2 2 4" xfId="7170" xr:uid="{1EB2E131-9687-4B4F-AD21-D95A2E91B7F2}"/>
    <cellStyle name="Normal 2 2 2 2 5 3 2 2 4 2" xfId="14197" xr:uid="{DAAF2A31-4CC3-4855-BCF2-AE35854BCB30}"/>
    <cellStyle name="Normal 2 2 2 2 5 3 2 2 5" xfId="10684" xr:uid="{A542A8AC-8B63-432C-8995-671D5B44F5F2}"/>
    <cellStyle name="Normal 2 2 2 2 5 3 2 3" xfId="3053" xr:uid="{647F84C8-75A2-4F70-9A92-89D9915C0F2F}"/>
    <cellStyle name="Normal 2 2 2 2 5 3 2 3 2" xfId="3054" xr:uid="{F02B2525-2B76-42D4-B9CE-434BF67A436E}"/>
    <cellStyle name="Normal 2 2 2 2 5 3 2 3 2 2" xfId="7175" xr:uid="{D0EAF803-9C0B-4AFA-80AF-8A04343F144E}"/>
    <cellStyle name="Normal 2 2 2 2 5 3 2 3 2 2 2" xfId="14202" xr:uid="{D86D3984-ACF3-4222-9B2A-7E61C61B5329}"/>
    <cellStyle name="Normal 2 2 2 2 5 3 2 3 2 3" xfId="10689" xr:uid="{57DE074E-4316-4643-A464-A728FAB2A106}"/>
    <cellStyle name="Normal 2 2 2 2 5 3 2 3 3" xfId="7174" xr:uid="{AA6B8EC1-1A00-473D-B47A-1AC1F1CF429C}"/>
    <cellStyle name="Normal 2 2 2 2 5 3 2 3 3 2" xfId="14201" xr:uid="{AF24240B-C728-4BE1-A125-000E9884D731}"/>
    <cellStyle name="Normal 2 2 2 2 5 3 2 3 4" xfId="10688" xr:uid="{DD3E379E-5281-44BB-8338-AE187E064CFF}"/>
    <cellStyle name="Normal 2 2 2 2 5 3 2 4" xfId="3055" xr:uid="{59870EA8-564A-4C91-9D3D-346CAC86BD55}"/>
    <cellStyle name="Normal 2 2 2 2 5 3 2 4 2" xfId="7176" xr:uid="{D7DB1286-FCEF-416C-A790-6713F707ABF5}"/>
    <cellStyle name="Normal 2 2 2 2 5 3 2 4 2 2" xfId="14203" xr:uid="{69C4F86E-9174-483E-A34B-C307EE81D0B2}"/>
    <cellStyle name="Normal 2 2 2 2 5 3 2 4 3" xfId="10690" xr:uid="{0F7892D8-6FB6-4F21-8F51-30CEB23D5E2E}"/>
    <cellStyle name="Normal 2 2 2 2 5 3 2 5" xfId="7169" xr:uid="{865B0214-E698-48F5-AAF4-2A355C28D004}"/>
    <cellStyle name="Normal 2 2 2 2 5 3 2 5 2" xfId="14196" xr:uid="{A9BDF383-3027-4958-9BF0-AB7CFE0FA706}"/>
    <cellStyle name="Normal 2 2 2 2 5 3 2 6" xfId="10683" xr:uid="{C81DD47B-BC1A-4AA3-A709-CF250A588A7A}"/>
    <cellStyle name="Normal 2 2 2 2 5 3 3" xfId="3056" xr:uid="{579C82A2-55B7-4BB1-8DFF-022615F08AC8}"/>
    <cellStyle name="Normal 2 2 2 2 5 3 3 2" xfId="3057" xr:uid="{92FD28A9-51FE-4F0E-9A9D-A67847BB427F}"/>
    <cellStyle name="Normal 2 2 2 2 5 3 3 2 2" xfId="3058" xr:uid="{43069A83-E163-46FF-A323-484967411678}"/>
    <cellStyle name="Normal 2 2 2 2 5 3 3 2 2 2" xfId="3059" xr:uid="{1D66DE8A-7BE9-4F18-875F-7B7378A8D786}"/>
    <cellStyle name="Normal 2 2 2 2 5 3 3 2 2 2 2" xfId="7180" xr:uid="{53B1FEF8-335C-424D-A865-F0AC94E43963}"/>
    <cellStyle name="Normal 2 2 2 2 5 3 3 2 2 2 2 2" xfId="14207" xr:uid="{7C8C9318-691A-4035-82BB-DD26357ACF73}"/>
    <cellStyle name="Normal 2 2 2 2 5 3 3 2 2 2 3" xfId="10694" xr:uid="{16822246-46A5-447B-B8F5-CC06145B69DA}"/>
    <cellStyle name="Normal 2 2 2 2 5 3 3 2 2 3" xfId="7179" xr:uid="{95EE6756-59C3-4453-ACCD-C6E3F951638A}"/>
    <cellStyle name="Normal 2 2 2 2 5 3 3 2 2 3 2" xfId="14206" xr:uid="{C2133DB8-F3ED-4A22-AB57-B229C95D2842}"/>
    <cellStyle name="Normal 2 2 2 2 5 3 3 2 2 4" xfId="10693" xr:uid="{A816C959-4A63-46AD-9CA3-E8A39C1ED642}"/>
    <cellStyle name="Normal 2 2 2 2 5 3 3 2 3" xfId="3060" xr:uid="{23905985-E896-45D2-9EE0-A66AB525FB5A}"/>
    <cellStyle name="Normal 2 2 2 2 5 3 3 2 3 2" xfId="7181" xr:uid="{A1C5031B-6BB7-4609-8EFA-70D0B2AF3331}"/>
    <cellStyle name="Normal 2 2 2 2 5 3 3 2 3 2 2" xfId="14208" xr:uid="{DFF41E48-B952-4098-9D96-E5F0698BFD54}"/>
    <cellStyle name="Normal 2 2 2 2 5 3 3 2 3 3" xfId="10695" xr:uid="{F72E1800-76FC-4869-8E17-41C4071BCB83}"/>
    <cellStyle name="Normal 2 2 2 2 5 3 3 2 4" xfId="7178" xr:uid="{EDDF060D-9748-4B28-98C1-6E7D70AEF060}"/>
    <cellStyle name="Normal 2 2 2 2 5 3 3 2 4 2" xfId="14205" xr:uid="{7D2BA3EA-FC3D-4EB4-B338-875BAA3F82C2}"/>
    <cellStyle name="Normal 2 2 2 2 5 3 3 2 5" xfId="10692" xr:uid="{A34DD6C4-476F-4CF9-B74D-39F70AD63996}"/>
    <cellStyle name="Normal 2 2 2 2 5 3 3 3" xfId="3061" xr:uid="{046A24DD-C5FD-4656-B94D-F52309FF02F5}"/>
    <cellStyle name="Normal 2 2 2 2 5 3 3 3 2" xfId="3062" xr:uid="{502EF05B-6111-404F-80CA-7E893B9CB8F3}"/>
    <cellStyle name="Normal 2 2 2 2 5 3 3 3 2 2" xfId="7183" xr:uid="{0FF8AD9B-CCD4-4C8D-AC2C-FB1A7163A99C}"/>
    <cellStyle name="Normal 2 2 2 2 5 3 3 3 2 2 2" xfId="14210" xr:uid="{9B63721B-7E01-4209-A0EF-8D3354AF22B0}"/>
    <cellStyle name="Normal 2 2 2 2 5 3 3 3 2 3" xfId="10697" xr:uid="{12761419-3F48-43CC-BE4C-0A62C01CF4A3}"/>
    <cellStyle name="Normal 2 2 2 2 5 3 3 3 3" xfId="7182" xr:uid="{23FC3CEF-0B8C-4698-87D0-C164D3D21E71}"/>
    <cellStyle name="Normal 2 2 2 2 5 3 3 3 3 2" xfId="14209" xr:uid="{2C795DEA-B3B3-4374-9289-93EDB0A4B060}"/>
    <cellStyle name="Normal 2 2 2 2 5 3 3 3 4" xfId="10696" xr:uid="{FBBE92CB-8938-4F38-8A3B-A1FC7BD10E4B}"/>
    <cellStyle name="Normal 2 2 2 2 5 3 3 4" xfId="3063" xr:uid="{69E8279C-3A3D-41B1-98DE-6810A46E5B9D}"/>
    <cellStyle name="Normal 2 2 2 2 5 3 3 4 2" xfId="7184" xr:uid="{0120139D-BC1C-42D7-ADDD-DBA1098955A9}"/>
    <cellStyle name="Normal 2 2 2 2 5 3 3 4 2 2" xfId="14211" xr:uid="{0193DB6A-5447-48C5-9846-FE3775BDCD81}"/>
    <cellStyle name="Normal 2 2 2 2 5 3 3 4 3" xfId="10698" xr:uid="{4E9548D2-C2E6-4347-AA42-DCB39503CC24}"/>
    <cellStyle name="Normal 2 2 2 2 5 3 3 5" xfId="7177" xr:uid="{C73F3F63-CD9E-496F-8D40-9507F1301B8D}"/>
    <cellStyle name="Normal 2 2 2 2 5 3 3 5 2" xfId="14204" xr:uid="{5F79A937-CA41-40C0-B727-7C44A47DA09C}"/>
    <cellStyle name="Normal 2 2 2 2 5 3 3 6" xfId="10691" xr:uid="{2B1F0F9C-7E47-40FF-AEAA-73EA21FE111D}"/>
    <cellStyle name="Normal 2 2 2 2 5 3 4" xfId="3064" xr:uid="{D485669D-1C57-489F-AAFA-2244FFE8C23B}"/>
    <cellStyle name="Normal 2 2 2 2 5 3 4 2" xfId="3065" xr:uid="{A289220E-4D53-4C84-9210-9ABFAC58A705}"/>
    <cellStyle name="Normal 2 2 2 2 5 3 4 2 2" xfId="3066" xr:uid="{28F5B35B-2E5D-4CB8-AF65-A7219D052EA5}"/>
    <cellStyle name="Normal 2 2 2 2 5 3 4 2 2 2" xfId="3067" xr:uid="{C2E85DD2-5AF0-4A08-B0E6-A113A74B5FF2}"/>
    <cellStyle name="Normal 2 2 2 2 5 3 4 2 2 2 2" xfId="7188" xr:uid="{9FFED7E8-98C1-409C-93C8-90CBB40817BC}"/>
    <cellStyle name="Normal 2 2 2 2 5 3 4 2 2 2 2 2" xfId="14215" xr:uid="{26C08614-D38F-4114-BC6B-6055C44EF517}"/>
    <cellStyle name="Normal 2 2 2 2 5 3 4 2 2 2 3" xfId="10702" xr:uid="{5209C2B1-70A2-4B22-8FEB-390B05934038}"/>
    <cellStyle name="Normal 2 2 2 2 5 3 4 2 2 3" xfId="7187" xr:uid="{FEDEF645-B982-4B4A-BED2-30EBF2924FDA}"/>
    <cellStyle name="Normal 2 2 2 2 5 3 4 2 2 3 2" xfId="14214" xr:uid="{782EF32A-DEE1-4929-A142-6A289EC50981}"/>
    <cellStyle name="Normal 2 2 2 2 5 3 4 2 2 4" xfId="10701" xr:uid="{48111D08-AEE6-4C76-A179-2C1EE0B88CAB}"/>
    <cellStyle name="Normal 2 2 2 2 5 3 4 2 3" xfId="3068" xr:uid="{9A5502DA-89AF-460B-A229-2DE203F3F556}"/>
    <cellStyle name="Normal 2 2 2 2 5 3 4 2 3 2" xfId="7189" xr:uid="{80C6372D-8A7E-46D5-8020-48727EA706D8}"/>
    <cellStyle name="Normal 2 2 2 2 5 3 4 2 3 2 2" xfId="14216" xr:uid="{C5AC38F8-9986-449D-B1F9-0433E146D161}"/>
    <cellStyle name="Normal 2 2 2 2 5 3 4 2 3 3" xfId="10703" xr:uid="{43261A21-530B-49ED-B39C-73EA1F02D81D}"/>
    <cellStyle name="Normal 2 2 2 2 5 3 4 2 4" xfId="7186" xr:uid="{CDDBDAF1-F105-4D87-A505-F1C3890B6310}"/>
    <cellStyle name="Normal 2 2 2 2 5 3 4 2 4 2" xfId="14213" xr:uid="{59A5083B-2789-46E7-8CBE-1F9C1A3B6B91}"/>
    <cellStyle name="Normal 2 2 2 2 5 3 4 2 5" xfId="10700" xr:uid="{E1F3D673-3047-418F-8BBC-1B9A93D25515}"/>
    <cellStyle name="Normal 2 2 2 2 5 3 4 3" xfId="3069" xr:uid="{198632D1-8B71-4080-8452-59CCF2A3AD5A}"/>
    <cellStyle name="Normal 2 2 2 2 5 3 4 3 2" xfId="3070" xr:uid="{AA4EAAAB-3821-4BCC-A417-2A933C1F1998}"/>
    <cellStyle name="Normal 2 2 2 2 5 3 4 3 2 2" xfId="7191" xr:uid="{7E98FB0A-0592-4F9B-9B37-259668BD31E9}"/>
    <cellStyle name="Normal 2 2 2 2 5 3 4 3 2 2 2" xfId="14218" xr:uid="{6460A7D0-F46F-4DE6-9421-1159B488926F}"/>
    <cellStyle name="Normal 2 2 2 2 5 3 4 3 2 3" xfId="10705" xr:uid="{9E8AF752-9D76-4752-9CC7-276F705881FE}"/>
    <cellStyle name="Normal 2 2 2 2 5 3 4 3 3" xfId="7190" xr:uid="{7EA2FD50-9F3C-4BAC-A27A-35434DDE01A2}"/>
    <cellStyle name="Normal 2 2 2 2 5 3 4 3 3 2" xfId="14217" xr:uid="{582DE486-491C-4555-92EA-E1E6219AE5D3}"/>
    <cellStyle name="Normal 2 2 2 2 5 3 4 3 4" xfId="10704" xr:uid="{62356FFF-75C6-4507-A15A-7B17135BD4C5}"/>
    <cellStyle name="Normal 2 2 2 2 5 3 4 4" xfId="3071" xr:uid="{2C0C0119-FB85-482E-90EF-42D2F0F13B37}"/>
    <cellStyle name="Normal 2 2 2 2 5 3 4 4 2" xfId="7192" xr:uid="{B23074A2-3239-4BBD-B178-C3FF9923592F}"/>
    <cellStyle name="Normal 2 2 2 2 5 3 4 4 2 2" xfId="14219" xr:uid="{D566080C-1F5C-477F-A460-48D27948A39D}"/>
    <cellStyle name="Normal 2 2 2 2 5 3 4 4 3" xfId="10706" xr:uid="{22B1F94D-C552-4912-B3B8-D61F44318FC8}"/>
    <cellStyle name="Normal 2 2 2 2 5 3 4 5" xfId="7185" xr:uid="{5CD0E569-AC56-40D3-80D7-7ABE2DA98589}"/>
    <cellStyle name="Normal 2 2 2 2 5 3 4 5 2" xfId="14212" xr:uid="{BC8C6CF3-8FAE-4FB2-9395-97262C02DDB3}"/>
    <cellStyle name="Normal 2 2 2 2 5 3 4 6" xfId="10699" xr:uid="{3546B517-2D59-4FEA-A2AD-28DDEB831340}"/>
    <cellStyle name="Normal 2 2 2 2 5 3 5" xfId="3072" xr:uid="{A07C3599-7B24-4A9A-80CB-303131E8DB9B}"/>
    <cellStyle name="Normal 2 2 2 2 5 3 5 2" xfId="3073" xr:uid="{B1A80EBA-841D-4E2D-81EA-DC8981B1692F}"/>
    <cellStyle name="Normal 2 2 2 2 5 3 5 2 2" xfId="3074" xr:uid="{1CA72A3B-C2DD-4E40-B274-4728322D165F}"/>
    <cellStyle name="Normal 2 2 2 2 5 3 5 2 2 2" xfId="7195" xr:uid="{A5E44CC2-BE3F-452B-83C6-22747B031552}"/>
    <cellStyle name="Normal 2 2 2 2 5 3 5 2 2 2 2" xfId="14222" xr:uid="{A5B84DBC-C1DF-439A-A91A-3AC8EF19D4AC}"/>
    <cellStyle name="Normal 2 2 2 2 5 3 5 2 2 3" xfId="10709" xr:uid="{C1AD20D0-06EE-45DF-9841-7DDA6D02BE76}"/>
    <cellStyle name="Normal 2 2 2 2 5 3 5 2 3" xfId="7194" xr:uid="{B8A7AE5E-F82A-499A-9979-7AF0517F0417}"/>
    <cellStyle name="Normal 2 2 2 2 5 3 5 2 3 2" xfId="14221" xr:uid="{77BBA9E5-E854-43BD-B725-F242362EAADE}"/>
    <cellStyle name="Normal 2 2 2 2 5 3 5 2 4" xfId="10708" xr:uid="{19795891-15D3-4FEE-A11D-76F52EC88383}"/>
    <cellStyle name="Normal 2 2 2 2 5 3 5 3" xfId="3075" xr:uid="{6C8755AC-E683-49A1-9709-A67FF80802A6}"/>
    <cellStyle name="Normal 2 2 2 2 5 3 5 3 2" xfId="7196" xr:uid="{09482E14-F78E-4F8A-9BB3-DD03358AC3C8}"/>
    <cellStyle name="Normal 2 2 2 2 5 3 5 3 2 2" xfId="14223" xr:uid="{B2A83833-D88E-44A6-9A77-E083E5AA281C}"/>
    <cellStyle name="Normal 2 2 2 2 5 3 5 3 3" xfId="10710" xr:uid="{D2723F55-3787-4F0F-B39A-F3A1E37706D1}"/>
    <cellStyle name="Normal 2 2 2 2 5 3 5 4" xfId="7193" xr:uid="{06DC0E76-BEC2-4BD3-A649-6CE2DEA5993C}"/>
    <cellStyle name="Normal 2 2 2 2 5 3 5 4 2" xfId="14220" xr:uid="{B21FF48D-3D82-436F-9EDC-BF5337742550}"/>
    <cellStyle name="Normal 2 2 2 2 5 3 5 5" xfId="10707" xr:uid="{4D3586BD-6F31-4913-BC6C-3D9A917FDAA9}"/>
    <cellStyle name="Normal 2 2 2 2 5 3 6" xfId="3076" xr:uid="{114C6D81-F9FB-4FBB-A7C7-FC8ED631AC11}"/>
    <cellStyle name="Normal 2 2 2 2 5 3 6 2" xfId="3077" xr:uid="{CD10E4A9-3819-4783-8918-AF4EEFDE3842}"/>
    <cellStyle name="Normal 2 2 2 2 5 3 6 2 2" xfId="3078" xr:uid="{A682658F-ECAB-434D-B322-4946DCDC5F13}"/>
    <cellStyle name="Normal 2 2 2 2 5 3 6 2 2 2" xfId="7199" xr:uid="{69BF8519-EDAB-4E66-B408-FF111D4C3091}"/>
    <cellStyle name="Normal 2 2 2 2 5 3 6 2 2 2 2" xfId="14226" xr:uid="{728B71CD-8975-40C8-A74A-257AA2307BB2}"/>
    <cellStyle name="Normal 2 2 2 2 5 3 6 2 2 3" xfId="10713" xr:uid="{B1AF2143-9800-42AA-99F7-2E0333291991}"/>
    <cellStyle name="Normal 2 2 2 2 5 3 6 2 3" xfId="7198" xr:uid="{0964BBDE-C3E1-4BBE-9802-3130E2EF7CF2}"/>
    <cellStyle name="Normal 2 2 2 2 5 3 6 2 3 2" xfId="14225" xr:uid="{2A1DB99D-FE66-41B1-BFB0-D1D8E13650C4}"/>
    <cellStyle name="Normal 2 2 2 2 5 3 6 2 4" xfId="10712" xr:uid="{E731E7B7-700B-4461-AB86-9EAC059DF7FF}"/>
    <cellStyle name="Normal 2 2 2 2 5 3 6 3" xfId="3079" xr:uid="{0F2DBAB4-CDCE-44C0-B571-3D1E4F6837DB}"/>
    <cellStyle name="Normal 2 2 2 2 5 3 6 3 2" xfId="7200" xr:uid="{2FFAF9B0-B00A-4841-99B3-873E5AD1873D}"/>
    <cellStyle name="Normal 2 2 2 2 5 3 6 3 2 2" xfId="14227" xr:uid="{7BBE1655-F771-4EB5-816E-AFD129AEBF03}"/>
    <cellStyle name="Normal 2 2 2 2 5 3 6 3 3" xfId="10714" xr:uid="{0BF5BEEF-1263-4DF9-8D3E-D09087A5DD3C}"/>
    <cellStyle name="Normal 2 2 2 2 5 3 6 4" xfId="7197" xr:uid="{34E4C742-AEBD-4A88-89D9-3CF8CAAC7AAA}"/>
    <cellStyle name="Normal 2 2 2 2 5 3 6 4 2" xfId="14224" xr:uid="{3F38BCEF-8837-41CA-AF5F-272086655A16}"/>
    <cellStyle name="Normal 2 2 2 2 5 3 6 5" xfId="10711" xr:uid="{F7DC4B5A-1954-48DC-8EBE-7F5CC11871B1}"/>
    <cellStyle name="Normal 2 2 2 2 5 3 7" xfId="3080" xr:uid="{795AB937-B23F-4C0E-8632-974084369C43}"/>
    <cellStyle name="Normal 2 2 2 2 5 3 7 2" xfId="3081" xr:uid="{C0593E2A-0534-4455-8C2B-AA740CD5C8A1}"/>
    <cellStyle name="Normal 2 2 2 2 5 3 7 2 2" xfId="7202" xr:uid="{C3B812E2-F685-454B-AB42-E92FCF693FF3}"/>
    <cellStyle name="Normal 2 2 2 2 5 3 7 2 2 2" xfId="14229" xr:uid="{EED1DFA5-8584-4D32-89D9-B2306B3733A3}"/>
    <cellStyle name="Normal 2 2 2 2 5 3 7 2 3" xfId="10716" xr:uid="{0506496F-A484-4F45-8AED-11CA096C5B67}"/>
    <cellStyle name="Normal 2 2 2 2 5 3 7 3" xfId="7201" xr:uid="{05163D8F-65CA-442E-860F-A04663CC3B64}"/>
    <cellStyle name="Normal 2 2 2 2 5 3 7 3 2" xfId="14228" xr:uid="{7A7024F1-D61C-41F7-9ECE-FA4BF545CF8D}"/>
    <cellStyle name="Normal 2 2 2 2 5 3 7 4" xfId="10715" xr:uid="{060F7541-603C-4FE7-9111-4516748ECB76}"/>
    <cellStyle name="Normal 2 2 2 2 5 3 8" xfId="3082" xr:uid="{3FBCA01A-A0B4-446A-BB46-2987B8C095CE}"/>
    <cellStyle name="Normal 2 2 2 2 5 3 8 2" xfId="7203" xr:uid="{E7D4C308-D831-4DAB-A34F-854D9C7199DF}"/>
    <cellStyle name="Normal 2 2 2 2 5 3 8 2 2" xfId="14230" xr:uid="{5C21ED9D-267F-4FF1-B554-671CECB2DA18}"/>
    <cellStyle name="Normal 2 2 2 2 5 3 8 3" xfId="10717" xr:uid="{99C19AD9-8BF8-4450-8724-F23F718DDC9D}"/>
    <cellStyle name="Normal 2 2 2 2 5 3 9" xfId="3083" xr:uid="{320FAB5C-FF84-4E60-B006-50EFB851ECFE}"/>
    <cellStyle name="Normal 2 2 2 2 5 3 9 2" xfId="7204" xr:uid="{4209E33A-7C81-4D98-936D-1F084E9417B4}"/>
    <cellStyle name="Normal 2 2 2 2 5 3 9 2 2" xfId="14231" xr:uid="{2F08F497-9511-42D6-8E3F-F23CD30D8878}"/>
    <cellStyle name="Normal 2 2 2 2 5 3 9 3" xfId="10718" xr:uid="{EF36CB0E-F4B1-4D17-AFDA-E1CBE00E69CE}"/>
    <cellStyle name="Normal 2 2 2 2 5 4" xfId="3084" xr:uid="{D55F4ADF-38D4-4247-AA89-BC732A9133A1}"/>
    <cellStyle name="Normal 2 2 2 2 5 4 10" xfId="4936" xr:uid="{F318C95D-8442-4BB9-9774-45C885546760}"/>
    <cellStyle name="Normal 2 2 2 2 5 4 10 2" xfId="8542" xr:uid="{2F142BA0-2685-406C-89AE-6981DF084A23}"/>
    <cellStyle name="Normal 2 2 2 2 5 4 10 2 2" xfId="15565" xr:uid="{D706A0EA-D94E-43FB-B872-C8F204AF8E5D}"/>
    <cellStyle name="Normal 2 2 2 2 5 4 10 3" xfId="12109" xr:uid="{6B0577E4-F71E-4447-A47F-E65A6FA36F22}"/>
    <cellStyle name="Normal 2 2 2 2 5 4 11" xfId="7205" xr:uid="{D3F2E6F9-597E-4EF6-8A1A-73B62EEF38BE}"/>
    <cellStyle name="Normal 2 2 2 2 5 4 11 2" xfId="14232" xr:uid="{AA6F66D2-2B82-478A-A27C-B8EE570F40A5}"/>
    <cellStyle name="Normal 2 2 2 2 5 4 12" xfId="10719" xr:uid="{48DEBE11-4A85-47B9-A05B-05C321647E69}"/>
    <cellStyle name="Normal 2 2 2 2 5 4 2" xfId="3085" xr:uid="{425EE3BB-871D-408A-A061-CC89E199E747}"/>
    <cellStyle name="Normal 2 2 2 2 5 4 2 2" xfId="3086" xr:uid="{6068E884-CA33-4486-9E32-61CD16202B78}"/>
    <cellStyle name="Normal 2 2 2 2 5 4 2 2 2" xfId="3087" xr:uid="{F9FDDF33-9F89-4E59-B2B1-80361DD5EEE0}"/>
    <cellStyle name="Normal 2 2 2 2 5 4 2 2 2 2" xfId="3088" xr:uid="{7F59FCE5-BADC-4F3C-99C9-363D9A02B213}"/>
    <cellStyle name="Normal 2 2 2 2 5 4 2 2 2 2 2" xfId="7209" xr:uid="{63123D83-CF86-40AC-BDCB-E453528BD435}"/>
    <cellStyle name="Normal 2 2 2 2 5 4 2 2 2 2 2 2" xfId="14236" xr:uid="{1B1A186B-7D60-4BF9-B459-F4F2147DBD2E}"/>
    <cellStyle name="Normal 2 2 2 2 5 4 2 2 2 2 3" xfId="10723" xr:uid="{FB9A2A0D-6D57-4B80-A442-DFBEBEF15010}"/>
    <cellStyle name="Normal 2 2 2 2 5 4 2 2 2 3" xfId="7208" xr:uid="{EA537D67-21F5-4D9B-8FEB-5DED4FD6E2CD}"/>
    <cellStyle name="Normal 2 2 2 2 5 4 2 2 2 3 2" xfId="14235" xr:uid="{3A03A2AC-FDC6-4A38-8C46-3B2D802C8C9C}"/>
    <cellStyle name="Normal 2 2 2 2 5 4 2 2 2 4" xfId="10722" xr:uid="{A9CE8559-7105-492B-90D1-4171FC48376D}"/>
    <cellStyle name="Normal 2 2 2 2 5 4 2 2 3" xfId="3089" xr:uid="{FE38A293-3CA6-4275-A0A7-658A8735FC05}"/>
    <cellStyle name="Normal 2 2 2 2 5 4 2 2 3 2" xfId="7210" xr:uid="{DDF574E8-618E-4DBA-B342-5E41D6ECE4C2}"/>
    <cellStyle name="Normal 2 2 2 2 5 4 2 2 3 2 2" xfId="14237" xr:uid="{61C35978-AF21-4D95-B8BD-8B5CAC118EAB}"/>
    <cellStyle name="Normal 2 2 2 2 5 4 2 2 3 3" xfId="10724" xr:uid="{77C50EC0-4A90-4AA9-9767-04417042B74C}"/>
    <cellStyle name="Normal 2 2 2 2 5 4 2 2 4" xfId="7207" xr:uid="{86ED8CA7-6E86-45FE-A390-D4CBAC9DDD51}"/>
    <cellStyle name="Normal 2 2 2 2 5 4 2 2 4 2" xfId="14234" xr:uid="{D20A0508-8850-4271-AD25-2BCA6621CAD1}"/>
    <cellStyle name="Normal 2 2 2 2 5 4 2 2 5" xfId="10721" xr:uid="{7386A161-5219-4DA6-83F7-E08125E9517A}"/>
    <cellStyle name="Normal 2 2 2 2 5 4 2 3" xfId="3090" xr:uid="{C722B4FC-BB05-41DA-9D13-BCB0F8FD6657}"/>
    <cellStyle name="Normal 2 2 2 2 5 4 2 3 2" xfId="3091" xr:uid="{0041FB8E-B211-4D8E-9F3A-60ED196CD374}"/>
    <cellStyle name="Normal 2 2 2 2 5 4 2 3 2 2" xfId="7212" xr:uid="{277C9B34-D37D-4B49-938B-1F2348327C37}"/>
    <cellStyle name="Normal 2 2 2 2 5 4 2 3 2 2 2" xfId="14239" xr:uid="{6302B16D-74BF-4716-9E17-D75EDB36C81B}"/>
    <cellStyle name="Normal 2 2 2 2 5 4 2 3 2 3" xfId="10726" xr:uid="{EA1604FF-5678-4B1C-9BE0-32D9F2AE26B5}"/>
    <cellStyle name="Normal 2 2 2 2 5 4 2 3 3" xfId="7211" xr:uid="{6488370A-063E-4DE5-88F0-608DF61CF85F}"/>
    <cellStyle name="Normal 2 2 2 2 5 4 2 3 3 2" xfId="14238" xr:uid="{791A2BA6-3361-4FF4-9700-53B164E76494}"/>
    <cellStyle name="Normal 2 2 2 2 5 4 2 3 4" xfId="10725" xr:uid="{2E3968D9-86EF-4186-AEE2-E410F0B1471A}"/>
    <cellStyle name="Normal 2 2 2 2 5 4 2 4" xfId="3092" xr:uid="{A0F71798-EE61-4579-8D79-17E9D8B04AC5}"/>
    <cellStyle name="Normal 2 2 2 2 5 4 2 4 2" xfId="7213" xr:uid="{2EFD4918-E2B9-4DB0-BA9E-2CF9180E7E22}"/>
    <cellStyle name="Normal 2 2 2 2 5 4 2 4 2 2" xfId="14240" xr:uid="{85630A90-7757-4D3D-9DE5-807F183EFCE5}"/>
    <cellStyle name="Normal 2 2 2 2 5 4 2 4 3" xfId="10727" xr:uid="{B76666F0-1AA8-466C-B961-752779F49AEC}"/>
    <cellStyle name="Normal 2 2 2 2 5 4 2 5" xfId="7206" xr:uid="{6FF8A63C-3085-4A61-940E-A5554355B5AF}"/>
    <cellStyle name="Normal 2 2 2 2 5 4 2 5 2" xfId="14233" xr:uid="{9B2C39F2-DDE8-4515-9959-3ADF12D76BAD}"/>
    <cellStyle name="Normal 2 2 2 2 5 4 2 6" xfId="10720" xr:uid="{139C9ED1-52D4-449D-9457-C0A1835057A2}"/>
    <cellStyle name="Normal 2 2 2 2 5 4 3" xfId="3093" xr:uid="{CCFD7DC9-BBF4-40DD-96A2-DF29B5D769B3}"/>
    <cellStyle name="Normal 2 2 2 2 5 4 3 2" xfId="3094" xr:uid="{26FF73EF-6493-4CB3-AE83-D89743053002}"/>
    <cellStyle name="Normal 2 2 2 2 5 4 3 2 2" xfId="3095" xr:uid="{3D204080-9235-4E34-88A6-EFF948F6AB22}"/>
    <cellStyle name="Normal 2 2 2 2 5 4 3 2 2 2" xfId="3096" xr:uid="{99F74CB9-20BC-4C23-B43D-EB1F144C310B}"/>
    <cellStyle name="Normal 2 2 2 2 5 4 3 2 2 2 2" xfId="7217" xr:uid="{630130E3-FD64-4033-8EFE-DD69EC934A89}"/>
    <cellStyle name="Normal 2 2 2 2 5 4 3 2 2 2 2 2" xfId="14244" xr:uid="{B4B006D7-472E-4D83-8882-1E42498ACC07}"/>
    <cellStyle name="Normal 2 2 2 2 5 4 3 2 2 2 3" xfId="10731" xr:uid="{5729CB2E-A12D-420E-B2BA-A94E70230C03}"/>
    <cellStyle name="Normal 2 2 2 2 5 4 3 2 2 3" xfId="7216" xr:uid="{BAE8F55E-83C6-4F07-AB08-388CD7DE6CD0}"/>
    <cellStyle name="Normal 2 2 2 2 5 4 3 2 2 3 2" xfId="14243" xr:uid="{68509B0D-D841-49AA-AC8B-430C4415EA28}"/>
    <cellStyle name="Normal 2 2 2 2 5 4 3 2 2 4" xfId="10730" xr:uid="{58A2CA80-84BA-4B75-8F01-411F74E8F883}"/>
    <cellStyle name="Normal 2 2 2 2 5 4 3 2 3" xfId="3097" xr:uid="{299D97B9-423A-4FD6-A46D-C0DCB536E1B6}"/>
    <cellStyle name="Normal 2 2 2 2 5 4 3 2 3 2" xfId="7218" xr:uid="{04F6DC9A-B77E-4BD3-87C1-E89AB49E470C}"/>
    <cellStyle name="Normal 2 2 2 2 5 4 3 2 3 2 2" xfId="14245" xr:uid="{9D79EFF5-8A30-4FC3-A873-101177B6DC07}"/>
    <cellStyle name="Normal 2 2 2 2 5 4 3 2 3 3" xfId="10732" xr:uid="{9A08848E-9DF9-46EF-8DB4-FFBDA14BF606}"/>
    <cellStyle name="Normal 2 2 2 2 5 4 3 2 4" xfId="7215" xr:uid="{57B6EC94-AE15-4F58-867E-563D3406B1EE}"/>
    <cellStyle name="Normal 2 2 2 2 5 4 3 2 4 2" xfId="14242" xr:uid="{5D908FCF-2BBB-435B-A0DD-CAC94A817B31}"/>
    <cellStyle name="Normal 2 2 2 2 5 4 3 2 5" xfId="10729" xr:uid="{682EB737-F83F-4C75-9994-373B4B4D203D}"/>
    <cellStyle name="Normal 2 2 2 2 5 4 3 3" xfId="3098" xr:uid="{93F6A9A9-A894-45A0-975F-8A9C00BEA275}"/>
    <cellStyle name="Normal 2 2 2 2 5 4 3 3 2" xfId="3099" xr:uid="{F8EE6E72-BECD-45FE-98B7-FD7C70DEEC49}"/>
    <cellStyle name="Normal 2 2 2 2 5 4 3 3 2 2" xfId="7220" xr:uid="{2426B884-B923-4DFB-9C0B-8FDF8929D599}"/>
    <cellStyle name="Normal 2 2 2 2 5 4 3 3 2 2 2" xfId="14247" xr:uid="{6209F8EC-C29E-425F-9EE6-80CB42977100}"/>
    <cellStyle name="Normal 2 2 2 2 5 4 3 3 2 3" xfId="10734" xr:uid="{A3B6D6E1-B1A3-4129-BED5-B706B9398D36}"/>
    <cellStyle name="Normal 2 2 2 2 5 4 3 3 3" xfId="7219" xr:uid="{D01FC274-9DEE-41E2-974A-89DC466494FA}"/>
    <cellStyle name="Normal 2 2 2 2 5 4 3 3 3 2" xfId="14246" xr:uid="{D8CF746E-FBA3-444A-B7E4-850BC1942A9E}"/>
    <cellStyle name="Normal 2 2 2 2 5 4 3 3 4" xfId="10733" xr:uid="{DBC80094-657B-40D9-8A14-7318AB1D58D8}"/>
    <cellStyle name="Normal 2 2 2 2 5 4 3 4" xfId="3100" xr:uid="{0D0E8720-8B88-40ED-B089-84FAA55440AE}"/>
    <cellStyle name="Normal 2 2 2 2 5 4 3 4 2" xfId="7221" xr:uid="{9A961F51-C199-4285-98E9-A8FF36465C48}"/>
    <cellStyle name="Normal 2 2 2 2 5 4 3 4 2 2" xfId="14248" xr:uid="{AF4963F5-9002-4F07-8350-A275C4F591C0}"/>
    <cellStyle name="Normal 2 2 2 2 5 4 3 4 3" xfId="10735" xr:uid="{96B3CF2D-C5EE-4E09-BE03-08930D6324CB}"/>
    <cellStyle name="Normal 2 2 2 2 5 4 3 5" xfId="7214" xr:uid="{B4DB4407-58A2-46FC-8446-E97E74C0BBEC}"/>
    <cellStyle name="Normal 2 2 2 2 5 4 3 5 2" xfId="14241" xr:uid="{F1C696AE-7D6E-4177-AC39-800EF30566DA}"/>
    <cellStyle name="Normal 2 2 2 2 5 4 3 6" xfId="10728" xr:uid="{5C1EBD30-89C1-49D4-93F1-4462348F8DB8}"/>
    <cellStyle name="Normal 2 2 2 2 5 4 4" xfId="3101" xr:uid="{2A4BFCF2-0584-49C1-A0E6-2D9F2ABA1F39}"/>
    <cellStyle name="Normal 2 2 2 2 5 4 4 2" xfId="3102" xr:uid="{4F89F64E-4BF1-430C-8803-3CC184C0530A}"/>
    <cellStyle name="Normal 2 2 2 2 5 4 4 2 2" xfId="3103" xr:uid="{75C3A134-69A6-49F9-AE2A-5EC9D30EC02B}"/>
    <cellStyle name="Normal 2 2 2 2 5 4 4 2 2 2" xfId="3104" xr:uid="{5F76F13C-90CA-4117-B5DD-A368B0C4F0BD}"/>
    <cellStyle name="Normal 2 2 2 2 5 4 4 2 2 2 2" xfId="7225" xr:uid="{BDCA6C85-C617-4F1B-A199-5CEA22AA6246}"/>
    <cellStyle name="Normal 2 2 2 2 5 4 4 2 2 2 2 2" xfId="14252" xr:uid="{FC1D7825-E85C-4829-8701-2A854447467D}"/>
    <cellStyle name="Normal 2 2 2 2 5 4 4 2 2 2 3" xfId="10739" xr:uid="{004B4D22-3E53-4168-8864-B70B842BFCE9}"/>
    <cellStyle name="Normal 2 2 2 2 5 4 4 2 2 3" xfId="7224" xr:uid="{13C5C745-D83B-451B-9183-0B90AA5A9A4F}"/>
    <cellStyle name="Normal 2 2 2 2 5 4 4 2 2 3 2" xfId="14251" xr:uid="{D09A6E1F-4A42-47D4-9B2B-AC80571FFD2A}"/>
    <cellStyle name="Normal 2 2 2 2 5 4 4 2 2 4" xfId="10738" xr:uid="{71212481-FD2A-4069-9960-302FF18DE665}"/>
    <cellStyle name="Normal 2 2 2 2 5 4 4 2 3" xfId="3105" xr:uid="{5F47CB48-42BB-403B-9803-1C495930A959}"/>
    <cellStyle name="Normal 2 2 2 2 5 4 4 2 3 2" xfId="7226" xr:uid="{2553E421-F67D-4939-BBC6-2008AE01A79A}"/>
    <cellStyle name="Normal 2 2 2 2 5 4 4 2 3 2 2" xfId="14253" xr:uid="{DDE75BD3-B67A-4C78-9A27-5BA5FC37B373}"/>
    <cellStyle name="Normal 2 2 2 2 5 4 4 2 3 3" xfId="10740" xr:uid="{6924D89B-8716-4C5C-BBDF-F0208573EEB9}"/>
    <cellStyle name="Normal 2 2 2 2 5 4 4 2 4" xfId="7223" xr:uid="{0E2B664F-5FAF-426C-965E-18E326315BE2}"/>
    <cellStyle name="Normal 2 2 2 2 5 4 4 2 4 2" xfId="14250" xr:uid="{B8D2D006-6AA0-40FF-ACC6-E9BD79E8B8B7}"/>
    <cellStyle name="Normal 2 2 2 2 5 4 4 2 5" xfId="10737" xr:uid="{4DEF5073-D8F8-4CA5-BCB5-825E6FF271E5}"/>
    <cellStyle name="Normal 2 2 2 2 5 4 4 3" xfId="3106" xr:uid="{4DEB4B4D-C189-4863-B1AE-A364734019AD}"/>
    <cellStyle name="Normal 2 2 2 2 5 4 4 3 2" xfId="3107" xr:uid="{46BAA722-FFB0-42BD-889D-51D534882E37}"/>
    <cellStyle name="Normal 2 2 2 2 5 4 4 3 2 2" xfId="7228" xr:uid="{3955EC93-2D11-4F50-8D52-96CE6D0BAD0A}"/>
    <cellStyle name="Normal 2 2 2 2 5 4 4 3 2 2 2" xfId="14255" xr:uid="{93FE58C6-8EFF-4404-8243-3772BF6C3148}"/>
    <cellStyle name="Normal 2 2 2 2 5 4 4 3 2 3" xfId="10742" xr:uid="{E9AB4B79-8D20-4F13-BAA5-0419F5848543}"/>
    <cellStyle name="Normal 2 2 2 2 5 4 4 3 3" xfId="7227" xr:uid="{696E0D0F-6C7D-4C63-ACBE-0FACAB347BAA}"/>
    <cellStyle name="Normal 2 2 2 2 5 4 4 3 3 2" xfId="14254" xr:uid="{67B28C2D-1791-4AC1-8928-8DF2719CA882}"/>
    <cellStyle name="Normal 2 2 2 2 5 4 4 3 4" xfId="10741" xr:uid="{1F8466AA-1B3B-438B-B0B0-C0278BB563A6}"/>
    <cellStyle name="Normal 2 2 2 2 5 4 4 4" xfId="3108" xr:uid="{B3531E7D-8C62-48BD-952F-95DDE8DA5AD5}"/>
    <cellStyle name="Normal 2 2 2 2 5 4 4 4 2" xfId="7229" xr:uid="{1A1C9029-7ECC-4821-AECE-7F205DE64A9E}"/>
    <cellStyle name="Normal 2 2 2 2 5 4 4 4 2 2" xfId="14256" xr:uid="{880BAC55-EA46-4931-B95E-C65E8A5963C2}"/>
    <cellStyle name="Normal 2 2 2 2 5 4 4 4 3" xfId="10743" xr:uid="{E4333229-5B12-4637-864A-06AB05315C4F}"/>
    <cellStyle name="Normal 2 2 2 2 5 4 4 5" xfId="7222" xr:uid="{8FE6F8FD-E9BE-4E0B-B31A-89693BF2DA4B}"/>
    <cellStyle name="Normal 2 2 2 2 5 4 4 5 2" xfId="14249" xr:uid="{9DD20F98-8F11-40C5-A9EA-545EE7D49A89}"/>
    <cellStyle name="Normal 2 2 2 2 5 4 4 6" xfId="10736" xr:uid="{F5B28805-49BE-4EA5-818E-1149F97638D2}"/>
    <cellStyle name="Normal 2 2 2 2 5 4 5" xfId="3109" xr:uid="{F024D0CB-1CA7-46FD-A8DC-DDC56E600486}"/>
    <cellStyle name="Normal 2 2 2 2 5 4 5 2" xfId="3110" xr:uid="{FAA4D499-6AEA-427C-9F21-11FC6A2E28B7}"/>
    <cellStyle name="Normal 2 2 2 2 5 4 5 2 2" xfId="3111" xr:uid="{6855BD65-3804-426F-B336-8B1A2A83912D}"/>
    <cellStyle name="Normal 2 2 2 2 5 4 5 2 2 2" xfId="7232" xr:uid="{3F0577FE-EFDB-460D-8B8B-F0B497C7DD30}"/>
    <cellStyle name="Normal 2 2 2 2 5 4 5 2 2 2 2" xfId="14259" xr:uid="{6A6B460E-4E33-47CB-9636-F9EB9225621B}"/>
    <cellStyle name="Normal 2 2 2 2 5 4 5 2 2 3" xfId="10746" xr:uid="{AE9E29D9-337D-4D69-AE85-B469FE0C7870}"/>
    <cellStyle name="Normal 2 2 2 2 5 4 5 2 3" xfId="7231" xr:uid="{652A18F8-4148-4662-A9B3-1E27FA101161}"/>
    <cellStyle name="Normal 2 2 2 2 5 4 5 2 3 2" xfId="14258" xr:uid="{E05681C3-66A8-458F-B8A2-D8E7294B05B3}"/>
    <cellStyle name="Normal 2 2 2 2 5 4 5 2 4" xfId="10745" xr:uid="{C0D2F1FF-F18B-46FF-B13D-B0A0500CE466}"/>
    <cellStyle name="Normal 2 2 2 2 5 4 5 3" xfId="3112" xr:uid="{4EE0F117-C958-4FB6-9E8B-7CDBA04DEED3}"/>
    <cellStyle name="Normal 2 2 2 2 5 4 5 3 2" xfId="7233" xr:uid="{367BF343-7CE1-4F8A-B743-EDC6F2FED435}"/>
    <cellStyle name="Normal 2 2 2 2 5 4 5 3 2 2" xfId="14260" xr:uid="{41D4626A-74E0-40F8-811D-FD6F3B4082D2}"/>
    <cellStyle name="Normal 2 2 2 2 5 4 5 3 3" xfId="10747" xr:uid="{17B8A7DB-027A-41F9-9F4F-23C1BE29576D}"/>
    <cellStyle name="Normal 2 2 2 2 5 4 5 4" xfId="7230" xr:uid="{0CDFEA59-65DF-4ACC-87A9-F01DA02B51F3}"/>
    <cellStyle name="Normal 2 2 2 2 5 4 5 4 2" xfId="14257" xr:uid="{8E704982-27D6-430F-A116-541B4FD7C59E}"/>
    <cellStyle name="Normal 2 2 2 2 5 4 5 5" xfId="10744" xr:uid="{76DE5CD1-18B1-4320-9D9D-CE727F88DF6B}"/>
    <cellStyle name="Normal 2 2 2 2 5 4 6" xfId="3113" xr:uid="{FB8E985F-A560-4A3C-A35B-5BC2BD71B471}"/>
    <cellStyle name="Normal 2 2 2 2 5 4 6 2" xfId="3114" xr:uid="{6A2D6607-777B-460C-A6E0-6FEA9BF0A313}"/>
    <cellStyle name="Normal 2 2 2 2 5 4 6 2 2" xfId="3115" xr:uid="{31C7A554-F3C9-46B1-97FD-AB2453129507}"/>
    <cellStyle name="Normal 2 2 2 2 5 4 6 2 2 2" xfId="7236" xr:uid="{42CD4649-D344-4550-A85B-E41C9016837A}"/>
    <cellStyle name="Normal 2 2 2 2 5 4 6 2 2 2 2" xfId="14263" xr:uid="{706D16B1-CD65-492D-A509-E6598C74AE6F}"/>
    <cellStyle name="Normal 2 2 2 2 5 4 6 2 2 3" xfId="10750" xr:uid="{8610DB6F-BB90-4CA5-A895-32F63EE065F1}"/>
    <cellStyle name="Normal 2 2 2 2 5 4 6 2 3" xfId="7235" xr:uid="{3325ED09-E799-45B3-90CC-1A21E5EF3D13}"/>
    <cellStyle name="Normal 2 2 2 2 5 4 6 2 3 2" xfId="14262" xr:uid="{078AEDE9-9FDE-4BF0-A875-5B330D77375F}"/>
    <cellStyle name="Normal 2 2 2 2 5 4 6 2 4" xfId="10749" xr:uid="{F092EF86-A71D-47E9-B300-07E28D4E5E12}"/>
    <cellStyle name="Normal 2 2 2 2 5 4 6 3" xfId="3116" xr:uid="{95316B1F-A313-46A2-8675-08201698B733}"/>
    <cellStyle name="Normal 2 2 2 2 5 4 6 3 2" xfId="7237" xr:uid="{E0B412E0-572C-4341-A89E-27D0C98F2902}"/>
    <cellStyle name="Normal 2 2 2 2 5 4 6 3 2 2" xfId="14264" xr:uid="{236FBFF1-8A53-4E7F-8195-3168C5741F23}"/>
    <cellStyle name="Normal 2 2 2 2 5 4 6 3 3" xfId="10751" xr:uid="{7D1E6B94-75F3-4F31-9078-868AB22A0B9C}"/>
    <cellStyle name="Normal 2 2 2 2 5 4 6 4" xfId="7234" xr:uid="{A18578D0-D226-42FF-AF0C-631C20F43FC2}"/>
    <cellStyle name="Normal 2 2 2 2 5 4 6 4 2" xfId="14261" xr:uid="{8F57DD7B-6408-41CE-8C74-527063BB0F65}"/>
    <cellStyle name="Normal 2 2 2 2 5 4 6 5" xfId="10748" xr:uid="{BA2964BE-C901-4CD5-9595-14BE7A547980}"/>
    <cellStyle name="Normal 2 2 2 2 5 4 7" xfId="3117" xr:uid="{002BC66E-36C9-4F5A-A6D8-DBC93D31D28F}"/>
    <cellStyle name="Normal 2 2 2 2 5 4 7 2" xfId="3118" xr:uid="{0CD7E4A0-6590-4ACC-8869-767A139CF624}"/>
    <cellStyle name="Normal 2 2 2 2 5 4 7 2 2" xfId="7239" xr:uid="{63F406AE-897A-475B-B091-DFD5F93E1885}"/>
    <cellStyle name="Normal 2 2 2 2 5 4 7 2 2 2" xfId="14266" xr:uid="{40D0AF0D-68FB-4AF7-B463-2A014319E6E7}"/>
    <cellStyle name="Normal 2 2 2 2 5 4 7 2 3" xfId="10753" xr:uid="{49FC5D12-60B8-464C-AC94-F9FFA2002AD2}"/>
    <cellStyle name="Normal 2 2 2 2 5 4 7 3" xfId="7238" xr:uid="{07EB827C-D926-4883-8702-661E4737A933}"/>
    <cellStyle name="Normal 2 2 2 2 5 4 7 3 2" xfId="14265" xr:uid="{6EC7C0C9-505C-403D-B8F2-DEEBDC1F14EB}"/>
    <cellStyle name="Normal 2 2 2 2 5 4 7 4" xfId="10752" xr:uid="{644FD266-EF08-4BB9-90B6-576C1056C52F}"/>
    <cellStyle name="Normal 2 2 2 2 5 4 8" xfId="3119" xr:uid="{E89DB5D7-17E0-4BB6-9F70-5140D9849892}"/>
    <cellStyle name="Normal 2 2 2 2 5 4 8 2" xfId="7240" xr:uid="{3E49C536-3F3A-4172-BC07-43D0A8055DAD}"/>
    <cellStyle name="Normal 2 2 2 2 5 4 8 2 2" xfId="14267" xr:uid="{D349E707-7B2C-438D-9767-D889A9B624FF}"/>
    <cellStyle name="Normal 2 2 2 2 5 4 8 3" xfId="10754" xr:uid="{8AB471BC-2E2A-4F35-9DC2-BF106067063F}"/>
    <cellStyle name="Normal 2 2 2 2 5 4 9" xfId="3120" xr:uid="{72205A04-55AA-40A2-A5F1-CCF4A8262997}"/>
    <cellStyle name="Normal 2 2 2 2 5 4 9 2" xfId="7241" xr:uid="{283DB31E-E32A-42B3-ACE0-D47B5E2767C1}"/>
    <cellStyle name="Normal 2 2 2 2 5 4 9 2 2" xfId="14268" xr:uid="{39485747-C6D9-4FD3-92A2-9E9A7FED5C3C}"/>
    <cellStyle name="Normal 2 2 2 2 5 4 9 3" xfId="10755" xr:uid="{49305C4A-B4A9-4802-9CE6-9A5FBFBE2BD1}"/>
    <cellStyle name="Normal 2 2 2 2 5 5" xfId="3121" xr:uid="{7CB085EB-CB36-43B3-A495-3FCEF75FD0BC}"/>
    <cellStyle name="Normal 2 2 2 2 5 5 10" xfId="3122" xr:uid="{83EA18BD-4084-4AF0-B19F-42FE5B4FAB17}"/>
    <cellStyle name="Normal 2 2 2 2 5 5 10 2" xfId="7243" xr:uid="{0BEE9778-12B3-4E7A-8E24-E6250F03CB89}"/>
    <cellStyle name="Normal 2 2 2 2 5 5 10 2 2" xfId="14270" xr:uid="{44C01E37-6939-4612-9D91-2DC0B8B26F9F}"/>
    <cellStyle name="Normal 2 2 2 2 5 5 10 3" xfId="10757" xr:uid="{C5C66CDE-1CA4-4754-B2BD-566277ECDFA6}"/>
    <cellStyle name="Normal 2 2 2 2 5 5 11" xfId="4937" xr:uid="{D1423791-D3F4-484B-AC6D-6D7B5F61B17F}"/>
    <cellStyle name="Normal 2 2 2 2 5 5 11 2" xfId="8543" xr:uid="{33BBD483-3945-4A87-8E30-8BA0551CAA4D}"/>
    <cellStyle name="Normal 2 2 2 2 5 5 11 2 2" xfId="15566" xr:uid="{D2EF9D4C-C409-4A64-BACD-C51EEA5D5EDD}"/>
    <cellStyle name="Normal 2 2 2 2 5 5 11 3" xfId="12110" xr:uid="{323E9A41-522E-4C3F-9270-B90F63AF91F7}"/>
    <cellStyle name="Normal 2 2 2 2 5 5 12" xfId="7242" xr:uid="{6F0951E8-02E3-4D5D-88CA-15AA956E4947}"/>
    <cellStyle name="Normal 2 2 2 2 5 5 12 2" xfId="14269" xr:uid="{24C37C3C-2922-42FC-B4CF-A47C513F34E9}"/>
    <cellStyle name="Normal 2 2 2 2 5 5 13" xfId="10756" xr:uid="{D3E226D9-C01B-4049-9956-900AA9062734}"/>
    <cellStyle name="Normal 2 2 2 2 5 5 2" xfId="3123" xr:uid="{FF2CFFF8-A270-4790-AA05-88D260676051}"/>
    <cellStyle name="Normal 2 2 2 2 5 5 2 10" xfId="4938" xr:uid="{88873514-143C-442C-B7D6-90862B23EB05}"/>
    <cellStyle name="Normal 2 2 2 2 5 5 2 10 2" xfId="8544" xr:uid="{02EEFF37-E99E-4ECF-871E-761A7E8EB6F8}"/>
    <cellStyle name="Normal 2 2 2 2 5 5 2 10 2 2" xfId="15567" xr:uid="{38DFF69D-7633-4001-9FB5-0DC41E892E23}"/>
    <cellStyle name="Normal 2 2 2 2 5 5 2 10 3" xfId="12111" xr:uid="{01977BF8-20EE-4710-AAFB-897E91069989}"/>
    <cellStyle name="Normal 2 2 2 2 5 5 2 11" xfId="7244" xr:uid="{AE3A684F-A76D-4F65-A612-3BB2224C93A8}"/>
    <cellStyle name="Normal 2 2 2 2 5 5 2 11 2" xfId="14271" xr:uid="{D793E959-CC71-4765-999C-58F466E8A139}"/>
    <cellStyle name="Normal 2 2 2 2 5 5 2 12" xfId="10758" xr:uid="{7E7FD7E5-E1ED-4D27-B2C2-E3A114E5FCF9}"/>
    <cellStyle name="Normal 2 2 2 2 5 5 2 2" xfId="3124" xr:uid="{52D67743-D467-4CF7-B617-6330C82CEF76}"/>
    <cellStyle name="Normal 2 2 2 2 5 5 2 2 2" xfId="3125" xr:uid="{4130F1CB-261D-4780-A373-C343CBE7452A}"/>
    <cellStyle name="Normal 2 2 2 2 5 5 2 2 2 2" xfId="3126" xr:uid="{60E43CE5-7E51-4511-ACF3-AD7EE9217614}"/>
    <cellStyle name="Normal 2 2 2 2 5 5 2 2 2 2 2" xfId="3127" xr:uid="{5A17EB15-9EA3-463C-BE3F-61F4E8A43EDC}"/>
    <cellStyle name="Normal 2 2 2 2 5 5 2 2 2 2 2 2" xfId="7248" xr:uid="{A76B927D-1B2D-4784-B5AE-F1EAAA5EAA0B}"/>
    <cellStyle name="Normal 2 2 2 2 5 5 2 2 2 2 2 2 2" xfId="14275" xr:uid="{EF65884D-D312-4335-B6DB-498219F9BF92}"/>
    <cellStyle name="Normal 2 2 2 2 5 5 2 2 2 2 2 3" xfId="10762" xr:uid="{1B800273-DCA9-4A35-A203-305E3D3F11F1}"/>
    <cellStyle name="Normal 2 2 2 2 5 5 2 2 2 2 3" xfId="7247" xr:uid="{053F4BCF-AF65-4B18-A439-B71417739EA1}"/>
    <cellStyle name="Normal 2 2 2 2 5 5 2 2 2 2 3 2" xfId="14274" xr:uid="{970FEB89-56A6-4501-BFA9-3F4D79DD19CB}"/>
    <cellStyle name="Normal 2 2 2 2 5 5 2 2 2 2 4" xfId="10761" xr:uid="{3D4C1340-8976-418E-B288-FD1A941C0B33}"/>
    <cellStyle name="Normal 2 2 2 2 5 5 2 2 2 3" xfId="3128" xr:uid="{255A0F56-A025-467A-B33D-0B6F0CF19691}"/>
    <cellStyle name="Normal 2 2 2 2 5 5 2 2 2 3 2" xfId="7249" xr:uid="{DF972F6A-E408-4EFA-A989-652FB9AB44B4}"/>
    <cellStyle name="Normal 2 2 2 2 5 5 2 2 2 3 2 2" xfId="14276" xr:uid="{8217E027-4818-4F53-93F4-7CA90308ACD2}"/>
    <cellStyle name="Normal 2 2 2 2 5 5 2 2 2 3 3" xfId="10763" xr:uid="{463F912C-ABF7-4982-8FA1-5D2693642BB0}"/>
    <cellStyle name="Normal 2 2 2 2 5 5 2 2 2 4" xfId="7246" xr:uid="{FC5041FA-4FCB-4510-B1E5-18DF43AEA91F}"/>
    <cellStyle name="Normal 2 2 2 2 5 5 2 2 2 4 2" xfId="14273" xr:uid="{2323D06C-E5BF-4EA7-8F98-C4FD2563755E}"/>
    <cellStyle name="Normal 2 2 2 2 5 5 2 2 2 5" xfId="10760" xr:uid="{F58A3A18-2CBD-49A2-9D61-9F38E06AF802}"/>
    <cellStyle name="Normal 2 2 2 2 5 5 2 2 3" xfId="3129" xr:uid="{98B4E7C4-547E-444E-AE35-41D51B77D330}"/>
    <cellStyle name="Normal 2 2 2 2 5 5 2 2 3 2" xfId="3130" xr:uid="{39768566-4EE1-4AE2-9DE3-49C61D720B73}"/>
    <cellStyle name="Normal 2 2 2 2 5 5 2 2 3 2 2" xfId="7251" xr:uid="{E8F82F2E-FB2B-45BF-BBE4-332FA6026329}"/>
    <cellStyle name="Normal 2 2 2 2 5 5 2 2 3 2 2 2" xfId="14278" xr:uid="{6CEC7F5A-EB9E-4F6A-9856-6FF5E47002C9}"/>
    <cellStyle name="Normal 2 2 2 2 5 5 2 2 3 2 3" xfId="10765" xr:uid="{EE22C980-E7AE-4CEA-BBA0-F800083E1F9E}"/>
    <cellStyle name="Normal 2 2 2 2 5 5 2 2 3 3" xfId="7250" xr:uid="{B25F8B52-6F33-47B7-B183-D0A13BB8BA47}"/>
    <cellStyle name="Normal 2 2 2 2 5 5 2 2 3 3 2" xfId="14277" xr:uid="{137CF178-DC12-4F4D-8ECE-BB121B3EA304}"/>
    <cellStyle name="Normal 2 2 2 2 5 5 2 2 3 4" xfId="10764" xr:uid="{32B35055-C1A0-4BB2-8191-6653C0056E41}"/>
    <cellStyle name="Normal 2 2 2 2 5 5 2 2 4" xfId="3131" xr:uid="{FCE2F2FD-F87B-444A-A801-B6A8104D17F2}"/>
    <cellStyle name="Normal 2 2 2 2 5 5 2 2 4 2" xfId="7252" xr:uid="{025B8FB3-5CB5-4EB8-96BA-32C6D9624BAB}"/>
    <cellStyle name="Normal 2 2 2 2 5 5 2 2 4 2 2" xfId="14279" xr:uid="{95786EE9-760D-4404-9792-56A4569ACE68}"/>
    <cellStyle name="Normal 2 2 2 2 5 5 2 2 4 3" xfId="10766" xr:uid="{36255FF8-9464-40FF-AF73-9D2C9BAA8E6D}"/>
    <cellStyle name="Normal 2 2 2 2 5 5 2 2 5" xfId="7245" xr:uid="{EBB299CA-7BDC-430F-88C1-E32A15B8BF57}"/>
    <cellStyle name="Normal 2 2 2 2 5 5 2 2 5 2" xfId="14272" xr:uid="{B4729186-6745-4118-BBF1-4D57E43411FE}"/>
    <cellStyle name="Normal 2 2 2 2 5 5 2 2 6" xfId="10759" xr:uid="{798BACD1-A21C-4022-81B4-79BDBC7CC52C}"/>
    <cellStyle name="Normal 2 2 2 2 5 5 2 3" xfId="3132" xr:uid="{713658D4-D193-41D3-B65F-6E0CE8EA7B5D}"/>
    <cellStyle name="Normal 2 2 2 2 5 5 2 3 2" xfId="3133" xr:uid="{4D113206-6BAC-4F94-B5A5-BE1646E306FE}"/>
    <cellStyle name="Normal 2 2 2 2 5 5 2 3 2 2" xfId="3134" xr:uid="{5CA7719A-87B3-4338-A664-556B890FF793}"/>
    <cellStyle name="Normal 2 2 2 2 5 5 2 3 2 2 2" xfId="3135" xr:uid="{5673CB53-8FED-4044-808B-06D60BB2201C}"/>
    <cellStyle name="Normal 2 2 2 2 5 5 2 3 2 2 2 2" xfId="7256" xr:uid="{C58FAF1D-488F-4A1A-AA0B-A09C3D24ACFB}"/>
    <cellStyle name="Normal 2 2 2 2 5 5 2 3 2 2 2 2 2" xfId="14283" xr:uid="{24888CC7-2E97-4CF8-9DCE-3C09C9545E09}"/>
    <cellStyle name="Normal 2 2 2 2 5 5 2 3 2 2 2 3" xfId="10770" xr:uid="{BDF4F306-07C5-44F5-9A53-03F9EF456C92}"/>
    <cellStyle name="Normal 2 2 2 2 5 5 2 3 2 2 3" xfId="7255" xr:uid="{E9DDDF9F-DAD5-413D-AECA-646768982E27}"/>
    <cellStyle name="Normal 2 2 2 2 5 5 2 3 2 2 3 2" xfId="14282" xr:uid="{03E593CE-0D9E-4209-AB92-86A87AF570BB}"/>
    <cellStyle name="Normal 2 2 2 2 5 5 2 3 2 2 4" xfId="10769" xr:uid="{4BE0F346-B887-42DD-B1B4-C13E13C22225}"/>
    <cellStyle name="Normal 2 2 2 2 5 5 2 3 2 3" xfId="3136" xr:uid="{F0B45EFD-98E5-430B-85D7-70C322206F29}"/>
    <cellStyle name="Normal 2 2 2 2 5 5 2 3 2 3 2" xfId="7257" xr:uid="{2DA13998-154E-4C3A-86DC-DA3A631E7565}"/>
    <cellStyle name="Normal 2 2 2 2 5 5 2 3 2 3 2 2" xfId="14284" xr:uid="{77E5ED4B-4680-48C9-BE5A-468746E0E185}"/>
    <cellStyle name="Normal 2 2 2 2 5 5 2 3 2 3 3" xfId="10771" xr:uid="{306FAB55-550C-4A3A-BD10-B1C52DE3D44D}"/>
    <cellStyle name="Normal 2 2 2 2 5 5 2 3 2 4" xfId="7254" xr:uid="{CBCAA6F0-82F2-4FD8-89E9-A7B0B12CCB95}"/>
    <cellStyle name="Normal 2 2 2 2 5 5 2 3 2 4 2" xfId="14281" xr:uid="{40737F2E-22CF-4A9B-B3CD-2BD84C7EBE71}"/>
    <cellStyle name="Normal 2 2 2 2 5 5 2 3 2 5" xfId="10768" xr:uid="{BAEEC724-81B0-4CE9-9C1F-A6CCECA89FDC}"/>
    <cellStyle name="Normal 2 2 2 2 5 5 2 3 3" xfId="3137" xr:uid="{24409599-9796-4512-8E32-AAD4899A9F06}"/>
    <cellStyle name="Normal 2 2 2 2 5 5 2 3 3 2" xfId="3138" xr:uid="{001E183B-B9B8-406D-9E7F-AE3E3EED80CC}"/>
    <cellStyle name="Normal 2 2 2 2 5 5 2 3 3 2 2" xfId="7259" xr:uid="{98E19D51-B96D-4BC5-9BBE-AB1B54A48474}"/>
    <cellStyle name="Normal 2 2 2 2 5 5 2 3 3 2 2 2" xfId="14286" xr:uid="{C2A4BD8A-33F1-415F-B57C-1BCFEC5392A5}"/>
    <cellStyle name="Normal 2 2 2 2 5 5 2 3 3 2 3" xfId="10773" xr:uid="{D46F7AEB-F092-48B9-A2C4-1D371847E5D1}"/>
    <cellStyle name="Normal 2 2 2 2 5 5 2 3 3 3" xfId="7258" xr:uid="{D06880E6-53E0-4447-97F7-55069AB89500}"/>
    <cellStyle name="Normal 2 2 2 2 5 5 2 3 3 3 2" xfId="14285" xr:uid="{03C805BA-140F-453B-975E-FEE3137D7262}"/>
    <cellStyle name="Normal 2 2 2 2 5 5 2 3 3 4" xfId="10772" xr:uid="{C859E697-D639-4287-BEC5-27D84E1E6FB2}"/>
    <cellStyle name="Normal 2 2 2 2 5 5 2 3 4" xfId="3139" xr:uid="{31BC5F29-2C5C-4D5F-8E64-7B5DB231EA7D}"/>
    <cellStyle name="Normal 2 2 2 2 5 5 2 3 4 2" xfId="7260" xr:uid="{3418EDC8-52F3-4135-ABE6-19C9415068A5}"/>
    <cellStyle name="Normal 2 2 2 2 5 5 2 3 4 2 2" xfId="14287" xr:uid="{60DD9BE8-D8FA-4BD2-BA5B-294EE97B29FF}"/>
    <cellStyle name="Normal 2 2 2 2 5 5 2 3 4 3" xfId="10774" xr:uid="{22F2C96A-29D2-440E-9482-DBD9F7A68F0C}"/>
    <cellStyle name="Normal 2 2 2 2 5 5 2 3 5" xfId="7253" xr:uid="{235DAB28-AF50-4860-916F-8481F9B58B39}"/>
    <cellStyle name="Normal 2 2 2 2 5 5 2 3 5 2" xfId="14280" xr:uid="{E9F0E478-2906-47FC-9502-6E9B841117D3}"/>
    <cellStyle name="Normal 2 2 2 2 5 5 2 3 6" xfId="10767" xr:uid="{A6D491CB-2E4A-40BF-906A-BEFA31E83F26}"/>
    <cellStyle name="Normal 2 2 2 2 5 5 2 4" xfId="3140" xr:uid="{F737F47C-2379-4675-8536-376E4EE236CD}"/>
    <cellStyle name="Normal 2 2 2 2 5 5 2 4 2" xfId="3141" xr:uid="{00C8F6DA-4ED0-415C-A224-EB7F05760192}"/>
    <cellStyle name="Normal 2 2 2 2 5 5 2 4 2 2" xfId="3142" xr:uid="{6D246124-C9A8-4568-A442-7D8064372780}"/>
    <cellStyle name="Normal 2 2 2 2 5 5 2 4 2 2 2" xfId="3143" xr:uid="{2BA535CA-5B2D-4719-8CAA-9864D6C4502B}"/>
    <cellStyle name="Normal 2 2 2 2 5 5 2 4 2 2 2 2" xfId="7264" xr:uid="{907D13FE-7A70-4CAD-837B-C2C9B50C6CF6}"/>
    <cellStyle name="Normal 2 2 2 2 5 5 2 4 2 2 2 2 2" xfId="14291" xr:uid="{DCB24A2B-8E8F-4640-AFCF-BAC09D8A13F5}"/>
    <cellStyle name="Normal 2 2 2 2 5 5 2 4 2 2 2 3" xfId="10778" xr:uid="{A6F8AEC3-6CFB-456F-A2FF-DEA8F63F8ED6}"/>
    <cellStyle name="Normal 2 2 2 2 5 5 2 4 2 2 3" xfId="7263" xr:uid="{4B546E52-E3FE-474D-841C-13C3458946FB}"/>
    <cellStyle name="Normal 2 2 2 2 5 5 2 4 2 2 3 2" xfId="14290" xr:uid="{6CE710CE-F3F3-4C80-92FE-AB86F48D59EC}"/>
    <cellStyle name="Normal 2 2 2 2 5 5 2 4 2 2 4" xfId="10777" xr:uid="{7917D486-FE79-4934-B512-9B56E853072B}"/>
    <cellStyle name="Normal 2 2 2 2 5 5 2 4 2 3" xfId="3144" xr:uid="{811F5108-3E62-4B1A-9BC3-16664CA333DB}"/>
    <cellStyle name="Normal 2 2 2 2 5 5 2 4 2 3 2" xfId="7265" xr:uid="{2D26F451-2082-4F36-81A5-22C4184D0731}"/>
    <cellStyle name="Normal 2 2 2 2 5 5 2 4 2 3 2 2" xfId="14292" xr:uid="{99B64AC3-F077-44F4-8A76-37B52148A14F}"/>
    <cellStyle name="Normal 2 2 2 2 5 5 2 4 2 3 3" xfId="10779" xr:uid="{34901905-4C2D-4CF4-AA20-9E52EC328CE9}"/>
    <cellStyle name="Normal 2 2 2 2 5 5 2 4 2 4" xfId="7262" xr:uid="{0741FF7E-3243-4801-A4AA-5C4991E2D3FA}"/>
    <cellStyle name="Normal 2 2 2 2 5 5 2 4 2 4 2" xfId="14289" xr:uid="{5FBAF282-C9E7-4694-8F0D-D4771749B702}"/>
    <cellStyle name="Normal 2 2 2 2 5 5 2 4 2 5" xfId="10776" xr:uid="{B46328F6-2801-4F4B-BF52-EF05EABE5261}"/>
    <cellStyle name="Normal 2 2 2 2 5 5 2 4 3" xfId="3145" xr:uid="{DF20BC36-234A-4273-A0F8-FE659994D97B}"/>
    <cellStyle name="Normal 2 2 2 2 5 5 2 4 3 2" xfId="3146" xr:uid="{9B3B7684-C585-4CDA-AE5A-7204B8A1CC87}"/>
    <cellStyle name="Normal 2 2 2 2 5 5 2 4 3 2 2" xfId="7267" xr:uid="{775FC187-DF89-4DAC-AF27-A699F17B6C89}"/>
    <cellStyle name="Normal 2 2 2 2 5 5 2 4 3 2 2 2" xfId="14294" xr:uid="{A8DB867E-9842-4B80-B905-9F917BAC4E98}"/>
    <cellStyle name="Normal 2 2 2 2 5 5 2 4 3 2 3" xfId="10781" xr:uid="{C6809901-B12F-42C9-9418-C9CB4A474BBA}"/>
    <cellStyle name="Normal 2 2 2 2 5 5 2 4 3 3" xfId="7266" xr:uid="{69C0B01B-7509-4ABB-AD8F-9E37D4B1E592}"/>
    <cellStyle name="Normal 2 2 2 2 5 5 2 4 3 3 2" xfId="14293" xr:uid="{DEDFB0DF-4E2B-43A7-A428-010D8B842946}"/>
    <cellStyle name="Normal 2 2 2 2 5 5 2 4 3 4" xfId="10780" xr:uid="{45C6F93D-8620-4725-AFC2-C0F60EA44A71}"/>
    <cellStyle name="Normal 2 2 2 2 5 5 2 4 4" xfId="3147" xr:uid="{F575AD26-5326-4028-9973-AAB5B1717EF9}"/>
    <cellStyle name="Normal 2 2 2 2 5 5 2 4 4 2" xfId="7268" xr:uid="{B65D1EA8-FA50-4967-9AF9-F393FEDD8138}"/>
    <cellStyle name="Normal 2 2 2 2 5 5 2 4 4 2 2" xfId="14295" xr:uid="{7B369C0C-661B-4839-9FD4-3AB84C8823D7}"/>
    <cellStyle name="Normal 2 2 2 2 5 5 2 4 4 3" xfId="10782" xr:uid="{3FD13B30-9E59-4ABF-8AF2-4A37DC2FDC98}"/>
    <cellStyle name="Normal 2 2 2 2 5 5 2 4 5" xfId="7261" xr:uid="{569AE889-5B10-4F40-85FD-FF5B69DFD0DB}"/>
    <cellStyle name="Normal 2 2 2 2 5 5 2 4 5 2" xfId="14288" xr:uid="{1B211193-586C-40F8-A710-177C4900AA02}"/>
    <cellStyle name="Normal 2 2 2 2 5 5 2 4 6" xfId="10775" xr:uid="{C0F8B093-21C5-4926-81FC-EB4C0F8E1575}"/>
    <cellStyle name="Normal 2 2 2 2 5 5 2 5" xfId="3148" xr:uid="{453846FA-6D40-461E-AE9B-840FA5081CAD}"/>
    <cellStyle name="Normal 2 2 2 2 5 5 2 5 2" xfId="3149" xr:uid="{FC91AEFE-6AAC-4443-BB62-05315BCFFCD5}"/>
    <cellStyle name="Normal 2 2 2 2 5 5 2 5 2 2" xfId="3150" xr:uid="{7E77A4D8-05DC-44B2-962F-935C68F4107C}"/>
    <cellStyle name="Normal 2 2 2 2 5 5 2 5 2 2 2" xfId="7271" xr:uid="{CC12DBF0-C0F2-46B7-A97C-57FE54D58889}"/>
    <cellStyle name="Normal 2 2 2 2 5 5 2 5 2 2 2 2" xfId="14298" xr:uid="{62628C08-B1BC-4F80-8FB4-BDB9581F88A8}"/>
    <cellStyle name="Normal 2 2 2 2 5 5 2 5 2 2 3" xfId="10785" xr:uid="{C1194F46-A65A-464C-BB0E-B949FCFE5E66}"/>
    <cellStyle name="Normal 2 2 2 2 5 5 2 5 2 3" xfId="7270" xr:uid="{49955476-5BE4-44D2-9E0E-7B1F0103DB28}"/>
    <cellStyle name="Normal 2 2 2 2 5 5 2 5 2 3 2" xfId="14297" xr:uid="{AFD8AAF1-CB93-45C0-83AE-7C15042B2B00}"/>
    <cellStyle name="Normal 2 2 2 2 5 5 2 5 2 4" xfId="10784" xr:uid="{71F969F7-5029-411A-A749-2C7AF9A6521B}"/>
    <cellStyle name="Normal 2 2 2 2 5 5 2 5 3" xfId="3151" xr:uid="{90F8D920-EA29-4999-9422-78C30ABFDB01}"/>
    <cellStyle name="Normal 2 2 2 2 5 5 2 5 3 2" xfId="7272" xr:uid="{499B45FC-6C8A-4362-AF87-19D0283B633A}"/>
    <cellStyle name="Normal 2 2 2 2 5 5 2 5 3 2 2" xfId="14299" xr:uid="{41E4B465-2E76-4994-95CE-DEB688BFBB74}"/>
    <cellStyle name="Normal 2 2 2 2 5 5 2 5 3 3" xfId="10786" xr:uid="{1A90B5CF-B70F-4ADB-93C4-14667E3AE2AD}"/>
    <cellStyle name="Normal 2 2 2 2 5 5 2 5 4" xfId="7269" xr:uid="{E934A7F6-DDDB-4808-A400-DF5470BCD7AD}"/>
    <cellStyle name="Normal 2 2 2 2 5 5 2 5 4 2" xfId="14296" xr:uid="{69951986-9F85-45EE-9FA1-F4856A467166}"/>
    <cellStyle name="Normal 2 2 2 2 5 5 2 5 5" xfId="10783" xr:uid="{A204606C-1435-4191-AEE3-05F382BE1BB6}"/>
    <cellStyle name="Normal 2 2 2 2 5 5 2 6" xfId="3152" xr:uid="{FAD0D185-2B8A-4B9E-A7A5-FFB18F86322D}"/>
    <cellStyle name="Normal 2 2 2 2 5 5 2 6 2" xfId="3153" xr:uid="{15323891-1B4A-4AC9-8DF0-FA8AF9BB8BAD}"/>
    <cellStyle name="Normal 2 2 2 2 5 5 2 6 2 2" xfId="3154" xr:uid="{06A3EE01-6E2B-4EB8-A405-4381F167407D}"/>
    <cellStyle name="Normal 2 2 2 2 5 5 2 6 2 2 2" xfId="7275" xr:uid="{9D48A492-ADF6-4099-930D-34B5B7426565}"/>
    <cellStyle name="Normal 2 2 2 2 5 5 2 6 2 2 2 2" xfId="14302" xr:uid="{30974628-7679-4FE6-9559-E634D6CA9540}"/>
    <cellStyle name="Normal 2 2 2 2 5 5 2 6 2 2 3" xfId="10789" xr:uid="{6679D523-D715-4DB7-BAC1-EC6961F7D369}"/>
    <cellStyle name="Normal 2 2 2 2 5 5 2 6 2 3" xfId="7274" xr:uid="{2E780657-CA57-4DE2-8888-CF4C5E72E87F}"/>
    <cellStyle name="Normal 2 2 2 2 5 5 2 6 2 3 2" xfId="14301" xr:uid="{5BC48093-F504-42F8-9AFA-E2FE1D76969B}"/>
    <cellStyle name="Normal 2 2 2 2 5 5 2 6 2 4" xfId="10788" xr:uid="{BE9344B3-4F53-4E6A-BCB1-85B8C66DF04E}"/>
    <cellStyle name="Normal 2 2 2 2 5 5 2 6 3" xfId="3155" xr:uid="{A88541F8-4EC2-43B0-A870-19D9DE7949B4}"/>
    <cellStyle name="Normal 2 2 2 2 5 5 2 6 3 2" xfId="7276" xr:uid="{72F72EF4-D2F1-48C8-9C8C-65C776BE19D9}"/>
    <cellStyle name="Normal 2 2 2 2 5 5 2 6 3 2 2" xfId="14303" xr:uid="{25D0EBA0-EA1D-4A00-8A71-50B2552296F3}"/>
    <cellStyle name="Normal 2 2 2 2 5 5 2 6 3 3" xfId="10790" xr:uid="{F0D78BBD-2249-4D53-A980-040454E8B4DA}"/>
    <cellStyle name="Normal 2 2 2 2 5 5 2 6 4" xfId="7273" xr:uid="{03676A9D-57FD-4D62-A428-B0AA1101948F}"/>
    <cellStyle name="Normal 2 2 2 2 5 5 2 6 4 2" xfId="14300" xr:uid="{C8B5F936-F162-4B7D-9A55-4BFF0933B7FB}"/>
    <cellStyle name="Normal 2 2 2 2 5 5 2 6 5" xfId="10787" xr:uid="{E7D68656-8AFC-4F3C-AD5D-FF4EFA1AEF88}"/>
    <cellStyle name="Normal 2 2 2 2 5 5 2 7" xfId="3156" xr:uid="{0B888590-0430-41C7-BB41-8758FAEC8B1B}"/>
    <cellStyle name="Normal 2 2 2 2 5 5 2 7 2" xfId="3157" xr:uid="{238F2E97-ED4D-47E6-A0B9-425E7418C8D4}"/>
    <cellStyle name="Normal 2 2 2 2 5 5 2 7 2 2" xfId="7278" xr:uid="{4405FDAE-43A4-4855-BEE8-99E37E87E768}"/>
    <cellStyle name="Normal 2 2 2 2 5 5 2 7 2 2 2" xfId="14305" xr:uid="{E37C5E8D-B5E5-45C8-AC28-385FC7C75DBE}"/>
    <cellStyle name="Normal 2 2 2 2 5 5 2 7 2 3" xfId="10792" xr:uid="{E16DCC57-5327-4906-AB85-BDECC41003B5}"/>
    <cellStyle name="Normal 2 2 2 2 5 5 2 7 3" xfId="7277" xr:uid="{AA47EB5B-F05E-4833-8BFD-78B7DEADB938}"/>
    <cellStyle name="Normal 2 2 2 2 5 5 2 7 3 2" xfId="14304" xr:uid="{610A2B3B-D7EE-4BFA-9497-939DE7BB4BB7}"/>
    <cellStyle name="Normal 2 2 2 2 5 5 2 7 4" xfId="10791" xr:uid="{35EF9E32-F2DC-4FAA-A6F7-EF4D38DEA14F}"/>
    <cellStyle name="Normal 2 2 2 2 5 5 2 8" xfId="3158" xr:uid="{5C09FA67-7E7B-4DD9-A423-6CBC56A8FBC3}"/>
    <cellStyle name="Normal 2 2 2 2 5 5 2 8 2" xfId="7279" xr:uid="{7D3AFB9B-E7F4-4B50-9AB3-7CE1D3E9B0EA}"/>
    <cellStyle name="Normal 2 2 2 2 5 5 2 8 2 2" xfId="14306" xr:uid="{9DB46619-23B4-4B27-A4AB-D8974CC8219F}"/>
    <cellStyle name="Normal 2 2 2 2 5 5 2 8 3" xfId="10793" xr:uid="{ED13D311-21E0-418D-B014-3800B111B580}"/>
    <cellStyle name="Normal 2 2 2 2 5 5 2 9" xfId="3159" xr:uid="{44E79F82-C962-4B51-A48F-7C92EE39FBA6}"/>
    <cellStyle name="Normal 2 2 2 2 5 5 2 9 2" xfId="7280" xr:uid="{D1AD1605-F505-4AAE-9565-45F096BEDE62}"/>
    <cellStyle name="Normal 2 2 2 2 5 5 2 9 2 2" xfId="14307" xr:uid="{EACFD601-3E4A-40C2-8405-ECFAB15E984B}"/>
    <cellStyle name="Normal 2 2 2 2 5 5 2 9 3" xfId="10794" xr:uid="{6A608B8F-0DEA-43BF-A076-3552594D4B07}"/>
    <cellStyle name="Normal 2 2 2 2 5 5 3" xfId="3160" xr:uid="{0C80EEB8-3445-4AA5-BAF2-5FBD5380F4E4}"/>
    <cellStyle name="Normal 2 2 2 2 5 5 3 2" xfId="3161" xr:uid="{8FB49DEA-240C-4C53-9639-28E0656232A3}"/>
    <cellStyle name="Normal 2 2 2 2 5 5 3 2 2" xfId="3162" xr:uid="{AB32BA28-0652-4816-9A66-369676780BA8}"/>
    <cellStyle name="Normal 2 2 2 2 5 5 3 2 2 2" xfId="3163" xr:uid="{AB55876E-B896-4057-8E4E-098AA1DB377E}"/>
    <cellStyle name="Normal 2 2 2 2 5 5 3 2 2 2 2" xfId="7284" xr:uid="{7209558B-A639-4769-84DA-3944EC048B36}"/>
    <cellStyle name="Normal 2 2 2 2 5 5 3 2 2 2 2 2" xfId="14311" xr:uid="{4277D919-36A1-4A37-8801-C44B4D060E92}"/>
    <cellStyle name="Normal 2 2 2 2 5 5 3 2 2 2 3" xfId="10798" xr:uid="{5CE56EC6-94D7-429F-A67B-72750AB0B772}"/>
    <cellStyle name="Normal 2 2 2 2 5 5 3 2 2 3" xfId="7283" xr:uid="{8FF5369C-9892-4998-BCC3-A5BD7C7D98C7}"/>
    <cellStyle name="Normal 2 2 2 2 5 5 3 2 2 3 2" xfId="14310" xr:uid="{9D9151DD-3096-44FC-B658-52618B210DEC}"/>
    <cellStyle name="Normal 2 2 2 2 5 5 3 2 2 4" xfId="10797" xr:uid="{C58E5F52-A15B-4959-BCAF-41E83ADA8B68}"/>
    <cellStyle name="Normal 2 2 2 2 5 5 3 2 3" xfId="3164" xr:uid="{54A79E63-AD26-40D0-B6DC-E7EEBF37510C}"/>
    <cellStyle name="Normal 2 2 2 2 5 5 3 2 3 2" xfId="7285" xr:uid="{FF972C3E-4C97-4C8C-A724-2E4D86E534D0}"/>
    <cellStyle name="Normal 2 2 2 2 5 5 3 2 3 2 2" xfId="14312" xr:uid="{ECDE4EEB-BB1D-43FF-984D-DE565B34333D}"/>
    <cellStyle name="Normal 2 2 2 2 5 5 3 2 3 3" xfId="10799" xr:uid="{1A8100D1-8071-46B6-A71F-55EA0B13C28A}"/>
    <cellStyle name="Normal 2 2 2 2 5 5 3 2 4" xfId="7282" xr:uid="{D17726B6-531B-4BC8-883D-D19641A296BB}"/>
    <cellStyle name="Normal 2 2 2 2 5 5 3 2 4 2" xfId="14309" xr:uid="{6EA3933F-C51F-4AA2-89B8-EB8E28D7B7A3}"/>
    <cellStyle name="Normal 2 2 2 2 5 5 3 2 5" xfId="10796" xr:uid="{936B57D5-54AE-407B-86AC-D782EFC4B330}"/>
    <cellStyle name="Normal 2 2 2 2 5 5 3 3" xfId="3165" xr:uid="{4949825B-CD0B-4522-B8E0-818F97130607}"/>
    <cellStyle name="Normal 2 2 2 2 5 5 3 3 2" xfId="3166" xr:uid="{9D43DE13-F3B4-4774-A2D3-DEE4155085C7}"/>
    <cellStyle name="Normal 2 2 2 2 5 5 3 3 2 2" xfId="7287" xr:uid="{5BEC43BB-D5DD-4074-BB3E-91BF664CF0B4}"/>
    <cellStyle name="Normal 2 2 2 2 5 5 3 3 2 2 2" xfId="14314" xr:uid="{213FB04A-8B8B-4FC8-9BBB-F8044AD8A8B2}"/>
    <cellStyle name="Normal 2 2 2 2 5 5 3 3 2 3" xfId="10801" xr:uid="{B1E743EB-ACC1-4122-B98F-348D6FA4804C}"/>
    <cellStyle name="Normal 2 2 2 2 5 5 3 3 3" xfId="7286" xr:uid="{95FD7FBE-9239-4974-B8C3-EF41CC8E55B1}"/>
    <cellStyle name="Normal 2 2 2 2 5 5 3 3 3 2" xfId="14313" xr:uid="{887F08B3-4615-4632-98CA-31C8D7A626F6}"/>
    <cellStyle name="Normal 2 2 2 2 5 5 3 3 4" xfId="10800" xr:uid="{218CF6C4-2153-4551-96F8-4C9654B6F7AF}"/>
    <cellStyle name="Normal 2 2 2 2 5 5 3 4" xfId="3167" xr:uid="{7BDEC561-78BF-46BD-8C70-82A3098E73F4}"/>
    <cellStyle name="Normal 2 2 2 2 5 5 3 4 2" xfId="7288" xr:uid="{E8F67E9B-9235-4A23-AEF7-D84D63A7C39A}"/>
    <cellStyle name="Normal 2 2 2 2 5 5 3 4 2 2" xfId="14315" xr:uid="{F7AAFB35-34C6-4737-A1FE-7D65C4843212}"/>
    <cellStyle name="Normal 2 2 2 2 5 5 3 4 3" xfId="10802" xr:uid="{DCD444F3-70E9-433B-ACB1-631080147579}"/>
    <cellStyle name="Normal 2 2 2 2 5 5 3 5" xfId="7281" xr:uid="{A1BAF53D-00CA-4457-BF9D-7B1F992A017A}"/>
    <cellStyle name="Normal 2 2 2 2 5 5 3 5 2" xfId="14308" xr:uid="{F561B83D-7CED-4C9F-893C-6A133508A46E}"/>
    <cellStyle name="Normal 2 2 2 2 5 5 3 6" xfId="10795" xr:uid="{6694BA13-0DE2-41A6-822E-B53D5EBBA36E}"/>
    <cellStyle name="Normal 2 2 2 2 5 5 4" xfId="3168" xr:uid="{602455A3-433E-4EA7-B403-A50567F95903}"/>
    <cellStyle name="Normal 2 2 2 2 5 5 4 2" xfId="3169" xr:uid="{212B56EE-F43B-43F3-B5A0-B8CE97F2C15C}"/>
    <cellStyle name="Normal 2 2 2 2 5 5 4 2 2" xfId="3170" xr:uid="{D88718A0-ED5E-4CD9-B868-6B71951A8DA7}"/>
    <cellStyle name="Normal 2 2 2 2 5 5 4 2 2 2" xfId="3171" xr:uid="{CB34C1B8-09A0-447F-B940-34C4BDF3BB78}"/>
    <cellStyle name="Normal 2 2 2 2 5 5 4 2 2 2 2" xfId="7292" xr:uid="{45D5FB31-DD38-4727-B0BC-C45F4FF55631}"/>
    <cellStyle name="Normal 2 2 2 2 5 5 4 2 2 2 2 2" xfId="14319" xr:uid="{7D577E8A-2F48-49B2-B18A-B146AC583750}"/>
    <cellStyle name="Normal 2 2 2 2 5 5 4 2 2 2 3" xfId="10806" xr:uid="{BCA49292-31B7-44FF-B62C-EC7FD0492DAB}"/>
    <cellStyle name="Normal 2 2 2 2 5 5 4 2 2 3" xfId="7291" xr:uid="{4C6DA372-459F-456B-BA19-1AFBA0B7174C}"/>
    <cellStyle name="Normal 2 2 2 2 5 5 4 2 2 3 2" xfId="14318" xr:uid="{F9DF7326-1C48-4416-AFC1-6F4278046A30}"/>
    <cellStyle name="Normal 2 2 2 2 5 5 4 2 2 4" xfId="10805" xr:uid="{D59FD6E5-9571-489D-B82C-0ACC13D0C537}"/>
    <cellStyle name="Normal 2 2 2 2 5 5 4 2 3" xfId="3172" xr:uid="{0F9962ED-742E-456E-80E5-AA98CBB52F1F}"/>
    <cellStyle name="Normal 2 2 2 2 5 5 4 2 3 2" xfId="7293" xr:uid="{B110C126-7709-4E2B-9B0C-BDA2BA0361B9}"/>
    <cellStyle name="Normal 2 2 2 2 5 5 4 2 3 2 2" xfId="14320" xr:uid="{B184F5C9-A7AA-4518-A1FD-57B65D250113}"/>
    <cellStyle name="Normal 2 2 2 2 5 5 4 2 3 3" xfId="10807" xr:uid="{E29AE939-E3FB-4CB4-A065-6F682E709375}"/>
    <cellStyle name="Normal 2 2 2 2 5 5 4 2 4" xfId="7290" xr:uid="{0538B1F8-227D-4934-95AF-EDD7062E8DB7}"/>
    <cellStyle name="Normal 2 2 2 2 5 5 4 2 4 2" xfId="14317" xr:uid="{B45AE287-B47A-414E-BD6D-1B691251867A}"/>
    <cellStyle name="Normal 2 2 2 2 5 5 4 2 5" xfId="10804" xr:uid="{12727AE3-BC3A-4614-BB60-1E0C9B6DD9C7}"/>
    <cellStyle name="Normal 2 2 2 2 5 5 4 3" xfId="3173" xr:uid="{3FD5B8CC-EDF5-47D0-9AD3-66DBF2C8225F}"/>
    <cellStyle name="Normal 2 2 2 2 5 5 4 3 2" xfId="3174" xr:uid="{FA4A99C6-1102-4D53-96E5-115C6C912458}"/>
    <cellStyle name="Normal 2 2 2 2 5 5 4 3 2 2" xfId="7295" xr:uid="{FA9D918E-5574-418D-82F0-C2761AA1E541}"/>
    <cellStyle name="Normal 2 2 2 2 5 5 4 3 2 2 2" xfId="14322" xr:uid="{0F7A6B27-B529-4210-AA2F-91F4CC5B58A9}"/>
    <cellStyle name="Normal 2 2 2 2 5 5 4 3 2 3" xfId="10809" xr:uid="{0AC0CC1D-3768-4323-ADDC-36B1DFF84D22}"/>
    <cellStyle name="Normal 2 2 2 2 5 5 4 3 3" xfId="7294" xr:uid="{243165BB-B9EC-4AAB-B9AF-433BF7DCE48A}"/>
    <cellStyle name="Normal 2 2 2 2 5 5 4 3 3 2" xfId="14321" xr:uid="{A2D44CC0-5489-4B63-9D74-508B680D7150}"/>
    <cellStyle name="Normal 2 2 2 2 5 5 4 3 4" xfId="10808" xr:uid="{8218D7A9-8B4B-41CE-BB4E-574C2874AFD3}"/>
    <cellStyle name="Normal 2 2 2 2 5 5 4 4" xfId="3175" xr:uid="{4F96CDD7-1CDC-436B-A825-2E7A4B6483A4}"/>
    <cellStyle name="Normal 2 2 2 2 5 5 4 4 2" xfId="7296" xr:uid="{157832C0-054B-49EF-80EB-0BDE43A8E209}"/>
    <cellStyle name="Normal 2 2 2 2 5 5 4 4 2 2" xfId="14323" xr:uid="{8AC55E70-BBD2-4E10-832E-7C0726C4CAA5}"/>
    <cellStyle name="Normal 2 2 2 2 5 5 4 4 3" xfId="10810" xr:uid="{71EE1C87-5D06-493C-9ACD-C1E567DCCF2C}"/>
    <cellStyle name="Normal 2 2 2 2 5 5 4 5" xfId="7289" xr:uid="{9D7ED510-4576-4F37-A6A0-AD92EABBC17E}"/>
    <cellStyle name="Normal 2 2 2 2 5 5 4 5 2" xfId="14316" xr:uid="{82FD1B09-8349-468D-9856-8E8C1F3208BA}"/>
    <cellStyle name="Normal 2 2 2 2 5 5 4 6" xfId="10803" xr:uid="{A8EE304E-D213-4634-8067-FDCF408CD7FA}"/>
    <cellStyle name="Normal 2 2 2 2 5 5 5" xfId="3176" xr:uid="{83D7321F-9566-4848-963F-A4C875733889}"/>
    <cellStyle name="Normal 2 2 2 2 5 5 5 2" xfId="3177" xr:uid="{1AEE2375-D98F-4498-ABFB-1C6C77CDBB53}"/>
    <cellStyle name="Normal 2 2 2 2 5 5 5 2 2" xfId="3178" xr:uid="{3AAA5B6F-BB4A-4E9E-9488-ECC092D3174C}"/>
    <cellStyle name="Normal 2 2 2 2 5 5 5 2 2 2" xfId="3179" xr:uid="{20438568-4048-45D7-A86D-927A2D1DA269}"/>
    <cellStyle name="Normal 2 2 2 2 5 5 5 2 2 2 2" xfId="7300" xr:uid="{1BF0DA45-2566-4697-9A11-90E8BE83169F}"/>
    <cellStyle name="Normal 2 2 2 2 5 5 5 2 2 2 2 2" xfId="14327" xr:uid="{3577980D-B87C-4CB4-97AE-F1D7C514C36B}"/>
    <cellStyle name="Normal 2 2 2 2 5 5 5 2 2 2 3" xfId="10814" xr:uid="{961FC440-7A59-431B-8165-B03BD7F841AE}"/>
    <cellStyle name="Normal 2 2 2 2 5 5 5 2 2 3" xfId="7299" xr:uid="{E2A2F1BD-0BFA-426B-90D2-67BD4B630284}"/>
    <cellStyle name="Normal 2 2 2 2 5 5 5 2 2 3 2" xfId="14326" xr:uid="{1D33797B-6078-49E5-9822-1B2328051A63}"/>
    <cellStyle name="Normal 2 2 2 2 5 5 5 2 2 4" xfId="10813" xr:uid="{AA115DC8-0802-41CB-BEBA-8F2944C1A417}"/>
    <cellStyle name="Normal 2 2 2 2 5 5 5 2 3" xfId="3180" xr:uid="{5D6049C9-090C-418D-875A-B2E8448A6630}"/>
    <cellStyle name="Normal 2 2 2 2 5 5 5 2 3 2" xfId="7301" xr:uid="{D5FB48F4-B6AD-44D9-9A47-09A47637114E}"/>
    <cellStyle name="Normal 2 2 2 2 5 5 5 2 3 2 2" xfId="14328" xr:uid="{F75865DD-FD80-4310-9880-4FD70F58D98C}"/>
    <cellStyle name="Normal 2 2 2 2 5 5 5 2 3 3" xfId="10815" xr:uid="{649B4706-5F86-4A0A-87B9-89534AFAD8F6}"/>
    <cellStyle name="Normal 2 2 2 2 5 5 5 2 4" xfId="7298" xr:uid="{32DFBE1B-06AF-4BCE-8714-FA5BD2244931}"/>
    <cellStyle name="Normal 2 2 2 2 5 5 5 2 4 2" xfId="14325" xr:uid="{C9AEE78A-603E-444B-8CAB-466142400E5D}"/>
    <cellStyle name="Normal 2 2 2 2 5 5 5 2 5" xfId="10812" xr:uid="{93D67075-B9DC-4F86-84CE-7605EE33731A}"/>
    <cellStyle name="Normal 2 2 2 2 5 5 5 3" xfId="3181" xr:uid="{525A968A-DB35-476D-8C0A-D11099677D36}"/>
    <cellStyle name="Normal 2 2 2 2 5 5 5 3 2" xfId="3182" xr:uid="{0B18A636-E5BA-46C9-8726-1F4F4C8A5CA9}"/>
    <cellStyle name="Normal 2 2 2 2 5 5 5 3 2 2" xfId="7303" xr:uid="{BD6A9CEB-8E0E-4FE1-B034-D523BC24A15E}"/>
    <cellStyle name="Normal 2 2 2 2 5 5 5 3 2 2 2" xfId="14330" xr:uid="{B408FC3B-DB64-4835-BBEC-D703153CB798}"/>
    <cellStyle name="Normal 2 2 2 2 5 5 5 3 2 3" xfId="10817" xr:uid="{7BD66834-CD24-4449-A97B-F6F36DD7B8CA}"/>
    <cellStyle name="Normal 2 2 2 2 5 5 5 3 3" xfId="7302" xr:uid="{8F992BAB-A2C9-4853-A207-AC2832EF12B8}"/>
    <cellStyle name="Normal 2 2 2 2 5 5 5 3 3 2" xfId="14329" xr:uid="{2CB5725D-3277-4C6E-8639-05F20A70CBA4}"/>
    <cellStyle name="Normal 2 2 2 2 5 5 5 3 4" xfId="10816" xr:uid="{4BEC5558-615E-402D-A49B-B142EA816BBD}"/>
    <cellStyle name="Normal 2 2 2 2 5 5 5 4" xfId="3183" xr:uid="{B2EA0FD4-CB93-4F2A-AD6F-63CDED7BD2C8}"/>
    <cellStyle name="Normal 2 2 2 2 5 5 5 4 2" xfId="7304" xr:uid="{D1C6535B-EA06-4655-A166-B7DC2BB2E539}"/>
    <cellStyle name="Normal 2 2 2 2 5 5 5 4 2 2" xfId="14331" xr:uid="{0D4D6903-6405-48A3-9DE6-83611D6D1F0D}"/>
    <cellStyle name="Normal 2 2 2 2 5 5 5 4 3" xfId="10818" xr:uid="{16AB68BB-601B-4E4F-B0BD-ABEE65CADDC2}"/>
    <cellStyle name="Normal 2 2 2 2 5 5 5 5" xfId="7297" xr:uid="{F672B141-A656-43DC-AFF4-631505BA8789}"/>
    <cellStyle name="Normal 2 2 2 2 5 5 5 5 2" xfId="14324" xr:uid="{5400CD14-D9D3-43B2-BFCD-E8380182D893}"/>
    <cellStyle name="Normal 2 2 2 2 5 5 5 6" xfId="10811" xr:uid="{F72B2B03-1DAD-4405-8DDC-E3BA3E3DDBA8}"/>
    <cellStyle name="Normal 2 2 2 2 5 5 6" xfId="3184" xr:uid="{09530B8D-DDA9-45B9-A3B3-00B492F5A8E8}"/>
    <cellStyle name="Normal 2 2 2 2 5 5 6 2" xfId="3185" xr:uid="{AEA4A319-9B0E-4309-8BD6-E5FC85AA8902}"/>
    <cellStyle name="Normal 2 2 2 2 5 5 6 2 2" xfId="3186" xr:uid="{196E937C-7F43-4C2D-AA7C-324E2831F65E}"/>
    <cellStyle name="Normal 2 2 2 2 5 5 6 2 2 2" xfId="7307" xr:uid="{08D40EE4-4E4B-4F9F-B235-2E807BE1DD13}"/>
    <cellStyle name="Normal 2 2 2 2 5 5 6 2 2 2 2" xfId="14334" xr:uid="{122DF96E-4D01-4B0B-B413-0FE8BB89453B}"/>
    <cellStyle name="Normal 2 2 2 2 5 5 6 2 2 3" xfId="10821" xr:uid="{B7A6E7A4-F5ED-416E-95AC-8115CFA6FE5D}"/>
    <cellStyle name="Normal 2 2 2 2 5 5 6 2 3" xfId="7306" xr:uid="{CB47E4C6-7BB0-406B-9CE0-CED3BF10C5EC}"/>
    <cellStyle name="Normal 2 2 2 2 5 5 6 2 3 2" xfId="14333" xr:uid="{1C66A044-6909-4560-A3D3-138FAC1D1E68}"/>
    <cellStyle name="Normal 2 2 2 2 5 5 6 2 4" xfId="10820" xr:uid="{3ECDE00D-2FE8-4787-953C-065D9B1CCD40}"/>
    <cellStyle name="Normal 2 2 2 2 5 5 6 3" xfId="3187" xr:uid="{CC955B22-FFF9-4C6A-B886-BE6C975CA67E}"/>
    <cellStyle name="Normal 2 2 2 2 5 5 6 3 2" xfId="7308" xr:uid="{D2ED8056-1744-4254-9DE2-5687FAE54E1D}"/>
    <cellStyle name="Normal 2 2 2 2 5 5 6 3 2 2" xfId="14335" xr:uid="{1C08E6D0-CFF6-4217-A568-DC8315A7C093}"/>
    <cellStyle name="Normal 2 2 2 2 5 5 6 3 3" xfId="10822" xr:uid="{21C2030D-ABB6-4FA8-9A17-5043C32418A9}"/>
    <cellStyle name="Normal 2 2 2 2 5 5 6 4" xfId="7305" xr:uid="{3E8C9A87-5891-484E-986C-E501F8CF1684}"/>
    <cellStyle name="Normal 2 2 2 2 5 5 6 4 2" xfId="14332" xr:uid="{795C75D1-C15E-457E-9E21-E0CA0C9153A0}"/>
    <cellStyle name="Normal 2 2 2 2 5 5 6 5" xfId="10819" xr:uid="{C565826D-3D39-4FEC-A152-5B3FEE3B17CB}"/>
    <cellStyle name="Normal 2 2 2 2 5 5 7" xfId="3188" xr:uid="{7A3E48CD-2F89-4D67-8451-A6C21CD8E78D}"/>
    <cellStyle name="Normal 2 2 2 2 5 5 7 2" xfId="3189" xr:uid="{AD2D8AC3-9C15-4489-8791-A8BD8788C8DD}"/>
    <cellStyle name="Normal 2 2 2 2 5 5 7 2 2" xfId="3190" xr:uid="{AFB2663C-56C1-45E8-957C-465D4F42718E}"/>
    <cellStyle name="Normal 2 2 2 2 5 5 7 2 2 2" xfId="7311" xr:uid="{A6DE17E2-72D4-4486-9BF1-7BC54A04B722}"/>
    <cellStyle name="Normal 2 2 2 2 5 5 7 2 2 2 2" xfId="14338" xr:uid="{CE686D2D-888E-4605-BCFB-05F5AEF2ACB8}"/>
    <cellStyle name="Normal 2 2 2 2 5 5 7 2 2 3" xfId="10825" xr:uid="{F87EB4A0-3169-42D3-A117-050841299712}"/>
    <cellStyle name="Normal 2 2 2 2 5 5 7 2 3" xfId="7310" xr:uid="{1C04D6EB-8C5A-45B7-AA41-739DE1FF3976}"/>
    <cellStyle name="Normal 2 2 2 2 5 5 7 2 3 2" xfId="14337" xr:uid="{50DC90EA-AF39-42E5-85D2-067AB00666A9}"/>
    <cellStyle name="Normal 2 2 2 2 5 5 7 2 4" xfId="10824" xr:uid="{073D1677-A313-44F3-B761-0E2A4C7AB245}"/>
    <cellStyle name="Normal 2 2 2 2 5 5 7 3" xfId="3191" xr:uid="{4E821418-52C4-4361-A0FB-AEB07A57D8F8}"/>
    <cellStyle name="Normal 2 2 2 2 5 5 7 3 2" xfId="7312" xr:uid="{AD93D2B7-686E-4309-A401-BBED3B8A6463}"/>
    <cellStyle name="Normal 2 2 2 2 5 5 7 3 2 2" xfId="14339" xr:uid="{374FCE86-09E8-4798-94CC-6F427ECB7A23}"/>
    <cellStyle name="Normal 2 2 2 2 5 5 7 3 3" xfId="10826" xr:uid="{D453A553-BD46-4B00-9526-17988F26E4AE}"/>
    <cellStyle name="Normal 2 2 2 2 5 5 7 4" xfId="7309" xr:uid="{1B4F5A9B-2BBB-4DE8-BC29-0EB28F781FAC}"/>
    <cellStyle name="Normal 2 2 2 2 5 5 7 4 2" xfId="14336" xr:uid="{0695F668-0F37-4E46-8E41-651DBD6DAFF5}"/>
    <cellStyle name="Normal 2 2 2 2 5 5 7 5" xfId="10823" xr:uid="{5FCF603F-8864-483C-BCCC-1546171564CD}"/>
    <cellStyle name="Normal 2 2 2 2 5 5 8" xfId="3192" xr:uid="{F8C84D0D-5410-4D67-922F-BF4E7B801D70}"/>
    <cellStyle name="Normal 2 2 2 2 5 5 8 2" xfId="3193" xr:uid="{184F1296-BFD0-4C8B-8BB1-7A45ECA9574A}"/>
    <cellStyle name="Normal 2 2 2 2 5 5 8 2 2" xfId="7314" xr:uid="{0D4484EE-2EDE-4A54-87BC-EABCEF96F164}"/>
    <cellStyle name="Normal 2 2 2 2 5 5 8 2 2 2" xfId="14341" xr:uid="{E105FCC3-5DDC-4580-8E3F-90501C4F9AE3}"/>
    <cellStyle name="Normal 2 2 2 2 5 5 8 2 3" xfId="10828" xr:uid="{206313DC-FEE1-436C-975F-371BC861DE72}"/>
    <cellStyle name="Normal 2 2 2 2 5 5 8 3" xfId="7313" xr:uid="{CA24B9B7-C0B6-42BF-AEF4-408851BCD124}"/>
    <cellStyle name="Normal 2 2 2 2 5 5 8 3 2" xfId="14340" xr:uid="{48E62653-5495-41EC-9AE4-D3F63A5D2376}"/>
    <cellStyle name="Normal 2 2 2 2 5 5 8 4" xfId="10827" xr:uid="{B2CE775B-3167-4A2F-BA46-A03FA2D60FF5}"/>
    <cellStyle name="Normal 2 2 2 2 5 5 9" xfId="3194" xr:uid="{5E139B98-B7E4-4957-9B7D-DA11117366BC}"/>
    <cellStyle name="Normal 2 2 2 2 5 5 9 2" xfId="7315" xr:uid="{523052FD-EA94-4FB4-BDD2-FD32AC60C9D9}"/>
    <cellStyle name="Normal 2 2 2 2 5 5 9 2 2" xfId="14342" xr:uid="{26FB7243-2D75-423E-B987-6605A7E6C47E}"/>
    <cellStyle name="Normal 2 2 2 2 5 5 9 3" xfId="10829" xr:uid="{9B97A1B3-9FD7-458D-9970-8DC5EF19BA8E}"/>
    <cellStyle name="Normal 2 2 2 2 5 6" xfId="3195" xr:uid="{862E129F-9E53-4F26-AE4F-D9700F046274}"/>
    <cellStyle name="Normal 2 2 2 2 5 6 10" xfId="4939" xr:uid="{E1A8B912-3130-45CA-83AE-0E5E4E2DA9EA}"/>
    <cellStyle name="Normal 2 2 2 2 5 6 10 2" xfId="8545" xr:uid="{C1E0959E-15DB-4108-9F11-7A2D2E28FA1B}"/>
    <cellStyle name="Normal 2 2 2 2 5 6 10 2 2" xfId="15568" xr:uid="{5FF1A518-6268-47E4-AAC1-6C2B6C0DEF77}"/>
    <cellStyle name="Normal 2 2 2 2 5 6 10 3" xfId="12112" xr:uid="{B6F5830D-8F1E-450A-9709-1AA4FCDA8361}"/>
    <cellStyle name="Normal 2 2 2 2 5 6 11" xfId="7316" xr:uid="{05FE666C-48FA-4E97-9E65-8B96E014B08D}"/>
    <cellStyle name="Normal 2 2 2 2 5 6 11 2" xfId="14343" xr:uid="{C93973C7-D324-4E7C-8583-B2D6C1E6824E}"/>
    <cellStyle name="Normal 2 2 2 2 5 6 12" xfId="10830" xr:uid="{ABD991CE-CBCF-4724-9165-456837232CBA}"/>
    <cellStyle name="Normal 2 2 2 2 5 6 2" xfId="3196" xr:uid="{BD3CDBE6-1B0C-46A3-A6FC-5647DB1C2315}"/>
    <cellStyle name="Normal 2 2 2 2 5 6 2 2" xfId="3197" xr:uid="{98ED017B-660C-4BCB-A2D2-05C72EA1E8C7}"/>
    <cellStyle name="Normal 2 2 2 2 5 6 2 2 2" xfId="3198" xr:uid="{767EC446-E6E7-46F8-AFAA-C62DEA746157}"/>
    <cellStyle name="Normal 2 2 2 2 5 6 2 2 2 2" xfId="3199" xr:uid="{7D2BEECD-64A7-4294-8C8E-5F2D1E288A3C}"/>
    <cellStyle name="Normal 2 2 2 2 5 6 2 2 2 2 2" xfId="7320" xr:uid="{C1E58D8C-8287-45DC-80DB-1B0C948CC19C}"/>
    <cellStyle name="Normal 2 2 2 2 5 6 2 2 2 2 2 2" xfId="14347" xr:uid="{7DCB3936-C8EC-4FBE-A3BB-C163DFE88326}"/>
    <cellStyle name="Normal 2 2 2 2 5 6 2 2 2 2 3" xfId="10834" xr:uid="{9EC49700-0AAA-4ABD-92FD-E1E56CE28958}"/>
    <cellStyle name="Normal 2 2 2 2 5 6 2 2 2 3" xfId="7319" xr:uid="{07236FE9-AA0F-4A8F-BA6D-35428DE7FDB9}"/>
    <cellStyle name="Normal 2 2 2 2 5 6 2 2 2 3 2" xfId="14346" xr:uid="{BE0331A9-014B-488F-8F93-ED695F3EAD0A}"/>
    <cellStyle name="Normal 2 2 2 2 5 6 2 2 2 4" xfId="10833" xr:uid="{215395E4-3D29-4717-8124-2AF260C64BBC}"/>
    <cellStyle name="Normal 2 2 2 2 5 6 2 2 3" xfId="3200" xr:uid="{8A4DDF5D-5096-4B1C-B055-69AAC748373F}"/>
    <cellStyle name="Normal 2 2 2 2 5 6 2 2 3 2" xfId="7321" xr:uid="{6761F2E5-610F-4EB4-B22A-99726B520920}"/>
    <cellStyle name="Normal 2 2 2 2 5 6 2 2 3 2 2" xfId="14348" xr:uid="{9823729F-6D76-4537-99DB-3B7F4D3F9046}"/>
    <cellStyle name="Normal 2 2 2 2 5 6 2 2 3 3" xfId="10835" xr:uid="{9297E2BC-840C-497F-B967-36835B37AA24}"/>
    <cellStyle name="Normal 2 2 2 2 5 6 2 2 4" xfId="7318" xr:uid="{70BC7AE6-F957-4B7E-9425-29876748BD3D}"/>
    <cellStyle name="Normal 2 2 2 2 5 6 2 2 4 2" xfId="14345" xr:uid="{B9FAB2C0-0696-4537-8C3B-E1A435D985B9}"/>
    <cellStyle name="Normal 2 2 2 2 5 6 2 2 5" xfId="10832" xr:uid="{30E2B373-6B19-4FA8-804E-E5F6BED9E3C4}"/>
    <cellStyle name="Normal 2 2 2 2 5 6 2 3" xfId="3201" xr:uid="{BC7D1281-01FA-4CA3-B9C9-3E6125C40968}"/>
    <cellStyle name="Normal 2 2 2 2 5 6 2 3 2" xfId="3202" xr:uid="{F1082954-300B-42E5-8F63-987A71C2B576}"/>
    <cellStyle name="Normal 2 2 2 2 5 6 2 3 2 2" xfId="7323" xr:uid="{272174C4-E7D3-40C6-BA38-5B30F868D443}"/>
    <cellStyle name="Normal 2 2 2 2 5 6 2 3 2 2 2" xfId="14350" xr:uid="{23315F86-B79F-472C-9422-60949AC04E25}"/>
    <cellStyle name="Normal 2 2 2 2 5 6 2 3 2 3" xfId="10837" xr:uid="{FE26CDCE-5F6D-44F9-9F05-A9E78BFA98BB}"/>
    <cellStyle name="Normal 2 2 2 2 5 6 2 3 3" xfId="7322" xr:uid="{020524ED-6B76-4988-B825-26D40EBB2258}"/>
    <cellStyle name="Normal 2 2 2 2 5 6 2 3 3 2" xfId="14349" xr:uid="{C8321E8C-3FB6-4B70-A79F-420055FF4CC5}"/>
    <cellStyle name="Normal 2 2 2 2 5 6 2 3 4" xfId="10836" xr:uid="{D6DB8652-15EE-4691-B22C-554E43F93F90}"/>
    <cellStyle name="Normal 2 2 2 2 5 6 2 4" xfId="3203" xr:uid="{B20D83DA-380C-45A5-A1CF-D5984A0C0351}"/>
    <cellStyle name="Normal 2 2 2 2 5 6 2 4 2" xfId="7324" xr:uid="{F8D44F55-9663-4CC2-953F-4F4AC7DBF15B}"/>
    <cellStyle name="Normal 2 2 2 2 5 6 2 4 2 2" xfId="14351" xr:uid="{88B2325B-1D4A-4F83-A753-8F08582A42BA}"/>
    <cellStyle name="Normal 2 2 2 2 5 6 2 4 3" xfId="10838" xr:uid="{10DFA0B3-8308-419A-B082-0F7E9E808D0B}"/>
    <cellStyle name="Normal 2 2 2 2 5 6 2 5" xfId="7317" xr:uid="{1F0BE7FA-B844-4BA8-8AFC-4D7ECA25C6E6}"/>
    <cellStyle name="Normal 2 2 2 2 5 6 2 5 2" xfId="14344" xr:uid="{35613800-999A-48A2-9672-2E432CA274AC}"/>
    <cellStyle name="Normal 2 2 2 2 5 6 2 6" xfId="10831" xr:uid="{824A78DA-43AF-4DDA-906D-5D4B95616519}"/>
    <cellStyle name="Normal 2 2 2 2 5 6 3" xfId="3204" xr:uid="{1018C90E-D008-4E0F-BCA0-DA1FFA0C189A}"/>
    <cellStyle name="Normal 2 2 2 2 5 6 3 2" xfId="3205" xr:uid="{807C2F71-97E4-4574-A776-A00F98C89645}"/>
    <cellStyle name="Normal 2 2 2 2 5 6 3 2 2" xfId="3206" xr:uid="{ED980B68-4ECF-433D-8919-604FE1DB429B}"/>
    <cellStyle name="Normal 2 2 2 2 5 6 3 2 2 2" xfId="3207" xr:uid="{8165C3CE-E6CA-45A9-A4FF-794EE8C07428}"/>
    <cellStyle name="Normal 2 2 2 2 5 6 3 2 2 2 2" xfId="7328" xr:uid="{F60CB235-5A40-41A2-B099-B2EE3058F6BB}"/>
    <cellStyle name="Normal 2 2 2 2 5 6 3 2 2 2 2 2" xfId="14355" xr:uid="{BDB922E8-F1CF-40E3-8AF9-4F332CA22F82}"/>
    <cellStyle name="Normal 2 2 2 2 5 6 3 2 2 2 3" xfId="10842" xr:uid="{9B6B3DEE-3FF3-46D2-AC63-38F8760992B2}"/>
    <cellStyle name="Normal 2 2 2 2 5 6 3 2 2 3" xfId="7327" xr:uid="{803E675C-2FAA-45D2-85E6-0BB88786FE9A}"/>
    <cellStyle name="Normal 2 2 2 2 5 6 3 2 2 3 2" xfId="14354" xr:uid="{84A01FA0-D174-4E61-9938-2F6BFF729393}"/>
    <cellStyle name="Normal 2 2 2 2 5 6 3 2 2 4" xfId="10841" xr:uid="{9DD09B28-E66E-4DC4-97C8-FEC9FD950372}"/>
    <cellStyle name="Normal 2 2 2 2 5 6 3 2 3" xfId="3208" xr:uid="{ECC1CBA8-8391-4B52-9517-1A1DC59D2845}"/>
    <cellStyle name="Normal 2 2 2 2 5 6 3 2 3 2" xfId="7329" xr:uid="{97DDDF4D-0F33-4219-B047-72BCC7626D64}"/>
    <cellStyle name="Normal 2 2 2 2 5 6 3 2 3 2 2" xfId="14356" xr:uid="{83CB6EEE-1C78-4E9F-B968-B5E16F077599}"/>
    <cellStyle name="Normal 2 2 2 2 5 6 3 2 3 3" xfId="10843" xr:uid="{94D1F4B6-A376-4F70-9F33-4AB1641670E6}"/>
    <cellStyle name="Normal 2 2 2 2 5 6 3 2 4" xfId="7326" xr:uid="{FB8B4CA2-F891-4144-9B97-7B44C7AE2435}"/>
    <cellStyle name="Normal 2 2 2 2 5 6 3 2 4 2" xfId="14353" xr:uid="{C68FA9B7-3F4E-471E-8997-6F319A230C48}"/>
    <cellStyle name="Normal 2 2 2 2 5 6 3 2 5" xfId="10840" xr:uid="{4C25913C-1186-4E10-BB0D-C248BE1F37BD}"/>
    <cellStyle name="Normal 2 2 2 2 5 6 3 3" xfId="3209" xr:uid="{FBDBB49A-9316-4495-9AE4-459CBEC2649A}"/>
    <cellStyle name="Normal 2 2 2 2 5 6 3 3 2" xfId="3210" xr:uid="{F46E1E3F-63FA-428E-BA17-D4BEAB057A16}"/>
    <cellStyle name="Normal 2 2 2 2 5 6 3 3 2 2" xfId="7331" xr:uid="{89B5FCE7-9F07-4186-B1A4-7F0F78FD396C}"/>
    <cellStyle name="Normal 2 2 2 2 5 6 3 3 2 2 2" xfId="14358" xr:uid="{EB3456F4-0835-4A5E-BFD3-86FE949DF74B}"/>
    <cellStyle name="Normal 2 2 2 2 5 6 3 3 2 3" xfId="10845" xr:uid="{A254D520-5D45-4F28-AA48-DEF497BFE709}"/>
    <cellStyle name="Normal 2 2 2 2 5 6 3 3 3" xfId="7330" xr:uid="{9FAC1C2D-06A5-4909-B44B-2DA460AF0FD2}"/>
    <cellStyle name="Normal 2 2 2 2 5 6 3 3 3 2" xfId="14357" xr:uid="{5D8079CE-EEB6-4478-BCC7-BFFC6D8E664C}"/>
    <cellStyle name="Normal 2 2 2 2 5 6 3 3 4" xfId="10844" xr:uid="{52B6CEBF-1D48-4EBC-BEB4-D4DD06356554}"/>
    <cellStyle name="Normal 2 2 2 2 5 6 3 4" xfId="3211" xr:uid="{A1337A2B-255C-463B-863A-1FA2E1E54D47}"/>
    <cellStyle name="Normal 2 2 2 2 5 6 3 4 2" xfId="7332" xr:uid="{F52FD32D-1DA4-4131-B746-759F915068EC}"/>
    <cellStyle name="Normal 2 2 2 2 5 6 3 4 2 2" xfId="14359" xr:uid="{23AE54BB-CE9B-4916-8E9F-0EC65010500D}"/>
    <cellStyle name="Normal 2 2 2 2 5 6 3 4 3" xfId="10846" xr:uid="{1D54CE83-9C9B-43DF-8D42-06D21C57A2D5}"/>
    <cellStyle name="Normal 2 2 2 2 5 6 3 5" xfId="7325" xr:uid="{CE449BD8-F648-4059-9004-EDF965B00C06}"/>
    <cellStyle name="Normal 2 2 2 2 5 6 3 5 2" xfId="14352" xr:uid="{B3BF2033-A26E-4BD9-891C-CB3A7779D824}"/>
    <cellStyle name="Normal 2 2 2 2 5 6 3 6" xfId="10839" xr:uid="{5CC3D458-0700-42A0-A970-BB6AA3E5218E}"/>
    <cellStyle name="Normal 2 2 2 2 5 6 4" xfId="3212" xr:uid="{6123467C-35DA-46CA-9844-66BAC31905D9}"/>
    <cellStyle name="Normal 2 2 2 2 5 6 4 2" xfId="3213" xr:uid="{A6967746-FA73-47F7-A5E9-C4F7BF4EC3DF}"/>
    <cellStyle name="Normal 2 2 2 2 5 6 4 2 2" xfId="3214" xr:uid="{9DD82B97-662E-4066-957F-44D282509764}"/>
    <cellStyle name="Normal 2 2 2 2 5 6 4 2 2 2" xfId="3215" xr:uid="{B416D7BC-718D-4AF8-88EC-764DBA913B42}"/>
    <cellStyle name="Normal 2 2 2 2 5 6 4 2 2 2 2" xfId="7336" xr:uid="{AA24E66D-7848-4AC5-A478-2858FFEC8549}"/>
    <cellStyle name="Normal 2 2 2 2 5 6 4 2 2 2 2 2" xfId="14363" xr:uid="{1B71115E-1D94-4AB3-9664-34D72565D0CF}"/>
    <cellStyle name="Normal 2 2 2 2 5 6 4 2 2 2 3" xfId="10850" xr:uid="{F236D522-D7B6-4A82-98B2-D90D75DE5ED7}"/>
    <cellStyle name="Normal 2 2 2 2 5 6 4 2 2 3" xfId="7335" xr:uid="{C62F95D5-4B08-4AF3-9B5F-22A1EAFB71D0}"/>
    <cellStyle name="Normal 2 2 2 2 5 6 4 2 2 3 2" xfId="14362" xr:uid="{0F8C7B6C-B189-4A1F-99AA-DBD6C4763AEF}"/>
    <cellStyle name="Normal 2 2 2 2 5 6 4 2 2 4" xfId="10849" xr:uid="{50E26E86-D940-4F00-8CFC-19DAAB883B0F}"/>
    <cellStyle name="Normal 2 2 2 2 5 6 4 2 3" xfId="3216" xr:uid="{37A60742-84D3-4EF4-85EC-08A056078D37}"/>
    <cellStyle name="Normal 2 2 2 2 5 6 4 2 3 2" xfId="7337" xr:uid="{DCA7BB96-309E-4819-87F5-D1A2D2AB5F42}"/>
    <cellStyle name="Normal 2 2 2 2 5 6 4 2 3 2 2" xfId="14364" xr:uid="{9048E2FC-1130-4504-8D18-BE43283E18D3}"/>
    <cellStyle name="Normal 2 2 2 2 5 6 4 2 3 3" xfId="10851" xr:uid="{F50BB256-03ED-4051-82EB-450FBF1D6DCB}"/>
    <cellStyle name="Normal 2 2 2 2 5 6 4 2 4" xfId="7334" xr:uid="{B1BF0500-EBCF-486C-A12D-F147D2D51263}"/>
    <cellStyle name="Normal 2 2 2 2 5 6 4 2 4 2" xfId="14361" xr:uid="{877AED9F-60B9-4287-9256-62870244AB77}"/>
    <cellStyle name="Normal 2 2 2 2 5 6 4 2 5" xfId="10848" xr:uid="{D51C7CCC-CDB1-4C02-81C3-A76BC5379966}"/>
    <cellStyle name="Normal 2 2 2 2 5 6 4 3" xfId="3217" xr:uid="{8C64BBDD-F2D6-4713-A34D-C6AE924040FE}"/>
    <cellStyle name="Normal 2 2 2 2 5 6 4 3 2" xfId="3218" xr:uid="{48B8D14D-6D3E-4DD9-846C-EFF97C2C4089}"/>
    <cellStyle name="Normal 2 2 2 2 5 6 4 3 2 2" xfId="7339" xr:uid="{8AD7B213-4FE7-4EBD-897E-B8754A022BC2}"/>
    <cellStyle name="Normal 2 2 2 2 5 6 4 3 2 2 2" xfId="14366" xr:uid="{DC52B039-3720-4E53-8E77-CDE5A3B6C7A9}"/>
    <cellStyle name="Normal 2 2 2 2 5 6 4 3 2 3" xfId="10853" xr:uid="{926B04B7-B3EB-45BC-AEAF-3FB51C57460A}"/>
    <cellStyle name="Normal 2 2 2 2 5 6 4 3 3" xfId="7338" xr:uid="{83B2CC5A-C949-4CE7-BE8E-22053EAFF0C3}"/>
    <cellStyle name="Normal 2 2 2 2 5 6 4 3 3 2" xfId="14365" xr:uid="{5F7B1ED7-07A5-4566-80B8-7027F31DA757}"/>
    <cellStyle name="Normal 2 2 2 2 5 6 4 3 4" xfId="10852" xr:uid="{DA3F108E-35A3-4E0D-916E-8D96273D68AF}"/>
    <cellStyle name="Normal 2 2 2 2 5 6 4 4" xfId="3219" xr:uid="{148643B9-F3B6-4358-B939-9C2258B7CFD9}"/>
    <cellStyle name="Normal 2 2 2 2 5 6 4 4 2" xfId="7340" xr:uid="{8E158CE9-773B-4F93-8929-8DF42B5AD443}"/>
    <cellStyle name="Normal 2 2 2 2 5 6 4 4 2 2" xfId="14367" xr:uid="{8EA8DC84-F96B-4B29-8531-4021ABD93342}"/>
    <cellStyle name="Normal 2 2 2 2 5 6 4 4 3" xfId="10854" xr:uid="{51946599-3093-4F13-A142-92CD640CF153}"/>
    <cellStyle name="Normal 2 2 2 2 5 6 4 5" xfId="7333" xr:uid="{3D29DA2A-B62C-434E-A2BC-6FCAEFA85BC5}"/>
    <cellStyle name="Normal 2 2 2 2 5 6 4 5 2" xfId="14360" xr:uid="{C006C31C-6559-4DA2-9515-4435AE260A68}"/>
    <cellStyle name="Normal 2 2 2 2 5 6 4 6" xfId="10847" xr:uid="{0E1F1553-2C8E-4957-B4B5-A17C116BCF65}"/>
    <cellStyle name="Normal 2 2 2 2 5 6 5" xfId="3220" xr:uid="{F8F93D5D-CA67-4066-B691-734BE536EC56}"/>
    <cellStyle name="Normal 2 2 2 2 5 6 5 2" xfId="3221" xr:uid="{B447AD73-D464-4649-92CB-1CF08BC4B687}"/>
    <cellStyle name="Normal 2 2 2 2 5 6 5 2 2" xfId="3222" xr:uid="{D922527C-3E9B-467A-85D0-E2286666459B}"/>
    <cellStyle name="Normal 2 2 2 2 5 6 5 2 2 2" xfId="7343" xr:uid="{C4225799-9007-48D9-8D36-1C3884C541ED}"/>
    <cellStyle name="Normal 2 2 2 2 5 6 5 2 2 2 2" xfId="14370" xr:uid="{8F7EE6E7-8441-4731-B30E-A1ACDD31B406}"/>
    <cellStyle name="Normal 2 2 2 2 5 6 5 2 2 3" xfId="10857" xr:uid="{2B3A020A-BD1B-4FC7-BBCA-1D4C7E1F5EF4}"/>
    <cellStyle name="Normal 2 2 2 2 5 6 5 2 3" xfId="7342" xr:uid="{AAF2A023-4C72-4FE3-BF10-D3A8DD9BD72D}"/>
    <cellStyle name="Normal 2 2 2 2 5 6 5 2 3 2" xfId="14369" xr:uid="{7F000510-1CC4-4A22-898E-0501F018BEAE}"/>
    <cellStyle name="Normal 2 2 2 2 5 6 5 2 4" xfId="10856" xr:uid="{17689DA3-5EE6-478C-987A-05644C976E97}"/>
    <cellStyle name="Normal 2 2 2 2 5 6 5 3" xfId="3223" xr:uid="{7570C1B6-6E62-48D4-9790-4B502CA791DC}"/>
    <cellStyle name="Normal 2 2 2 2 5 6 5 3 2" xfId="7344" xr:uid="{12658C3B-18F4-419A-997A-0C13ACBBDBAC}"/>
    <cellStyle name="Normal 2 2 2 2 5 6 5 3 2 2" xfId="14371" xr:uid="{6755774E-A48A-46D3-9D37-69D84237FD1E}"/>
    <cellStyle name="Normal 2 2 2 2 5 6 5 3 3" xfId="10858" xr:uid="{D03FA083-C7E6-4207-922D-C2E4BF5436AA}"/>
    <cellStyle name="Normal 2 2 2 2 5 6 5 4" xfId="7341" xr:uid="{146A4BFB-3F2A-4F46-88CD-73061FD7D811}"/>
    <cellStyle name="Normal 2 2 2 2 5 6 5 4 2" xfId="14368" xr:uid="{7EF6D61C-29E9-4ECE-BE42-CF6F3913777D}"/>
    <cellStyle name="Normal 2 2 2 2 5 6 5 5" xfId="10855" xr:uid="{9C873453-BAEB-4375-B86A-05A75DE447EF}"/>
    <cellStyle name="Normal 2 2 2 2 5 6 6" xfId="3224" xr:uid="{62D4E50C-0D77-4FFA-947C-6C8594120D21}"/>
    <cellStyle name="Normal 2 2 2 2 5 6 6 2" xfId="3225" xr:uid="{B2D7BEEE-7926-4D8F-97FC-22E6F5D43F70}"/>
    <cellStyle name="Normal 2 2 2 2 5 6 6 2 2" xfId="3226" xr:uid="{23969413-3B0D-49EA-A95D-671448531A0A}"/>
    <cellStyle name="Normal 2 2 2 2 5 6 6 2 2 2" xfId="7347" xr:uid="{E6A893EC-E841-4028-8367-3DBDA41A7231}"/>
    <cellStyle name="Normal 2 2 2 2 5 6 6 2 2 2 2" xfId="14374" xr:uid="{268EC6CE-2FBD-46F1-BA6D-3C9A07D634A0}"/>
    <cellStyle name="Normal 2 2 2 2 5 6 6 2 2 3" xfId="10861" xr:uid="{C3C6FC1B-22B2-403D-864F-E4BFFB0C410C}"/>
    <cellStyle name="Normal 2 2 2 2 5 6 6 2 3" xfId="7346" xr:uid="{6F8CA956-71EE-43A5-9E92-61A0E9A1A45F}"/>
    <cellStyle name="Normal 2 2 2 2 5 6 6 2 3 2" xfId="14373" xr:uid="{DF5DB5D0-7920-4943-BEE2-CEBBE7113697}"/>
    <cellStyle name="Normal 2 2 2 2 5 6 6 2 4" xfId="10860" xr:uid="{51ECFFD2-F2AF-4725-A641-20A6E62F6E69}"/>
    <cellStyle name="Normal 2 2 2 2 5 6 6 3" xfId="3227" xr:uid="{C6245E08-A1DD-42C3-819A-53C101E11482}"/>
    <cellStyle name="Normal 2 2 2 2 5 6 6 3 2" xfId="7348" xr:uid="{00A1D405-692B-4014-A9C8-3FC9BF724EC4}"/>
    <cellStyle name="Normal 2 2 2 2 5 6 6 3 2 2" xfId="14375" xr:uid="{482DFF0E-5D73-42BB-9DC5-444FFB8C358D}"/>
    <cellStyle name="Normal 2 2 2 2 5 6 6 3 3" xfId="10862" xr:uid="{9C7FFC3A-2DA7-441D-8F59-A28F8A758A4C}"/>
    <cellStyle name="Normal 2 2 2 2 5 6 6 4" xfId="7345" xr:uid="{82C653B8-4575-45AA-9670-504E51CBEEFE}"/>
    <cellStyle name="Normal 2 2 2 2 5 6 6 4 2" xfId="14372" xr:uid="{AA5B3243-3CD3-4B8F-8B01-60FD93962DC6}"/>
    <cellStyle name="Normal 2 2 2 2 5 6 6 5" xfId="10859" xr:uid="{0D853619-1459-48F6-889A-5F7D5FB44E4D}"/>
    <cellStyle name="Normal 2 2 2 2 5 6 7" xfId="3228" xr:uid="{EFC3DDAE-AE62-4E69-9B1D-2B96D744EB2D}"/>
    <cellStyle name="Normal 2 2 2 2 5 6 7 2" xfId="3229" xr:uid="{57ED1B67-BDAF-443B-BFFA-D0EBE48AC830}"/>
    <cellStyle name="Normal 2 2 2 2 5 6 7 2 2" xfId="7350" xr:uid="{2ADCE127-D184-4672-A709-8FC26CF3989D}"/>
    <cellStyle name="Normal 2 2 2 2 5 6 7 2 2 2" xfId="14377" xr:uid="{5EC2C8C8-3057-4E9D-B701-C8398817EDED}"/>
    <cellStyle name="Normal 2 2 2 2 5 6 7 2 3" xfId="10864" xr:uid="{636F0E40-97C2-472A-9F19-348B4043FE52}"/>
    <cellStyle name="Normal 2 2 2 2 5 6 7 3" xfId="7349" xr:uid="{07DEA15A-D942-436B-89B9-7E5BC992D482}"/>
    <cellStyle name="Normal 2 2 2 2 5 6 7 3 2" xfId="14376" xr:uid="{1C4F98A2-4A65-4105-8BA1-7F3934EC95D7}"/>
    <cellStyle name="Normal 2 2 2 2 5 6 7 4" xfId="10863" xr:uid="{E9BF4329-9FDA-4F41-B4B9-C680B35D7DF1}"/>
    <cellStyle name="Normal 2 2 2 2 5 6 8" xfId="3230" xr:uid="{943C93EA-6711-4F65-A2FE-07A549D572B0}"/>
    <cellStyle name="Normal 2 2 2 2 5 6 8 2" xfId="7351" xr:uid="{F16D1D77-5671-4032-BAFF-1EEBE469EB13}"/>
    <cellStyle name="Normal 2 2 2 2 5 6 8 2 2" xfId="14378" xr:uid="{8CB5F9D1-ED87-439C-A280-14CCD1B20FF6}"/>
    <cellStyle name="Normal 2 2 2 2 5 6 8 3" xfId="10865" xr:uid="{8EE3482E-9CF0-40CE-91F3-ABA97E68E46B}"/>
    <cellStyle name="Normal 2 2 2 2 5 6 9" xfId="3231" xr:uid="{C7E70F8B-1530-49F6-BC52-D0F530651BAE}"/>
    <cellStyle name="Normal 2 2 2 2 5 6 9 2" xfId="7352" xr:uid="{8FDD62B4-5928-4030-9620-5CF005C188C4}"/>
    <cellStyle name="Normal 2 2 2 2 5 6 9 2 2" xfId="14379" xr:uid="{628E574C-3043-480B-AE85-907A418FB0DB}"/>
    <cellStyle name="Normal 2 2 2 2 5 6 9 3" xfId="10866" xr:uid="{0B05ACE8-4C14-4F73-B2C1-BA3270918232}"/>
    <cellStyle name="Normal 2 2 2 2 5 7" xfId="3232" xr:uid="{011FF5ED-ADA3-4A4E-9377-449044B61DBC}"/>
    <cellStyle name="Normal 2 2 2 2 5 7 2" xfId="3233" xr:uid="{120ADE4D-A653-4A24-8EF3-BDF8AF99B072}"/>
    <cellStyle name="Normal 2 2 2 2 5 7 2 2" xfId="3234" xr:uid="{584B4170-345D-4CDF-B4C9-5F245F392D1E}"/>
    <cellStyle name="Normal 2 2 2 2 5 7 2 2 2" xfId="3235" xr:uid="{076B9230-7DA4-4F8B-8C2D-2BF864C37F41}"/>
    <cellStyle name="Normal 2 2 2 2 5 7 2 2 2 2" xfId="7356" xr:uid="{B20FA718-615E-4B68-8EA2-B334E82706E8}"/>
    <cellStyle name="Normal 2 2 2 2 5 7 2 2 2 2 2" xfId="14383" xr:uid="{F91F2F23-6BAC-4DF2-9904-80660448C41D}"/>
    <cellStyle name="Normal 2 2 2 2 5 7 2 2 2 3" xfId="10870" xr:uid="{6E606F34-1301-4CFD-AD8F-3AB0F79F67ED}"/>
    <cellStyle name="Normal 2 2 2 2 5 7 2 2 3" xfId="7355" xr:uid="{A13428D3-0EAA-47E4-B05B-2785608608E2}"/>
    <cellStyle name="Normal 2 2 2 2 5 7 2 2 3 2" xfId="14382" xr:uid="{966ED2E5-FB41-4330-8E9F-163399A0110F}"/>
    <cellStyle name="Normal 2 2 2 2 5 7 2 2 4" xfId="10869" xr:uid="{429DB953-449A-48E1-9488-216192F5F267}"/>
    <cellStyle name="Normal 2 2 2 2 5 7 2 3" xfId="3236" xr:uid="{721E2577-7567-4901-B427-A831A222D053}"/>
    <cellStyle name="Normal 2 2 2 2 5 7 2 3 2" xfId="7357" xr:uid="{BFB39D9D-AD39-4385-B6AE-D151BC1E9071}"/>
    <cellStyle name="Normal 2 2 2 2 5 7 2 3 2 2" xfId="14384" xr:uid="{716A7EAD-21B2-42D6-9665-7AE6BB910D84}"/>
    <cellStyle name="Normal 2 2 2 2 5 7 2 3 3" xfId="10871" xr:uid="{F6EB0A17-D061-4C1D-A05F-C83BE15D91EE}"/>
    <cellStyle name="Normal 2 2 2 2 5 7 2 4" xfId="7354" xr:uid="{414498D0-82E4-4BAB-B160-37D8BCEEDB77}"/>
    <cellStyle name="Normal 2 2 2 2 5 7 2 4 2" xfId="14381" xr:uid="{985A2EDB-2159-4DAC-AD3C-3B9E4ED0C95B}"/>
    <cellStyle name="Normal 2 2 2 2 5 7 2 5" xfId="10868" xr:uid="{ABB3288E-DF5C-4835-8030-50AFF0CCE12A}"/>
    <cellStyle name="Normal 2 2 2 2 5 7 3" xfId="3237" xr:uid="{BA39FF99-1B10-40C6-B2F0-905676D0DEB7}"/>
    <cellStyle name="Normal 2 2 2 2 5 7 3 2" xfId="3238" xr:uid="{E2F23980-46FF-4B33-AC4A-1C8E7D70FCB5}"/>
    <cellStyle name="Normal 2 2 2 2 5 7 3 2 2" xfId="7359" xr:uid="{2178B1D5-405E-43AA-95B9-08A12092D0B7}"/>
    <cellStyle name="Normal 2 2 2 2 5 7 3 2 2 2" xfId="14386" xr:uid="{F6D6FDC9-291E-42C5-A361-BEAA13BB4442}"/>
    <cellStyle name="Normal 2 2 2 2 5 7 3 2 3" xfId="10873" xr:uid="{417F76B3-ED52-4F9F-9304-8FFB2887FB1C}"/>
    <cellStyle name="Normal 2 2 2 2 5 7 3 3" xfId="7358" xr:uid="{4883CFE6-3679-4CF2-9933-C6AB1CC1D0AB}"/>
    <cellStyle name="Normal 2 2 2 2 5 7 3 3 2" xfId="14385" xr:uid="{28791B3C-479A-4A95-A839-CC69D62EFB2B}"/>
    <cellStyle name="Normal 2 2 2 2 5 7 3 4" xfId="10872" xr:uid="{6367BA7E-EB10-4DAA-8E2D-DD6CA9A0B0B7}"/>
    <cellStyle name="Normal 2 2 2 2 5 7 4" xfId="3239" xr:uid="{A5048407-525C-49D6-B0C7-A7A96430F02A}"/>
    <cellStyle name="Normal 2 2 2 2 5 7 4 2" xfId="7360" xr:uid="{68F42643-3A3C-47C6-9F7D-AAD3E873548B}"/>
    <cellStyle name="Normal 2 2 2 2 5 7 4 2 2" xfId="14387" xr:uid="{CA4141C8-6B76-4A3A-BEB8-24EBEFFF0F7F}"/>
    <cellStyle name="Normal 2 2 2 2 5 7 4 3" xfId="10874" xr:uid="{D5C590DD-8B9F-474E-BF2C-D77A2F9941E0}"/>
    <cellStyle name="Normal 2 2 2 2 5 7 5" xfId="3240" xr:uid="{B9181469-A306-4984-AA3C-406A3323B354}"/>
    <cellStyle name="Normal 2 2 2 2 5 7 5 2" xfId="7361" xr:uid="{4CBAB2DB-BC01-4D47-9CC8-F36E88F0BD1F}"/>
    <cellStyle name="Normal 2 2 2 2 5 7 5 2 2" xfId="14388" xr:uid="{236CBD68-B721-4F53-8C67-2F4CED884A7D}"/>
    <cellStyle name="Normal 2 2 2 2 5 7 5 3" xfId="10875" xr:uid="{B50F569A-DBDD-4041-A934-595E96BB9372}"/>
    <cellStyle name="Normal 2 2 2 2 5 7 6" xfId="7353" xr:uid="{A71B8507-4652-43F3-8635-5EDDC9D2BA17}"/>
    <cellStyle name="Normal 2 2 2 2 5 7 6 2" xfId="14380" xr:uid="{BD3DEE82-66C1-4DF0-A415-43BAAE2103F4}"/>
    <cellStyle name="Normal 2 2 2 2 5 7 7" xfId="10867" xr:uid="{52E267D5-2A88-4ACC-AE48-137FDA9930C1}"/>
    <cellStyle name="Normal 2 2 2 2 5 8" xfId="3241" xr:uid="{2ADD7431-4EE7-4AC8-B69C-8A1CBB826961}"/>
    <cellStyle name="Normal 2 2 2 2 5 8 2" xfId="3242" xr:uid="{8481E95A-2679-4CF5-8846-54F24BE2DB1A}"/>
    <cellStyle name="Normal 2 2 2 2 5 8 2 2" xfId="3243" xr:uid="{8946379C-A1E9-48B5-A2D2-8F47B937FF52}"/>
    <cellStyle name="Normal 2 2 2 2 5 8 2 2 2" xfId="3244" xr:uid="{A14407C2-E12A-4B7E-B549-6ADA465A5EEA}"/>
    <cellStyle name="Normal 2 2 2 2 5 8 2 2 2 2" xfId="7365" xr:uid="{3ED01995-1210-4939-A3E8-86961014996C}"/>
    <cellStyle name="Normal 2 2 2 2 5 8 2 2 2 2 2" xfId="14392" xr:uid="{1DD1BAA2-48B9-44B4-BAF7-6AD21F2E4F13}"/>
    <cellStyle name="Normal 2 2 2 2 5 8 2 2 2 3" xfId="10879" xr:uid="{74C316D2-8D9F-4D42-AEE8-3892F0C388BE}"/>
    <cellStyle name="Normal 2 2 2 2 5 8 2 2 3" xfId="7364" xr:uid="{5D2B4B4D-F18A-447F-91E0-7A56C81A3371}"/>
    <cellStyle name="Normal 2 2 2 2 5 8 2 2 3 2" xfId="14391" xr:uid="{C140996C-D33C-4AA2-926B-6FCBBF06F761}"/>
    <cellStyle name="Normal 2 2 2 2 5 8 2 2 4" xfId="10878" xr:uid="{DB8A7D1B-934A-45E9-878C-1BAD8D267883}"/>
    <cellStyle name="Normal 2 2 2 2 5 8 2 3" xfId="3245" xr:uid="{01D78595-E23B-4EC8-89F9-E6E8C31024F7}"/>
    <cellStyle name="Normal 2 2 2 2 5 8 2 3 2" xfId="7366" xr:uid="{140699EB-83A8-40DF-BB1A-93B84D239831}"/>
    <cellStyle name="Normal 2 2 2 2 5 8 2 3 2 2" xfId="14393" xr:uid="{CBA36039-FEBB-448D-A1BC-674652E17399}"/>
    <cellStyle name="Normal 2 2 2 2 5 8 2 3 3" xfId="10880" xr:uid="{711BA558-5B22-42A1-8728-0D322F9E8C48}"/>
    <cellStyle name="Normal 2 2 2 2 5 8 2 4" xfId="7363" xr:uid="{ED4EAD5E-82E3-4CE8-B603-5396708E88DB}"/>
    <cellStyle name="Normal 2 2 2 2 5 8 2 4 2" xfId="14390" xr:uid="{19F0326A-87D9-4AB7-B03D-4C341354A35C}"/>
    <cellStyle name="Normal 2 2 2 2 5 8 2 5" xfId="10877" xr:uid="{50A559B3-9F36-4DEE-B2AF-4375F6D66AE3}"/>
    <cellStyle name="Normal 2 2 2 2 5 8 3" xfId="3246" xr:uid="{3CEFCCF9-3CEF-4D8A-9EA9-22B4E6A7AEEB}"/>
    <cellStyle name="Normal 2 2 2 2 5 8 3 2" xfId="3247" xr:uid="{98D8E39A-AE43-44AE-8F42-71528B678176}"/>
    <cellStyle name="Normal 2 2 2 2 5 8 3 2 2" xfId="7368" xr:uid="{3284D38D-5860-4686-89F6-1AF40747CF76}"/>
    <cellStyle name="Normal 2 2 2 2 5 8 3 2 2 2" xfId="14395" xr:uid="{1DBA1519-A1D7-4125-8E73-2139B5580593}"/>
    <cellStyle name="Normal 2 2 2 2 5 8 3 2 3" xfId="10882" xr:uid="{B6E6E50E-0AFC-4605-880C-25F3EC8C6C6B}"/>
    <cellStyle name="Normal 2 2 2 2 5 8 3 3" xfId="7367" xr:uid="{702289C0-61EF-4AC0-BBA3-5C8E2932979F}"/>
    <cellStyle name="Normal 2 2 2 2 5 8 3 3 2" xfId="14394" xr:uid="{A3146507-E2AB-494F-A06A-03BF595AAD86}"/>
    <cellStyle name="Normal 2 2 2 2 5 8 3 4" xfId="10881" xr:uid="{E764A4A2-7AFA-4BC3-AF70-A44C8B5C06BE}"/>
    <cellStyle name="Normal 2 2 2 2 5 8 4" xfId="3248" xr:uid="{29C2602F-D1C6-4F0C-972A-66258F82C923}"/>
    <cellStyle name="Normal 2 2 2 2 5 8 4 2" xfId="7369" xr:uid="{58AFECCC-94DE-4AF8-B94B-D245675117C0}"/>
    <cellStyle name="Normal 2 2 2 2 5 8 4 2 2" xfId="14396" xr:uid="{CB84FF8A-E9FD-4C94-902E-6C83E487D682}"/>
    <cellStyle name="Normal 2 2 2 2 5 8 4 3" xfId="10883" xr:uid="{BA2F329E-24AC-4264-9DA8-B76BB598B94B}"/>
    <cellStyle name="Normal 2 2 2 2 5 8 5" xfId="3249" xr:uid="{BF0955BF-8F18-440A-9E66-181BB655F666}"/>
    <cellStyle name="Normal 2 2 2 2 5 8 5 2" xfId="7370" xr:uid="{ECFAA8E7-4B34-4DF3-A119-B2DC9FFE859B}"/>
    <cellStyle name="Normal 2 2 2 2 5 8 5 2 2" xfId="14397" xr:uid="{03E15D38-C886-447B-8150-8468A0214616}"/>
    <cellStyle name="Normal 2 2 2 2 5 8 5 3" xfId="10884" xr:uid="{E9F07D01-0925-4F11-BA45-B455DA71E551}"/>
    <cellStyle name="Normal 2 2 2 2 5 8 6" xfId="7362" xr:uid="{0B3960C9-0356-4328-BB1B-C2CB8F77855E}"/>
    <cellStyle name="Normal 2 2 2 2 5 8 6 2" xfId="14389" xr:uid="{57788017-1749-4236-9111-3B438DB93CF2}"/>
    <cellStyle name="Normal 2 2 2 2 5 8 7" xfId="10876" xr:uid="{F564AAB2-2101-4F6A-8613-0D50DD5190B8}"/>
    <cellStyle name="Normal 2 2 2 2 5 9" xfId="3250" xr:uid="{22892DA4-6AED-494A-B81D-6C746A410C14}"/>
    <cellStyle name="Normal 2 2 2 2 5 9 2" xfId="3251" xr:uid="{C4617AC1-2F22-49AD-956B-58448226BA16}"/>
    <cellStyle name="Normal 2 2 2 2 5 9 2 2" xfId="3252" xr:uid="{67AB1447-A265-4F92-96B3-4390013057BA}"/>
    <cellStyle name="Normal 2 2 2 2 5 9 2 2 2" xfId="3253" xr:uid="{EF9CD901-90C5-47ED-A4CE-F3DA6A0B0AFE}"/>
    <cellStyle name="Normal 2 2 2 2 5 9 2 2 2 2" xfId="7374" xr:uid="{83A0C737-3E56-400D-9110-6DE85A329746}"/>
    <cellStyle name="Normal 2 2 2 2 5 9 2 2 2 2 2" xfId="14401" xr:uid="{987AC0F4-AAA2-4F3E-B2F2-C6DF3627E61C}"/>
    <cellStyle name="Normal 2 2 2 2 5 9 2 2 2 3" xfId="10888" xr:uid="{CD1701A3-4834-4ECC-A129-CEBCC674B6FC}"/>
    <cellStyle name="Normal 2 2 2 2 5 9 2 2 3" xfId="7373" xr:uid="{330FA8B6-4290-4127-8EEA-8786D53C3292}"/>
    <cellStyle name="Normal 2 2 2 2 5 9 2 2 3 2" xfId="14400" xr:uid="{42B91BDA-DED6-492E-A4FB-52C4C0C75FC0}"/>
    <cellStyle name="Normal 2 2 2 2 5 9 2 2 4" xfId="10887" xr:uid="{3937090D-ACAD-4C13-8A21-9E1F27714795}"/>
    <cellStyle name="Normal 2 2 2 2 5 9 2 3" xfId="3254" xr:uid="{E4A857F3-2135-4937-B116-EC0A199C91D4}"/>
    <cellStyle name="Normal 2 2 2 2 5 9 2 3 2" xfId="7375" xr:uid="{FDCBCD82-25A3-44E4-9197-FB62B1B18E73}"/>
    <cellStyle name="Normal 2 2 2 2 5 9 2 3 2 2" xfId="14402" xr:uid="{A141C196-88AE-47E0-8A98-626FF7A55B71}"/>
    <cellStyle name="Normal 2 2 2 2 5 9 2 3 3" xfId="10889" xr:uid="{F835BD31-74EA-4182-97A7-DF35BDE4623A}"/>
    <cellStyle name="Normal 2 2 2 2 5 9 2 4" xfId="7372" xr:uid="{0D9BCBF0-E305-415C-BF9C-92900AA98A72}"/>
    <cellStyle name="Normal 2 2 2 2 5 9 2 4 2" xfId="14399" xr:uid="{D6FD235F-DED1-4498-A377-0282F44F1B38}"/>
    <cellStyle name="Normal 2 2 2 2 5 9 2 5" xfId="10886" xr:uid="{BF3CBA3E-4C9E-4B44-A1AF-100753F5F263}"/>
    <cellStyle name="Normal 2 2 2 2 5 9 3" xfId="3255" xr:uid="{A02AE56E-A617-419F-A611-EF3601CAD514}"/>
    <cellStyle name="Normal 2 2 2 2 5 9 3 2" xfId="3256" xr:uid="{406FEDC6-1ABB-4BA4-AA51-54CC33CCEEBA}"/>
    <cellStyle name="Normal 2 2 2 2 5 9 3 2 2" xfId="7377" xr:uid="{44EA5294-CA22-4233-B806-6E7BCE50A2B1}"/>
    <cellStyle name="Normal 2 2 2 2 5 9 3 2 2 2" xfId="14404" xr:uid="{C3096DA3-0164-474A-B4F5-57EBDA30805A}"/>
    <cellStyle name="Normal 2 2 2 2 5 9 3 2 3" xfId="10891" xr:uid="{925B9F1F-38A5-45E6-ACB5-4E4D7E183FD2}"/>
    <cellStyle name="Normal 2 2 2 2 5 9 3 3" xfId="7376" xr:uid="{DA36DB60-EE3A-4842-BFF5-35700083BAB2}"/>
    <cellStyle name="Normal 2 2 2 2 5 9 3 3 2" xfId="14403" xr:uid="{D0C38840-61C9-4D15-A301-3C8E0257D08E}"/>
    <cellStyle name="Normal 2 2 2 2 5 9 3 4" xfId="10890" xr:uid="{948D9F34-AB63-49AD-BC7D-33E5BC0BBB4F}"/>
    <cellStyle name="Normal 2 2 2 2 5 9 4" xfId="3257" xr:uid="{B0134D0E-A7F4-4AA8-95C1-46D012221396}"/>
    <cellStyle name="Normal 2 2 2 2 5 9 4 2" xfId="7378" xr:uid="{1745FE15-E03F-443D-B45A-2E066DCA871B}"/>
    <cellStyle name="Normal 2 2 2 2 5 9 4 2 2" xfId="14405" xr:uid="{E0D93C76-4BE3-4FA7-8691-8F71E5D2D156}"/>
    <cellStyle name="Normal 2 2 2 2 5 9 4 3" xfId="10892" xr:uid="{8C33D2BC-0119-459F-A80F-C9A25AB751B5}"/>
    <cellStyle name="Normal 2 2 2 2 5 9 5" xfId="3258" xr:uid="{AA0FFDD1-90FE-4960-A9EB-C668D0EAF1BC}"/>
    <cellStyle name="Normal 2 2 2 2 5 9 5 2" xfId="7379" xr:uid="{E5B7670A-4442-47A5-B605-44B534336D08}"/>
    <cellStyle name="Normal 2 2 2 2 5 9 5 2 2" xfId="14406" xr:uid="{B43B92CF-C427-4048-B069-FBE4A2D78227}"/>
    <cellStyle name="Normal 2 2 2 2 5 9 5 3" xfId="10893" xr:uid="{BBA1C0C7-8E70-4E51-A7AF-C6B99DDD2633}"/>
    <cellStyle name="Normal 2 2 2 2 5 9 6" xfId="7371" xr:uid="{614BDC04-2449-43B1-AC35-E94E792796CD}"/>
    <cellStyle name="Normal 2 2 2 2 5 9 6 2" xfId="14398" xr:uid="{CB38D06C-BDF1-43B4-BB00-A1A39944655F}"/>
    <cellStyle name="Normal 2 2 2 2 5 9 7" xfId="10885" xr:uid="{254081F1-BEFB-4AE8-97FE-DD38BAE4E6F1}"/>
    <cellStyle name="Normal 2 2 2 2 6" xfId="3259" xr:uid="{EEA52460-E9A9-4AB3-B029-C20EC537BC91}"/>
    <cellStyle name="Normal 2 2 2 2 6 10" xfId="4940" xr:uid="{882A5F81-46F5-4DDC-B2FC-36739F0CAAFF}"/>
    <cellStyle name="Normal 2 2 2 2 6 10 2" xfId="8546" xr:uid="{4CDD2AB6-083C-454D-A7A9-69665BC6C71A}"/>
    <cellStyle name="Normal 2 2 2 2 6 10 2 2" xfId="15569" xr:uid="{1B9E788E-DA68-47B3-B833-B69A1BCA7CD7}"/>
    <cellStyle name="Normal 2 2 2 2 6 10 3" xfId="12113" xr:uid="{BF8D2996-AEC7-43BD-9922-9734CEE91A15}"/>
    <cellStyle name="Normal 2 2 2 2 6 11" xfId="7380" xr:uid="{1103E469-803C-4F2E-9D67-22333CCB123D}"/>
    <cellStyle name="Normal 2 2 2 2 6 11 2" xfId="14407" xr:uid="{1F735764-3801-499D-8CB8-B6A7C99724F1}"/>
    <cellStyle name="Normal 2 2 2 2 6 12" xfId="10894" xr:uid="{F2D9E882-BB42-46CD-891B-323867A0F1C7}"/>
    <cellStyle name="Normal 2 2 2 2 6 2" xfId="3260" xr:uid="{7E87E6D2-0BA5-4617-968E-167A787C99E1}"/>
    <cellStyle name="Normal 2 2 2 2 6 2 2" xfId="3261" xr:uid="{FDE7D019-11C4-4C0C-9984-FC7DF845B560}"/>
    <cellStyle name="Normal 2 2 2 2 6 2 2 2" xfId="3262" xr:uid="{930E7B97-40E6-4F6E-BBE7-4AE77EA6C802}"/>
    <cellStyle name="Normal 2 2 2 2 6 2 2 2 2" xfId="3263" xr:uid="{96798835-17A3-4307-9819-3732D8DEB648}"/>
    <cellStyle name="Normal 2 2 2 2 6 2 2 2 2 2" xfId="7384" xr:uid="{04D0BFB3-3CE4-4A87-B344-3C5DA7C6B429}"/>
    <cellStyle name="Normal 2 2 2 2 6 2 2 2 2 2 2" xfId="14411" xr:uid="{41DCC6F5-5E7B-46DF-8A29-36A676BDBEB5}"/>
    <cellStyle name="Normal 2 2 2 2 6 2 2 2 2 3" xfId="10898" xr:uid="{309C79DD-D034-434D-BBF6-AED6531B8A61}"/>
    <cellStyle name="Normal 2 2 2 2 6 2 2 2 3" xfId="7383" xr:uid="{C06C477E-00FE-44D5-ADE8-A65A09240093}"/>
    <cellStyle name="Normal 2 2 2 2 6 2 2 2 3 2" xfId="14410" xr:uid="{AAD64088-9166-46EE-B83E-BB7458C0135F}"/>
    <cellStyle name="Normal 2 2 2 2 6 2 2 2 4" xfId="10897" xr:uid="{26D1FA57-7936-49DC-9E35-A43CEFC0AD6C}"/>
    <cellStyle name="Normal 2 2 2 2 6 2 2 3" xfId="3264" xr:uid="{FB719780-E017-4E04-A9E6-73E15DBAB3BB}"/>
    <cellStyle name="Normal 2 2 2 2 6 2 2 3 2" xfId="7385" xr:uid="{C180CEC9-DBBC-4768-984D-08E5FFCE99F2}"/>
    <cellStyle name="Normal 2 2 2 2 6 2 2 3 2 2" xfId="14412" xr:uid="{7A852F7A-EB8C-40AE-85BC-1AB00B45CD78}"/>
    <cellStyle name="Normal 2 2 2 2 6 2 2 3 3" xfId="10899" xr:uid="{C3267569-DA7E-493C-99B3-35C82E0C36DB}"/>
    <cellStyle name="Normal 2 2 2 2 6 2 2 4" xfId="7382" xr:uid="{B22ED7D6-14F2-459A-A8B3-0463F3D5CB67}"/>
    <cellStyle name="Normal 2 2 2 2 6 2 2 4 2" xfId="14409" xr:uid="{D6C5CA76-1828-4CF3-BAC0-3E439135B40C}"/>
    <cellStyle name="Normal 2 2 2 2 6 2 2 5" xfId="10896" xr:uid="{2857EB5B-D2E2-4826-A6FF-BD86EA985411}"/>
    <cellStyle name="Normal 2 2 2 2 6 2 3" xfId="3265" xr:uid="{7B9DED71-8824-4F30-9220-6C56D77364E0}"/>
    <cellStyle name="Normal 2 2 2 2 6 2 3 2" xfId="3266" xr:uid="{C4D84DD4-2C2F-4F8C-90EF-4864DAEB2830}"/>
    <cellStyle name="Normal 2 2 2 2 6 2 3 2 2" xfId="7387" xr:uid="{45BCDA8D-E4B9-4384-8EC1-21760F4B68AF}"/>
    <cellStyle name="Normal 2 2 2 2 6 2 3 2 2 2" xfId="14414" xr:uid="{655CE2AB-7CD3-4FCD-BD06-1F090A06DA2D}"/>
    <cellStyle name="Normal 2 2 2 2 6 2 3 2 3" xfId="10901" xr:uid="{9CF7F162-C5A0-4CFB-9628-E76CAF6199CA}"/>
    <cellStyle name="Normal 2 2 2 2 6 2 3 3" xfId="7386" xr:uid="{22EF50BA-1DE1-47CB-8B5E-6CE4BABEA50A}"/>
    <cellStyle name="Normal 2 2 2 2 6 2 3 3 2" xfId="14413" xr:uid="{56124551-5E78-4F9C-8656-9A0C6423FF74}"/>
    <cellStyle name="Normal 2 2 2 2 6 2 3 4" xfId="10900" xr:uid="{04DCBF5D-92FF-4C72-809F-8040E56646CC}"/>
    <cellStyle name="Normal 2 2 2 2 6 2 4" xfId="3267" xr:uid="{A3E66D63-1345-43FC-9387-FD55A976C41F}"/>
    <cellStyle name="Normal 2 2 2 2 6 2 4 2" xfId="7388" xr:uid="{0C0CDFA0-00AA-4FB1-9962-70AE1A243892}"/>
    <cellStyle name="Normal 2 2 2 2 6 2 4 2 2" xfId="14415" xr:uid="{EB9EE440-5587-416A-AE3A-4DD5B263A965}"/>
    <cellStyle name="Normal 2 2 2 2 6 2 4 3" xfId="10902" xr:uid="{C215F8F5-065A-431B-ACEB-E37B36AFF3D7}"/>
    <cellStyle name="Normal 2 2 2 2 6 2 5" xfId="7381" xr:uid="{B6C62593-3403-4795-9721-E990A0D0AC8A}"/>
    <cellStyle name="Normal 2 2 2 2 6 2 5 2" xfId="14408" xr:uid="{80BFB37D-F91B-4501-8C2B-D7D2C1690AED}"/>
    <cellStyle name="Normal 2 2 2 2 6 2 6" xfId="10895" xr:uid="{0A36A82E-CA81-4AD8-B815-3B9011F4E1E2}"/>
    <cellStyle name="Normal 2 2 2 2 6 3" xfId="3268" xr:uid="{384E4BBD-B20C-457B-8D3C-E14820A5D678}"/>
    <cellStyle name="Normal 2 2 2 2 6 3 2" xfId="3269" xr:uid="{3957DC55-8223-4EAD-ACFA-0A1E2A5E3226}"/>
    <cellStyle name="Normal 2 2 2 2 6 3 2 2" xfId="3270" xr:uid="{7C33F8FD-075E-4333-BC95-50B140B7B0BC}"/>
    <cellStyle name="Normal 2 2 2 2 6 3 2 2 2" xfId="3271" xr:uid="{4E738D9C-A31D-48DF-8CED-EC23F6C41D92}"/>
    <cellStyle name="Normal 2 2 2 2 6 3 2 2 2 2" xfId="7392" xr:uid="{12BC4198-7BFC-442A-BEAF-24F987E4A2DF}"/>
    <cellStyle name="Normal 2 2 2 2 6 3 2 2 2 2 2" xfId="14419" xr:uid="{4B738947-7E5B-49AC-9D13-4CDEE72C7C12}"/>
    <cellStyle name="Normal 2 2 2 2 6 3 2 2 2 3" xfId="10906" xr:uid="{2AEE1BB9-ACDE-4BF9-901C-76479F442A70}"/>
    <cellStyle name="Normal 2 2 2 2 6 3 2 2 3" xfId="7391" xr:uid="{42FC5B0C-B466-4ECB-BBDD-BE4CC356335F}"/>
    <cellStyle name="Normal 2 2 2 2 6 3 2 2 3 2" xfId="14418" xr:uid="{43589C3A-DC29-49B0-B1E2-7600892B2AAD}"/>
    <cellStyle name="Normal 2 2 2 2 6 3 2 2 4" xfId="10905" xr:uid="{502BFD48-42B1-4433-81E0-8B917124C7BB}"/>
    <cellStyle name="Normal 2 2 2 2 6 3 2 3" xfId="3272" xr:uid="{92BE13E3-6CA4-4E2D-9166-CC722E86BC69}"/>
    <cellStyle name="Normal 2 2 2 2 6 3 2 3 2" xfId="7393" xr:uid="{51EBD9AE-7BB3-4A78-85BD-8200867C18A6}"/>
    <cellStyle name="Normal 2 2 2 2 6 3 2 3 2 2" xfId="14420" xr:uid="{00152AA6-0B30-403A-A1E3-1DEF84A72331}"/>
    <cellStyle name="Normal 2 2 2 2 6 3 2 3 3" xfId="10907" xr:uid="{F007E1CD-794F-4D71-B51C-B338B379C94A}"/>
    <cellStyle name="Normal 2 2 2 2 6 3 2 4" xfId="7390" xr:uid="{97553DEA-13B6-45AF-8542-6D70F8083FD4}"/>
    <cellStyle name="Normal 2 2 2 2 6 3 2 4 2" xfId="14417" xr:uid="{49AF033C-CA34-4542-9D3C-2CAA2D3FCF4E}"/>
    <cellStyle name="Normal 2 2 2 2 6 3 2 5" xfId="10904" xr:uid="{BB1ACAD8-C52B-4326-A017-21DB42AAC6CB}"/>
    <cellStyle name="Normal 2 2 2 2 6 3 3" xfId="3273" xr:uid="{6BBA2A65-8A6D-4FAC-928A-9DD64E5F37E6}"/>
    <cellStyle name="Normal 2 2 2 2 6 3 3 2" xfId="3274" xr:uid="{527B67E3-A262-4F90-887A-656103F3DEB5}"/>
    <cellStyle name="Normal 2 2 2 2 6 3 3 2 2" xfId="7395" xr:uid="{73265198-5FAE-419E-AC0E-82F95C4794E0}"/>
    <cellStyle name="Normal 2 2 2 2 6 3 3 2 2 2" xfId="14422" xr:uid="{08FEFFE1-6945-496D-AFC0-AE348D05906A}"/>
    <cellStyle name="Normal 2 2 2 2 6 3 3 2 3" xfId="10909" xr:uid="{80B1B56C-C24D-4041-A795-74783D00582A}"/>
    <cellStyle name="Normal 2 2 2 2 6 3 3 3" xfId="7394" xr:uid="{EA9EC7AF-CB52-4068-8A9E-FCDB13DABD18}"/>
    <cellStyle name="Normal 2 2 2 2 6 3 3 3 2" xfId="14421" xr:uid="{7A8930E6-C3B2-46D3-B08A-4EF214B08676}"/>
    <cellStyle name="Normal 2 2 2 2 6 3 3 4" xfId="10908" xr:uid="{958EA8C4-5281-471E-97C4-234A710432C5}"/>
    <cellStyle name="Normal 2 2 2 2 6 3 4" xfId="3275" xr:uid="{430D8CC0-B849-448E-896F-56194C04492F}"/>
    <cellStyle name="Normal 2 2 2 2 6 3 4 2" xfId="7396" xr:uid="{3E669BE5-0031-473A-B7D7-99CF5F97D01C}"/>
    <cellStyle name="Normal 2 2 2 2 6 3 4 2 2" xfId="14423" xr:uid="{8B8A8FC4-4C42-4FE6-95A9-CFDA9C55D64C}"/>
    <cellStyle name="Normal 2 2 2 2 6 3 4 3" xfId="10910" xr:uid="{05EC633D-00D4-4ED6-8AC4-2C7DADDF1B0C}"/>
    <cellStyle name="Normal 2 2 2 2 6 3 5" xfId="7389" xr:uid="{3141FDB2-EEAC-4941-A8CE-669AEEFCC71C}"/>
    <cellStyle name="Normal 2 2 2 2 6 3 5 2" xfId="14416" xr:uid="{D5066FF1-627C-4B17-A416-46EF411126D2}"/>
    <cellStyle name="Normal 2 2 2 2 6 3 6" xfId="10903" xr:uid="{5326FD77-B08C-425E-9EEE-AE4BA8B88CE0}"/>
    <cellStyle name="Normal 2 2 2 2 6 4" xfId="3276" xr:uid="{4689655A-CFAD-4224-8ED9-8558FBABDF95}"/>
    <cellStyle name="Normal 2 2 2 2 6 4 2" xfId="3277" xr:uid="{97B23FD1-0178-4F62-A6CD-6BB6FEF83AE2}"/>
    <cellStyle name="Normal 2 2 2 2 6 4 2 2" xfId="3278" xr:uid="{876F8196-5AD3-4FFC-AB26-6236E0DB2FC5}"/>
    <cellStyle name="Normal 2 2 2 2 6 4 2 2 2" xfId="3279" xr:uid="{DC53C564-7A98-4F0B-9CCC-CBA184225226}"/>
    <cellStyle name="Normal 2 2 2 2 6 4 2 2 2 2" xfId="7400" xr:uid="{18E97B40-BD45-4215-B4C7-5018EE61650B}"/>
    <cellStyle name="Normal 2 2 2 2 6 4 2 2 2 2 2" xfId="14427" xr:uid="{E9C11A60-0A20-45A4-9118-3238A1DAD91E}"/>
    <cellStyle name="Normal 2 2 2 2 6 4 2 2 2 3" xfId="10914" xr:uid="{88EEA8D5-0AD0-4DFD-9A84-A6F431E9F1C5}"/>
    <cellStyle name="Normal 2 2 2 2 6 4 2 2 3" xfId="7399" xr:uid="{D330F63D-7456-4C5A-8F5B-30C1EDB16AD5}"/>
    <cellStyle name="Normal 2 2 2 2 6 4 2 2 3 2" xfId="14426" xr:uid="{B9B48C9C-2D51-47FE-A428-965F065E14CF}"/>
    <cellStyle name="Normal 2 2 2 2 6 4 2 2 4" xfId="10913" xr:uid="{24996741-D471-42B2-87F6-F257A9A81C08}"/>
    <cellStyle name="Normal 2 2 2 2 6 4 2 3" xfId="3280" xr:uid="{18C34A4E-45C6-4852-9F01-B64486378438}"/>
    <cellStyle name="Normal 2 2 2 2 6 4 2 3 2" xfId="7401" xr:uid="{7467A78C-6ACF-4964-AC67-53A6F67E0EE5}"/>
    <cellStyle name="Normal 2 2 2 2 6 4 2 3 2 2" xfId="14428" xr:uid="{0D898843-B4E0-4860-866F-C7A01F7EA00D}"/>
    <cellStyle name="Normal 2 2 2 2 6 4 2 3 3" xfId="10915" xr:uid="{B5D5BB8C-36E2-47C5-8C24-2A3B08ACD244}"/>
    <cellStyle name="Normal 2 2 2 2 6 4 2 4" xfId="7398" xr:uid="{92D9383D-A53B-420F-B3AE-2DDFFFCE6AB4}"/>
    <cellStyle name="Normal 2 2 2 2 6 4 2 4 2" xfId="14425" xr:uid="{DB29AD41-DC23-47E0-9CEB-440E44E705A0}"/>
    <cellStyle name="Normal 2 2 2 2 6 4 2 5" xfId="10912" xr:uid="{B9C2F7DF-DCA9-440F-BE2B-D43E42464C9E}"/>
    <cellStyle name="Normal 2 2 2 2 6 4 3" xfId="3281" xr:uid="{0B244875-E7E6-42D7-B39A-9EB9274E965E}"/>
    <cellStyle name="Normal 2 2 2 2 6 4 3 2" xfId="3282" xr:uid="{E771828D-576E-4C53-A33B-FBDD2F815BBE}"/>
    <cellStyle name="Normal 2 2 2 2 6 4 3 2 2" xfId="7403" xr:uid="{01A83962-23B1-493B-9D07-6D2CE997D348}"/>
    <cellStyle name="Normal 2 2 2 2 6 4 3 2 2 2" xfId="14430" xr:uid="{11EAC288-1514-498C-8455-E1BA10FE0763}"/>
    <cellStyle name="Normal 2 2 2 2 6 4 3 2 3" xfId="10917" xr:uid="{7BC1F00D-6E3D-4FC2-8D54-6BD21A67F42F}"/>
    <cellStyle name="Normal 2 2 2 2 6 4 3 3" xfId="7402" xr:uid="{BAB36B3A-5132-46B4-BD92-4C1554CB5858}"/>
    <cellStyle name="Normal 2 2 2 2 6 4 3 3 2" xfId="14429" xr:uid="{08B5EED4-41D0-4220-910A-5A11ED1DDA42}"/>
    <cellStyle name="Normal 2 2 2 2 6 4 3 4" xfId="10916" xr:uid="{56BD8540-BB1C-4C1B-B786-6AB200BEAEFD}"/>
    <cellStyle name="Normal 2 2 2 2 6 4 4" xfId="3283" xr:uid="{821CFA6E-9618-497B-8211-7AD8CFE19785}"/>
    <cellStyle name="Normal 2 2 2 2 6 4 4 2" xfId="7404" xr:uid="{4CFA4934-FFEE-443D-BF35-6F1E75EEFA67}"/>
    <cellStyle name="Normal 2 2 2 2 6 4 4 2 2" xfId="14431" xr:uid="{82F7CC37-BDBD-415F-9C1E-D11F667FA96D}"/>
    <cellStyle name="Normal 2 2 2 2 6 4 4 3" xfId="10918" xr:uid="{00935B87-641A-4A9A-9039-12CB2CF74B1E}"/>
    <cellStyle name="Normal 2 2 2 2 6 4 5" xfId="7397" xr:uid="{5C09E1F4-E06C-49DE-881C-99B9F4F9BEB1}"/>
    <cellStyle name="Normal 2 2 2 2 6 4 5 2" xfId="14424" xr:uid="{CCCBB2D0-F8D3-4E5F-9C3E-911539BB159E}"/>
    <cellStyle name="Normal 2 2 2 2 6 4 6" xfId="10911" xr:uid="{ED5FC92D-BE94-475E-98C9-96A7C50D505F}"/>
    <cellStyle name="Normal 2 2 2 2 6 5" xfId="3284" xr:uid="{D0CD8EED-FF34-44FC-BE8A-B9B24CF38596}"/>
    <cellStyle name="Normal 2 2 2 2 6 5 2" xfId="3285" xr:uid="{6F2272C3-5E85-4B59-8B97-F33858336044}"/>
    <cellStyle name="Normal 2 2 2 2 6 5 2 2" xfId="3286" xr:uid="{A2257E50-A2A9-45F6-9FA7-541405ACE63E}"/>
    <cellStyle name="Normal 2 2 2 2 6 5 2 2 2" xfId="7407" xr:uid="{9B6D76DD-FC68-4054-A776-5FC8C5CC7D3B}"/>
    <cellStyle name="Normal 2 2 2 2 6 5 2 2 2 2" xfId="14434" xr:uid="{8AD64E6C-7D0C-46D5-8430-6E4209DB9BEA}"/>
    <cellStyle name="Normal 2 2 2 2 6 5 2 2 3" xfId="10921" xr:uid="{EA85722C-F7D2-4909-8F44-8822D9EA113E}"/>
    <cellStyle name="Normal 2 2 2 2 6 5 2 3" xfId="7406" xr:uid="{8253A4CD-E86F-48C3-A6F7-5A558901D7CE}"/>
    <cellStyle name="Normal 2 2 2 2 6 5 2 3 2" xfId="14433" xr:uid="{6C153FE6-5612-45A0-A33B-6244365060A2}"/>
    <cellStyle name="Normal 2 2 2 2 6 5 2 4" xfId="10920" xr:uid="{04FF3BEC-DE33-4875-9022-522596DBD95A}"/>
    <cellStyle name="Normal 2 2 2 2 6 5 3" xfId="3287" xr:uid="{BCE04ABD-482A-496C-A80F-AD891367F499}"/>
    <cellStyle name="Normal 2 2 2 2 6 5 3 2" xfId="7408" xr:uid="{390ED512-B706-47FC-BD34-394971C963B0}"/>
    <cellStyle name="Normal 2 2 2 2 6 5 3 2 2" xfId="14435" xr:uid="{5041831E-DB18-4D8B-9F5F-4A3E78FF1E40}"/>
    <cellStyle name="Normal 2 2 2 2 6 5 3 3" xfId="10922" xr:uid="{B9239A41-1DCE-4FAB-9724-1ECB816814C2}"/>
    <cellStyle name="Normal 2 2 2 2 6 5 4" xfId="7405" xr:uid="{108C5640-79DF-4990-A59E-BF03A2262D41}"/>
    <cellStyle name="Normal 2 2 2 2 6 5 4 2" xfId="14432" xr:uid="{D0280E33-1333-4BAD-86BF-061265940A98}"/>
    <cellStyle name="Normal 2 2 2 2 6 5 5" xfId="10919" xr:uid="{E4F6E4C5-1D8D-47F0-867F-8BD2D0BC5653}"/>
    <cellStyle name="Normal 2 2 2 2 6 6" xfId="3288" xr:uid="{385486B0-4649-45D6-9160-3D956A2E94B6}"/>
    <cellStyle name="Normal 2 2 2 2 6 6 2" xfId="3289" xr:uid="{FC20F447-0438-4B94-8E81-6F03DAEA6DCA}"/>
    <cellStyle name="Normal 2 2 2 2 6 6 2 2" xfId="3290" xr:uid="{7E405CDA-FB6B-46F3-BE09-986F97577AEC}"/>
    <cellStyle name="Normal 2 2 2 2 6 6 2 2 2" xfId="7411" xr:uid="{18F95E5B-6DD9-494F-AC79-8601390CC533}"/>
    <cellStyle name="Normal 2 2 2 2 6 6 2 2 2 2" xfId="14438" xr:uid="{365BE438-7F4A-4874-B302-A3D51F030A3B}"/>
    <cellStyle name="Normal 2 2 2 2 6 6 2 2 3" xfId="10925" xr:uid="{1F608BDB-08FC-4120-AC83-83F352ED8290}"/>
    <cellStyle name="Normal 2 2 2 2 6 6 2 3" xfId="7410" xr:uid="{D6974FE7-3039-4EB1-A460-5FA9BD183C99}"/>
    <cellStyle name="Normal 2 2 2 2 6 6 2 3 2" xfId="14437" xr:uid="{64647482-4568-4ADC-9AD1-04580489F100}"/>
    <cellStyle name="Normal 2 2 2 2 6 6 2 4" xfId="10924" xr:uid="{743B3F55-DC88-4DA7-88CE-5FB7A4DE549C}"/>
    <cellStyle name="Normal 2 2 2 2 6 6 3" xfId="3291" xr:uid="{1A919FA3-8627-489C-A1C9-B3B5F2D5899C}"/>
    <cellStyle name="Normal 2 2 2 2 6 6 3 2" xfId="7412" xr:uid="{01B9A3E3-4811-4EB9-AB31-4A9C9152936A}"/>
    <cellStyle name="Normal 2 2 2 2 6 6 3 2 2" xfId="14439" xr:uid="{E313F24F-63FD-407D-B7BB-CC8CE3626B4F}"/>
    <cellStyle name="Normal 2 2 2 2 6 6 3 3" xfId="10926" xr:uid="{F9D6E0CE-F2E1-4296-BDB2-FC7718494F07}"/>
    <cellStyle name="Normal 2 2 2 2 6 6 4" xfId="7409" xr:uid="{09E56DE7-6480-4607-AAF0-E6C57D421566}"/>
    <cellStyle name="Normal 2 2 2 2 6 6 4 2" xfId="14436" xr:uid="{36B3C81C-F32E-4F9C-BD12-0FD50F1A40A8}"/>
    <cellStyle name="Normal 2 2 2 2 6 6 5" xfId="10923" xr:uid="{4577473F-7A6A-47DB-8D73-E8A21C25BE6A}"/>
    <cellStyle name="Normal 2 2 2 2 6 7" xfId="3292" xr:uid="{1C610D94-042F-478F-A371-76F7286EE4B7}"/>
    <cellStyle name="Normal 2 2 2 2 6 7 2" xfId="3293" xr:uid="{7D5CDA8D-99B4-4A97-A979-971A981ECC5D}"/>
    <cellStyle name="Normal 2 2 2 2 6 7 2 2" xfId="7414" xr:uid="{1325FF17-0DD4-428D-BF8E-C8B68FA264E7}"/>
    <cellStyle name="Normal 2 2 2 2 6 7 2 2 2" xfId="14441" xr:uid="{2AC995B0-4E24-4DA9-A28D-3A139F9D7DF6}"/>
    <cellStyle name="Normal 2 2 2 2 6 7 2 3" xfId="10928" xr:uid="{B84A83E6-07A0-4E7A-A18D-73891304A7E2}"/>
    <cellStyle name="Normal 2 2 2 2 6 7 3" xfId="7413" xr:uid="{AA1A406B-06CE-432F-A322-9A08E1FFC83A}"/>
    <cellStyle name="Normal 2 2 2 2 6 7 3 2" xfId="14440" xr:uid="{47904053-4186-48C5-82FB-ABFB228F757C}"/>
    <cellStyle name="Normal 2 2 2 2 6 7 4" xfId="10927" xr:uid="{A163C109-D4DA-42C8-A194-ADF482F1CC07}"/>
    <cellStyle name="Normal 2 2 2 2 6 8" xfId="3294" xr:uid="{70C0108F-D3A5-4777-A109-1C8EDD69504C}"/>
    <cellStyle name="Normal 2 2 2 2 6 8 2" xfId="7415" xr:uid="{DD738D3B-C763-4B9C-BA59-052B241A316F}"/>
    <cellStyle name="Normal 2 2 2 2 6 8 2 2" xfId="14442" xr:uid="{6CC1B2FB-A73B-4252-8B8E-9011960FDA6C}"/>
    <cellStyle name="Normal 2 2 2 2 6 8 3" xfId="10929" xr:uid="{178E6E6C-021B-4CED-91A6-8DA06B01816F}"/>
    <cellStyle name="Normal 2 2 2 2 6 9" xfId="3295" xr:uid="{5D3ECA4E-C3D8-4860-975F-1A80CC9F7086}"/>
    <cellStyle name="Normal 2 2 2 2 6 9 2" xfId="7416" xr:uid="{CC756D36-8B0E-4B9F-BD09-658098959742}"/>
    <cellStyle name="Normal 2 2 2 2 6 9 2 2" xfId="14443" xr:uid="{43C94CCB-C20E-483F-BCC2-9523A2B3704C}"/>
    <cellStyle name="Normal 2 2 2 2 6 9 3" xfId="10930" xr:uid="{E2EDC293-0AC2-4B5D-9A58-F5F078A6614D}"/>
    <cellStyle name="Normal 2 2 2 2 7" xfId="3296" xr:uid="{EE23E17B-CD84-4C74-AF2B-1E0359E5E848}"/>
    <cellStyle name="Normal 2 2 2 2 7 10" xfId="4941" xr:uid="{F170F28A-E133-4952-9729-496FC290AA9B}"/>
    <cellStyle name="Normal 2 2 2 2 7 10 2" xfId="8547" xr:uid="{8D0A74DA-F666-4742-BF57-B4C53B2CD546}"/>
    <cellStyle name="Normal 2 2 2 2 7 10 2 2" xfId="15570" xr:uid="{62B62CCD-623C-4432-9E7F-731774D9A176}"/>
    <cellStyle name="Normal 2 2 2 2 7 10 3" xfId="12114" xr:uid="{11DCD144-31AD-48C1-8F9E-38C538E828FD}"/>
    <cellStyle name="Normal 2 2 2 2 7 11" xfId="7417" xr:uid="{0E5500D8-13F6-43ED-AA18-F6A73352AA17}"/>
    <cellStyle name="Normal 2 2 2 2 7 11 2" xfId="14444" xr:uid="{10588724-55B8-44EA-96D2-7A4EFACB6A7D}"/>
    <cellStyle name="Normal 2 2 2 2 7 12" xfId="10931" xr:uid="{E1999D13-F7F7-4B28-B775-E2EB082FAFF4}"/>
    <cellStyle name="Normal 2 2 2 2 7 2" xfId="3297" xr:uid="{96ED49F8-1EBD-4B71-A6B1-FCAC9D338473}"/>
    <cellStyle name="Normal 2 2 2 2 7 2 2" xfId="3298" xr:uid="{9F4773A5-4B44-462E-95FA-1BE1872051AE}"/>
    <cellStyle name="Normal 2 2 2 2 7 2 2 2" xfId="3299" xr:uid="{B42E8032-4E3E-41EB-9C6B-1A07F36005B9}"/>
    <cellStyle name="Normal 2 2 2 2 7 2 2 2 2" xfId="3300" xr:uid="{9221A4F1-4F2B-4415-AD9F-8C00907759FD}"/>
    <cellStyle name="Normal 2 2 2 2 7 2 2 2 2 2" xfId="7421" xr:uid="{06F0E524-447A-425D-B262-3679A4ACB834}"/>
    <cellStyle name="Normal 2 2 2 2 7 2 2 2 2 2 2" xfId="14448" xr:uid="{12E01665-3ABD-4C72-818B-65D601D74D12}"/>
    <cellStyle name="Normal 2 2 2 2 7 2 2 2 2 3" xfId="10935" xr:uid="{7D162A20-48BD-470C-93FE-D68A68F49E81}"/>
    <cellStyle name="Normal 2 2 2 2 7 2 2 2 3" xfId="7420" xr:uid="{2835B851-7D94-4D11-8F2B-E651576F06B2}"/>
    <cellStyle name="Normal 2 2 2 2 7 2 2 2 3 2" xfId="14447" xr:uid="{8F5AC575-FEFB-4661-BEA1-04FA15885491}"/>
    <cellStyle name="Normal 2 2 2 2 7 2 2 2 4" xfId="10934" xr:uid="{899820AB-5FAB-471E-B52D-E54F165276F3}"/>
    <cellStyle name="Normal 2 2 2 2 7 2 2 3" xfId="3301" xr:uid="{F1FBF09F-0A32-4DBC-9CAC-B70C60E59230}"/>
    <cellStyle name="Normal 2 2 2 2 7 2 2 3 2" xfId="7422" xr:uid="{C1C9EFBE-8078-466F-8F76-13F5D3C09CA6}"/>
    <cellStyle name="Normal 2 2 2 2 7 2 2 3 2 2" xfId="14449" xr:uid="{8D59CAEE-0AA2-430E-B910-2722A7F0E3C7}"/>
    <cellStyle name="Normal 2 2 2 2 7 2 2 3 3" xfId="10936" xr:uid="{575E6352-C2A0-4FCB-9730-C88A4967B377}"/>
    <cellStyle name="Normal 2 2 2 2 7 2 2 4" xfId="7419" xr:uid="{21A33A07-3F29-464D-9F24-9440FE36D833}"/>
    <cellStyle name="Normal 2 2 2 2 7 2 2 4 2" xfId="14446" xr:uid="{79A7C808-00D9-4538-9EA4-BC6F26320503}"/>
    <cellStyle name="Normal 2 2 2 2 7 2 2 5" xfId="10933" xr:uid="{7313B36A-E034-4F8D-87D5-6A0DDA2E69AD}"/>
    <cellStyle name="Normal 2 2 2 2 7 2 3" xfId="3302" xr:uid="{CC16E738-AC79-438E-8F13-1316C01AA139}"/>
    <cellStyle name="Normal 2 2 2 2 7 2 3 2" xfId="3303" xr:uid="{B995206E-ECCF-4996-8B3F-22983C1F4860}"/>
    <cellStyle name="Normal 2 2 2 2 7 2 3 2 2" xfId="7424" xr:uid="{2B55E0D1-C034-46CE-9E1C-02693C7FAC61}"/>
    <cellStyle name="Normal 2 2 2 2 7 2 3 2 2 2" xfId="14451" xr:uid="{E9A1FD9A-8FFD-41DB-A4A4-139CD40EA7F7}"/>
    <cellStyle name="Normal 2 2 2 2 7 2 3 2 3" xfId="10938" xr:uid="{48B4A7B4-52CB-4085-91AB-506AA4D89983}"/>
    <cellStyle name="Normal 2 2 2 2 7 2 3 3" xfId="7423" xr:uid="{0B4F0363-E9E6-455F-8AE7-E7AC5F7FDD27}"/>
    <cellStyle name="Normal 2 2 2 2 7 2 3 3 2" xfId="14450" xr:uid="{C155F47A-FED2-498C-9626-C08D985280A3}"/>
    <cellStyle name="Normal 2 2 2 2 7 2 3 4" xfId="10937" xr:uid="{5CB3FF69-279D-4C7F-B972-BA99A01AD8D8}"/>
    <cellStyle name="Normal 2 2 2 2 7 2 4" xfId="3304" xr:uid="{B9582CEB-E462-4960-812E-0C45FDC6AE45}"/>
    <cellStyle name="Normal 2 2 2 2 7 2 4 2" xfId="7425" xr:uid="{2811DA64-8937-4565-9927-12B97167FEC7}"/>
    <cellStyle name="Normal 2 2 2 2 7 2 4 2 2" xfId="14452" xr:uid="{9828ED12-B414-405F-8F2A-9F4A3D56483B}"/>
    <cellStyle name="Normal 2 2 2 2 7 2 4 3" xfId="10939" xr:uid="{3B3475CC-D85F-49D4-A026-09C949636EDD}"/>
    <cellStyle name="Normal 2 2 2 2 7 2 5" xfId="7418" xr:uid="{E747B899-E457-498F-B152-52DE0FCBDD3B}"/>
    <cellStyle name="Normal 2 2 2 2 7 2 5 2" xfId="14445" xr:uid="{886E359F-CEC5-4729-BAD0-EE811F4F2740}"/>
    <cellStyle name="Normal 2 2 2 2 7 2 6" xfId="10932" xr:uid="{E563E32C-EEBA-405E-938D-4BC347048D04}"/>
    <cellStyle name="Normal 2 2 2 2 7 3" xfId="3305" xr:uid="{5774DA37-952D-4D27-AA8A-F16317FEF577}"/>
    <cellStyle name="Normal 2 2 2 2 7 3 2" xfId="3306" xr:uid="{2EA87DEB-447E-4542-95C3-04A6DE5F9209}"/>
    <cellStyle name="Normal 2 2 2 2 7 3 2 2" xfId="3307" xr:uid="{99D61CA5-5B0E-4DEC-ABD7-A02E7960FB42}"/>
    <cellStyle name="Normal 2 2 2 2 7 3 2 2 2" xfId="3308" xr:uid="{6D5EA471-FB83-4694-99F9-FCE49F8803CC}"/>
    <cellStyle name="Normal 2 2 2 2 7 3 2 2 2 2" xfId="7429" xr:uid="{9F153A35-498B-4CBF-B8EA-078041A7BA71}"/>
    <cellStyle name="Normal 2 2 2 2 7 3 2 2 2 2 2" xfId="14456" xr:uid="{0171185D-90B5-4FBA-B6E0-CA4B7072340F}"/>
    <cellStyle name="Normal 2 2 2 2 7 3 2 2 2 3" xfId="10943" xr:uid="{FA4506EF-95B8-4835-B95D-69B743DAE311}"/>
    <cellStyle name="Normal 2 2 2 2 7 3 2 2 3" xfId="7428" xr:uid="{08B6377D-CAD9-4331-A4FC-A4B3FC7DAFF9}"/>
    <cellStyle name="Normal 2 2 2 2 7 3 2 2 3 2" xfId="14455" xr:uid="{C931E3AF-9317-4109-94EC-4C819EF78B7F}"/>
    <cellStyle name="Normal 2 2 2 2 7 3 2 2 4" xfId="10942" xr:uid="{BF9A3CB7-96DE-4EC2-BC16-217AEDD8E485}"/>
    <cellStyle name="Normal 2 2 2 2 7 3 2 3" xfId="3309" xr:uid="{BB35BF3E-0003-4B8A-9B2F-B09E4C348295}"/>
    <cellStyle name="Normal 2 2 2 2 7 3 2 3 2" xfId="7430" xr:uid="{2A6CECF2-C041-49FC-882D-B3A2626AF880}"/>
    <cellStyle name="Normal 2 2 2 2 7 3 2 3 2 2" xfId="14457" xr:uid="{D9427B3E-E64B-433F-BB5A-C433E7B41AAD}"/>
    <cellStyle name="Normal 2 2 2 2 7 3 2 3 3" xfId="10944" xr:uid="{3B4AE48C-04ED-4880-807D-71A8128CB0E3}"/>
    <cellStyle name="Normal 2 2 2 2 7 3 2 4" xfId="7427" xr:uid="{AAE69CB5-54CA-4940-91AF-0137D65927D9}"/>
    <cellStyle name="Normal 2 2 2 2 7 3 2 4 2" xfId="14454" xr:uid="{1BCCDFF3-77FD-4B68-B3FA-E006CE6D7F7B}"/>
    <cellStyle name="Normal 2 2 2 2 7 3 2 5" xfId="10941" xr:uid="{22F065D0-7023-4E13-823A-3BE5F217A961}"/>
    <cellStyle name="Normal 2 2 2 2 7 3 3" xfId="3310" xr:uid="{BE156814-F933-4B31-8B3E-F71C8D6EB693}"/>
    <cellStyle name="Normal 2 2 2 2 7 3 3 2" xfId="3311" xr:uid="{F9BF7C53-0C93-4FB0-91F5-336C127847BF}"/>
    <cellStyle name="Normal 2 2 2 2 7 3 3 2 2" xfId="7432" xr:uid="{5FD33AC3-05B6-450E-A07C-27D3E14E9F56}"/>
    <cellStyle name="Normal 2 2 2 2 7 3 3 2 2 2" xfId="14459" xr:uid="{A9C937D6-238A-4207-A230-487092CE7AFE}"/>
    <cellStyle name="Normal 2 2 2 2 7 3 3 2 3" xfId="10946" xr:uid="{EC3EC0A3-54CE-4C53-9A53-59844648D862}"/>
    <cellStyle name="Normal 2 2 2 2 7 3 3 3" xfId="7431" xr:uid="{3BAFCF9E-017B-4AA8-9343-1AFAF7CBD760}"/>
    <cellStyle name="Normal 2 2 2 2 7 3 3 3 2" xfId="14458" xr:uid="{A676D385-3777-4152-9F6F-8F740B8584AF}"/>
    <cellStyle name="Normal 2 2 2 2 7 3 3 4" xfId="10945" xr:uid="{9B6E095F-089D-41CF-9C93-0726E3C6F9BB}"/>
    <cellStyle name="Normal 2 2 2 2 7 3 4" xfId="3312" xr:uid="{B8979007-0944-4C79-963A-115BB316ABF7}"/>
    <cellStyle name="Normal 2 2 2 2 7 3 4 2" xfId="7433" xr:uid="{2C82E286-40AD-4171-9A3A-55401459B50B}"/>
    <cellStyle name="Normal 2 2 2 2 7 3 4 2 2" xfId="14460" xr:uid="{75EAD54E-B927-42E1-A1BE-B43A44F21177}"/>
    <cellStyle name="Normal 2 2 2 2 7 3 4 3" xfId="10947" xr:uid="{9A1C3EB2-BFD1-4611-B741-01F7113DAC15}"/>
    <cellStyle name="Normal 2 2 2 2 7 3 5" xfId="7426" xr:uid="{65E026B3-0290-489E-9F52-44A2EA568D3F}"/>
    <cellStyle name="Normal 2 2 2 2 7 3 5 2" xfId="14453" xr:uid="{DE542664-6ABF-4E57-B736-34EE1F093C62}"/>
    <cellStyle name="Normal 2 2 2 2 7 3 6" xfId="10940" xr:uid="{E6AAE467-C9F2-46B5-A8B9-441F2C2ADAD6}"/>
    <cellStyle name="Normal 2 2 2 2 7 4" xfId="3313" xr:uid="{729AB959-A895-4362-87A2-9835E159F36C}"/>
    <cellStyle name="Normal 2 2 2 2 7 4 2" xfId="3314" xr:uid="{DC0C9B20-319A-44D7-9C07-16792BC681EF}"/>
    <cellStyle name="Normal 2 2 2 2 7 4 2 2" xfId="3315" xr:uid="{1866D070-C67C-47B5-B895-F873D8A5C73C}"/>
    <cellStyle name="Normal 2 2 2 2 7 4 2 2 2" xfId="3316" xr:uid="{1A8400A9-9FD6-4631-8EFB-F891BACF2385}"/>
    <cellStyle name="Normal 2 2 2 2 7 4 2 2 2 2" xfId="7437" xr:uid="{9478C0C2-5A65-4F9A-8682-2C0A4A07AEE6}"/>
    <cellStyle name="Normal 2 2 2 2 7 4 2 2 2 2 2" xfId="14464" xr:uid="{B5FDE053-6FDB-45CA-8939-EB9E2381A864}"/>
    <cellStyle name="Normal 2 2 2 2 7 4 2 2 2 3" xfId="10951" xr:uid="{76F6F13F-3886-4A0F-9E30-1D0024CD5494}"/>
    <cellStyle name="Normal 2 2 2 2 7 4 2 2 3" xfId="7436" xr:uid="{ECA7C196-01C3-4C69-A122-1E964AFC40E0}"/>
    <cellStyle name="Normal 2 2 2 2 7 4 2 2 3 2" xfId="14463" xr:uid="{B8C8C6D1-1331-4CFC-9E8F-8203CB9D6DE3}"/>
    <cellStyle name="Normal 2 2 2 2 7 4 2 2 4" xfId="10950" xr:uid="{CE885897-2328-41D6-BCE0-B8E157DD2D33}"/>
    <cellStyle name="Normal 2 2 2 2 7 4 2 3" xfId="3317" xr:uid="{BF23C1D1-77EE-465A-B4AC-ED72FCDC0CE8}"/>
    <cellStyle name="Normal 2 2 2 2 7 4 2 3 2" xfId="7438" xr:uid="{7B269D01-D8FB-4748-B0A5-E68DCA9AC5D0}"/>
    <cellStyle name="Normal 2 2 2 2 7 4 2 3 2 2" xfId="14465" xr:uid="{E12ED341-C30C-47A4-A8B5-2413E4EA61B0}"/>
    <cellStyle name="Normal 2 2 2 2 7 4 2 3 3" xfId="10952" xr:uid="{857E0FFE-CFC7-4718-826A-6E1B71CA8F75}"/>
    <cellStyle name="Normal 2 2 2 2 7 4 2 4" xfId="7435" xr:uid="{826E5534-C7CB-4EF3-974E-6BBEDB316E35}"/>
    <cellStyle name="Normal 2 2 2 2 7 4 2 4 2" xfId="14462" xr:uid="{44C2C91B-7342-4BB3-A830-34978FAB194B}"/>
    <cellStyle name="Normal 2 2 2 2 7 4 2 5" xfId="10949" xr:uid="{7297E5B8-3ECF-4305-BC18-AB1C5F06BB3C}"/>
    <cellStyle name="Normal 2 2 2 2 7 4 3" xfId="3318" xr:uid="{0E8D6DF3-C3B6-4A21-B042-92DF8FF5839E}"/>
    <cellStyle name="Normal 2 2 2 2 7 4 3 2" xfId="3319" xr:uid="{F08FAF46-9B8C-43F2-AB1B-EEC92544C111}"/>
    <cellStyle name="Normal 2 2 2 2 7 4 3 2 2" xfId="7440" xr:uid="{53B060AD-F39C-489E-90E5-002342B8470B}"/>
    <cellStyle name="Normal 2 2 2 2 7 4 3 2 2 2" xfId="14467" xr:uid="{0B25489E-1388-47BD-819F-5D5A54D410FB}"/>
    <cellStyle name="Normal 2 2 2 2 7 4 3 2 3" xfId="10954" xr:uid="{7CF72F1E-DE76-4769-8C9E-6900D5F682DA}"/>
    <cellStyle name="Normal 2 2 2 2 7 4 3 3" xfId="7439" xr:uid="{48131FAF-3578-4661-B954-AB39F44E4339}"/>
    <cellStyle name="Normal 2 2 2 2 7 4 3 3 2" xfId="14466" xr:uid="{8C402F97-3E0C-496F-A3AD-9FEF8AFC17B1}"/>
    <cellStyle name="Normal 2 2 2 2 7 4 3 4" xfId="10953" xr:uid="{A38B1BF5-0EB4-48E2-A5B2-8246725E61C1}"/>
    <cellStyle name="Normal 2 2 2 2 7 4 4" xfId="3320" xr:uid="{4AE7694E-97D7-408E-AE93-0F6DAAA42DEE}"/>
    <cellStyle name="Normal 2 2 2 2 7 4 4 2" xfId="7441" xr:uid="{9F08D306-9D11-44BA-BACF-3CA238A6C35E}"/>
    <cellStyle name="Normal 2 2 2 2 7 4 4 2 2" xfId="14468" xr:uid="{A5EBB11E-C044-4430-A927-063492690BE9}"/>
    <cellStyle name="Normal 2 2 2 2 7 4 4 3" xfId="10955" xr:uid="{5875C846-141C-4E22-B800-387FEF55A6F8}"/>
    <cellStyle name="Normal 2 2 2 2 7 4 5" xfId="7434" xr:uid="{8C1A581B-5A11-4840-9F8D-31411CDCC837}"/>
    <cellStyle name="Normal 2 2 2 2 7 4 5 2" xfId="14461" xr:uid="{39F867AA-426F-4861-97A8-B86E986D145A}"/>
    <cellStyle name="Normal 2 2 2 2 7 4 6" xfId="10948" xr:uid="{CB497844-FD8E-4AA8-952C-B271AA244ECE}"/>
    <cellStyle name="Normal 2 2 2 2 7 5" xfId="3321" xr:uid="{F2E5A2B8-4EFD-4BD3-8F73-22D2771DAE9C}"/>
    <cellStyle name="Normal 2 2 2 2 7 5 2" xfId="3322" xr:uid="{F1EEDA5D-B936-48ED-8D12-3DAF12BF73CA}"/>
    <cellStyle name="Normal 2 2 2 2 7 5 2 2" xfId="3323" xr:uid="{656EB6EE-EE0C-486E-86D8-677B83E42B11}"/>
    <cellStyle name="Normal 2 2 2 2 7 5 2 2 2" xfId="7444" xr:uid="{DCEFA4C1-358E-4665-BEDB-09651FC2A98B}"/>
    <cellStyle name="Normal 2 2 2 2 7 5 2 2 2 2" xfId="14471" xr:uid="{CABBAD4C-F5D3-4CED-90B8-4727DD78A142}"/>
    <cellStyle name="Normal 2 2 2 2 7 5 2 2 3" xfId="10958" xr:uid="{38D742A2-1F53-42D5-A4B0-8B54D506DCF8}"/>
    <cellStyle name="Normal 2 2 2 2 7 5 2 3" xfId="7443" xr:uid="{421B4049-9F9E-4516-B5DA-85B56AC70AE1}"/>
    <cellStyle name="Normal 2 2 2 2 7 5 2 3 2" xfId="14470" xr:uid="{D8F2CD00-29D2-4D06-8197-743493A7CFDE}"/>
    <cellStyle name="Normal 2 2 2 2 7 5 2 4" xfId="10957" xr:uid="{EF007AD6-22FF-4EEE-90EB-98380494FB4A}"/>
    <cellStyle name="Normal 2 2 2 2 7 5 3" xfId="3324" xr:uid="{5F416133-F2B6-49FB-BBDC-9C6294236A1F}"/>
    <cellStyle name="Normal 2 2 2 2 7 5 3 2" xfId="7445" xr:uid="{77E8B395-87C2-44B2-8E05-FA09CEA7DBC2}"/>
    <cellStyle name="Normal 2 2 2 2 7 5 3 2 2" xfId="14472" xr:uid="{FACB46E3-3C39-4FC3-9E13-BE969098DB01}"/>
    <cellStyle name="Normal 2 2 2 2 7 5 3 3" xfId="10959" xr:uid="{F437EB18-73DA-4A9D-B71D-155A6785D516}"/>
    <cellStyle name="Normal 2 2 2 2 7 5 4" xfId="7442" xr:uid="{A2C2919B-1A19-42F3-AABE-CC93CFE97949}"/>
    <cellStyle name="Normal 2 2 2 2 7 5 4 2" xfId="14469" xr:uid="{2A6A9019-7084-4E7B-B811-7479552AB418}"/>
    <cellStyle name="Normal 2 2 2 2 7 5 5" xfId="10956" xr:uid="{FF0155D7-8718-4271-8640-7E049F54FD1E}"/>
    <cellStyle name="Normal 2 2 2 2 7 6" xfId="3325" xr:uid="{7C9BF400-60CC-4571-A2DD-1241303F1D90}"/>
    <cellStyle name="Normal 2 2 2 2 7 6 2" xfId="3326" xr:uid="{CFFA3E42-0175-4E07-8D58-80A1EBF62F58}"/>
    <cellStyle name="Normal 2 2 2 2 7 6 2 2" xfId="3327" xr:uid="{081F36ED-26FE-4479-850F-E12B73A3E022}"/>
    <cellStyle name="Normal 2 2 2 2 7 6 2 2 2" xfId="7448" xr:uid="{73A3BAB9-81CE-4161-9C81-8DAA4EDDC9DC}"/>
    <cellStyle name="Normal 2 2 2 2 7 6 2 2 2 2" xfId="14475" xr:uid="{0BFF743B-F67B-4651-9110-BFEB50578D58}"/>
    <cellStyle name="Normal 2 2 2 2 7 6 2 2 3" xfId="10962" xr:uid="{3D51ACCF-C8D8-4E69-BFBA-E7AACAB1DFA2}"/>
    <cellStyle name="Normal 2 2 2 2 7 6 2 3" xfId="7447" xr:uid="{3073109F-C9AA-48B4-A2FE-AC6F0DA7372B}"/>
    <cellStyle name="Normal 2 2 2 2 7 6 2 3 2" xfId="14474" xr:uid="{08FB3CD2-ED3B-41AB-9349-DB5871C9E10E}"/>
    <cellStyle name="Normal 2 2 2 2 7 6 2 4" xfId="10961" xr:uid="{77B907F4-D68B-4CC5-A57B-B3967913B4F8}"/>
    <cellStyle name="Normal 2 2 2 2 7 6 3" xfId="3328" xr:uid="{7CC88685-F94D-4D62-98C3-58421FE4181F}"/>
    <cellStyle name="Normal 2 2 2 2 7 6 3 2" xfId="7449" xr:uid="{843D0327-F80A-4378-8331-FEF3C3592DB3}"/>
    <cellStyle name="Normal 2 2 2 2 7 6 3 2 2" xfId="14476" xr:uid="{4D54DD31-2355-4F17-BBC6-B6B9AEC32693}"/>
    <cellStyle name="Normal 2 2 2 2 7 6 3 3" xfId="10963" xr:uid="{64614ACC-E568-454A-A939-DEE827EC94DE}"/>
    <cellStyle name="Normal 2 2 2 2 7 6 4" xfId="7446" xr:uid="{F5BD1BBC-4FDF-4C7D-A897-25A147DCA3D0}"/>
    <cellStyle name="Normal 2 2 2 2 7 6 4 2" xfId="14473" xr:uid="{F59479B6-4904-4E26-BD4C-516DC9E10106}"/>
    <cellStyle name="Normal 2 2 2 2 7 6 5" xfId="10960" xr:uid="{CF8C7F32-8806-4387-B0A9-8E659F016587}"/>
    <cellStyle name="Normal 2 2 2 2 7 7" xfId="3329" xr:uid="{5360B424-90A1-412D-BDE1-9239D47A1E68}"/>
    <cellStyle name="Normal 2 2 2 2 7 7 2" xfId="3330" xr:uid="{8CF46D62-3AFF-477E-98E2-6DCDC0B73936}"/>
    <cellStyle name="Normal 2 2 2 2 7 7 2 2" xfId="7451" xr:uid="{37C8D0E2-32D6-4E0F-96FD-89B3DFD251AA}"/>
    <cellStyle name="Normal 2 2 2 2 7 7 2 2 2" xfId="14478" xr:uid="{578DA15E-1B73-4787-A91A-171D8C0EA0DD}"/>
    <cellStyle name="Normal 2 2 2 2 7 7 2 3" xfId="10965" xr:uid="{891E6DC4-A927-4573-8F72-FC4D3E2A6B63}"/>
    <cellStyle name="Normal 2 2 2 2 7 7 3" xfId="7450" xr:uid="{5425469A-9FFD-464F-A7E0-CC087AF240D8}"/>
    <cellStyle name="Normal 2 2 2 2 7 7 3 2" xfId="14477" xr:uid="{2C2A7E3F-1482-4BE7-A54B-A2FEC2BB545A}"/>
    <cellStyle name="Normal 2 2 2 2 7 7 4" xfId="10964" xr:uid="{EC48DB71-06DF-4BB2-873E-0B83D0C338C1}"/>
    <cellStyle name="Normal 2 2 2 2 7 8" xfId="3331" xr:uid="{A8047150-5F1F-4439-BF78-BB18EBFAC92D}"/>
    <cellStyle name="Normal 2 2 2 2 7 8 2" xfId="7452" xr:uid="{593CAEBF-82F4-4FE4-BEB8-F781203922E4}"/>
    <cellStyle name="Normal 2 2 2 2 7 8 2 2" xfId="14479" xr:uid="{5820153E-6EC6-4901-B526-A1B344A58CB7}"/>
    <cellStyle name="Normal 2 2 2 2 7 8 3" xfId="10966" xr:uid="{9E7A69A0-8059-427A-9BFF-14437F9B9E5C}"/>
    <cellStyle name="Normal 2 2 2 2 7 9" xfId="3332" xr:uid="{82977943-3281-473B-8D23-9A2D70D27D7E}"/>
    <cellStyle name="Normal 2 2 2 2 7 9 2" xfId="7453" xr:uid="{33A0BBD5-D760-4CE2-8B69-D3B45DFDE175}"/>
    <cellStyle name="Normal 2 2 2 2 7 9 2 2" xfId="14480" xr:uid="{7F75061F-5BBE-4EBB-B707-4C99F2174403}"/>
    <cellStyle name="Normal 2 2 2 2 7 9 3" xfId="10967" xr:uid="{A6E68A23-8081-4F18-B7D6-67EBF34627BE}"/>
    <cellStyle name="Normal 2 2 2 2 8" xfId="3333" xr:uid="{E8EF8192-765A-4FD6-BB5B-7DF9059EC5C7}"/>
    <cellStyle name="Normal 2 2 2 2 8 10" xfId="4942" xr:uid="{3A8DCD2B-C5BB-45F2-9D14-79BFD2C970C8}"/>
    <cellStyle name="Normal 2 2 2 2 8 10 2" xfId="8548" xr:uid="{3DFBCCEB-B7DC-4A2C-B65E-F2999023536C}"/>
    <cellStyle name="Normal 2 2 2 2 8 10 2 2" xfId="15571" xr:uid="{1E9B4535-42D8-460F-830C-3E3E41A89800}"/>
    <cellStyle name="Normal 2 2 2 2 8 10 3" xfId="12115" xr:uid="{BF4E0F43-A769-4DB0-A16E-8CDD01FB5797}"/>
    <cellStyle name="Normal 2 2 2 2 8 11" xfId="7454" xr:uid="{C02C7220-02FA-4A8E-9A5C-D1048B4C3083}"/>
    <cellStyle name="Normal 2 2 2 2 8 11 2" xfId="14481" xr:uid="{C55528AD-C72A-4337-89A9-0E569EEE34B8}"/>
    <cellStyle name="Normal 2 2 2 2 8 12" xfId="10968" xr:uid="{D0953FC1-24DD-4480-8F33-EF6726202EAE}"/>
    <cellStyle name="Normal 2 2 2 2 8 2" xfId="3334" xr:uid="{D17ED807-9A2D-43C5-9B6B-C320698F3236}"/>
    <cellStyle name="Normal 2 2 2 2 8 2 2" xfId="3335" xr:uid="{5937E84A-0C3A-4F2E-852F-72E3138DFAB6}"/>
    <cellStyle name="Normal 2 2 2 2 8 2 2 2" xfId="3336" xr:uid="{BBAEE5C3-8E39-422C-B889-2D4F6274C28D}"/>
    <cellStyle name="Normal 2 2 2 2 8 2 2 2 2" xfId="3337" xr:uid="{212D6A12-86BE-4F66-B4FA-F545525565A2}"/>
    <cellStyle name="Normal 2 2 2 2 8 2 2 2 2 2" xfId="7458" xr:uid="{2ED9C26D-25B7-410B-A594-3CAA74A72896}"/>
    <cellStyle name="Normal 2 2 2 2 8 2 2 2 2 2 2" xfId="14485" xr:uid="{91A2A050-0C0B-4961-AEDF-4A02BFF33558}"/>
    <cellStyle name="Normal 2 2 2 2 8 2 2 2 2 3" xfId="10972" xr:uid="{B3C8C737-1500-4E7A-BF30-930965E2740C}"/>
    <cellStyle name="Normal 2 2 2 2 8 2 2 2 3" xfId="7457" xr:uid="{D23C0BB2-2942-41BE-A0DA-03FC82BD7787}"/>
    <cellStyle name="Normal 2 2 2 2 8 2 2 2 3 2" xfId="14484" xr:uid="{0CEDFBE7-F3E5-4F0B-9BE9-EF777965929E}"/>
    <cellStyle name="Normal 2 2 2 2 8 2 2 2 4" xfId="10971" xr:uid="{381D7B25-2953-43B4-B963-079BFC3007F5}"/>
    <cellStyle name="Normal 2 2 2 2 8 2 2 3" xfId="3338" xr:uid="{B44494A1-FE81-447E-B60E-405364DAEFEF}"/>
    <cellStyle name="Normal 2 2 2 2 8 2 2 3 2" xfId="7459" xr:uid="{63B7D007-B92A-4137-AB41-70A406B0AA4B}"/>
    <cellStyle name="Normal 2 2 2 2 8 2 2 3 2 2" xfId="14486" xr:uid="{2C143BBD-7CB4-48D7-B68C-486389FAC8FA}"/>
    <cellStyle name="Normal 2 2 2 2 8 2 2 3 3" xfId="10973" xr:uid="{3C334820-152C-472D-8D66-FD6799A77342}"/>
    <cellStyle name="Normal 2 2 2 2 8 2 2 4" xfId="7456" xr:uid="{08C9A841-0944-4EB7-A242-108CE70AD99B}"/>
    <cellStyle name="Normal 2 2 2 2 8 2 2 4 2" xfId="14483" xr:uid="{C7AA8519-E8C5-4C14-904B-81612C7BD2F1}"/>
    <cellStyle name="Normal 2 2 2 2 8 2 2 5" xfId="10970" xr:uid="{10CEBF3C-7205-4EFC-BA76-DC3593FFE209}"/>
    <cellStyle name="Normal 2 2 2 2 8 2 3" xfId="3339" xr:uid="{38693F9F-E000-4812-A76C-22C3D5F3F01F}"/>
    <cellStyle name="Normal 2 2 2 2 8 2 3 2" xfId="3340" xr:uid="{397361A2-254F-4A2E-9275-985AE6653195}"/>
    <cellStyle name="Normal 2 2 2 2 8 2 3 2 2" xfId="7461" xr:uid="{938ABFC9-E058-47F1-8B8C-44B52BEBF7F7}"/>
    <cellStyle name="Normal 2 2 2 2 8 2 3 2 2 2" xfId="14488" xr:uid="{FA5CD9DD-5BBA-4C44-8603-2F702A2865E8}"/>
    <cellStyle name="Normal 2 2 2 2 8 2 3 2 3" xfId="10975" xr:uid="{10C58137-3873-4ABA-A0C6-ED91712AD9B5}"/>
    <cellStyle name="Normal 2 2 2 2 8 2 3 3" xfId="7460" xr:uid="{3DF04131-9C21-4443-AEC8-F0A4A73D5F24}"/>
    <cellStyle name="Normal 2 2 2 2 8 2 3 3 2" xfId="14487" xr:uid="{D6F3F9BA-CF4D-4DD4-8CC6-3237F15E79D4}"/>
    <cellStyle name="Normal 2 2 2 2 8 2 3 4" xfId="10974" xr:uid="{0C4FC8E9-6898-4ECE-8B01-50CDE82F005E}"/>
    <cellStyle name="Normal 2 2 2 2 8 2 4" xfId="3341" xr:uid="{A82EA2FF-952A-4ECE-81F2-2D4205290436}"/>
    <cellStyle name="Normal 2 2 2 2 8 2 4 2" xfId="7462" xr:uid="{9A2F8F11-136E-4242-9F92-20B11A33DBC4}"/>
    <cellStyle name="Normal 2 2 2 2 8 2 4 2 2" xfId="14489" xr:uid="{852F0F45-A9B3-4194-ACE1-A37384680120}"/>
    <cellStyle name="Normal 2 2 2 2 8 2 4 3" xfId="10976" xr:uid="{52768CD1-482B-4153-A79C-4661A4825758}"/>
    <cellStyle name="Normal 2 2 2 2 8 2 5" xfId="7455" xr:uid="{C1DA4806-A1AD-4F86-A977-7E831A3E492E}"/>
    <cellStyle name="Normal 2 2 2 2 8 2 5 2" xfId="14482" xr:uid="{7D2EA1D3-5FDE-4935-8AB8-61BAD8396E22}"/>
    <cellStyle name="Normal 2 2 2 2 8 2 6" xfId="10969" xr:uid="{B470ECFA-F748-44C1-83C9-5996802E0521}"/>
    <cellStyle name="Normal 2 2 2 2 8 3" xfId="3342" xr:uid="{ADA05ED9-7F12-4DCE-A575-45592F8DB7DC}"/>
    <cellStyle name="Normal 2 2 2 2 8 3 2" xfId="3343" xr:uid="{3840D6EF-3960-4253-89F2-189FBDACEF79}"/>
    <cellStyle name="Normal 2 2 2 2 8 3 2 2" xfId="3344" xr:uid="{C9981724-23A4-41B6-A6B9-DE3BFB869C54}"/>
    <cellStyle name="Normal 2 2 2 2 8 3 2 2 2" xfId="3345" xr:uid="{4BB18520-3194-43AB-B3B2-693F97C20574}"/>
    <cellStyle name="Normal 2 2 2 2 8 3 2 2 2 2" xfId="7466" xr:uid="{68A047B3-03A0-40BB-AACB-4CC6B54CB2D5}"/>
    <cellStyle name="Normal 2 2 2 2 8 3 2 2 2 2 2" xfId="14493" xr:uid="{FFC223B5-4423-4936-9BD7-28B7ACD85636}"/>
    <cellStyle name="Normal 2 2 2 2 8 3 2 2 2 3" xfId="10980" xr:uid="{7BEE340C-413C-4BD2-8B83-C2F1AF177402}"/>
    <cellStyle name="Normal 2 2 2 2 8 3 2 2 3" xfId="7465" xr:uid="{C959D3D2-4BB6-4364-BED1-8933C72BFD53}"/>
    <cellStyle name="Normal 2 2 2 2 8 3 2 2 3 2" xfId="14492" xr:uid="{705D5999-3565-4210-85A3-6CECAFED5D5C}"/>
    <cellStyle name="Normal 2 2 2 2 8 3 2 2 4" xfId="10979" xr:uid="{F68E359C-DAE6-4ABC-B623-84A38E9A42E7}"/>
    <cellStyle name="Normal 2 2 2 2 8 3 2 3" xfId="3346" xr:uid="{F24317F4-E3C0-4162-9C47-1DA6B10A3ACA}"/>
    <cellStyle name="Normal 2 2 2 2 8 3 2 3 2" xfId="7467" xr:uid="{F1B64975-5769-4D5D-873C-D591983BE11A}"/>
    <cellStyle name="Normal 2 2 2 2 8 3 2 3 2 2" xfId="14494" xr:uid="{BCB333E1-B6AD-4B68-B4F8-7DE9EC97E717}"/>
    <cellStyle name="Normal 2 2 2 2 8 3 2 3 3" xfId="10981" xr:uid="{DCDA5E2F-A87A-4D48-9D98-43758B4679AD}"/>
    <cellStyle name="Normal 2 2 2 2 8 3 2 4" xfId="7464" xr:uid="{6324AE07-3294-45E3-8DC7-E7800CE74622}"/>
    <cellStyle name="Normal 2 2 2 2 8 3 2 4 2" xfId="14491" xr:uid="{9AA92207-DF0F-487C-AC70-86510CA1CF9D}"/>
    <cellStyle name="Normal 2 2 2 2 8 3 2 5" xfId="10978" xr:uid="{0AB686FC-8D95-45EC-AABF-0D8F2B3B0BF1}"/>
    <cellStyle name="Normal 2 2 2 2 8 3 3" xfId="3347" xr:uid="{EDC43FB5-A195-4F8C-B123-8086D3C5D082}"/>
    <cellStyle name="Normal 2 2 2 2 8 3 3 2" xfId="3348" xr:uid="{A94BA2A0-796D-436D-9802-7FEAF976AB90}"/>
    <cellStyle name="Normal 2 2 2 2 8 3 3 2 2" xfId="7469" xr:uid="{C4F5867C-5F49-499A-83CB-31B242F2F6AF}"/>
    <cellStyle name="Normal 2 2 2 2 8 3 3 2 2 2" xfId="14496" xr:uid="{E61B45B1-2332-4AF6-A2D8-3F6A82048DD5}"/>
    <cellStyle name="Normal 2 2 2 2 8 3 3 2 3" xfId="10983" xr:uid="{7E1BC09C-1A61-4589-A918-D499053542FA}"/>
    <cellStyle name="Normal 2 2 2 2 8 3 3 3" xfId="7468" xr:uid="{918A74E9-52AA-4FB5-B56A-F4517593DBF5}"/>
    <cellStyle name="Normal 2 2 2 2 8 3 3 3 2" xfId="14495" xr:uid="{563DA6AE-6652-48CC-89AF-6B866EA80B70}"/>
    <cellStyle name="Normal 2 2 2 2 8 3 3 4" xfId="10982" xr:uid="{1E7543BD-3C8D-4DF1-8367-81D6F6B71E6F}"/>
    <cellStyle name="Normal 2 2 2 2 8 3 4" xfId="3349" xr:uid="{770A25B3-EFBC-44F8-8445-6422F27267F4}"/>
    <cellStyle name="Normal 2 2 2 2 8 3 4 2" xfId="7470" xr:uid="{EB48FC11-3A31-4008-8E10-076BA1D54472}"/>
    <cellStyle name="Normal 2 2 2 2 8 3 4 2 2" xfId="14497" xr:uid="{6FD9880F-9D00-43E4-B9E3-E79E8C8584D7}"/>
    <cellStyle name="Normal 2 2 2 2 8 3 4 3" xfId="10984" xr:uid="{1298F331-47A0-4CEC-BC29-B7D27A140299}"/>
    <cellStyle name="Normal 2 2 2 2 8 3 5" xfId="7463" xr:uid="{0AFA0BD0-2275-458D-84CF-DD74744163B9}"/>
    <cellStyle name="Normal 2 2 2 2 8 3 5 2" xfId="14490" xr:uid="{E08EA22B-9627-4D44-8643-3B86A676C85A}"/>
    <cellStyle name="Normal 2 2 2 2 8 3 6" xfId="10977" xr:uid="{10F8B680-901D-4D9F-A212-3F6271DB99FB}"/>
    <cellStyle name="Normal 2 2 2 2 8 4" xfId="3350" xr:uid="{7EF69D4E-FA95-42E3-A5E7-8ECA4461E36F}"/>
    <cellStyle name="Normal 2 2 2 2 8 4 2" xfId="3351" xr:uid="{A7A55AFD-B8C6-41DB-8561-A87900B97EAB}"/>
    <cellStyle name="Normal 2 2 2 2 8 4 2 2" xfId="3352" xr:uid="{D4A243C9-2DB2-487E-9105-46DC369CB891}"/>
    <cellStyle name="Normal 2 2 2 2 8 4 2 2 2" xfId="3353" xr:uid="{54019D05-FF6F-4DCB-959E-FFB74DAAC143}"/>
    <cellStyle name="Normal 2 2 2 2 8 4 2 2 2 2" xfId="7474" xr:uid="{03F4F033-CC24-4BC4-BE44-523896447C11}"/>
    <cellStyle name="Normal 2 2 2 2 8 4 2 2 2 2 2" xfId="14501" xr:uid="{7E751F20-DC65-4B30-8283-A6ACF7D52C21}"/>
    <cellStyle name="Normal 2 2 2 2 8 4 2 2 2 3" xfId="10988" xr:uid="{9F3B4B99-828D-441C-9F52-1D25122A6D0C}"/>
    <cellStyle name="Normal 2 2 2 2 8 4 2 2 3" xfId="7473" xr:uid="{C534DEAD-3314-41B9-9F65-40C4B8D1088E}"/>
    <cellStyle name="Normal 2 2 2 2 8 4 2 2 3 2" xfId="14500" xr:uid="{9AD6696C-04CB-4FE1-B745-BB1EE7865E00}"/>
    <cellStyle name="Normal 2 2 2 2 8 4 2 2 4" xfId="10987" xr:uid="{DEE80636-8C43-496B-BDA8-D4D45B4086E1}"/>
    <cellStyle name="Normal 2 2 2 2 8 4 2 3" xfId="3354" xr:uid="{E2B75E22-23A3-4A58-881F-7F17725675D3}"/>
    <cellStyle name="Normal 2 2 2 2 8 4 2 3 2" xfId="7475" xr:uid="{8BC2C433-1E49-4036-B792-9C5D46B5D1F1}"/>
    <cellStyle name="Normal 2 2 2 2 8 4 2 3 2 2" xfId="14502" xr:uid="{E54120C3-CAD7-4ADE-97DE-F3E61EC3CD54}"/>
    <cellStyle name="Normal 2 2 2 2 8 4 2 3 3" xfId="10989" xr:uid="{6C1225CE-B0A3-4086-9F11-9B240F7B8D93}"/>
    <cellStyle name="Normal 2 2 2 2 8 4 2 4" xfId="7472" xr:uid="{E4890618-9D9E-474D-911E-5649994833F5}"/>
    <cellStyle name="Normal 2 2 2 2 8 4 2 4 2" xfId="14499" xr:uid="{8604A71A-E720-498E-99F3-45BD08C416F1}"/>
    <cellStyle name="Normal 2 2 2 2 8 4 2 5" xfId="10986" xr:uid="{9E7F8D67-8B49-4854-942A-2C71DA74F818}"/>
    <cellStyle name="Normal 2 2 2 2 8 4 3" xfId="3355" xr:uid="{B9B5D69F-7E30-4BA4-A327-76F488A49AEE}"/>
    <cellStyle name="Normal 2 2 2 2 8 4 3 2" xfId="3356" xr:uid="{DD3F54CA-4028-4165-BE30-9A27A21B33AC}"/>
    <cellStyle name="Normal 2 2 2 2 8 4 3 2 2" xfId="7477" xr:uid="{12FEF170-7D19-4E5A-9AA4-E5C138B5EB60}"/>
    <cellStyle name="Normal 2 2 2 2 8 4 3 2 2 2" xfId="14504" xr:uid="{17D232FE-354D-4E4F-AC64-5932A1D16F7B}"/>
    <cellStyle name="Normal 2 2 2 2 8 4 3 2 3" xfId="10991" xr:uid="{A0721ABE-FB54-457C-B730-0D7DBE19FC62}"/>
    <cellStyle name="Normal 2 2 2 2 8 4 3 3" xfId="7476" xr:uid="{6CC8FD6C-971E-4555-934D-5214B586B485}"/>
    <cellStyle name="Normal 2 2 2 2 8 4 3 3 2" xfId="14503" xr:uid="{9750E4FC-5DD3-40E0-8415-90EE447D1100}"/>
    <cellStyle name="Normal 2 2 2 2 8 4 3 4" xfId="10990" xr:uid="{353EBCC6-0857-4D1A-BD98-6BF423995473}"/>
    <cellStyle name="Normal 2 2 2 2 8 4 4" xfId="3357" xr:uid="{B4E1F463-3FC0-4C47-94E1-539224F81F9A}"/>
    <cellStyle name="Normal 2 2 2 2 8 4 4 2" xfId="7478" xr:uid="{58055750-0024-423D-8162-D2C68D171E8F}"/>
    <cellStyle name="Normal 2 2 2 2 8 4 4 2 2" xfId="14505" xr:uid="{F616D0F9-D309-4A79-8F44-26542B131672}"/>
    <cellStyle name="Normal 2 2 2 2 8 4 4 3" xfId="10992" xr:uid="{74AD181A-D2B6-4C40-8836-C228B34B1889}"/>
    <cellStyle name="Normal 2 2 2 2 8 4 5" xfId="7471" xr:uid="{2906C311-9B3E-4721-BEC9-EABB3A2CD548}"/>
    <cellStyle name="Normal 2 2 2 2 8 4 5 2" xfId="14498" xr:uid="{FE17840E-6ABA-4579-9CFE-AC130FB84129}"/>
    <cellStyle name="Normal 2 2 2 2 8 4 6" xfId="10985" xr:uid="{0030528D-DEEA-412A-AD28-EC2BD873DB65}"/>
    <cellStyle name="Normal 2 2 2 2 8 5" xfId="3358" xr:uid="{B5C74C1C-87C2-44F1-A268-69E95D2AB3CA}"/>
    <cellStyle name="Normal 2 2 2 2 8 5 2" xfId="3359" xr:uid="{DCE2F7AB-E109-43E9-9182-87B141E2D51A}"/>
    <cellStyle name="Normal 2 2 2 2 8 5 2 2" xfId="3360" xr:uid="{892338C8-28C0-4CF9-A267-061054DB200E}"/>
    <cellStyle name="Normal 2 2 2 2 8 5 2 2 2" xfId="7481" xr:uid="{30754A20-0F43-4F91-8C45-6A4DCC8F8900}"/>
    <cellStyle name="Normal 2 2 2 2 8 5 2 2 2 2" xfId="14508" xr:uid="{972F8779-721E-499E-89B0-A712E618FCD1}"/>
    <cellStyle name="Normal 2 2 2 2 8 5 2 2 3" xfId="10995" xr:uid="{331C71EE-E51B-4BB3-8D14-D3AC2C66AADD}"/>
    <cellStyle name="Normal 2 2 2 2 8 5 2 3" xfId="7480" xr:uid="{AB916BD9-7D9E-4322-B91B-DC3892F4CB81}"/>
    <cellStyle name="Normal 2 2 2 2 8 5 2 3 2" xfId="14507" xr:uid="{E2690CC2-57EA-4981-814A-803375E73DA7}"/>
    <cellStyle name="Normal 2 2 2 2 8 5 2 4" xfId="10994" xr:uid="{18E09EEF-F671-4394-B2D3-4A60674BE9D8}"/>
    <cellStyle name="Normal 2 2 2 2 8 5 3" xfId="3361" xr:uid="{2A6B0BF8-75DD-4EAC-A0B5-AC269494728F}"/>
    <cellStyle name="Normal 2 2 2 2 8 5 3 2" xfId="7482" xr:uid="{D5D77B80-07AC-4AA7-8FB9-6A03B97907A5}"/>
    <cellStyle name="Normal 2 2 2 2 8 5 3 2 2" xfId="14509" xr:uid="{805ACC64-5ECB-4DF8-807E-EAB33073337A}"/>
    <cellStyle name="Normal 2 2 2 2 8 5 3 3" xfId="10996" xr:uid="{CFE8691C-15E4-4587-AAD2-E9059FBDE5E0}"/>
    <cellStyle name="Normal 2 2 2 2 8 5 4" xfId="7479" xr:uid="{8F29681A-EA20-44AC-AE8A-8AE4EB4DCEFC}"/>
    <cellStyle name="Normal 2 2 2 2 8 5 4 2" xfId="14506" xr:uid="{6C93462B-2E88-4C0F-931A-3809543278BE}"/>
    <cellStyle name="Normal 2 2 2 2 8 5 5" xfId="10993" xr:uid="{B5BFF9B7-7994-4575-8F1A-25887DFC0D95}"/>
    <cellStyle name="Normal 2 2 2 2 8 6" xfId="3362" xr:uid="{A191DDE8-8EA6-4544-8BC7-1C071891DD86}"/>
    <cellStyle name="Normal 2 2 2 2 8 6 2" xfId="3363" xr:uid="{C5C92977-CDCF-42A5-B60E-D47D12C377CB}"/>
    <cellStyle name="Normal 2 2 2 2 8 6 2 2" xfId="3364" xr:uid="{733F6461-56AD-4113-8215-40E76560B6F7}"/>
    <cellStyle name="Normal 2 2 2 2 8 6 2 2 2" xfId="7485" xr:uid="{96E706BB-FB25-4D27-BE60-75284EB305FA}"/>
    <cellStyle name="Normal 2 2 2 2 8 6 2 2 2 2" xfId="14512" xr:uid="{6A0903BA-46A2-4DAD-BBCC-C5307014B033}"/>
    <cellStyle name="Normal 2 2 2 2 8 6 2 2 3" xfId="10999" xr:uid="{4702CBBC-667D-4039-9FE7-14A752892B2F}"/>
    <cellStyle name="Normal 2 2 2 2 8 6 2 3" xfId="7484" xr:uid="{118534E9-EF33-4BDF-BE5F-F997830B9A13}"/>
    <cellStyle name="Normal 2 2 2 2 8 6 2 3 2" xfId="14511" xr:uid="{53374C5F-8D34-447B-ADEE-3A68E4486456}"/>
    <cellStyle name="Normal 2 2 2 2 8 6 2 4" xfId="10998" xr:uid="{3CB97AFA-98EC-4006-8BEF-2D33D367B7A6}"/>
    <cellStyle name="Normal 2 2 2 2 8 6 3" xfId="3365" xr:uid="{09E2AB3C-F467-420A-97A0-9316EE284384}"/>
    <cellStyle name="Normal 2 2 2 2 8 6 3 2" xfId="7486" xr:uid="{E76D34B6-72B6-480B-9415-747EA67CEF14}"/>
    <cellStyle name="Normal 2 2 2 2 8 6 3 2 2" xfId="14513" xr:uid="{A0603D67-BF5F-41F0-928B-E5B20E049D0A}"/>
    <cellStyle name="Normal 2 2 2 2 8 6 3 3" xfId="11000" xr:uid="{5EBDCD2F-2E1B-4DC7-8C35-808E32DB958D}"/>
    <cellStyle name="Normal 2 2 2 2 8 6 4" xfId="7483" xr:uid="{74F90B4D-6FC8-49BA-BE9D-C16A1AF29CA1}"/>
    <cellStyle name="Normal 2 2 2 2 8 6 4 2" xfId="14510" xr:uid="{3E1442B0-4C6D-4E0A-B54D-A9B4A3543BD4}"/>
    <cellStyle name="Normal 2 2 2 2 8 6 5" xfId="10997" xr:uid="{62051787-C767-49B9-9602-1BD655CACCD2}"/>
    <cellStyle name="Normal 2 2 2 2 8 7" xfId="3366" xr:uid="{9B45BA5D-F299-40E7-AF52-4BD97A5BA7A4}"/>
    <cellStyle name="Normal 2 2 2 2 8 7 2" xfId="3367" xr:uid="{475383B8-CA58-46C3-B5B6-EF8B1272FA45}"/>
    <cellStyle name="Normal 2 2 2 2 8 7 2 2" xfId="7488" xr:uid="{D058FEBD-FAE6-4F7A-810A-E0A0D5A3E7F2}"/>
    <cellStyle name="Normal 2 2 2 2 8 7 2 2 2" xfId="14515" xr:uid="{6D2056CD-AADF-4CB2-9D70-0B7DC6B05F42}"/>
    <cellStyle name="Normal 2 2 2 2 8 7 2 3" xfId="11002" xr:uid="{67D2B27D-9716-4D93-ACFC-A90072C23998}"/>
    <cellStyle name="Normal 2 2 2 2 8 7 3" xfId="7487" xr:uid="{AB20F72D-6010-4834-99EC-87FC59AA7824}"/>
    <cellStyle name="Normal 2 2 2 2 8 7 3 2" xfId="14514" xr:uid="{2D9F30EA-E636-42CE-9B06-953D0F45992A}"/>
    <cellStyle name="Normal 2 2 2 2 8 7 4" xfId="11001" xr:uid="{997A9AB0-ABD0-46A3-ADCA-8747A1D6821B}"/>
    <cellStyle name="Normal 2 2 2 2 8 8" xfId="3368" xr:uid="{DC40D5D7-7EDB-40A2-B720-5DBFBEAFA5A0}"/>
    <cellStyle name="Normal 2 2 2 2 8 8 2" xfId="7489" xr:uid="{A80926FD-AD4F-4430-A4C0-28A025B7BCFC}"/>
    <cellStyle name="Normal 2 2 2 2 8 8 2 2" xfId="14516" xr:uid="{13EF1326-5C5B-4B86-9D0B-CABD7B258CC7}"/>
    <cellStyle name="Normal 2 2 2 2 8 8 3" xfId="11003" xr:uid="{EE663AD5-EAB7-403B-A9EC-23B4EC41BA74}"/>
    <cellStyle name="Normal 2 2 2 2 8 9" xfId="3369" xr:uid="{D50114B7-57DD-4CD3-B207-3CE2BC205BCA}"/>
    <cellStyle name="Normal 2 2 2 2 8 9 2" xfId="7490" xr:uid="{0F96D6AD-B315-4F68-8434-A8F4004B458B}"/>
    <cellStyle name="Normal 2 2 2 2 8 9 2 2" xfId="14517" xr:uid="{999F66E6-19FA-42FC-A75D-E9825010485A}"/>
    <cellStyle name="Normal 2 2 2 2 8 9 3" xfId="11004" xr:uid="{01156D64-7720-40A3-B08A-32114CF0A602}"/>
    <cellStyle name="Normal 2 2 2 2 9" xfId="3370" xr:uid="{BDA95F48-6FFA-4760-866C-0C781877BE45}"/>
    <cellStyle name="Normal 2 2 2 2 9 2" xfId="3371" xr:uid="{00C7C788-1D19-42A3-9ABF-40CA62D389E4}"/>
    <cellStyle name="Normal 2 2 2 2 9 2 2" xfId="3372" xr:uid="{EB65ACE6-CBB6-459E-B76C-FAA31459B363}"/>
    <cellStyle name="Normal 2 2 2 2 9 2 2 2" xfId="3373" xr:uid="{1595CE72-CF94-49C5-B209-9329A132E2B2}"/>
    <cellStyle name="Normal 2 2 2 2 9 2 2 2 2" xfId="7494" xr:uid="{9E293B72-6BDA-44E2-8866-CDF524988453}"/>
    <cellStyle name="Normal 2 2 2 2 9 2 2 2 2 2" xfId="14521" xr:uid="{64DF7F2D-979B-4392-9BF6-333780B10F3E}"/>
    <cellStyle name="Normal 2 2 2 2 9 2 2 2 3" xfId="11008" xr:uid="{A1152FD1-08A9-41F1-BCD6-4204A2A789DE}"/>
    <cellStyle name="Normal 2 2 2 2 9 2 2 3" xfId="7493" xr:uid="{66808D54-DEB2-4A7E-8976-49AB5C1F840E}"/>
    <cellStyle name="Normal 2 2 2 2 9 2 2 3 2" xfId="14520" xr:uid="{FBF50BFE-D59F-49AC-9330-F7C82228E37E}"/>
    <cellStyle name="Normal 2 2 2 2 9 2 2 4" xfId="11007" xr:uid="{FC361C7B-8049-47BA-8B4A-0F36BA897639}"/>
    <cellStyle name="Normal 2 2 2 2 9 2 3" xfId="3374" xr:uid="{24A3B5C3-7FD8-49F5-99EA-4779C152FF8F}"/>
    <cellStyle name="Normal 2 2 2 2 9 2 3 2" xfId="7495" xr:uid="{1041B7C7-CE63-4CF1-ADBC-CFC773D49A1F}"/>
    <cellStyle name="Normal 2 2 2 2 9 2 3 2 2" xfId="14522" xr:uid="{A5A139A3-84D4-4C3E-99B2-519FB4A487E5}"/>
    <cellStyle name="Normal 2 2 2 2 9 2 3 3" xfId="11009" xr:uid="{8D68EAAA-2C93-46DF-BF59-3848116EF6D4}"/>
    <cellStyle name="Normal 2 2 2 2 9 2 4" xfId="7492" xr:uid="{654B9D46-4107-4845-8265-84B2F75D9581}"/>
    <cellStyle name="Normal 2 2 2 2 9 2 4 2" xfId="14519" xr:uid="{CD516691-9092-4F95-951E-91DEE05E9C30}"/>
    <cellStyle name="Normal 2 2 2 2 9 2 5" xfId="11006" xr:uid="{2780ECBD-3804-40EB-8BB8-BA2FDA7E051A}"/>
    <cellStyle name="Normal 2 2 2 2 9 3" xfId="3375" xr:uid="{4B048EDA-F8A9-411D-AD68-4BD03D3E3572}"/>
    <cellStyle name="Normal 2 2 2 2 9 3 2" xfId="3376" xr:uid="{E5369458-4612-4A05-9F2B-040F1206C3B4}"/>
    <cellStyle name="Normal 2 2 2 2 9 3 2 2" xfId="7497" xr:uid="{A3F26744-8460-4BF0-B709-48FC4ED4078E}"/>
    <cellStyle name="Normal 2 2 2 2 9 3 2 2 2" xfId="14524" xr:uid="{A6F82BD6-8AF0-4D39-8E9A-D2307163F8D4}"/>
    <cellStyle name="Normal 2 2 2 2 9 3 2 3" xfId="11011" xr:uid="{230C0AD4-BE1E-44E0-AEA4-23520C5F78E8}"/>
    <cellStyle name="Normal 2 2 2 2 9 3 3" xfId="7496" xr:uid="{BEAF6B06-6424-40A8-8ABA-87486C33A55E}"/>
    <cellStyle name="Normal 2 2 2 2 9 3 3 2" xfId="14523" xr:uid="{DE188D22-69A7-4FFC-883B-F94018A4BB23}"/>
    <cellStyle name="Normal 2 2 2 2 9 3 4" xfId="11010" xr:uid="{EFEDE126-60C5-4A00-BF66-67E873FC29E9}"/>
    <cellStyle name="Normal 2 2 2 2 9 4" xfId="3377" xr:uid="{AB03B364-64E9-44D7-99F3-CB336EE0668F}"/>
    <cellStyle name="Normal 2 2 2 2 9 4 2" xfId="7498" xr:uid="{93F2C639-24E3-418A-9DFD-6DAF3665C08B}"/>
    <cellStyle name="Normal 2 2 2 2 9 4 2 2" xfId="14525" xr:uid="{FBA1FE19-9772-4901-9892-539DA7AB7C14}"/>
    <cellStyle name="Normal 2 2 2 2 9 4 3" xfId="11012" xr:uid="{7E0103F7-6901-4394-9F11-06FA10F9387C}"/>
    <cellStyle name="Normal 2 2 2 2 9 5" xfId="3378" xr:uid="{78D6CA99-3F68-4347-ABD3-BF816F4ED796}"/>
    <cellStyle name="Normal 2 2 2 2 9 5 2" xfId="7499" xr:uid="{3DAE94A4-D5C0-4C57-BCC4-A637D8256B52}"/>
    <cellStyle name="Normal 2 2 2 2 9 5 2 2" xfId="14526" xr:uid="{332520AD-7563-40E3-8D5D-6AE8A0124DAD}"/>
    <cellStyle name="Normal 2 2 2 2 9 5 3" xfId="11013" xr:uid="{57BDEE66-39F5-4712-854D-B4DA1F3F197B}"/>
    <cellStyle name="Normal 2 2 2 2 9 6" xfId="7491" xr:uid="{0A3F7FDE-1F5C-4B5C-B294-5DCDDD50F57C}"/>
    <cellStyle name="Normal 2 2 2 2 9 6 2" xfId="14518" xr:uid="{BB5F421E-E9CA-4044-9555-7C290CD2FE29}"/>
    <cellStyle name="Normal 2 2 2 2 9 7" xfId="11005" xr:uid="{31239255-3B70-4566-87D1-34C34DEF30B8}"/>
    <cellStyle name="Normal 2 2 2 3" xfId="3379" xr:uid="{CE302D3D-FB29-4A36-A408-D3BF6A4B1B16}"/>
    <cellStyle name="Normal 2 2 2 4" xfId="3380" xr:uid="{EFE29686-0EC6-44D0-B1DF-3D31018086D8}"/>
    <cellStyle name="Normal 2 2 2 4 2" xfId="3381" xr:uid="{18DC0919-817D-4DDC-8061-7B9786E04BF4}"/>
    <cellStyle name="Normal 2 2 2 4 2 2" xfId="3382" xr:uid="{E30D3648-67B1-470E-8C0A-491000591592}"/>
    <cellStyle name="Normal 2 2 2 4 2 2 2" xfId="3383" xr:uid="{70304990-DBC7-4931-B821-DB5F9D7D3DD2}"/>
    <cellStyle name="Normal 2 2 2 4 2 2 2 2" xfId="7503" xr:uid="{72E23BD3-191C-4A30-BBC8-D76B3C3519A1}"/>
    <cellStyle name="Normal 2 2 2 4 2 2 2 2 2" xfId="14530" xr:uid="{2FC393FF-4CA6-404F-8E6C-1B9BF4599ED5}"/>
    <cellStyle name="Normal 2 2 2 4 2 2 2 3" xfId="11017" xr:uid="{70B5DE3B-AF9C-4C12-BF9D-D03C7E2FD0F1}"/>
    <cellStyle name="Normal 2 2 2 4 2 2 3" xfId="7502" xr:uid="{07183019-AB78-4766-B39C-3CA3D478D085}"/>
    <cellStyle name="Normal 2 2 2 4 2 2 3 2" xfId="14529" xr:uid="{FB8BE610-2638-4E38-B62A-C53CAFFD8830}"/>
    <cellStyle name="Normal 2 2 2 4 2 2 4" xfId="11016" xr:uid="{EA28F6B5-DF67-4FD2-877C-ADF3F2FFE08E}"/>
    <cellStyle name="Normal 2 2 2 4 2 3" xfId="3384" xr:uid="{C83F5A28-DDD5-48B9-A70C-8E580666FDCB}"/>
    <cellStyle name="Normal 2 2 2 4 2 3 2" xfId="7504" xr:uid="{226EF961-02FD-4FB5-90C7-A619A01D29E6}"/>
    <cellStyle name="Normal 2 2 2 4 2 3 2 2" xfId="14531" xr:uid="{7CFC5F3B-7645-4DF7-B61D-F26124A49898}"/>
    <cellStyle name="Normal 2 2 2 4 2 3 3" xfId="11018" xr:uid="{840F4A38-F628-411B-A310-238DCCD88239}"/>
    <cellStyle name="Normal 2 2 2 4 2 4" xfId="7501" xr:uid="{850524BA-D043-4DD9-9F6D-FB64B37E7F7E}"/>
    <cellStyle name="Normal 2 2 2 4 2 4 2" xfId="14528" xr:uid="{E302E4C7-21FF-4BB1-977D-FF0930A46314}"/>
    <cellStyle name="Normal 2 2 2 4 2 5" xfId="11015" xr:uid="{811535D2-C15B-45A6-9DC9-E148E6188F03}"/>
    <cellStyle name="Normal 2 2 2 4 3" xfId="3385" xr:uid="{EECCE1E2-B79D-4E8F-BFFC-4076FDF6E8A3}"/>
    <cellStyle name="Normal 2 2 2 4 3 2" xfId="3386" xr:uid="{8FAB0CB7-1FA6-4FC4-9BCB-8D70CB704082}"/>
    <cellStyle name="Normal 2 2 2 4 3 2 2" xfId="7506" xr:uid="{66BD3B35-F1AF-4C01-A2BF-92A9640BE3EB}"/>
    <cellStyle name="Normal 2 2 2 4 3 2 2 2" xfId="14533" xr:uid="{3268F756-5BE4-4826-A8F8-14ED79C0C538}"/>
    <cellStyle name="Normal 2 2 2 4 3 2 3" xfId="11020" xr:uid="{7E817196-2710-4A26-9695-D4B71CABF969}"/>
    <cellStyle name="Normal 2 2 2 4 3 3" xfId="7505" xr:uid="{68AA85CC-4846-44D8-AFBB-2A4F9668BCA8}"/>
    <cellStyle name="Normal 2 2 2 4 3 3 2" xfId="14532" xr:uid="{6DA2E8B8-080B-4CC8-9BD3-0FC1C047816B}"/>
    <cellStyle name="Normal 2 2 2 4 3 4" xfId="11019" xr:uid="{7D0D23C3-A903-4DAF-9A30-EA173C3F1DA9}"/>
    <cellStyle name="Normal 2 2 2 4 4" xfId="3387" xr:uid="{1A44457E-0BB5-4A7A-BE3A-FB0372D8407D}"/>
    <cellStyle name="Normal 2 2 2 4 4 2" xfId="7507" xr:uid="{FFAB9425-C3AB-4671-903C-136EBA0ACB56}"/>
    <cellStyle name="Normal 2 2 2 4 4 2 2" xfId="14534" xr:uid="{5C37BFC5-7A4C-4FED-99F9-DA297BD9156B}"/>
    <cellStyle name="Normal 2 2 2 4 4 3" xfId="11021" xr:uid="{9FC22B44-5D84-48A1-99C3-48C3D2C7AE44}"/>
    <cellStyle name="Normal 2 2 2 4 5" xfId="7500" xr:uid="{1F7BA7FE-C6AA-4117-974C-52591D8D5C6C}"/>
    <cellStyle name="Normal 2 2 2 4 5 2" xfId="14527" xr:uid="{27C629C6-52BD-476B-AAE5-394D39200CE1}"/>
    <cellStyle name="Normal 2 2 2 4 6" xfId="11014" xr:uid="{3C361D8D-5484-4984-9870-21BDF1BE0366}"/>
    <cellStyle name="Normal 2 2 2 5" xfId="3388" xr:uid="{6601CC8A-0B09-4731-94A3-0A0192118C43}"/>
    <cellStyle name="Normal 2 2 2 6" xfId="3389" xr:uid="{3EB575C3-C610-4220-981C-2EBCFE36D6B4}"/>
    <cellStyle name="Normal 2 2 2 6 2" xfId="3390" xr:uid="{8B861414-F524-4C6A-8247-959C130023ED}"/>
    <cellStyle name="Normal 2 2 2 6 2 2" xfId="3391" xr:uid="{7F05ACCB-818F-47FF-83C9-33309B55F9AF}"/>
    <cellStyle name="Normal 2 2 2 6 2 2 2" xfId="7510" xr:uid="{F6F2AEB9-2354-43DC-B35C-019410E0BDDA}"/>
    <cellStyle name="Normal 2 2 2 6 2 2 2 2" xfId="14537" xr:uid="{256F7D77-F14F-4CAA-8366-E6D9F66383D1}"/>
    <cellStyle name="Normal 2 2 2 6 2 2 3" xfId="11024" xr:uid="{9858CF7D-DA74-4A6F-BE84-BE4A149DA063}"/>
    <cellStyle name="Normal 2 2 2 6 2 3" xfId="7509" xr:uid="{2BEC8208-104C-430F-ABCB-996C32C47AE5}"/>
    <cellStyle name="Normal 2 2 2 6 2 3 2" xfId="14536" xr:uid="{A7C86A17-AADD-443E-A885-90E50848BF6C}"/>
    <cellStyle name="Normal 2 2 2 6 2 4" xfId="11023" xr:uid="{28D4C84C-F5F9-4FC7-80B6-CE71849A46E3}"/>
    <cellStyle name="Normal 2 2 2 6 3" xfId="3392" xr:uid="{F409A8A6-C623-400A-9069-4B4E1A9D3B4E}"/>
    <cellStyle name="Normal 2 2 2 6 3 2" xfId="7511" xr:uid="{51E47882-F785-447D-ADD5-BC707EDBBC2E}"/>
    <cellStyle name="Normal 2 2 2 6 3 2 2" xfId="14538" xr:uid="{120AF1F7-EE6A-4902-8029-49EDF6136E37}"/>
    <cellStyle name="Normal 2 2 2 6 3 3" xfId="11025" xr:uid="{275D0D3D-E7E9-4F54-B76B-CD522F4BCEBB}"/>
    <cellStyle name="Normal 2 2 2 6 4" xfId="7508" xr:uid="{14EF9E9B-AFAA-488A-A673-BA37F8BA230A}"/>
    <cellStyle name="Normal 2 2 2 6 4 2" xfId="14535" xr:uid="{224FE0A4-1D79-414E-B530-800D8A38B42F}"/>
    <cellStyle name="Normal 2 2 2 6 5" xfId="11022" xr:uid="{3CBD39E4-EFA8-4BA6-80C9-FF7F80DF61AE}"/>
    <cellStyle name="Normal 2 2 2 7" xfId="3393" xr:uid="{4D9CA211-66F4-4BAF-BF9D-CDE586830858}"/>
    <cellStyle name="Normal 2 2 2 8" xfId="3394" xr:uid="{D72B0861-7B19-4903-8837-2691FFB22277}"/>
    <cellStyle name="Normal 2 2 2 8 2" xfId="7512" xr:uid="{16AB1558-7A75-42F6-B7D7-BAE2E49BABA5}"/>
    <cellStyle name="Normal 2 2 2 8 2 2" xfId="14539" xr:uid="{DF3839FA-5097-424E-ABA2-EA893BB2F2BF}"/>
    <cellStyle name="Normal 2 2 2 8 3" xfId="11026" xr:uid="{887725EB-32F6-40A7-B9B5-7FD1C9768CA1}"/>
    <cellStyle name="Normal 2 2 3" xfId="3395" xr:uid="{D83B974A-EBBC-4ED8-8018-966FA7E3A9EC}"/>
    <cellStyle name="Normal 2 2 4" xfId="3396" xr:uid="{581CEAB6-7540-4EC9-9004-34AE5D704055}"/>
    <cellStyle name="Normal 2 2 5" xfId="3397" xr:uid="{27FD7413-3FF6-43B1-BF25-329E51C73C7B}"/>
    <cellStyle name="Normal 2 2 6" xfId="3398" xr:uid="{BD2637FC-47FE-42FD-89E2-DF94CFB81677}"/>
    <cellStyle name="Normal 2 2 7" xfId="3399" xr:uid="{50F4A6D3-53CA-4F52-A745-D39F735C7156}"/>
    <cellStyle name="Normal 2 2 8" xfId="3400" xr:uid="{9D026143-5708-4FB5-89B8-1C9337FDF505}"/>
    <cellStyle name="Normal 2 2 9" xfId="34" xr:uid="{BB440CAE-5019-4CC5-863A-D6640240E6C4}"/>
    <cellStyle name="Normal 2 3" xfId="15" xr:uid="{C24551F0-2866-4F60-9F56-8FDE4F89F6DD}"/>
    <cellStyle name="Normal 2 3 2" xfId="3401" xr:uid="{F3EA9458-8C72-4B8C-BDF9-E98F97606B1A}"/>
    <cellStyle name="Normal 2 3 3" xfId="3402" xr:uid="{F3A9FDCF-A217-484E-BB73-BE242460C3B6}"/>
    <cellStyle name="Normal 2 3 4" xfId="3403" xr:uid="{AC02E661-116D-4899-B18E-23407206D86A}"/>
    <cellStyle name="Normal 2 3 5" xfId="3404" xr:uid="{A76E906A-0AA8-4C58-9836-89E89E869606}"/>
    <cellStyle name="Normal 2 4" xfId="3405" xr:uid="{B93676B1-D88B-4B67-A5C3-310116E9F83D}"/>
    <cellStyle name="Normal 2 4 10" xfId="7513" xr:uid="{2994E8DF-41CC-4968-871F-38D9235585AE}"/>
    <cellStyle name="Normal 2 4 10 2" xfId="14540" xr:uid="{A68748A3-9624-446C-A0B3-709E7A43781A}"/>
    <cellStyle name="Normal 2 4 11" xfId="11027" xr:uid="{4249D292-B102-4A77-9DB3-C1EB5F072669}"/>
    <cellStyle name="Normal 2 4 2" xfId="3406" xr:uid="{FBABD50F-3A6C-4B10-A124-7CD18D711A69}"/>
    <cellStyle name="Normal 2 4 2 2" xfId="3407" xr:uid="{E14794A6-E6A7-4830-998C-25BA187B1926}"/>
    <cellStyle name="Normal 2 4 2 3" xfId="3408" xr:uid="{B69CF090-C64D-4655-9913-B0826BFEDC0A}"/>
    <cellStyle name="Normal 2 4 2 3 2" xfId="3409" xr:uid="{5FC03D43-50DE-4AEF-B969-4562CC3E5F6C}"/>
    <cellStyle name="Normal 2 4 2 3 2 2" xfId="3410" xr:uid="{5792E9A2-0160-42DA-A746-B14E1858EB51}"/>
    <cellStyle name="Normal 2 4 2 3 2 2 2" xfId="3411" xr:uid="{225045C7-D51A-48D5-A81F-A5D4CF3B17E9}"/>
    <cellStyle name="Normal 2 4 2 3 2 2 2 2" xfId="7518" xr:uid="{A435D282-E64E-4B72-8154-8ACF7D422A9B}"/>
    <cellStyle name="Normal 2 4 2 3 2 2 2 2 2" xfId="14545" xr:uid="{CDB825EB-D6BB-4EB0-871F-29649BAC4C23}"/>
    <cellStyle name="Normal 2 4 2 3 2 2 2 3" xfId="11032" xr:uid="{F651931A-C95C-4BBC-B318-0D487BE99942}"/>
    <cellStyle name="Normal 2 4 2 3 2 2 3" xfId="7517" xr:uid="{61C37B63-E34D-462D-A170-A8AEC9726E20}"/>
    <cellStyle name="Normal 2 4 2 3 2 2 3 2" xfId="14544" xr:uid="{589A9443-B199-4831-84EA-179C721E7FAE}"/>
    <cellStyle name="Normal 2 4 2 3 2 2 4" xfId="11031" xr:uid="{DB8C9C34-50F3-47FB-B07B-5B7790A30272}"/>
    <cellStyle name="Normal 2 4 2 3 2 3" xfId="3412" xr:uid="{C564C871-98D9-486E-9767-C0F428C12A69}"/>
    <cellStyle name="Normal 2 4 2 3 2 3 2" xfId="7519" xr:uid="{D7D645A6-E0A9-4742-B1AE-0D52813450A1}"/>
    <cellStyle name="Normal 2 4 2 3 2 3 2 2" xfId="14546" xr:uid="{947B053A-C455-43A7-B3A3-43CE85BD8D5F}"/>
    <cellStyle name="Normal 2 4 2 3 2 3 3" xfId="11033" xr:uid="{9D59C4FC-FD8F-4330-A36B-524A453A1250}"/>
    <cellStyle name="Normal 2 4 2 3 2 4" xfId="7516" xr:uid="{198A1C0C-DF4A-49F4-A383-2E3A272B8280}"/>
    <cellStyle name="Normal 2 4 2 3 2 4 2" xfId="14543" xr:uid="{EF7EAB2D-2FB5-4B6E-B971-AC55588BB658}"/>
    <cellStyle name="Normal 2 4 2 3 2 5" xfId="11030" xr:uid="{F0B277A5-1687-4AA9-B5B4-6B6724635A98}"/>
    <cellStyle name="Normal 2 4 2 3 3" xfId="3413" xr:uid="{8EB321FC-A367-461C-B2DC-AC521D3E4DB7}"/>
    <cellStyle name="Normal 2 4 2 3 3 2" xfId="3414" xr:uid="{E9C8013F-6EDA-41B2-A41E-F2170D75111A}"/>
    <cellStyle name="Normal 2 4 2 3 3 2 2" xfId="7521" xr:uid="{C8749D56-51F9-4A62-8CD1-A68E061BA019}"/>
    <cellStyle name="Normal 2 4 2 3 3 2 2 2" xfId="14548" xr:uid="{0ED29FD9-5885-4D18-8CBE-44FEFC61F9C6}"/>
    <cellStyle name="Normal 2 4 2 3 3 2 3" xfId="11035" xr:uid="{F10CAAA5-D7F5-4337-968D-DEE8D757099E}"/>
    <cellStyle name="Normal 2 4 2 3 3 3" xfId="7520" xr:uid="{1F08ACAB-4F8B-433A-A779-6AAD084D2E5C}"/>
    <cellStyle name="Normal 2 4 2 3 3 3 2" xfId="14547" xr:uid="{9C1DDA13-32BE-469C-A6BB-79DF5F1C0892}"/>
    <cellStyle name="Normal 2 4 2 3 3 4" xfId="11034" xr:uid="{859859AE-1707-4FDC-A2B5-2F09B3D8945F}"/>
    <cellStyle name="Normal 2 4 2 3 4" xfId="3415" xr:uid="{C6D659D1-5D30-4273-B554-71021BA46CDD}"/>
    <cellStyle name="Normal 2 4 2 3 4 2" xfId="7522" xr:uid="{0E6C17F2-5186-49ED-99C0-C41DDCF716D2}"/>
    <cellStyle name="Normal 2 4 2 3 4 2 2" xfId="14549" xr:uid="{FE8BF8B0-2F3D-438E-8B36-67BD16C6162D}"/>
    <cellStyle name="Normal 2 4 2 3 4 3" xfId="11036" xr:uid="{C96F5159-6E65-425F-9B1E-C6352BCFEA92}"/>
    <cellStyle name="Normal 2 4 2 3 5" xfId="7515" xr:uid="{149D0EDE-2904-4913-B6B5-FE846C6698B2}"/>
    <cellStyle name="Normal 2 4 2 3 5 2" xfId="14542" xr:uid="{C4CE83FD-8CBD-44ED-B06C-C5B364B6455C}"/>
    <cellStyle name="Normal 2 4 2 3 6" xfId="11029" xr:uid="{133242D5-A66D-4590-923C-20B51DA19675}"/>
    <cellStyle name="Normal 2 4 2 4" xfId="3416" xr:uid="{9EEF877A-E939-43E8-A0B2-FF4F90A1401D}"/>
    <cellStyle name="Normal 2 4 2 4 2" xfId="3417" xr:uid="{57EF2BBD-925B-42B6-9467-CB9761A18559}"/>
    <cellStyle name="Normal 2 4 2 4 2 2" xfId="3418" xr:uid="{59213BA6-8863-4983-B4E0-9952527B5885}"/>
    <cellStyle name="Normal 2 4 2 4 2 2 2" xfId="3419" xr:uid="{84CBA26E-7743-45AC-BB42-42996E61196E}"/>
    <cellStyle name="Normal 2 4 2 4 2 2 2 2" xfId="7526" xr:uid="{0C70B0D1-8B05-490D-8705-DC357B45B666}"/>
    <cellStyle name="Normal 2 4 2 4 2 2 2 2 2" xfId="14553" xr:uid="{B5326186-B555-4B26-A26B-708C7AF72249}"/>
    <cellStyle name="Normal 2 4 2 4 2 2 2 3" xfId="11040" xr:uid="{268A1A5E-A2D2-4CE1-A548-83F026DF9596}"/>
    <cellStyle name="Normal 2 4 2 4 2 2 3" xfId="7525" xr:uid="{70D1FF5A-1528-4C90-A1B3-1EE850EBC9C9}"/>
    <cellStyle name="Normal 2 4 2 4 2 2 3 2" xfId="14552" xr:uid="{2B94E274-9CB5-41B5-A3E8-C583DC7C68A3}"/>
    <cellStyle name="Normal 2 4 2 4 2 2 4" xfId="11039" xr:uid="{3322AD37-4EB8-486C-B549-04FF84FBAA80}"/>
    <cellStyle name="Normal 2 4 2 4 2 3" xfId="3420" xr:uid="{23136C30-02BE-44A0-9A11-6DFB173327EA}"/>
    <cellStyle name="Normal 2 4 2 4 2 3 2" xfId="7527" xr:uid="{0EEA5AAC-BB77-441F-AE31-74C50F9E4084}"/>
    <cellStyle name="Normal 2 4 2 4 2 3 2 2" xfId="14554" xr:uid="{77D3E196-C1FA-4307-A4EF-8C0732C80543}"/>
    <cellStyle name="Normal 2 4 2 4 2 3 3" xfId="11041" xr:uid="{D5135F9D-3E9D-44DC-89B9-20F21D2668A4}"/>
    <cellStyle name="Normal 2 4 2 4 2 4" xfId="7524" xr:uid="{1BD29C0D-136D-4701-AC40-83559EC67C8A}"/>
    <cellStyle name="Normal 2 4 2 4 2 4 2" xfId="14551" xr:uid="{A494BE2A-EEC5-4BE7-B5D8-DBF61C59E7B1}"/>
    <cellStyle name="Normal 2 4 2 4 2 5" xfId="11038" xr:uid="{6EA49AF2-6B89-4A55-8424-429C8FB8EC63}"/>
    <cellStyle name="Normal 2 4 2 4 3" xfId="3421" xr:uid="{39FC23BF-3785-4D37-974E-4AF2BE20218F}"/>
    <cellStyle name="Normal 2 4 2 4 3 2" xfId="3422" xr:uid="{D051E771-C1F2-4B90-AF1C-F603C04B5A72}"/>
    <cellStyle name="Normal 2 4 2 4 3 2 2" xfId="7529" xr:uid="{267F99E5-8FF7-49E0-9053-53E09A599399}"/>
    <cellStyle name="Normal 2 4 2 4 3 2 2 2" xfId="14556" xr:uid="{A83BE77A-0A78-428A-A306-FED8A8FA390D}"/>
    <cellStyle name="Normal 2 4 2 4 3 2 3" xfId="11043" xr:uid="{F343AA08-BC1D-4127-A141-84ACA1643775}"/>
    <cellStyle name="Normal 2 4 2 4 3 3" xfId="7528" xr:uid="{38C100CA-58CC-4EE3-A167-1C93BF39A958}"/>
    <cellStyle name="Normal 2 4 2 4 3 3 2" xfId="14555" xr:uid="{D1EC03E4-3280-4357-8AB6-AD3E505CF9F1}"/>
    <cellStyle name="Normal 2 4 2 4 3 4" xfId="11042" xr:uid="{D5B0A7DC-219D-45C8-86BF-3361DEEA456D}"/>
    <cellStyle name="Normal 2 4 2 4 4" xfId="3423" xr:uid="{9F705E27-7AC3-48CC-B471-B22EB37D8DED}"/>
    <cellStyle name="Normal 2 4 2 4 4 2" xfId="7530" xr:uid="{DC5C929C-832D-4FFC-B0D5-9AA38976BD42}"/>
    <cellStyle name="Normal 2 4 2 4 4 2 2" xfId="14557" xr:uid="{EAEA4615-57FB-4070-B89E-07786EBF2FA0}"/>
    <cellStyle name="Normal 2 4 2 4 4 3" xfId="11044" xr:uid="{F30B1033-A90C-49BE-A22D-377A9498323A}"/>
    <cellStyle name="Normal 2 4 2 4 5" xfId="7523" xr:uid="{76A62789-55E6-4F93-A176-DBD39D3AFED3}"/>
    <cellStyle name="Normal 2 4 2 4 5 2" xfId="14550" xr:uid="{4148EB32-E123-43CC-9E2D-C1C7F0B11618}"/>
    <cellStyle name="Normal 2 4 2 4 6" xfId="11037" xr:uid="{C62B2835-BCAB-484E-87BC-1220816F397F}"/>
    <cellStyle name="Normal 2 4 2 5" xfId="3424" xr:uid="{7B31D6F3-3032-4921-B5A5-722ABAD76914}"/>
    <cellStyle name="Normal 2 4 2 5 2" xfId="3425" xr:uid="{6DC7B8FE-8C3D-4568-98C4-7FECE9374412}"/>
    <cellStyle name="Normal 2 4 2 5 2 2" xfId="3426" xr:uid="{CE8273F6-FE2F-4C43-B551-0780E6E97C82}"/>
    <cellStyle name="Normal 2 4 2 5 2 2 2" xfId="7533" xr:uid="{4F7E7FC1-9804-4028-8211-69F30E3B434B}"/>
    <cellStyle name="Normal 2 4 2 5 2 2 2 2" xfId="14560" xr:uid="{E1A209E6-CB1D-435B-96A0-EEB2080C8888}"/>
    <cellStyle name="Normal 2 4 2 5 2 2 3" xfId="11047" xr:uid="{0B71E773-3987-447E-A341-7426CB867AF0}"/>
    <cellStyle name="Normal 2 4 2 5 2 3" xfId="7532" xr:uid="{4AE5E860-413D-431B-A3C8-DD415427A572}"/>
    <cellStyle name="Normal 2 4 2 5 2 3 2" xfId="14559" xr:uid="{B641AFF7-C349-4CA2-8FF6-E01231617CFB}"/>
    <cellStyle name="Normal 2 4 2 5 2 4" xfId="11046" xr:uid="{B7F9BDB7-DB63-4D46-A958-C91A205F6659}"/>
    <cellStyle name="Normal 2 4 2 5 3" xfId="3427" xr:uid="{C1EBE411-0EBF-4E30-A3B0-CD544E8F1268}"/>
    <cellStyle name="Normal 2 4 2 5 3 2" xfId="7534" xr:uid="{8EF232D6-8DE7-4090-A1BC-C5FA8E0775DA}"/>
    <cellStyle name="Normal 2 4 2 5 3 2 2" xfId="14561" xr:uid="{A5AAF478-BA19-4ED2-85E2-C7A8DD40BB96}"/>
    <cellStyle name="Normal 2 4 2 5 3 3" xfId="11048" xr:uid="{62D9B819-BF7B-4587-BAC4-A9FA43AD5837}"/>
    <cellStyle name="Normal 2 4 2 5 4" xfId="7531" xr:uid="{93E47698-052A-4270-BE5C-AA98CE51E1A1}"/>
    <cellStyle name="Normal 2 4 2 5 4 2" xfId="14558" xr:uid="{B4288593-CA06-4728-BD18-0BAF9150C480}"/>
    <cellStyle name="Normal 2 4 2 5 5" xfId="11045" xr:uid="{8374E448-DD8A-4E33-8A9E-B891497C07EE}"/>
    <cellStyle name="Normal 2 4 2 6" xfId="3428" xr:uid="{2494BDD4-1007-4BD1-BA43-CF903C720FC2}"/>
    <cellStyle name="Normal 2 4 2 6 2" xfId="3429" xr:uid="{430FFE2C-3C44-41C5-A124-337CAF3138D8}"/>
    <cellStyle name="Normal 2 4 2 6 2 2" xfId="7536" xr:uid="{DA2AB6F5-3DB1-4766-A968-52CFA3B0EC75}"/>
    <cellStyle name="Normal 2 4 2 6 2 2 2" xfId="14563" xr:uid="{D86A5A66-F770-4B27-9079-088CF74E82E0}"/>
    <cellStyle name="Normal 2 4 2 6 2 3" xfId="11050" xr:uid="{A697B8D5-D530-47FA-848D-4CDED9489FAF}"/>
    <cellStyle name="Normal 2 4 2 6 3" xfId="7535" xr:uid="{4ADCBD6E-A6F0-4560-9F03-EC42FF9668CE}"/>
    <cellStyle name="Normal 2 4 2 6 3 2" xfId="14562" xr:uid="{EED0C451-7DDC-4CAB-AB0A-9FD27636079F}"/>
    <cellStyle name="Normal 2 4 2 6 4" xfId="11049" xr:uid="{5AC460D3-30BB-4825-AD4C-DEA10C1CEB5B}"/>
    <cellStyle name="Normal 2 4 2 7" xfId="3430" xr:uid="{5B2F00FC-333A-49F4-869E-40784CF3969F}"/>
    <cellStyle name="Normal 2 4 2 7 2" xfId="7537" xr:uid="{264EF11A-8616-45D1-86F4-3DE8F128BB0A}"/>
    <cellStyle name="Normal 2 4 2 7 2 2" xfId="14564" xr:uid="{CFD1AF3A-600B-41B6-9971-40AEC11DFD45}"/>
    <cellStyle name="Normal 2 4 2 7 3" xfId="11051" xr:uid="{39B825B4-C140-44CE-86A2-85D40B17B284}"/>
    <cellStyle name="Normal 2 4 2 8" xfId="7514" xr:uid="{CE5A5EFD-FF0C-474E-8FEE-E7BD80AB6BD5}"/>
    <cellStyle name="Normal 2 4 2 8 2" xfId="14541" xr:uid="{E285AD2B-F9F4-495E-9068-6EAFE27BE327}"/>
    <cellStyle name="Normal 2 4 2 9" xfId="11028" xr:uid="{9F5230F0-EDAF-4F3C-9540-1A01CE9B7EB5}"/>
    <cellStyle name="Normal 2 4 3" xfId="3431" xr:uid="{DDA739DF-AE18-4EA0-B01A-BA6C42CF8DEE}"/>
    <cellStyle name="Normal 2 4 4" xfId="3432" xr:uid="{099EC2A0-192C-4128-88F2-4A9B005B6728}"/>
    <cellStyle name="Normal 2 4 4 2" xfId="3433" xr:uid="{DDB73E60-E005-42B7-93AF-E6B0DD811FEB}"/>
    <cellStyle name="Normal 2 4 4 2 2" xfId="3434" xr:uid="{58B5BE61-2EBF-41CA-9F73-9EE6AE115360}"/>
    <cellStyle name="Normal 2 4 4 2 2 2" xfId="3435" xr:uid="{F19C97FD-35A3-47D5-9167-C8B38ABCBBA4}"/>
    <cellStyle name="Normal 2 4 4 2 2 2 2" xfId="7541" xr:uid="{F3891955-E6E5-4288-85AC-B575143A931A}"/>
    <cellStyle name="Normal 2 4 4 2 2 2 2 2" xfId="14568" xr:uid="{FE65E5D8-323E-42C3-A022-A26BFE7DCC1D}"/>
    <cellStyle name="Normal 2 4 4 2 2 2 3" xfId="11055" xr:uid="{2EF41B6C-ACBA-4DDB-B1BA-237FC0ECFAA3}"/>
    <cellStyle name="Normal 2 4 4 2 2 3" xfId="7540" xr:uid="{3DF554E0-465F-419E-A8F8-1103355825B0}"/>
    <cellStyle name="Normal 2 4 4 2 2 3 2" xfId="14567" xr:uid="{556A12ED-62DC-4E2D-BAB2-AA610A0E4007}"/>
    <cellStyle name="Normal 2 4 4 2 2 4" xfId="11054" xr:uid="{F513984C-6C97-4434-BB4B-7DEFC87CC620}"/>
    <cellStyle name="Normal 2 4 4 2 3" xfId="3436" xr:uid="{9EC0F5E4-AA52-4CCD-9FAA-0EF6C6DAE0A2}"/>
    <cellStyle name="Normal 2 4 4 2 3 2" xfId="7542" xr:uid="{A07D6093-72BB-4942-9DCD-7E5ECEA3D6A2}"/>
    <cellStyle name="Normal 2 4 4 2 3 2 2" xfId="14569" xr:uid="{FFF04975-1068-456E-8AFC-CCAAEEAAE58A}"/>
    <cellStyle name="Normal 2 4 4 2 3 3" xfId="11056" xr:uid="{A54BDD64-D8BC-4276-9D45-824B084CFDD1}"/>
    <cellStyle name="Normal 2 4 4 2 4" xfId="7539" xr:uid="{6CAD2527-4766-4094-B983-D53E09304926}"/>
    <cellStyle name="Normal 2 4 4 2 4 2" xfId="14566" xr:uid="{7BEB43AC-C505-4FF7-A54A-62FEB1D7ABD2}"/>
    <cellStyle name="Normal 2 4 4 2 5" xfId="11053" xr:uid="{A22100EF-796B-4387-A162-75EFA36DDF84}"/>
    <cellStyle name="Normal 2 4 4 3" xfId="3437" xr:uid="{2EBE1B2D-DC49-46C7-AAE5-3E27CAFEBD12}"/>
    <cellStyle name="Normal 2 4 4 3 2" xfId="3438" xr:uid="{A4113E39-8E98-4DCE-B5C3-D8485ECE28EB}"/>
    <cellStyle name="Normal 2 4 4 3 2 2" xfId="7544" xr:uid="{042D4A54-833A-48E2-8130-0015F88822A6}"/>
    <cellStyle name="Normal 2 4 4 3 2 2 2" xfId="14571" xr:uid="{50628EFD-FDD0-4FDC-B6EF-F507AC7F0825}"/>
    <cellStyle name="Normal 2 4 4 3 2 3" xfId="11058" xr:uid="{090E0255-A13C-4924-A448-F8C8DE25A370}"/>
    <cellStyle name="Normal 2 4 4 3 3" xfId="7543" xr:uid="{0226D26A-3E0C-4152-958A-811AF1F988D9}"/>
    <cellStyle name="Normal 2 4 4 3 3 2" xfId="14570" xr:uid="{3B9ED158-5538-4F2C-93AA-DFAF8BEB8969}"/>
    <cellStyle name="Normal 2 4 4 3 4" xfId="11057" xr:uid="{AAED03D0-5498-4F2D-907C-ABA57D03BA11}"/>
    <cellStyle name="Normal 2 4 4 4" xfId="3439" xr:uid="{CB952EFE-4E6C-4AB0-91EA-477AFC61DFE5}"/>
    <cellStyle name="Normal 2 4 4 4 2" xfId="7545" xr:uid="{B2DE9160-52E2-4C0E-B36B-197568745F5A}"/>
    <cellStyle name="Normal 2 4 4 4 2 2" xfId="14572" xr:uid="{93D83ACC-A764-439A-AE29-3F49763655EB}"/>
    <cellStyle name="Normal 2 4 4 4 3" xfId="11059" xr:uid="{F638AF51-E0C2-4DEE-A8C4-6BCF1ED85126}"/>
    <cellStyle name="Normal 2 4 4 5" xfId="7538" xr:uid="{CBD3D0EC-5B81-4108-A181-E146C957DFD1}"/>
    <cellStyle name="Normal 2 4 4 5 2" xfId="14565" xr:uid="{CD56D778-1BA3-4695-B56A-B610A1B36BA9}"/>
    <cellStyle name="Normal 2 4 4 6" xfId="11052" xr:uid="{CF7789BC-01FD-43D3-A42A-28E86511E1F7}"/>
    <cellStyle name="Normal 2 4 5" xfId="3440" xr:uid="{F1B4EDB7-74D8-4AEC-BBBD-F3FDFC2C4522}"/>
    <cellStyle name="Normal 2 4 5 2" xfId="3441" xr:uid="{DE8F8FCC-9EE5-4785-8581-554521492721}"/>
    <cellStyle name="Normal 2 4 5 2 2" xfId="3442" xr:uid="{BC208463-B85A-4B25-931F-3A8C4174B64A}"/>
    <cellStyle name="Normal 2 4 5 2 2 2" xfId="3443" xr:uid="{C711DFC0-1F03-46B1-988A-2AF3740D79B9}"/>
    <cellStyle name="Normal 2 4 5 2 2 2 2" xfId="7549" xr:uid="{7FD61485-7692-4BB1-ADBA-184D74A02261}"/>
    <cellStyle name="Normal 2 4 5 2 2 2 2 2" xfId="14576" xr:uid="{1A4D0A3A-2D19-42DA-BDA7-2563ECFA19C2}"/>
    <cellStyle name="Normal 2 4 5 2 2 2 3" xfId="11063" xr:uid="{DAE95927-6D94-44F9-BA8F-15834B2D48DC}"/>
    <cellStyle name="Normal 2 4 5 2 2 3" xfId="7548" xr:uid="{865A6193-AF1A-4226-8CB6-6CE7CD13A117}"/>
    <cellStyle name="Normal 2 4 5 2 2 3 2" xfId="14575" xr:uid="{21D08B61-7CEF-485D-8811-4925469909E5}"/>
    <cellStyle name="Normal 2 4 5 2 2 4" xfId="11062" xr:uid="{5C03B56C-F238-4692-849C-7A100EAD1E51}"/>
    <cellStyle name="Normal 2 4 5 2 3" xfId="3444" xr:uid="{A4287201-9B02-466F-9053-9F7D81275F66}"/>
    <cellStyle name="Normal 2 4 5 2 3 2" xfId="7550" xr:uid="{DFB999F7-670A-479F-885E-E772B86F5565}"/>
    <cellStyle name="Normal 2 4 5 2 3 2 2" xfId="14577" xr:uid="{68C9D4A4-6FE6-4F42-A81C-83C937E30201}"/>
    <cellStyle name="Normal 2 4 5 2 3 3" xfId="11064" xr:uid="{A5217E3E-18F4-4B2E-857D-06DA797CBF51}"/>
    <cellStyle name="Normal 2 4 5 2 4" xfId="7547" xr:uid="{438543D8-2FEA-48D0-8E8F-08D91160E0E8}"/>
    <cellStyle name="Normal 2 4 5 2 4 2" xfId="14574" xr:uid="{3A00E273-4670-47EE-8C01-F42817B4D595}"/>
    <cellStyle name="Normal 2 4 5 2 5" xfId="11061" xr:uid="{65481784-E4E8-436B-8D25-9D83ED234045}"/>
    <cellStyle name="Normal 2 4 5 3" xfId="3445" xr:uid="{41A798ED-0AE1-4100-96A7-CFF432A2DC61}"/>
    <cellStyle name="Normal 2 4 5 3 2" xfId="3446" xr:uid="{4945ADFE-3DAF-44E9-80B6-679EBC7BCFD1}"/>
    <cellStyle name="Normal 2 4 5 3 2 2" xfId="7552" xr:uid="{B7FD850F-9173-4581-8447-F3DFFB044DC5}"/>
    <cellStyle name="Normal 2 4 5 3 2 2 2" xfId="14579" xr:uid="{57D3B49C-C685-4E0E-8A44-08824FC04808}"/>
    <cellStyle name="Normal 2 4 5 3 2 3" xfId="11066" xr:uid="{48D38072-7862-4A26-8F6E-E77C5AA64F46}"/>
    <cellStyle name="Normal 2 4 5 3 3" xfId="7551" xr:uid="{344BB4D1-E51B-413E-835D-B1760086ADAA}"/>
    <cellStyle name="Normal 2 4 5 3 3 2" xfId="14578" xr:uid="{927EA833-2FF3-452F-9A2A-FF731165DF19}"/>
    <cellStyle name="Normal 2 4 5 3 4" xfId="11065" xr:uid="{141D878D-C23B-45D8-9965-54AB110DA332}"/>
    <cellStyle name="Normal 2 4 5 4" xfId="3447" xr:uid="{AB9F60FE-72DE-404A-A98D-B5389D91E595}"/>
    <cellStyle name="Normal 2 4 5 4 2" xfId="7553" xr:uid="{24CCC6BD-2B9B-4DAB-9D2D-87394E5B6E9F}"/>
    <cellStyle name="Normal 2 4 5 4 2 2" xfId="14580" xr:uid="{B1AFA087-212C-400E-BBE8-667FAAD1D9F3}"/>
    <cellStyle name="Normal 2 4 5 4 3" xfId="11067" xr:uid="{D43EBCC7-38DE-417E-B60D-5EAD5F127788}"/>
    <cellStyle name="Normal 2 4 5 5" xfId="7546" xr:uid="{4D7C3565-567C-4AD2-8D87-42429C3F93FE}"/>
    <cellStyle name="Normal 2 4 5 5 2" xfId="14573" xr:uid="{1C784092-10EA-460C-907A-55A291BCC532}"/>
    <cellStyle name="Normal 2 4 5 6" xfId="11060" xr:uid="{4E0908A2-5076-4D66-9E40-6F9751BEA67B}"/>
    <cellStyle name="Normal 2 4 6" xfId="3448" xr:uid="{4A3F4B6A-5808-40FC-BB81-C110D3BDC604}"/>
    <cellStyle name="Normal 2 4 6 2" xfId="3449" xr:uid="{E8F4AD02-09DD-4B33-8057-1862D7F492EF}"/>
    <cellStyle name="Normal 2 4 6 2 2" xfId="3450" xr:uid="{367BD590-8D09-4DCA-9CF3-E2526D2E9876}"/>
    <cellStyle name="Normal 2 4 6 2 2 2" xfId="7556" xr:uid="{9D48294D-6C0E-4E5C-A8A4-2E20F287A7FA}"/>
    <cellStyle name="Normal 2 4 6 2 2 2 2" xfId="14583" xr:uid="{6AB7F147-1415-4BC3-ABA0-12F00B4E189D}"/>
    <cellStyle name="Normal 2 4 6 2 2 3" xfId="11070" xr:uid="{BBF1A47B-4E28-45B5-A861-5E7F8BF9146F}"/>
    <cellStyle name="Normal 2 4 6 2 3" xfId="7555" xr:uid="{FA4D04E4-093C-47CA-BF47-851517BE0DC2}"/>
    <cellStyle name="Normal 2 4 6 2 3 2" xfId="14582" xr:uid="{E9891673-AE17-4540-A918-4DD8DDE0993D}"/>
    <cellStyle name="Normal 2 4 6 2 4" xfId="11069" xr:uid="{A7B1CD3B-1FDA-4765-96A3-D94F00575CDE}"/>
    <cellStyle name="Normal 2 4 6 3" xfId="3451" xr:uid="{144D20C9-0F43-40E3-B7CE-F986F82589EE}"/>
    <cellStyle name="Normal 2 4 6 3 2" xfId="7557" xr:uid="{F6DCAD33-B4DE-45E7-9926-193017A1712C}"/>
    <cellStyle name="Normal 2 4 6 3 2 2" xfId="14584" xr:uid="{FEEF928C-EB47-47F0-9B79-5DD3557DE794}"/>
    <cellStyle name="Normal 2 4 6 3 3" xfId="11071" xr:uid="{EDDF56FA-EBEA-4971-99BD-5919E027A39D}"/>
    <cellStyle name="Normal 2 4 6 4" xfId="7554" xr:uid="{248B95AB-FCD4-4849-8D49-A8D5A04E1F01}"/>
    <cellStyle name="Normal 2 4 6 4 2" xfId="14581" xr:uid="{9F70379A-9554-4B19-A0A9-6C8B5E4EB957}"/>
    <cellStyle name="Normal 2 4 6 5" xfId="11068" xr:uid="{07913BD4-D07A-4A28-A946-1A5FA7138430}"/>
    <cellStyle name="Normal 2 4 7" xfId="3452" xr:uid="{20A767BF-710C-4398-ADB2-6AE7FBBBD4DD}"/>
    <cellStyle name="Normal 2 4 7 2" xfId="3453" xr:uid="{4164DFC1-B0F8-4A1C-BD8F-E263167856B5}"/>
    <cellStyle name="Normal 2 4 7 2 2" xfId="7559" xr:uid="{39B3F3E8-34B4-4D66-8081-0E6260A890D2}"/>
    <cellStyle name="Normal 2 4 7 2 2 2" xfId="14586" xr:uid="{48144AAD-DB31-4B91-A869-DEA2380B75D5}"/>
    <cellStyle name="Normal 2 4 7 2 3" xfId="11073" xr:uid="{167068DA-4C5A-449B-ABAC-731E0D8972B6}"/>
    <cellStyle name="Normal 2 4 7 3" xfId="7558" xr:uid="{1A8736C0-86AA-4D6B-8640-0E807506AAF7}"/>
    <cellStyle name="Normal 2 4 7 3 2" xfId="14585" xr:uid="{38B5704C-2CAF-4A1F-B0BF-4CBE3D459CD3}"/>
    <cellStyle name="Normal 2 4 7 4" xfId="11072" xr:uid="{15D4AE61-5703-4ECD-97AC-1FB281548E44}"/>
    <cellStyle name="Normal 2 4 8" xfId="3454" xr:uid="{7B236A45-5CB3-417B-BE55-3ADD4005E513}"/>
    <cellStyle name="Normal 2 4 8 2" xfId="7560" xr:uid="{8F2C939A-0544-4075-BAAB-D238A325202B}"/>
    <cellStyle name="Normal 2 4 8 2 2" xfId="14587" xr:uid="{F00C9888-CD28-47C9-80BA-FB2B7ADC0C21}"/>
    <cellStyle name="Normal 2 4 8 3" xfId="11074" xr:uid="{1A0584A8-8548-41A7-B9BD-11BF5DEF593D}"/>
    <cellStyle name="Normal 2 4 9" xfId="4943" xr:uid="{683AD409-6884-46EE-A2E0-000E52DF2BE6}"/>
    <cellStyle name="Normal 2 4 9 2" xfId="8549" xr:uid="{A52490BA-3C0D-499C-BB97-5AE39527A9A9}"/>
    <cellStyle name="Normal 2 4 9 2 2" xfId="15572" xr:uid="{835D45BC-D420-48AF-9335-F3D80D7045F2}"/>
    <cellStyle name="Normal 2 4 9 3" xfId="12116" xr:uid="{9A1FC7C6-3CCC-4A40-8497-DCE845351E74}"/>
    <cellStyle name="Normal 2 5" xfId="3455" xr:uid="{3CF728AF-6ECA-4C22-81C8-92B353C4B1AF}"/>
    <cellStyle name="Normal 2 5 2" xfId="3456" xr:uid="{8E4FA62B-4788-45FA-BDD4-1F8AA57424DD}"/>
    <cellStyle name="Normal 2 6" xfId="3457" xr:uid="{541227BF-D803-4356-9B74-4D315DB6A5EC}"/>
    <cellStyle name="Normal 2 6 2" xfId="3458" xr:uid="{A85B9EBE-3148-45AF-837B-B49C0453782F}"/>
    <cellStyle name="Normal 2 7" xfId="3459" xr:uid="{649C63E7-E2F3-48C2-B0D0-CC5B5E2EE0FE}"/>
    <cellStyle name="Normal 2 8" xfId="3460" xr:uid="{05A463A6-C742-402B-812E-380A5CEABC88}"/>
    <cellStyle name="Normal 2 8 10" xfId="3461" xr:uid="{12760BB5-9431-4C4E-A235-54FEABD8E577}"/>
    <cellStyle name="Normal 2 8 10 2" xfId="7562" xr:uid="{749B13EA-BFF2-482A-B4CC-F39975775363}"/>
    <cellStyle name="Normal 2 8 10 2 2" xfId="14589" xr:uid="{930F393E-E03D-4D64-9FAA-F7842C844879}"/>
    <cellStyle name="Normal 2 8 10 3" xfId="11076" xr:uid="{A5FFA135-2833-4CB5-8F4D-B3ADD5643597}"/>
    <cellStyle name="Normal 2 8 11" xfId="4944" xr:uid="{95AE16A4-0DB4-4D7D-89EF-83BE4A2DFEEE}"/>
    <cellStyle name="Normal 2 8 11 2" xfId="8550" xr:uid="{85595F78-16E2-4F80-9C9A-4EE6F86CD198}"/>
    <cellStyle name="Normal 2 8 11 2 2" xfId="15573" xr:uid="{3BE10481-96E2-44BB-B862-539FF471895A}"/>
    <cellStyle name="Normal 2 8 11 3" xfId="12117" xr:uid="{2500D769-98CF-41AF-A369-6A2130C1EA77}"/>
    <cellStyle name="Normal 2 8 12" xfId="7561" xr:uid="{C693B0F7-D6FB-440C-8AB2-FEDBBF5A36A1}"/>
    <cellStyle name="Normal 2 8 12 2" xfId="14588" xr:uid="{F039022E-C3D0-4B7E-8777-963D6F4F0BEC}"/>
    <cellStyle name="Normal 2 8 13" xfId="11075" xr:uid="{BA760D73-871C-41BC-B64A-81DAF73FC360}"/>
    <cellStyle name="Normal 2 8 2" xfId="3462" xr:uid="{E7572727-1090-4EB5-89C0-81623C358A75}"/>
    <cellStyle name="Normal 2 8 2 10" xfId="3463" xr:uid="{62793957-54E2-45EA-A8B1-25D1681A1717}"/>
    <cellStyle name="Normal 2 8 2 10 2" xfId="3464" xr:uid="{BE7B7717-2767-4DC4-9FF2-8A32730C6EFA}"/>
    <cellStyle name="Normal 2 8 2 10 2 2" xfId="3465" xr:uid="{AB1803E2-2FF8-4F03-A98D-AFB93CE8D98F}"/>
    <cellStyle name="Normal 2 8 2 10 2 2 2" xfId="7566" xr:uid="{C5B6F3DF-C626-429C-9F57-08D6DAE99C56}"/>
    <cellStyle name="Normal 2 8 2 10 2 2 2 2" xfId="14593" xr:uid="{4FB6D237-A8FD-4342-B744-BBBCC5B0B4F2}"/>
    <cellStyle name="Normal 2 8 2 10 2 2 3" xfId="11080" xr:uid="{B9C4AA54-84D8-4A9C-A149-67955CBD6A7F}"/>
    <cellStyle name="Normal 2 8 2 10 2 3" xfId="7565" xr:uid="{39390376-728C-4304-B58F-3A94F5CEFD4D}"/>
    <cellStyle name="Normal 2 8 2 10 2 3 2" xfId="14592" xr:uid="{D0825DCD-80A4-4D34-904E-32591D3A2C92}"/>
    <cellStyle name="Normal 2 8 2 10 2 4" xfId="11079" xr:uid="{9E4DD048-5634-49FF-ABA6-DBF37518D3B9}"/>
    <cellStyle name="Normal 2 8 2 10 3" xfId="3466" xr:uid="{D63B9B0F-0045-4D4D-8C95-F53F2E37B9CB}"/>
    <cellStyle name="Normal 2 8 2 10 3 2" xfId="7567" xr:uid="{877EAFFA-4896-4BA3-9547-25C4F1FEE9E6}"/>
    <cellStyle name="Normal 2 8 2 10 3 2 2" xfId="14594" xr:uid="{85B49698-0BD9-4D18-B818-BCED295A9314}"/>
    <cellStyle name="Normal 2 8 2 10 3 3" xfId="11081" xr:uid="{901BEA64-BE04-4D32-B652-117D79613DA9}"/>
    <cellStyle name="Normal 2 8 2 10 4" xfId="7564" xr:uid="{4E905F97-5505-46CE-821C-20D03B0F0C22}"/>
    <cellStyle name="Normal 2 8 2 10 4 2" xfId="14591" xr:uid="{3C39B9CA-565C-47B8-8493-008F00CD376D}"/>
    <cellStyle name="Normal 2 8 2 10 5" xfId="11078" xr:uid="{33CECBC2-D421-4A18-988F-C000CFA1A439}"/>
    <cellStyle name="Normal 2 8 2 11" xfId="3467" xr:uid="{A7392627-BD7F-4E8E-B711-90098592C8F7}"/>
    <cellStyle name="Normal 2 8 2 11 2" xfId="3468" xr:uid="{0B6EB3D2-85F1-4228-A9FA-DDF0022012C5}"/>
    <cellStyle name="Normal 2 8 2 11 2 2" xfId="7569" xr:uid="{5D8C7914-2039-4A33-BE52-183563B96022}"/>
    <cellStyle name="Normal 2 8 2 11 2 2 2" xfId="14596" xr:uid="{78055857-BB6E-4FE2-98E9-5A57620D90D0}"/>
    <cellStyle name="Normal 2 8 2 11 2 3" xfId="11083" xr:uid="{79F0FB64-BE0A-4032-BE87-9B3DB4E961BA}"/>
    <cellStyle name="Normal 2 8 2 11 3" xfId="7568" xr:uid="{F07D82C9-F8FB-4B6A-A222-306752693A7D}"/>
    <cellStyle name="Normal 2 8 2 11 3 2" xfId="14595" xr:uid="{FF87B575-1010-406C-A2AA-BD60BD464157}"/>
    <cellStyle name="Normal 2 8 2 11 4" xfId="11082" xr:uid="{CDD19112-76CB-44A2-AB64-07736B5F0ACB}"/>
    <cellStyle name="Normal 2 8 2 12" xfId="3469" xr:uid="{38F231A8-E189-4039-9390-6C8172C96A5F}"/>
    <cellStyle name="Normal 2 8 2 12 2" xfId="7570" xr:uid="{32260E99-2AF2-4388-984F-1FF887EC18EA}"/>
    <cellStyle name="Normal 2 8 2 12 2 2" xfId="14597" xr:uid="{E2B0162E-0A6F-40BE-9830-033D934F281A}"/>
    <cellStyle name="Normal 2 8 2 12 3" xfId="11084" xr:uid="{87F9C643-8B97-4759-A196-3AAA5F0D98DC}"/>
    <cellStyle name="Normal 2 8 2 13" xfId="3470" xr:uid="{98220B32-BC01-41C3-A0A9-6E932E232BC5}"/>
    <cellStyle name="Normal 2 8 2 13 2" xfId="7571" xr:uid="{C3A40B25-6596-452D-B83E-64560882CE80}"/>
    <cellStyle name="Normal 2 8 2 13 2 2" xfId="14598" xr:uid="{6A60D978-F8A8-4903-8273-135133E21A59}"/>
    <cellStyle name="Normal 2 8 2 13 3" xfId="11085" xr:uid="{7287AE1F-9E93-4838-AC3E-577A847058E4}"/>
    <cellStyle name="Normal 2 8 2 14" xfId="4945" xr:uid="{CD6A7470-EC19-4569-94AC-06FE5CC73D15}"/>
    <cellStyle name="Normal 2 8 2 14 2" xfId="8551" xr:uid="{F968AD59-0337-463C-A831-85F57B562769}"/>
    <cellStyle name="Normal 2 8 2 14 2 2" xfId="15574" xr:uid="{8B86EB82-B0E9-44EC-8F79-AF79D62B01E7}"/>
    <cellStyle name="Normal 2 8 2 14 3" xfId="12118" xr:uid="{246289D9-DBDA-431D-BF6E-B6E179D33787}"/>
    <cellStyle name="Normal 2 8 2 15" xfId="7563" xr:uid="{5D46B36A-90EC-461E-97C1-A7988FA20F48}"/>
    <cellStyle name="Normal 2 8 2 15 2" xfId="14590" xr:uid="{7602B472-9A17-4DD2-A212-F2F9C28F4352}"/>
    <cellStyle name="Normal 2 8 2 16" xfId="11077" xr:uid="{E2B8197B-B5D1-479F-A730-9893593CB6E0}"/>
    <cellStyle name="Normal 2 8 2 2" xfId="3471" xr:uid="{5E0F3FB4-C96B-46FD-95AF-3F5954ECB427}"/>
    <cellStyle name="Normal 2 8 2 2 10" xfId="4946" xr:uid="{BF548070-0F03-4CB4-8BBB-50F2B6AAEE8C}"/>
    <cellStyle name="Normal 2 8 2 2 10 2" xfId="8552" xr:uid="{FF17FD3E-88D5-45C9-A458-5E78C8D823C4}"/>
    <cellStyle name="Normal 2 8 2 2 10 2 2" xfId="15575" xr:uid="{5B83E87E-443F-47FF-90B5-15C15FD3F27C}"/>
    <cellStyle name="Normal 2 8 2 2 10 3" xfId="12119" xr:uid="{DA146339-58C0-4B39-A09D-0A259DC70A59}"/>
    <cellStyle name="Normal 2 8 2 2 11" xfId="7572" xr:uid="{78FE5A74-DA60-4A97-8814-D66F8EBB7492}"/>
    <cellStyle name="Normal 2 8 2 2 11 2" xfId="14599" xr:uid="{43AA24F3-9188-4B53-BFB7-BEF945344D21}"/>
    <cellStyle name="Normal 2 8 2 2 12" xfId="11086" xr:uid="{28EE8F44-D3BA-4825-8F82-2FE2846F2900}"/>
    <cellStyle name="Normal 2 8 2 2 2" xfId="3472" xr:uid="{A4356798-6250-4286-8EF4-41258C664F36}"/>
    <cellStyle name="Normal 2 8 2 2 2 2" xfId="3473" xr:uid="{1B6BB841-2AAC-4661-B58B-50F6A26321CD}"/>
    <cellStyle name="Normal 2 8 2 2 2 2 2" xfId="3474" xr:uid="{4ED143FD-A867-476D-8982-423886BB3A94}"/>
    <cellStyle name="Normal 2 8 2 2 2 2 2 2" xfId="3475" xr:uid="{0995B82A-BD25-4354-B343-CF4BD7E5A44F}"/>
    <cellStyle name="Normal 2 8 2 2 2 2 2 2 2" xfId="7576" xr:uid="{BD60419A-4308-433C-A2BC-EB05A7855BF7}"/>
    <cellStyle name="Normal 2 8 2 2 2 2 2 2 2 2" xfId="14603" xr:uid="{17B003AC-5D8D-4ECD-9BF3-1775B4D3DD4C}"/>
    <cellStyle name="Normal 2 8 2 2 2 2 2 2 3" xfId="11090" xr:uid="{B1C3A0CD-3EB3-4AB5-ACA7-921BBBD1AD08}"/>
    <cellStyle name="Normal 2 8 2 2 2 2 2 3" xfId="7575" xr:uid="{7A2BDD42-70DF-4AFA-B9D3-9A1D1FF0D170}"/>
    <cellStyle name="Normal 2 8 2 2 2 2 2 3 2" xfId="14602" xr:uid="{93F83DAE-27AF-4A92-9FE2-0D88D417EE8D}"/>
    <cellStyle name="Normal 2 8 2 2 2 2 2 4" xfId="11089" xr:uid="{887EAA55-C7EC-427E-8AEA-8EF3C19F62E8}"/>
    <cellStyle name="Normal 2 8 2 2 2 2 3" xfId="3476" xr:uid="{41DD6E92-0559-47A9-994B-7958C21CAD63}"/>
    <cellStyle name="Normal 2 8 2 2 2 2 3 2" xfId="7577" xr:uid="{4C970E9A-17F9-483A-8427-9B05591B6B61}"/>
    <cellStyle name="Normal 2 8 2 2 2 2 3 2 2" xfId="14604" xr:uid="{327CF300-6841-45DF-9815-848E85E4F250}"/>
    <cellStyle name="Normal 2 8 2 2 2 2 3 3" xfId="11091" xr:uid="{8F889CB8-3181-4886-AE8D-E00E0A16F001}"/>
    <cellStyle name="Normal 2 8 2 2 2 2 4" xfId="7574" xr:uid="{C707C9AE-7C9F-41D6-8940-FC8703DA3392}"/>
    <cellStyle name="Normal 2 8 2 2 2 2 4 2" xfId="14601" xr:uid="{7EACF9CD-1622-4258-B4E2-735C11812B71}"/>
    <cellStyle name="Normal 2 8 2 2 2 2 5" xfId="11088" xr:uid="{6ACD91D9-636F-4B14-BBC0-B6E017E2ABB0}"/>
    <cellStyle name="Normal 2 8 2 2 2 3" xfId="3477" xr:uid="{38396C31-EDD0-48FC-8F94-41F9C7B3CED1}"/>
    <cellStyle name="Normal 2 8 2 2 2 3 2" xfId="3478" xr:uid="{BADB4165-40A6-4C3B-9470-AA04F6EF7BA2}"/>
    <cellStyle name="Normal 2 8 2 2 2 3 2 2" xfId="7579" xr:uid="{60499FD3-A076-4F28-B19B-4D297860C1B8}"/>
    <cellStyle name="Normal 2 8 2 2 2 3 2 2 2" xfId="14606" xr:uid="{08186158-4479-438B-96E1-F5D062C1AC41}"/>
    <cellStyle name="Normal 2 8 2 2 2 3 2 3" xfId="11093" xr:uid="{682232B4-D508-4B0E-AABB-AC98FD72AD5C}"/>
    <cellStyle name="Normal 2 8 2 2 2 3 3" xfId="7578" xr:uid="{7797149D-9A0B-402A-A300-FE94D293061D}"/>
    <cellStyle name="Normal 2 8 2 2 2 3 3 2" xfId="14605" xr:uid="{434919D8-17A3-4D4D-AEC2-23F050C84FB0}"/>
    <cellStyle name="Normal 2 8 2 2 2 3 4" xfId="11092" xr:uid="{34B7F598-1E78-4BE6-9E0D-74C9EE6E1C57}"/>
    <cellStyle name="Normal 2 8 2 2 2 4" xfId="3479" xr:uid="{0EF6D799-AE7F-4F0C-888C-ACD97D3A735B}"/>
    <cellStyle name="Normal 2 8 2 2 2 4 2" xfId="7580" xr:uid="{C08828FA-1BEA-4733-B37E-A0780ACD82ED}"/>
    <cellStyle name="Normal 2 8 2 2 2 4 2 2" xfId="14607" xr:uid="{DBF89474-0377-4D5C-A7A1-5C2210C75467}"/>
    <cellStyle name="Normal 2 8 2 2 2 4 3" xfId="11094" xr:uid="{99EBEA1E-8F14-4B5E-A1E4-F2A3D46C0D4E}"/>
    <cellStyle name="Normal 2 8 2 2 2 5" xfId="7573" xr:uid="{2A1C92D3-9402-47F7-A503-C1E32F663004}"/>
    <cellStyle name="Normal 2 8 2 2 2 5 2" xfId="14600" xr:uid="{3D54580D-A15D-4BF5-9F60-D2C665606C78}"/>
    <cellStyle name="Normal 2 8 2 2 2 6" xfId="11087" xr:uid="{0768EFBE-B0AE-4083-93BF-A4A581340BCD}"/>
    <cellStyle name="Normal 2 8 2 2 3" xfId="3480" xr:uid="{8EACE57B-922A-4C45-A6D4-B489369B1AB5}"/>
    <cellStyle name="Normal 2 8 2 2 3 2" xfId="3481" xr:uid="{0D6286DC-9591-42C3-927F-0937FEE31191}"/>
    <cellStyle name="Normal 2 8 2 2 3 2 2" xfId="3482" xr:uid="{C8EFB67B-1176-4B1B-9507-9D8C86E49DA4}"/>
    <cellStyle name="Normal 2 8 2 2 3 2 2 2" xfId="3483" xr:uid="{685FD730-3BE4-4E5A-ACB6-EAAEFBF37F49}"/>
    <cellStyle name="Normal 2 8 2 2 3 2 2 2 2" xfId="7584" xr:uid="{AB499989-ADDD-4C24-AD66-DFAF74BE9C93}"/>
    <cellStyle name="Normal 2 8 2 2 3 2 2 2 2 2" xfId="14611" xr:uid="{F060E837-DA18-409A-AB07-18CB0315ACCC}"/>
    <cellStyle name="Normal 2 8 2 2 3 2 2 2 3" xfId="11098" xr:uid="{D637B9A8-3A5A-46A2-9F96-E8AA4AEAFED7}"/>
    <cellStyle name="Normal 2 8 2 2 3 2 2 3" xfId="7583" xr:uid="{917C479C-D638-45BA-A14C-B276640B9EC3}"/>
    <cellStyle name="Normal 2 8 2 2 3 2 2 3 2" xfId="14610" xr:uid="{2535B098-B366-47FC-A3AF-606A8A72AC26}"/>
    <cellStyle name="Normal 2 8 2 2 3 2 2 4" xfId="11097" xr:uid="{983E46A8-F922-4E0B-85C8-B996C71C08A9}"/>
    <cellStyle name="Normal 2 8 2 2 3 2 3" xfId="3484" xr:uid="{9D37BBB0-8765-4EE5-B038-E4344252B56C}"/>
    <cellStyle name="Normal 2 8 2 2 3 2 3 2" xfId="7585" xr:uid="{8040E380-C6C6-4388-A41F-60C3E8BA70EC}"/>
    <cellStyle name="Normal 2 8 2 2 3 2 3 2 2" xfId="14612" xr:uid="{98D7A464-B926-4230-8C9A-D56C58E28844}"/>
    <cellStyle name="Normal 2 8 2 2 3 2 3 3" xfId="11099" xr:uid="{409CAFD9-F565-472C-AAEE-42324C4690CA}"/>
    <cellStyle name="Normal 2 8 2 2 3 2 4" xfId="7582" xr:uid="{1985CAD1-C23F-48C5-BEFC-4284A2400644}"/>
    <cellStyle name="Normal 2 8 2 2 3 2 4 2" xfId="14609" xr:uid="{1973068A-61BB-45D7-9E0D-4E4C20DDFDD2}"/>
    <cellStyle name="Normal 2 8 2 2 3 2 5" xfId="11096" xr:uid="{3E2F4410-7B0B-4A4C-A2B7-89E6F89CF377}"/>
    <cellStyle name="Normal 2 8 2 2 3 3" xfId="3485" xr:uid="{A63B2BD2-0989-4FAA-9C50-263FA66592CC}"/>
    <cellStyle name="Normal 2 8 2 2 3 3 2" xfId="3486" xr:uid="{37A7CCA0-70DB-4781-9CAE-67CA73369D68}"/>
    <cellStyle name="Normal 2 8 2 2 3 3 2 2" xfId="7587" xr:uid="{6D4B4FA1-097E-44EA-8C09-99F0F8D6336F}"/>
    <cellStyle name="Normal 2 8 2 2 3 3 2 2 2" xfId="14614" xr:uid="{094A95E9-8D8A-4BC3-A939-E44C575521F2}"/>
    <cellStyle name="Normal 2 8 2 2 3 3 2 3" xfId="11101" xr:uid="{51BE76A5-6341-4C1A-839D-338DB0EC7D89}"/>
    <cellStyle name="Normal 2 8 2 2 3 3 3" xfId="7586" xr:uid="{4880AA90-3B9E-4130-991C-3601AA511C65}"/>
    <cellStyle name="Normal 2 8 2 2 3 3 3 2" xfId="14613" xr:uid="{2449D8CD-34C2-466F-BAD8-6238D3793188}"/>
    <cellStyle name="Normal 2 8 2 2 3 3 4" xfId="11100" xr:uid="{825781B2-3102-47F8-AB57-1A3D891405E4}"/>
    <cellStyle name="Normal 2 8 2 2 3 4" xfId="3487" xr:uid="{8FDA4D3C-991F-4B7F-B07F-B2BA764DB181}"/>
    <cellStyle name="Normal 2 8 2 2 3 4 2" xfId="7588" xr:uid="{5C12A1DE-8BD3-4008-A1F3-747C155A2DA8}"/>
    <cellStyle name="Normal 2 8 2 2 3 4 2 2" xfId="14615" xr:uid="{B8664746-8E61-4DCB-9F4C-23639280B744}"/>
    <cellStyle name="Normal 2 8 2 2 3 4 3" xfId="11102" xr:uid="{CF1AB5AA-651E-471B-8402-5C6A81442998}"/>
    <cellStyle name="Normal 2 8 2 2 3 5" xfId="7581" xr:uid="{EED0A01F-E5CE-4F78-8D69-9BFAC7C0CAAE}"/>
    <cellStyle name="Normal 2 8 2 2 3 5 2" xfId="14608" xr:uid="{C8675DB6-3AE6-43F5-8411-9EEEE705D2CA}"/>
    <cellStyle name="Normal 2 8 2 2 3 6" xfId="11095" xr:uid="{10BE29BE-CB90-4637-9C59-A50F0A5A8F74}"/>
    <cellStyle name="Normal 2 8 2 2 4" xfId="3488" xr:uid="{35A47191-1587-4A36-AB3F-5F131A4E09A8}"/>
    <cellStyle name="Normal 2 8 2 2 4 2" xfId="3489" xr:uid="{89F472DE-FE21-46DB-BDC6-93FA492E2163}"/>
    <cellStyle name="Normal 2 8 2 2 4 2 2" xfId="3490" xr:uid="{3A8C2D6C-50A8-448B-AE16-EA52740FC407}"/>
    <cellStyle name="Normal 2 8 2 2 4 2 2 2" xfId="3491" xr:uid="{8BE12235-BE79-4FF5-9D95-38971D63955D}"/>
    <cellStyle name="Normal 2 8 2 2 4 2 2 2 2" xfId="7592" xr:uid="{C13B0A63-BF30-4F46-9677-1C619225A57F}"/>
    <cellStyle name="Normal 2 8 2 2 4 2 2 2 2 2" xfId="14619" xr:uid="{E809A738-8010-4EB4-9B83-341C53A976A3}"/>
    <cellStyle name="Normal 2 8 2 2 4 2 2 2 3" xfId="11106" xr:uid="{551ED734-83F6-4969-B5F4-CA5F8BD7A680}"/>
    <cellStyle name="Normal 2 8 2 2 4 2 2 3" xfId="7591" xr:uid="{986212C9-8178-4D82-8949-0925A12966A1}"/>
    <cellStyle name="Normal 2 8 2 2 4 2 2 3 2" xfId="14618" xr:uid="{5DC71F94-E0B2-4746-B986-D80C5F03468C}"/>
    <cellStyle name="Normal 2 8 2 2 4 2 2 4" xfId="11105" xr:uid="{DE332F4F-3CCE-4C4E-9F01-04C2BC65870D}"/>
    <cellStyle name="Normal 2 8 2 2 4 2 3" xfId="3492" xr:uid="{2C0D929E-5025-4C9C-8628-C605A5B01730}"/>
    <cellStyle name="Normal 2 8 2 2 4 2 3 2" xfId="7593" xr:uid="{4558F952-D892-4532-93CF-571B01BA126D}"/>
    <cellStyle name="Normal 2 8 2 2 4 2 3 2 2" xfId="14620" xr:uid="{2C5B80FC-D2FB-4608-88DF-BE50A6B72AF5}"/>
    <cellStyle name="Normal 2 8 2 2 4 2 3 3" xfId="11107" xr:uid="{B30A39F8-F960-4CEB-B129-718ACD6981C0}"/>
    <cellStyle name="Normal 2 8 2 2 4 2 4" xfId="7590" xr:uid="{E8AD14B2-BB52-4346-B5D5-309244EC143A}"/>
    <cellStyle name="Normal 2 8 2 2 4 2 4 2" xfId="14617" xr:uid="{F4FC62A0-6674-4BA9-9FE7-73DE84838CD1}"/>
    <cellStyle name="Normal 2 8 2 2 4 2 5" xfId="11104" xr:uid="{9AE6C734-F838-4285-95EB-2F135570CEAC}"/>
    <cellStyle name="Normal 2 8 2 2 4 3" xfId="3493" xr:uid="{B9463AC8-148D-4A1A-BFC9-18EAA80A0E86}"/>
    <cellStyle name="Normal 2 8 2 2 4 3 2" xfId="3494" xr:uid="{12B188CC-3915-4032-9925-57BEF02DAF33}"/>
    <cellStyle name="Normal 2 8 2 2 4 3 2 2" xfId="7595" xr:uid="{3EBFB037-B9F6-4829-B91E-73A80C3A9CAB}"/>
    <cellStyle name="Normal 2 8 2 2 4 3 2 2 2" xfId="14622" xr:uid="{F74A6510-C9C4-4F99-8BC0-4C08FFBC0F7D}"/>
    <cellStyle name="Normal 2 8 2 2 4 3 2 3" xfId="11109" xr:uid="{5EFEC712-CC4E-42E9-86BC-DE3A7AE28121}"/>
    <cellStyle name="Normal 2 8 2 2 4 3 3" xfId="7594" xr:uid="{C19D3D5D-7AC6-4116-AD1C-DF2EAF9ADA43}"/>
    <cellStyle name="Normal 2 8 2 2 4 3 3 2" xfId="14621" xr:uid="{A3CCF93B-64E3-47A2-AAFC-6953B990B751}"/>
    <cellStyle name="Normal 2 8 2 2 4 3 4" xfId="11108" xr:uid="{7D9C9EAD-509C-49A7-89E9-C1F29138017E}"/>
    <cellStyle name="Normal 2 8 2 2 4 4" xfId="3495" xr:uid="{2A8083EB-0499-4396-A25D-077D8D3DD68E}"/>
    <cellStyle name="Normal 2 8 2 2 4 4 2" xfId="7596" xr:uid="{E4CA7323-E689-49F5-8DCC-3721977059DF}"/>
    <cellStyle name="Normal 2 8 2 2 4 4 2 2" xfId="14623" xr:uid="{6461B72E-819F-4660-88B0-26B06EE1CED9}"/>
    <cellStyle name="Normal 2 8 2 2 4 4 3" xfId="11110" xr:uid="{4854378C-0FE5-4F8A-9445-2A1BA5C40991}"/>
    <cellStyle name="Normal 2 8 2 2 4 5" xfId="7589" xr:uid="{C597FFFD-2799-4B5E-B422-ADBB86B63327}"/>
    <cellStyle name="Normal 2 8 2 2 4 5 2" xfId="14616" xr:uid="{E9214967-9C06-4F0A-91EE-325B467CAA35}"/>
    <cellStyle name="Normal 2 8 2 2 4 6" xfId="11103" xr:uid="{C419D067-6407-40B6-9B13-648CF02544D5}"/>
    <cellStyle name="Normal 2 8 2 2 5" xfId="3496" xr:uid="{38DC6F49-1E7D-4E24-B31A-71C7595E7B02}"/>
    <cellStyle name="Normal 2 8 2 2 5 2" xfId="3497" xr:uid="{4F191503-731F-4703-B502-431102C8C4F8}"/>
    <cellStyle name="Normal 2 8 2 2 5 2 2" xfId="3498" xr:uid="{A573AA3D-5FEC-4C50-A088-A39E2F91FFEB}"/>
    <cellStyle name="Normal 2 8 2 2 5 2 2 2" xfId="7599" xr:uid="{E8D4C8ED-74EE-428C-B1F3-61D199C344C9}"/>
    <cellStyle name="Normal 2 8 2 2 5 2 2 2 2" xfId="14626" xr:uid="{5B5D09BD-02D4-4D5F-B697-B995591A9686}"/>
    <cellStyle name="Normal 2 8 2 2 5 2 2 3" xfId="11113" xr:uid="{BC5309E1-9412-4CB7-8C5D-451E6831183F}"/>
    <cellStyle name="Normal 2 8 2 2 5 2 3" xfId="7598" xr:uid="{5D485A39-7980-48CD-9359-EA05ED7010D8}"/>
    <cellStyle name="Normal 2 8 2 2 5 2 3 2" xfId="14625" xr:uid="{11B75A93-4AA7-4856-8AE1-C460EFD77289}"/>
    <cellStyle name="Normal 2 8 2 2 5 2 4" xfId="11112" xr:uid="{92FEC82D-BB9D-4383-86AD-41D2317FE032}"/>
    <cellStyle name="Normal 2 8 2 2 5 3" xfId="3499" xr:uid="{D80A5BB0-BDA9-402A-ACF0-1BECB4472D88}"/>
    <cellStyle name="Normal 2 8 2 2 5 3 2" xfId="7600" xr:uid="{C4D3D13C-6C03-440B-BAB6-9C92F52CC335}"/>
    <cellStyle name="Normal 2 8 2 2 5 3 2 2" xfId="14627" xr:uid="{B39FED99-911C-4C56-B876-9857A1D250D7}"/>
    <cellStyle name="Normal 2 8 2 2 5 3 3" xfId="11114" xr:uid="{35D8D9CE-70C6-47A3-8972-F2DBCCEBFA0B}"/>
    <cellStyle name="Normal 2 8 2 2 5 4" xfId="7597" xr:uid="{55140A34-670A-406E-9577-276F10969ED3}"/>
    <cellStyle name="Normal 2 8 2 2 5 4 2" xfId="14624" xr:uid="{7928BE63-5874-40B6-A6DC-45E42F9A0747}"/>
    <cellStyle name="Normal 2 8 2 2 5 5" xfId="11111" xr:uid="{AF0892E4-20CE-49F1-A217-8907D09C32AF}"/>
    <cellStyle name="Normal 2 8 2 2 6" xfId="3500" xr:uid="{291B424E-76DB-4307-BBE4-21346292AEFF}"/>
    <cellStyle name="Normal 2 8 2 2 6 2" xfId="3501" xr:uid="{36D82D49-8FA9-45FC-B239-538CB5BCDA92}"/>
    <cellStyle name="Normal 2 8 2 2 6 2 2" xfId="3502" xr:uid="{4813B130-6C01-452F-9743-56C52603A599}"/>
    <cellStyle name="Normal 2 8 2 2 6 2 2 2" xfId="7603" xr:uid="{034F9B67-4CEF-4ECF-964A-040CD96F4ABD}"/>
    <cellStyle name="Normal 2 8 2 2 6 2 2 2 2" xfId="14630" xr:uid="{ED009E46-BE5E-4362-9AC8-9A2505A46C98}"/>
    <cellStyle name="Normal 2 8 2 2 6 2 2 3" xfId="11117" xr:uid="{30D8776F-72B4-4CCA-9530-86EE5B85B904}"/>
    <cellStyle name="Normal 2 8 2 2 6 2 3" xfId="7602" xr:uid="{437C18E8-999E-4F73-92C7-6553E6125C3E}"/>
    <cellStyle name="Normal 2 8 2 2 6 2 3 2" xfId="14629" xr:uid="{CC05319C-23E0-4FA2-BCDC-36E78A5F443E}"/>
    <cellStyle name="Normal 2 8 2 2 6 2 4" xfId="11116" xr:uid="{04D42A4B-697C-4A83-A10A-301ECDE203AB}"/>
    <cellStyle name="Normal 2 8 2 2 6 3" xfId="3503" xr:uid="{0621C225-D5B1-4DD2-82F8-32F015B1A9D6}"/>
    <cellStyle name="Normal 2 8 2 2 6 3 2" xfId="7604" xr:uid="{6E3EEFF3-4829-4252-B9E9-520EB7F94758}"/>
    <cellStyle name="Normal 2 8 2 2 6 3 2 2" xfId="14631" xr:uid="{5782044B-5561-4AAA-A909-8746B51B4D2F}"/>
    <cellStyle name="Normal 2 8 2 2 6 3 3" xfId="11118" xr:uid="{5833DE04-A557-4289-B428-6B0728831D9B}"/>
    <cellStyle name="Normal 2 8 2 2 6 4" xfId="7601" xr:uid="{20B3C2C6-92DD-4A6C-BA3D-EF4061355D0F}"/>
    <cellStyle name="Normal 2 8 2 2 6 4 2" xfId="14628" xr:uid="{E1FDEF96-D1F6-4966-B5D2-1E6A7DA9C0AB}"/>
    <cellStyle name="Normal 2 8 2 2 6 5" xfId="11115" xr:uid="{85E89FC1-9FE9-4268-BA2B-24BD1B6EB0F3}"/>
    <cellStyle name="Normal 2 8 2 2 7" xfId="3504" xr:uid="{35B3E4D6-52F1-4549-A97A-2FF1823C1477}"/>
    <cellStyle name="Normal 2 8 2 2 7 2" xfId="3505" xr:uid="{0EC40F02-D1A2-4308-BD1C-AEF915D61BF2}"/>
    <cellStyle name="Normal 2 8 2 2 7 2 2" xfId="7606" xr:uid="{729FD05F-2D72-4750-82A6-34085019B99B}"/>
    <cellStyle name="Normal 2 8 2 2 7 2 2 2" xfId="14633" xr:uid="{4C1C545F-627C-4DFC-B21D-78D8D9AA5EDE}"/>
    <cellStyle name="Normal 2 8 2 2 7 2 3" xfId="11120" xr:uid="{557BFAC5-DA55-46C2-8669-593A83524BF4}"/>
    <cellStyle name="Normal 2 8 2 2 7 3" xfId="7605" xr:uid="{B58D51EE-D67A-45A1-8254-12815C8643D0}"/>
    <cellStyle name="Normal 2 8 2 2 7 3 2" xfId="14632" xr:uid="{61E1E0EA-C03A-4C6D-BB40-FC769EA5BBA9}"/>
    <cellStyle name="Normal 2 8 2 2 7 4" xfId="11119" xr:uid="{77430F42-24A7-43B8-A485-623E8C39DAFA}"/>
    <cellStyle name="Normal 2 8 2 2 8" xfId="3506" xr:uid="{8005B30D-825F-4129-89F1-B7B1907808AB}"/>
    <cellStyle name="Normal 2 8 2 2 8 2" xfId="7607" xr:uid="{799672FF-40C7-455E-AD7A-49516E4B3248}"/>
    <cellStyle name="Normal 2 8 2 2 8 2 2" xfId="14634" xr:uid="{104D7EAD-65C6-4C94-BBD9-06BED6A3169A}"/>
    <cellStyle name="Normal 2 8 2 2 8 3" xfId="11121" xr:uid="{DA211939-2AD1-4DC1-8997-9D2C5BC47893}"/>
    <cellStyle name="Normal 2 8 2 2 9" xfId="3507" xr:uid="{6228D2B1-F328-4B5E-B30A-FC5D8300435D}"/>
    <cellStyle name="Normal 2 8 2 2 9 2" xfId="7608" xr:uid="{6FAD2F4C-7C8F-41F5-8A8B-C45CC845EC33}"/>
    <cellStyle name="Normal 2 8 2 2 9 2 2" xfId="14635" xr:uid="{0AC32FC3-11B1-4567-B3A8-407A84F4BF48}"/>
    <cellStyle name="Normal 2 8 2 2 9 3" xfId="11122" xr:uid="{9F8AD1B2-DB22-4205-A42E-5CB06645DEAF}"/>
    <cellStyle name="Normal 2 8 2 3" xfId="3508" xr:uid="{A06AF536-D86A-48A5-AED1-AFD79F59915F}"/>
    <cellStyle name="Normal 2 8 2 3 10" xfId="4947" xr:uid="{162FC09F-1EA1-4806-B5B3-ED527E6025AF}"/>
    <cellStyle name="Normal 2 8 2 3 10 2" xfId="8553" xr:uid="{8528E447-697B-4CB0-AC43-0E4DA2890322}"/>
    <cellStyle name="Normal 2 8 2 3 10 2 2" xfId="15576" xr:uid="{8B93EFBD-8ADA-46DC-A99E-BA2D37A4E30F}"/>
    <cellStyle name="Normal 2 8 2 3 10 3" xfId="12120" xr:uid="{ED1DC75A-5D95-4794-9817-EB0425847042}"/>
    <cellStyle name="Normal 2 8 2 3 11" xfId="7609" xr:uid="{4DA8D05A-309E-4222-9E20-86267AA5BF2F}"/>
    <cellStyle name="Normal 2 8 2 3 11 2" xfId="14636" xr:uid="{21E1CCC4-2FC0-4A8E-9572-E60CB85A0509}"/>
    <cellStyle name="Normal 2 8 2 3 12" xfId="11123" xr:uid="{1E7E6A5D-3A67-40F7-B360-A92792C15669}"/>
    <cellStyle name="Normal 2 8 2 3 2" xfId="3509" xr:uid="{6364332D-3D8D-4BD7-A2A1-AB34F741405C}"/>
    <cellStyle name="Normal 2 8 2 3 2 2" xfId="3510" xr:uid="{C79C1D18-DD2A-4497-B5A1-19A19BFA6564}"/>
    <cellStyle name="Normal 2 8 2 3 2 2 2" xfId="3511" xr:uid="{9DAEFFC4-7FD0-46AD-8FAE-D55C1FCA3F1A}"/>
    <cellStyle name="Normal 2 8 2 3 2 2 2 2" xfId="3512" xr:uid="{77CC0416-072B-4FC0-9C86-48985B442E0B}"/>
    <cellStyle name="Normal 2 8 2 3 2 2 2 2 2" xfId="7613" xr:uid="{39BFB93E-17F2-470A-9A9A-4937596574A2}"/>
    <cellStyle name="Normal 2 8 2 3 2 2 2 2 2 2" xfId="14640" xr:uid="{5ADF2839-7401-4F8D-A627-380CFBD52D15}"/>
    <cellStyle name="Normal 2 8 2 3 2 2 2 2 3" xfId="11127" xr:uid="{C8D29D19-A4DF-4888-9446-F03C88FFC8C7}"/>
    <cellStyle name="Normal 2 8 2 3 2 2 2 3" xfId="7612" xr:uid="{A5F811FB-3F58-45B7-8A2D-ED65A104A907}"/>
    <cellStyle name="Normal 2 8 2 3 2 2 2 3 2" xfId="14639" xr:uid="{ADFA0F56-D80E-4081-A7EC-66757D939BBF}"/>
    <cellStyle name="Normal 2 8 2 3 2 2 2 4" xfId="11126" xr:uid="{A88B0D4C-23A1-4265-BEC1-480115B78A69}"/>
    <cellStyle name="Normal 2 8 2 3 2 2 3" xfId="3513" xr:uid="{F36DC679-CDE4-420B-A1AB-184189CEB42E}"/>
    <cellStyle name="Normal 2 8 2 3 2 2 3 2" xfId="7614" xr:uid="{76066709-7108-46A9-BE3A-5363F3F1DE7A}"/>
    <cellStyle name="Normal 2 8 2 3 2 2 3 2 2" xfId="14641" xr:uid="{1F15E0FC-4B5A-4B5F-9BDA-CDD7F1CA37E5}"/>
    <cellStyle name="Normal 2 8 2 3 2 2 3 3" xfId="11128" xr:uid="{FDD41416-E89B-42CE-8FE5-47CDE5AD1CCE}"/>
    <cellStyle name="Normal 2 8 2 3 2 2 4" xfId="7611" xr:uid="{1627181D-7C67-4D38-87D9-66DDA9EA1196}"/>
    <cellStyle name="Normal 2 8 2 3 2 2 4 2" xfId="14638" xr:uid="{A15C8CC9-EBF0-48DF-B360-9F0A38F0CAFE}"/>
    <cellStyle name="Normal 2 8 2 3 2 2 5" xfId="11125" xr:uid="{740B7DD8-322E-4C4E-AFDD-5EF079860D00}"/>
    <cellStyle name="Normal 2 8 2 3 2 3" xfId="3514" xr:uid="{67401200-8370-413E-9D69-624E3FE5C25A}"/>
    <cellStyle name="Normal 2 8 2 3 2 3 2" xfId="3515" xr:uid="{D70E1192-74A9-4309-950C-9545D8CE7BE0}"/>
    <cellStyle name="Normal 2 8 2 3 2 3 2 2" xfId="7616" xr:uid="{03AE1E72-0293-4520-9376-AFAB1712E51C}"/>
    <cellStyle name="Normal 2 8 2 3 2 3 2 2 2" xfId="14643" xr:uid="{823C1420-E228-43B0-93C8-2D0B8E4CCB7F}"/>
    <cellStyle name="Normal 2 8 2 3 2 3 2 3" xfId="11130" xr:uid="{E0DB6C1C-B14E-40AE-BDC0-7B6F53F66E25}"/>
    <cellStyle name="Normal 2 8 2 3 2 3 3" xfId="7615" xr:uid="{64F0492A-F51D-4445-8639-2FF2DEF9A629}"/>
    <cellStyle name="Normal 2 8 2 3 2 3 3 2" xfId="14642" xr:uid="{64E313E2-2C3C-4419-A552-C8F113F48665}"/>
    <cellStyle name="Normal 2 8 2 3 2 3 4" xfId="11129" xr:uid="{E5FB32CB-9BF3-451A-BD47-832034BD7715}"/>
    <cellStyle name="Normal 2 8 2 3 2 4" xfId="3516" xr:uid="{84466650-5735-4602-B8CE-A5BFC5D6D889}"/>
    <cellStyle name="Normal 2 8 2 3 2 4 2" xfId="7617" xr:uid="{94E74246-CE73-49B5-83AE-41AD4DFEA36F}"/>
    <cellStyle name="Normal 2 8 2 3 2 4 2 2" xfId="14644" xr:uid="{BBFD5FB7-4F73-4EBE-91E0-2989A0E658B9}"/>
    <cellStyle name="Normal 2 8 2 3 2 4 3" xfId="11131" xr:uid="{20D69DF3-FDE5-45B8-BC17-AB17AEC2352B}"/>
    <cellStyle name="Normal 2 8 2 3 2 5" xfId="7610" xr:uid="{509DEAF8-245B-4CEF-A8B0-900B0F7BB353}"/>
    <cellStyle name="Normal 2 8 2 3 2 5 2" xfId="14637" xr:uid="{4BB51E42-0AA0-44DC-93D8-E5C025647990}"/>
    <cellStyle name="Normal 2 8 2 3 2 6" xfId="11124" xr:uid="{78BD7116-AEF2-4523-88A9-C8A3D7EF46D6}"/>
    <cellStyle name="Normal 2 8 2 3 3" xfId="3517" xr:uid="{37EF7AB3-E601-4AB8-9BB4-31ECB155D7BB}"/>
    <cellStyle name="Normal 2 8 2 3 3 2" xfId="3518" xr:uid="{3F91F2A8-A928-4BB8-9108-E592993484E9}"/>
    <cellStyle name="Normal 2 8 2 3 3 2 2" xfId="3519" xr:uid="{E6DADDB4-3EAE-487E-AF3E-DC2F12FCE3BD}"/>
    <cellStyle name="Normal 2 8 2 3 3 2 2 2" xfId="3520" xr:uid="{F01062F9-EC2D-443F-976A-B46D6D68FCC9}"/>
    <cellStyle name="Normal 2 8 2 3 3 2 2 2 2" xfId="7621" xr:uid="{8081722E-C93B-42E6-B546-6F04206DC399}"/>
    <cellStyle name="Normal 2 8 2 3 3 2 2 2 2 2" xfId="14648" xr:uid="{00ACB8B9-CAE5-40FD-BEAB-AECD5F35F488}"/>
    <cellStyle name="Normal 2 8 2 3 3 2 2 2 3" xfId="11135" xr:uid="{FA392C8F-7F0F-4581-9666-4DC8244C7AF5}"/>
    <cellStyle name="Normal 2 8 2 3 3 2 2 3" xfId="7620" xr:uid="{7326CA1F-EB17-4B92-9AFE-089C2A740547}"/>
    <cellStyle name="Normal 2 8 2 3 3 2 2 3 2" xfId="14647" xr:uid="{A042DCD7-0E86-4374-BFF2-F55C5207C966}"/>
    <cellStyle name="Normal 2 8 2 3 3 2 2 4" xfId="11134" xr:uid="{782978E3-B36D-4FA8-B057-CE450FCF66F9}"/>
    <cellStyle name="Normal 2 8 2 3 3 2 3" xfId="3521" xr:uid="{6101F337-C929-4B49-BCB3-D99E4DD9F93F}"/>
    <cellStyle name="Normal 2 8 2 3 3 2 3 2" xfId="7622" xr:uid="{2A8F6C36-F811-4965-A8ED-C4FD28E3CE29}"/>
    <cellStyle name="Normal 2 8 2 3 3 2 3 2 2" xfId="14649" xr:uid="{11E78259-3C88-478D-8682-8C7771C909ED}"/>
    <cellStyle name="Normal 2 8 2 3 3 2 3 3" xfId="11136" xr:uid="{70708B4A-8C32-4083-A925-A2B86890A8F2}"/>
    <cellStyle name="Normal 2 8 2 3 3 2 4" xfId="7619" xr:uid="{19E49121-E50A-435F-A3C9-7E0400B0E45B}"/>
    <cellStyle name="Normal 2 8 2 3 3 2 4 2" xfId="14646" xr:uid="{D5B68F02-7E33-4E9A-848C-B937C226195A}"/>
    <cellStyle name="Normal 2 8 2 3 3 2 5" xfId="11133" xr:uid="{2A203AB9-B7D5-44BF-8426-18C96800ACFB}"/>
    <cellStyle name="Normal 2 8 2 3 3 3" xfId="3522" xr:uid="{A9AEFAA2-B99C-4FCA-997D-60E0855F4817}"/>
    <cellStyle name="Normal 2 8 2 3 3 3 2" xfId="3523" xr:uid="{16866254-272A-47AA-A0DC-7AB7DC355CA9}"/>
    <cellStyle name="Normal 2 8 2 3 3 3 2 2" xfId="7624" xr:uid="{A96277AA-3177-42D8-971A-33414EA67F5B}"/>
    <cellStyle name="Normal 2 8 2 3 3 3 2 2 2" xfId="14651" xr:uid="{717D532C-D76A-48FF-811E-F83463949ABB}"/>
    <cellStyle name="Normal 2 8 2 3 3 3 2 3" xfId="11138" xr:uid="{CBD5627C-6250-43EE-AEC5-C8BF4764AB1C}"/>
    <cellStyle name="Normal 2 8 2 3 3 3 3" xfId="7623" xr:uid="{9758AEB3-6870-4CB0-8E56-EB9C9EC29DF5}"/>
    <cellStyle name="Normal 2 8 2 3 3 3 3 2" xfId="14650" xr:uid="{5AF53EB5-40AF-42F7-AD55-FBD6760650AB}"/>
    <cellStyle name="Normal 2 8 2 3 3 3 4" xfId="11137" xr:uid="{02BAFF9D-7054-477B-A785-8EE139EED80F}"/>
    <cellStyle name="Normal 2 8 2 3 3 4" xfId="3524" xr:uid="{B59C4503-865C-41E9-9344-1EAE3EE91B2D}"/>
    <cellStyle name="Normal 2 8 2 3 3 4 2" xfId="7625" xr:uid="{D050F8B8-FF05-4DFC-9E2C-F494C41F2102}"/>
    <cellStyle name="Normal 2 8 2 3 3 4 2 2" xfId="14652" xr:uid="{B5CD34E7-6FE5-4E3F-B8C6-C3F617DED43F}"/>
    <cellStyle name="Normal 2 8 2 3 3 4 3" xfId="11139" xr:uid="{5B9C1A43-5BEC-402D-8007-C737E1EFED47}"/>
    <cellStyle name="Normal 2 8 2 3 3 5" xfId="7618" xr:uid="{146DD93C-EC9B-40A3-B075-25ECC0A3948B}"/>
    <cellStyle name="Normal 2 8 2 3 3 5 2" xfId="14645" xr:uid="{BC0288A4-3CD2-479A-8A17-08A608E3F685}"/>
    <cellStyle name="Normal 2 8 2 3 3 6" xfId="11132" xr:uid="{2B4F0DA5-D8B3-4F09-957B-60DC406BE138}"/>
    <cellStyle name="Normal 2 8 2 3 4" xfId="3525" xr:uid="{891CCAFF-24E2-42EE-9F4A-8D7E9FDAEAB1}"/>
    <cellStyle name="Normal 2 8 2 3 4 2" xfId="3526" xr:uid="{7EEDCCA3-0649-4810-B3CF-AC94E2609F5A}"/>
    <cellStyle name="Normal 2 8 2 3 4 2 2" xfId="3527" xr:uid="{40C4AF94-3B38-4331-B2EB-D19A765517B3}"/>
    <cellStyle name="Normal 2 8 2 3 4 2 2 2" xfId="3528" xr:uid="{15CEB8F9-7AD3-4FBA-9514-342C1252C8E8}"/>
    <cellStyle name="Normal 2 8 2 3 4 2 2 2 2" xfId="7629" xr:uid="{1E6834BA-C2EE-4EE8-83DC-9F269E1D08D2}"/>
    <cellStyle name="Normal 2 8 2 3 4 2 2 2 2 2" xfId="14656" xr:uid="{69B70C09-A92D-42FF-BF70-90D7B2C56FC5}"/>
    <cellStyle name="Normal 2 8 2 3 4 2 2 2 3" xfId="11143" xr:uid="{30AE4613-E813-4375-AE8E-0AE27B7C5660}"/>
    <cellStyle name="Normal 2 8 2 3 4 2 2 3" xfId="7628" xr:uid="{7E49ECCC-ABD8-4316-B2B0-624A25DFC00A}"/>
    <cellStyle name="Normal 2 8 2 3 4 2 2 3 2" xfId="14655" xr:uid="{A36B1BCA-DCB1-4E5A-8D23-6F5FF68E75B9}"/>
    <cellStyle name="Normal 2 8 2 3 4 2 2 4" xfId="11142" xr:uid="{C9A4891C-5EF9-4B21-B065-D68974FC6A68}"/>
    <cellStyle name="Normal 2 8 2 3 4 2 3" xfId="3529" xr:uid="{109707F4-8346-4B54-AADB-F82F452F8358}"/>
    <cellStyle name="Normal 2 8 2 3 4 2 3 2" xfId="7630" xr:uid="{FB730259-AA7C-4119-A064-77F344C2D3C0}"/>
    <cellStyle name="Normal 2 8 2 3 4 2 3 2 2" xfId="14657" xr:uid="{A9B395CB-FAFE-4E6A-8185-0BA08C5F0A50}"/>
    <cellStyle name="Normal 2 8 2 3 4 2 3 3" xfId="11144" xr:uid="{B223F6E7-2538-4501-A06F-2F1F21FEEE90}"/>
    <cellStyle name="Normal 2 8 2 3 4 2 4" xfId="7627" xr:uid="{49A41AEC-5D94-4DD1-9E2D-7F1DB957B8C2}"/>
    <cellStyle name="Normal 2 8 2 3 4 2 4 2" xfId="14654" xr:uid="{D6206B57-D995-4C8E-9DFB-8AF1A0284757}"/>
    <cellStyle name="Normal 2 8 2 3 4 2 5" xfId="11141" xr:uid="{02573055-C818-417D-AD9F-A459F4786043}"/>
    <cellStyle name="Normal 2 8 2 3 4 3" xfId="3530" xr:uid="{73DA60DF-2D5C-4F00-BECA-394C67A0B405}"/>
    <cellStyle name="Normal 2 8 2 3 4 3 2" xfId="3531" xr:uid="{5B3A498D-CF15-404D-985A-5389934F85BA}"/>
    <cellStyle name="Normal 2 8 2 3 4 3 2 2" xfId="7632" xr:uid="{4E31456E-457D-4A85-96AD-9866D925BE29}"/>
    <cellStyle name="Normal 2 8 2 3 4 3 2 2 2" xfId="14659" xr:uid="{801953F4-5663-45E7-B302-8475CB45997D}"/>
    <cellStyle name="Normal 2 8 2 3 4 3 2 3" xfId="11146" xr:uid="{3DEA79A5-79B7-444B-B76C-4040D2EF8191}"/>
    <cellStyle name="Normal 2 8 2 3 4 3 3" xfId="7631" xr:uid="{E2E6D9DA-E0F3-475D-9665-94B83AF3F231}"/>
    <cellStyle name="Normal 2 8 2 3 4 3 3 2" xfId="14658" xr:uid="{5DCB996E-813A-44B5-91DC-6EB3C008FF36}"/>
    <cellStyle name="Normal 2 8 2 3 4 3 4" xfId="11145" xr:uid="{3AD298C3-0E18-4B0F-97AA-FE704892A612}"/>
    <cellStyle name="Normal 2 8 2 3 4 4" xfId="3532" xr:uid="{BC013D25-0E75-4364-B0D8-B0FC75B3CB1F}"/>
    <cellStyle name="Normal 2 8 2 3 4 4 2" xfId="7633" xr:uid="{32D63C99-0B80-4026-B2CA-EAFBAE3DF07E}"/>
    <cellStyle name="Normal 2 8 2 3 4 4 2 2" xfId="14660" xr:uid="{10565064-09BE-43E8-BF5B-16B2D5E58E93}"/>
    <cellStyle name="Normal 2 8 2 3 4 4 3" xfId="11147" xr:uid="{FC2E2606-307B-4F70-8D3F-84142F050201}"/>
    <cellStyle name="Normal 2 8 2 3 4 5" xfId="7626" xr:uid="{5F27F3A0-B036-4D43-9E3E-B21A50CC42AA}"/>
    <cellStyle name="Normal 2 8 2 3 4 5 2" xfId="14653" xr:uid="{C318FCEB-9124-4EB9-A30A-53E23DD6BD7B}"/>
    <cellStyle name="Normal 2 8 2 3 4 6" xfId="11140" xr:uid="{E3B9875F-BDFE-4FBD-8E7F-59A6D0C2783C}"/>
    <cellStyle name="Normal 2 8 2 3 5" xfId="3533" xr:uid="{6CA71AF5-5708-4360-8996-DE873DFC654C}"/>
    <cellStyle name="Normal 2 8 2 3 5 2" xfId="3534" xr:uid="{75420A34-AA67-432E-A259-61323F4F7518}"/>
    <cellStyle name="Normal 2 8 2 3 5 2 2" xfId="3535" xr:uid="{774B444B-748D-403C-B32C-84FB34792B30}"/>
    <cellStyle name="Normal 2 8 2 3 5 2 2 2" xfId="7636" xr:uid="{6E0499D5-2215-49EF-8230-A42F607E0D30}"/>
    <cellStyle name="Normal 2 8 2 3 5 2 2 2 2" xfId="14663" xr:uid="{02C5295B-8B8B-4DBB-8592-60D3D518C0D5}"/>
    <cellStyle name="Normal 2 8 2 3 5 2 2 3" xfId="11150" xr:uid="{36F197CB-FF85-4073-A32D-843D6CACBDF8}"/>
    <cellStyle name="Normal 2 8 2 3 5 2 3" xfId="7635" xr:uid="{566867DE-57F4-4BF0-A93D-EE782D5EA9DE}"/>
    <cellStyle name="Normal 2 8 2 3 5 2 3 2" xfId="14662" xr:uid="{9CE6A606-A387-4553-9456-7C97F28C1716}"/>
    <cellStyle name="Normal 2 8 2 3 5 2 4" xfId="11149" xr:uid="{8D505189-E54B-4552-A205-FC03126AF536}"/>
    <cellStyle name="Normal 2 8 2 3 5 3" xfId="3536" xr:uid="{D2B901E3-DAAC-45FA-946E-2E4EEEE8913D}"/>
    <cellStyle name="Normal 2 8 2 3 5 3 2" xfId="7637" xr:uid="{E38AE2E9-0CF3-4028-875A-DF98E7BFEAE7}"/>
    <cellStyle name="Normal 2 8 2 3 5 3 2 2" xfId="14664" xr:uid="{06A04D2F-AC0B-4823-A178-577DE0905158}"/>
    <cellStyle name="Normal 2 8 2 3 5 3 3" xfId="11151" xr:uid="{488FC9C0-C883-4DFD-BDD7-4CB49587D4D2}"/>
    <cellStyle name="Normal 2 8 2 3 5 4" xfId="7634" xr:uid="{423E71D3-42AD-4A5C-95DE-D33519021C9C}"/>
    <cellStyle name="Normal 2 8 2 3 5 4 2" xfId="14661" xr:uid="{ACF87076-2122-4871-B08D-87CC38343F02}"/>
    <cellStyle name="Normal 2 8 2 3 5 5" xfId="11148" xr:uid="{6ADCD063-78A3-4222-A3DA-F6C665152552}"/>
    <cellStyle name="Normal 2 8 2 3 6" xfId="3537" xr:uid="{1D278A61-9A59-4827-9FB0-B530F86F6BD8}"/>
    <cellStyle name="Normal 2 8 2 3 6 2" xfId="3538" xr:uid="{3D5AD326-A347-42B5-902B-361F73A1E756}"/>
    <cellStyle name="Normal 2 8 2 3 6 2 2" xfId="3539" xr:uid="{FBCEF404-7E7F-4FF2-BC4F-CFF851E5D531}"/>
    <cellStyle name="Normal 2 8 2 3 6 2 2 2" xfId="7640" xr:uid="{6AEEF116-7A63-4811-8D23-12990B65EECA}"/>
    <cellStyle name="Normal 2 8 2 3 6 2 2 2 2" xfId="14667" xr:uid="{E7DA5B9A-86A3-4D9D-B286-F087BCC70BAF}"/>
    <cellStyle name="Normal 2 8 2 3 6 2 2 3" xfId="11154" xr:uid="{416A8D73-80BC-48AC-BC8B-4BB14D8047BB}"/>
    <cellStyle name="Normal 2 8 2 3 6 2 3" xfId="7639" xr:uid="{34DDE5B2-5158-482D-83FF-9CFC291D30DF}"/>
    <cellStyle name="Normal 2 8 2 3 6 2 3 2" xfId="14666" xr:uid="{BF3B0F8E-EC4C-4228-9BB7-FBDBBE898BA2}"/>
    <cellStyle name="Normal 2 8 2 3 6 2 4" xfId="11153" xr:uid="{59CAEE83-3DC2-423B-8650-7DBD4E81260E}"/>
    <cellStyle name="Normal 2 8 2 3 6 3" xfId="3540" xr:uid="{DB5AFEB3-F0D2-4459-9ABB-124413EFACE9}"/>
    <cellStyle name="Normal 2 8 2 3 6 3 2" xfId="7641" xr:uid="{D2CFA725-8035-4864-967C-8617C44FD529}"/>
    <cellStyle name="Normal 2 8 2 3 6 3 2 2" xfId="14668" xr:uid="{43CC7EB4-4B0D-4E1D-9EBF-A16ABB7DA7EE}"/>
    <cellStyle name="Normal 2 8 2 3 6 3 3" xfId="11155" xr:uid="{464467DC-33FC-408D-A053-954E377657F3}"/>
    <cellStyle name="Normal 2 8 2 3 6 4" xfId="7638" xr:uid="{B8C53931-A578-468D-B5EB-789C0E760649}"/>
    <cellStyle name="Normal 2 8 2 3 6 4 2" xfId="14665" xr:uid="{7F1B19B0-65F5-49C7-8F73-F07C7DEFD124}"/>
    <cellStyle name="Normal 2 8 2 3 6 5" xfId="11152" xr:uid="{22853985-1142-49BC-B80C-2D200FEAD2C3}"/>
    <cellStyle name="Normal 2 8 2 3 7" xfId="3541" xr:uid="{04680EDC-90D5-44A3-922A-E91639C6DC66}"/>
    <cellStyle name="Normal 2 8 2 3 7 2" xfId="3542" xr:uid="{2D888152-FF1A-41C1-9235-D8162E63EE4D}"/>
    <cellStyle name="Normal 2 8 2 3 7 2 2" xfId="7643" xr:uid="{6609013F-48E9-4257-8845-1687F2C7A9B3}"/>
    <cellStyle name="Normal 2 8 2 3 7 2 2 2" xfId="14670" xr:uid="{2DF5CAEE-A264-4F12-95F4-79DC328EF70F}"/>
    <cellStyle name="Normal 2 8 2 3 7 2 3" xfId="11157" xr:uid="{BFF98732-0ACC-43E4-B52D-FBF66503263F}"/>
    <cellStyle name="Normal 2 8 2 3 7 3" xfId="7642" xr:uid="{DAC9AD11-D3A0-4DA6-B568-2CD7611A4D57}"/>
    <cellStyle name="Normal 2 8 2 3 7 3 2" xfId="14669" xr:uid="{3AEED964-A3F6-46C0-88D7-64463D26BCF4}"/>
    <cellStyle name="Normal 2 8 2 3 7 4" xfId="11156" xr:uid="{76D47B4E-8ACA-426F-B9BB-1924F41FF7E2}"/>
    <cellStyle name="Normal 2 8 2 3 8" xfId="3543" xr:uid="{590083A5-BDB1-4871-AEDA-639081631765}"/>
    <cellStyle name="Normal 2 8 2 3 8 2" xfId="7644" xr:uid="{D37D2689-816F-44E5-8C21-68B41A6A16F5}"/>
    <cellStyle name="Normal 2 8 2 3 8 2 2" xfId="14671" xr:uid="{B206233C-F960-4B83-8C3F-C731394831DF}"/>
    <cellStyle name="Normal 2 8 2 3 8 3" xfId="11158" xr:uid="{F3EC5FA7-F3E9-4057-88F5-D885896E6D24}"/>
    <cellStyle name="Normal 2 8 2 3 9" xfId="3544" xr:uid="{362B4B8E-C9F7-43EF-B54F-40AC7BC2FE31}"/>
    <cellStyle name="Normal 2 8 2 3 9 2" xfId="7645" xr:uid="{AABDDB94-572B-46BD-BC6C-A12B5171753E}"/>
    <cellStyle name="Normal 2 8 2 3 9 2 2" xfId="14672" xr:uid="{DDB675F5-842C-4492-804E-701AAD4C497E}"/>
    <cellStyle name="Normal 2 8 2 3 9 3" xfId="11159" xr:uid="{3B72A3FD-E478-447F-8FAC-84F7660E1FB4}"/>
    <cellStyle name="Normal 2 8 2 4" xfId="3545" xr:uid="{113B502E-A4C0-4E05-A088-193C83F4C0B6}"/>
    <cellStyle name="Normal 2 8 2 4 10" xfId="4948" xr:uid="{1CA7D5B5-73C0-4251-B2EE-E2BC1921BB89}"/>
    <cellStyle name="Normal 2 8 2 4 10 2" xfId="8554" xr:uid="{E662C984-7B9C-42E8-8BFE-DD2B18E7696A}"/>
    <cellStyle name="Normal 2 8 2 4 10 2 2" xfId="15577" xr:uid="{C7A093D2-2B43-4625-AF2E-90A0138D9819}"/>
    <cellStyle name="Normal 2 8 2 4 10 3" xfId="12121" xr:uid="{CAF6CAB2-5038-4D73-BC91-BD1CC9BA2D03}"/>
    <cellStyle name="Normal 2 8 2 4 11" xfId="7646" xr:uid="{D7C9B29D-E7F2-4FDD-BDAF-8EF524F2D941}"/>
    <cellStyle name="Normal 2 8 2 4 11 2" xfId="14673" xr:uid="{0C9C9919-9157-4094-A052-9BCCAF1A3E37}"/>
    <cellStyle name="Normal 2 8 2 4 12" xfId="11160" xr:uid="{915D971B-66EF-4A51-B675-12B21EDB997C}"/>
    <cellStyle name="Normal 2 8 2 4 2" xfId="3546" xr:uid="{160EDAAD-E8FD-4871-A6A1-E7E7BE10D835}"/>
    <cellStyle name="Normal 2 8 2 4 2 2" xfId="3547" xr:uid="{316F236F-FEEB-4DC9-B2C1-05F46063B9EB}"/>
    <cellStyle name="Normal 2 8 2 4 2 2 2" xfId="3548" xr:uid="{08A5D416-C548-422B-8AC6-D86958153FD8}"/>
    <cellStyle name="Normal 2 8 2 4 2 2 2 2" xfId="3549" xr:uid="{4E3C624C-623D-4A2F-A502-BA57FA34B1D1}"/>
    <cellStyle name="Normal 2 8 2 4 2 2 2 2 2" xfId="7650" xr:uid="{20D5EA35-F68B-41BF-A811-45B845CBC488}"/>
    <cellStyle name="Normal 2 8 2 4 2 2 2 2 2 2" xfId="14677" xr:uid="{793518B1-2A54-4E5D-87B4-8F770551B422}"/>
    <cellStyle name="Normal 2 8 2 4 2 2 2 2 3" xfId="11164" xr:uid="{5A64704C-8DB8-432B-9DE0-B6D528226897}"/>
    <cellStyle name="Normal 2 8 2 4 2 2 2 3" xfId="7649" xr:uid="{FC6E0006-017F-4091-9896-2E09D653F6A3}"/>
    <cellStyle name="Normal 2 8 2 4 2 2 2 3 2" xfId="14676" xr:uid="{0DFE8B4A-698F-4DC0-9177-24E750852619}"/>
    <cellStyle name="Normal 2 8 2 4 2 2 2 4" xfId="11163" xr:uid="{BC77610B-B159-4F22-92E5-927145174859}"/>
    <cellStyle name="Normal 2 8 2 4 2 2 3" xfId="3550" xr:uid="{7AFD0280-71BF-4DD0-8764-BF79FF30983E}"/>
    <cellStyle name="Normal 2 8 2 4 2 2 3 2" xfId="7651" xr:uid="{3DF914CD-BAD9-4621-AA2A-46540C3C0ED6}"/>
    <cellStyle name="Normal 2 8 2 4 2 2 3 2 2" xfId="14678" xr:uid="{1B8F7AF7-E8CF-43CA-8188-EA5FF066E852}"/>
    <cellStyle name="Normal 2 8 2 4 2 2 3 3" xfId="11165" xr:uid="{C366D0B6-3F88-4F08-8FD6-328AD97DC5FF}"/>
    <cellStyle name="Normal 2 8 2 4 2 2 4" xfId="7648" xr:uid="{CF1C7195-AC58-47F7-95DB-FD9098395AB4}"/>
    <cellStyle name="Normal 2 8 2 4 2 2 4 2" xfId="14675" xr:uid="{40FAF9FC-E3A6-4C75-9C1A-CB76B18A8A7F}"/>
    <cellStyle name="Normal 2 8 2 4 2 2 5" xfId="11162" xr:uid="{3EECF0DF-5B89-43D9-BE6E-33A308F06A03}"/>
    <cellStyle name="Normal 2 8 2 4 2 3" xfId="3551" xr:uid="{8E5A5DC9-86CB-4A5C-AF34-257B875C1378}"/>
    <cellStyle name="Normal 2 8 2 4 2 3 2" xfId="3552" xr:uid="{948C550C-0768-4396-B65B-E75036D2C80A}"/>
    <cellStyle name="Normal 2 8 2 4 2 3 2 2" xfId="7653" xr:uid="{E78F7689-F989-4622-A7CE-3596AD7FD50E}"/>
    <cellStyle name="Normal 2 8 2 4 2 3 2 2 2" xfId="14680" xr:uid="{A9C9990D-4905-4E2A-A9BF-7195A0B8D617}"/>
    <cellStyle name="Normal 2 8 2 4 2 3 2 3" xfId="11167" xr:uid="{6EE4C323-C4B6-4A13-A617-F1A55230A022}"/>
    <cellStyle name="Normal 2 8 2 4 2 3 3" xfId="7652" xr:uid="{57C8113E-1912-4A3F-96CC-190B6A8BE798}"/>
    <cellStyle name="Normal 2 8 2 4 2 3 3 2" xfId="14679" xr:uid="{0EE628E0-CBF6-4078-8287-184D68078B2D}"/>
    <cellStyle name="Normal 2 8 2 4 2 3 4" xfId="11166" xr:uid="{5EEB3553-AE60-4CA0-B746-669D7F1557EF}"/>
    <cellStyle name="Normal 2 8 2 4 2 4" xfId="3553" xr:uid="{560B1E72-465B-4D6D-9669-39332253A93F}"/>
    <cellStyle name="Normal 2 8 2 4 2 4 2" xfId="7654" xr:uid="{D2C01302-1961-4AFB-89A7-C0874D432CCC}"/>
    <cellStyle name="Normal 2 8 2 4 2 4 2 2" xfId="14681" xr:uid="{7D0256BA-1BFE-4470-8CC5-3A278A7C0C6B}"/>
    <cellStyle name="Normal 2 8 2 4 2 4 3" xfId="11168" xr:uid="{75C28785-F817-4FF5-9E5D-762B70672F23}"/>
    <cellStyle name="Normal 2 8 2 4 2 5" xfId="7647" xr:uid="{F2CF181E-119A-424A-BF5A-6BE606002EF5}"/>
    <cellStyle name="Normal 2 8 2 4 2 5 2" xfId="14674" xr:uid="{8FDBEEE7-C86C-497F-8552-AF595F5AB003}"/>
    <cellStyle name="Normal 2 8 2 4 2 6" xfId="11161" xr:uid="{3B0FF8FD-3083-4E21-A170-6AC1341A1C00}"/>
    <cellStyle name="Normal 2 8 2 4 3" xfId="3554" xr:uid="{66D1B333-C8C2-4969-9F55-02DB214E091F}"/>
    <cellStyle name="Normal 2 8 2 4 3 2" xfId="3555" xr:uid="{A1F2D1D9-2DAF-45AE-A09D-83C1655A891F}"/>
    <cellStyle name="Normal 2 8 2 4 3 2 2" xfId="3556" xr:uid="{09E06E0A-8BC2-4730-A56F-77DFB8CE083F}"/>
    <cellStyle name="Normal 2 8 2 4 3 2 2 2" xfId="3557" xr:uid="{C64C9A2E-34E4-4EE1-8E05-B4A7E58530EC}"/>
    <cellStyle name="Normal 2 8 2 4 3 2 2 2 2" xfId="7658" xr:uid="{26D3DC9C-680D-4735-867B-F9A92350EF27}"/>
    <cellStyle name="Normal 2 8 2 4 3 2 2 2 2 2" xfId="14685" xr:uid="{2B80868B-EE3D-4119-BFBD-7D282B776F83}"/>
    <cellStyle name="Normal 2 8 2 4 3 2 2 2 3" xfId="11172" xr:uid="{0BBE9C86-806E-4915-A96B-83C1A1730748}"/>
    <cellStyle name="Normal 2 8 2 4 3 2 2 3" xfId="7657" xr:uid="{DE2F8ECD-BAC6-459E-8EAA-A8B0435DEC5A}"/>
    <cellStyle name="Normal 2 8 2 4 3 2 2 3 2" xfId="14684" xr:uid="{6E194F6B-5CE1-4CDB-B641-65CC4E146C8B}"/>
    <cellStyle name="Normal 2 8 2 4 3 2 2 4" xfId="11171" xr:uid="{D9F73045-FA9D-4513-B165-EDD1EA0B0476}"/>
    <cellStyle name="Normal 2 8 2 4 3 2 3" xfId="3558" xr:uid="{5DEA3EA2-0848-49C8-B59D-628D1C9448F2}"/>
    <cellStyle name="Normal 2 8 2 4 3 2 3 2" xfId="7659" xr:uid="{1659801E-3891-4A6B-859D-21CA92F9B1AB}"/>
    <cellStyle name="Normal 2 8 2 4 3 2 3 2 2" xfId="14686" xr:uid="{E6AA8B34-9D77-41B1-80F3-942C14DE7F52}"/>
    <cellStyle name="Normal 2 8 2 4 3 2 3 3" xfId="11173" xr:uid="{A8A9C9B3-4A71-4647-86FF-3974F047E649}"/>
    <cellStyle name="Normal 2 8 2 4 3 2 4" xfId="7656" xr:uid="{8DEF321D-6745-4412-A4AC-BF6FFAD260A2}"/>
    <cellStyle name="Normal 2 8 2 4 3 2 4 2" xfId="14683" xr:uid="{7DE37380-687C-4CC8-A5FB-5BDEAC410546}"/>
    <cellStyle name="Normal 2 8 2 4 3 2 5" xfId="11170" xr:uid="{2E1D75F2-6E9F-4218-AE54-4108D152B3D1}"/>
    <cellStyle name="Normal 2 8 2 4 3 3" xfId="3559" xr:uid="{FDE4E32E-A12F-4B1E-928A-B2E6D01419C0}"/>
    <cellStyle name="Normal 2 8 2 4 3 3 2" xfId="3560" xr:uid="{00D7F1A9-AF6C-4E27-B8AE-9BFB82773AB1}"/>
    <cellStyle name="Normal 2 8 2 4 3 3 2 2" xfId="7661" xr:uid="{DC7E7BB9-5EE0-408D-9506-EA44BB698A31}"/>
    <cellStyle name="Normal 2 8 2 4 3 3 2 2 2" xfId="14688" xr:uid="{41F1141C-E9DC-4F25-B158-0EECE7B25EA5}"/>
    <cellStyle name="Normal 2 8 2 4 3 3 2 3" xfId="11175" xr:uid="{2835DF8F-9B68-4FE6-BAA3-C33BC0BE5C2C}"/>
    <cellStyle name="Normal 2 8 2 4 3 3 3" xfId="7660" xr:uid="{36C4FA64-2A0E-43ED-ABDE-28E57713A410}"/>
    <cellStyle name="Normal 2 8 2 4 3 3 3 2" xfId="14687" xr:uid="{403C71CC-A5E6-4928-AE7B-1A8B90AFF9B5}"/>
    <cellStyle name="Normal 2 8 2 4 3 3 4" xfId="11174" xr:uid="{B6A43CE5-C757-4381-BB76-881D9F39A843}"/>
    <cellStyle name="Normal 2 8 2 4 3 4" xfId="3561" xr:uid="{DC953CB3-3FED-4498-93DD-856B190D1D61}"/>
    <cellStyle name="Normal 2 8 2 4 3 4 2" xfId="7662" xr:uid="{1057F1A3-04C8-464F-9778-BEE47978D5B7}"/>
    <cellStyle name="Normal 2 8 2 4 3 4 2 2" xfId="14689" xr:uid="{D3F4A01F-672B-4440-93E2-5865DFAF6C63}"/>
    <cellStyle name="Normal 2 8 2 4 3 4 3" xfId="11176" xr:uid="{93E91659-E116-44AC-A5ED-D039BDE60BCF}"/>
    <cellStyle name="Normal 2 8 2 4 3 5" xfId="7655" xr:uid="{86990F74-5442-45F7-8410-26EF10FF5AC4}"/>
    <cellStyle name="Normal 2 8 2 4 3 5 2" xfId="14682" xr:uid="{FF9E0912-8E52-4A57-85A3-23F86CDF241C}"/>
    <cellStyle name="Normal 2 8 2 4 3 6" xfId="11169" xr:uid="{96C1AF5D-238C-4E5C-8C12-C06D55737F19}"/>
    <cellStyle name="Normal 2 8 2 4 4" xfId="3562" xr:uid="{EF4E37E4-2FB4-428B-A795-477DE0720005}"/>
    <cellStyle name="Normal 2 8 2 4 4 2" xfId="3563" xr:uid="{16EEBC20-C317-44EC-9F0B-CC17BFB3B62F}"/>
    <cellStyle name="Normal 2 8 2 4 4 2 2" xfId="3564" xr:uid="{8016681B-F6D0-4011-BF50-CEA433A1AFC0}"/>
    <cellStyle name="Normal 2 8 2 4 4 2 2 2" xfId="3565" xr:uid="{B7669803-A536-4B3F-8CA0-C4C10EFCBBF3}"/>
    <cellStyle name="Normal 2 8 2 4 4 2 2 2 2" xfId="7666" xr:uid="{008EE7C1-6C6E-4C20-99C1-689D68453E03}"/>
    <cellStyle name="Normal 2 8 2 4 4 2 2 2 2 2" xfId="14693" xr:uid="{A4C93C56-37F4-43E5-9DBC-33AB7C850E80}"/>
    <cellStyle name="Normal 2 8 2 4 4 2 2 2 3" xfId="11180" xr:uid="{87F56D45-485B-4949-B4BD-7A016F4295E0}"/>
    <cellStyle name="Normal 2 8 2 4 4 2 2 3" xfId="7665" xr:uid="{10FA2839-648A-4B24-8B86-83FB48E148D4}"/>
    <cellStyle name="Normal 2 8 2 4 4 2 2 3 2" xfId="14692" xr:uid="{A787EE45-2F32-4C6B-9368-063AF68CBC9F}"/>
    <cellStyle name="Normal 2 8 2 4 4 2 2 4" xfId="11179" xr:uid="{07A0E8CB-4F8E-41F4-9A41-3C1E0FC28EF3}"/>
    <cellStyle name="Normal 2 8 2 4 4 2 3" xfId="3566" xr:uid="{DB541B22-1D19-4C3B-B42A-3106B07ECD9B}"/>
    <cellStyle name="Normal 2 8 2 4 4 2 3 2" xfId="7667" xr:uid="{88B090E3-0E21-4F82-8267-66D93E3E0EA6}"/>
    <cellStyle name="Normal 2 8 2 4 4 2 3 2 2" xfId="14694" xr:uid="{6AC6A5B1-4621-43B1-B90A-DD8155C53B26}"/>
    <cellStyle name="Normal 2 8 2 4 4 2 3 3" xfId="11181" xr:uid="{CA14CED2-B820-4677-9674-DD314B9A90B9}"/>
    <cellStyle name="Normal 2 8 2 4 4 2 4" xfId="7664" xr:uid="{3BBBA8A4-454A-4D7F-B739-C61E5B4BCC8D}"/>
    <cellStyle name="Normal 2 8 2 4 4 2 4 2" xfId="14691" xr:uid="{F46B915F-09F8-41AE-AA73-B44CB54C41B7}"/>
    <cellStyle name="Normal 2 8 2 4 4 2 5" xfId="11178" xr:uid="{D3DD1B61-5357-4C6F-A728-72325C2A054D}"/>
    <cellStyle name="Normal 2 8 2 4 4 3" xfId="3567" xr:uid="{D2227D91-53A1-49CB-8B9C-B6657D1CAB5A}"/>
    <cellStyle name="Normal 2 8 2 4 4 3 2" xfId="3568" xr:uid="{918793BD-A97A-4275-BDDB-C2DE2F3601E0}"/>
    <cellStyle name="Normal 2 8 2 4 4 3 2 2" xfId="7669" xr:uid="{007B2DFF-41A9-4E22-B5AC-E17B9344D0B2}"/>
    <cellStyle name="Normal 2 8 2 4 4 3 2 2 2" xfId="14696" xr:uid="{6B1EEECA-0D50-4784-A182-597FE07E0B25}"/>
    <cellStyle name="Normal 2 8 2 4 4 3 2 3" xfId="11183" xr:uid="{ADE95BB2-6C38-4A0A-B669-2F3F0EB69CE1}"/>
    <cellStyle name="Normal 2 8 2 4 4 3 3" xfId="7668" xr:uid="{08705025-2B18-4875-B99E-4DC746B9FDF9}"/>
    <cellStyle name="Normal 2 8 2 4 4 3 3 2" xfId="14695" xr:uid="{0E81B376-7376-4B1E-81D3-07B8482AB895}"/>
    <cellStyle name="Normal 2 8 2 4 4 3 4" xfId="11182" xr:uid="{9CF9546B-C5DD-490A-9411-5F2D2C7545CE}"/>
    <cellStyle name="Normal 2 8 2 4 4 4" xfId="3569" xr:uid="{0440EFB8-6B26-43DC-AEA0-E9CDC0D60DAA}"/>
    <cellStyle name="Normal 2 8 2 4 4 4 2" xfId="7670" xr:uid="{17584C90-4B04-42D1-B178-898B589DABDE}"/>
    <cellStyle name="Normal 2 8 2 4 4 4 2 2" xfId="14697" xr:uid="{5B13D88A-1C27-4958-986B-8E8379FAB1CD}"/>
    <cellStyle name="Normal 2 8 2 4 4 4 3" xfId="11184" xr:uid="{CA5C6491-064B-4FE8-9C5C-0061D1CF89C5}"/>
    <cellStyle name="Normal 2 8 2 4 4 5" xfId="7663" xr:uid="{92013832-92C4-441F-882E-37541EDA0E7C}"/>
    <cellStyle name="Normal 2 8 2 4 4 5 2" xfId="14690" xr:uid="{1DFAD473-4FA3-4D1D-A5E0-AE09C0B08E30}"/>
    <cellStyle name="Normal 2 8 2 4 4 6" xfId="11177" xr:uid="{21027122-C388-436C-AADA-60710979AA8A}"/>
    <cellStyle name="Normal 2 8 2 4 5" xfId="3570" xr:uid="{6EEDB6A1-0260-4B64-A822-234E360D746E}"/>
    <cellStyle name="Normal 2 8 2 4 5 2" xfId="3571" xr:uid="{156326D7-EB29-4CCF-A29F-DD64E1E2C8AA}"/>
    <cellStyle name="Normal 2 8 2 4 5 2 2" xfId="3572" xr:uid="{4E166BB9-F80F-40D5-9ABC-4B367C840887}"/>
    <cellStyle name="Normal 2 8 2 4 5 2 2 2" xfId="7673" xr:uid="{257A25AE-1279-42A5-8194-F684B7B70B0D}"/>
    <cellStyle name="Normal 2 8 2 4 5 2 2 2 2" xfId="14700" xr:uid="{6BE35FB8-2EB9-47DF-98CC-AD9C9F0CA673}"/>
    <cellStyle name="Normal 2 8 2 4 5 2 2 3" xfId="11187" xr:uid="{3E29F631-9EC1-4497-920E-CAEC4C643264}"/>
    <cellStyle name="Normal 2 8 2 4 5 2 3" xfId="7672" xr:uid="{617AE66B-9430-4FDC-9AC8-AFCA74EC77C0}"/>
    <cellStyle name="Normal 2 8 2 4 5 2 3 2" xfId="14699" xr:uid="{426B209F-17A2-43D4-B28E-AC761645A859}"/>
    <cellStyle name="Normal 2 8 2 4 5 2 4" xfId="11186" xr:uid="{2A2373A9-6386-4C4A-B37B-2A09D61AD135}"/>
    <cellStyle name="Normal 2 8 2 4 5 3" xfId="3573" xr:uid="{F08918F4-D37B-4B55-A528-69B576EB6BBA}"/>
    <cellStyle name="Normal 2 8 2 4 5 3 2" xfId="7674" xr:uid="{C113F3EE-A8DC-4D90-B842-5EBFD8EF6B60}"/>
    <cellStyle name="Normal 2 8 2 4 5 3 2 2" xfId="14701" xr:uid="{D3E491F1-E461-4D5C-A363-1624A9AC20B3}"/>
    <cellStyle name="Normal 2 8 2 4 5 3 3" xfId="11188" xr:uid="{A6ABA02A-346F-453A-8774-4FBD9F85B93B}"/>
    <cellStyle name="Normal 2 8 2 4 5 4" xfId="7671" xr:uid="{0CAB2689-6D5E-4A98-86D6-751F9864D1F5}"/>
    <cellStyle name="Normal 2 8 2 4 5 4 2" xfId="14698" xr:uid="{B8547D51-3FD1-48FA-92FA-07DFBB3E26EE}"/>
    <cellStyle name="Normal 2 8 2 4 5 5" xfId="11185" xr:uid="{C3C63190-C9BA-4BB4-9E0C-6FC054E8D132}"/>
    <cellStyle name="Normal 2 8 2 4 6" xfId="3574" xr:uid="{7BAD7F04-2BC0-4D67-B0A6-EBDE572838F8}"/>
    <cellStyle name="Normal 2 8 2 4 6 2" xfId="3575" xr:uid="{AB812265-5F03-4A14-A8E3-960C131F7377}"/>
    <cellStyle name="Normal 2 8 2 4 6 2 2" xfId="3576" xr:uid="{E1B52AF5-CE8B-455B-9A03-C0F44CF67354}"/>
    <cellStyle name="Normal 2 8 2 4 6 2 2 2" xfId="7677" xr:uid="{7ACA35FC-9AEC-42F7-B158-97CDD7B3181D}"/>
    <cellStyle name="Normal 2 8 2 4 6 2 2 2 2" xfId="14704" xr:uid="{9A53713E-28E7-4C33-9954-71259D32157B}"/>
    <cellStyle name="Normal 2 8 2 4 6 2 2 3" xfId="11191" xr:uid="{C2D8711B-B516-4620-854D-B62B034AAE7F}"/>
    <cellStyle name="Normal 2 8 2 4 6 2 3" xfId="7676" xr:uid="{D384FD69-1B1A-4033-94A5-DB4524B72D4C}"/>
    <cellStyle name="Normal 2 8 2 4 6 2 3 2" xfId="14703" xr:uid="{F0AA32E0-716B-47E0-833E-19988C5365FA}"/>
    <cellStyle name="Normal 2 8 2 4 6 2 4" xfId="11190" xr:uid="{5BF36825-20CC-40C9-9603-9DD48585C397}"/>
    <cellStyle name="Normal 2 8 2 4 6 3" xfId="3577" xr:uid="{4E1DEB69-C30A-4486-8D40-3FB8F22612E0}"/>
    <cellStyle name="Normal 2 8 2 4 6 3 2" xfId="7678" xr:uid="{30CE87C4-4B68-4902-AE8C-DCD19BB3BEB7}"/>
    <cellStyle name="Normal 2 8 2 4 6 3 2 2" xfId="14705" xr:uid="{6E07CDD4-E65A-4CEA-821C-F69242616FAC}"/>
    <cellStyle name="Normal 2 8 2 4 6 3 3" xfId="11192" xr:uid="{12F93F50-191D-40AC-B80D-1CA3C5E8C16D}"/>
    <cellStyle name="Normal 2 8 2 4 6 4" xfId="7675" xr:uid="{ECC01B9C-21F7-4022-A49A-6B8F6678434D}"/>
    <cellStyle name="Normal 2 8 2 4 6 4 2" xfId="14702" xr:uid="{0E9FA0CA-5ACA-4462-B2BD-79F96A7D0BC7}"/>
    <cellStyle name="Normal 2 8 2 4 6 5" xfId="11189" xr:uid="{49BF4A9F-DC76-4F17-9A15-98E9DA70E1ED}"/>
    <cellStyle name="Normal 2 8 2 4 7" xfId="3578" xr:uid="{02B0C90A-55B5-422C-9930-68BA38E093D2}"/>
    <cellStyle name="Normal 2 8 2 4 7 2" xfId="3579" xr:uid="{B08876E2-B54C-4A9F-9462-34D2191B29D5}"/>
    <cellStyle name="Normal 2 8 2 4 7 2 2" xfId="7680" xr:uid="{4FB4D1A0-F393-4956-A197-9AEED67CE2BE}"/>
    <cellStyle name="Normal 2 8 2 4 7 2 2 2" xfId="14707" xr:uid="{BCFFA907-5962-4B47-8855-49A5CA2E7B99}"/>
    <cellStyle name="Normal 2 8 2 4 7 2 3" xfId="11194" xr:uid="{0541DE43-77A6-4CDC-BE74-E8852FBB2262}"/>
    <cellStyle name="Normal 2 8 2 4 7 3" xfId="7679" xr:uid="{75E2B13C-C1BC-4FD6-8747-E79BD4912596}"/>
    <cellStyle name="Normal 2 8 2 4 7 3 2" xfId="14706" xr:uid="{8509E596-322A-4A5C-8B7A-40ABED303A93}"/>
    <cellStyle name="Normal 2 8 2 4 7 4" xfId="11193" xr:uid="{793767E6-A136-447D-BF8C-08D75DB0B5F5}"/>
    <cellStyle name="Normal 2 8 2 4 8" xfId="3580" xr:uid="{C08F00F4-93D3-42BF-A3E0-25A95DC6CB5E}"/>
    <cellStyle name="Normal 2 8 2 4 8 2" xfId="7681" xr:uid="{00DE7663-EEE5-49AF-A2F7-8E66DD596947}"/>
    <cellStyle name="Normal 2 8 2 4 8 2 2" xfId="14708" xr:uid="{C3E7EDC6-9056-4DFA-A2A8-1A88C99FD72A}"/>
    <cellStyle name="Normal 2 8 2 4 8 3" xfId="11195" xr:uid="{B44A63E5-B828-4D8A-9784-8FE1A8E0246A}"/>
    <cellStyle name="Normal 2 8 2 4 9" xfId="3581" xr:uid="{8B9C76D0-EA95-4A18-86F7-A68108C1AF78}"/>
    <cellStyle name="Normal 2 8 2 4 9 2" xfId="7682" xr:uid="{1AA795D9-C32E-4DCF-BA80-81B825501A69}"/>
    <cellStyle name="Normal 2 8 2 4 9 2 2" xfId="14709" xr:uid="{9C8FBA82-C676-4C5D-A293-9EEF00D57A44}"/>
    <cellStyle name="Normal 2 8 2 4 9 3" xfId="11196" xr:uid="{7B21AB3C-6FD2-4DC7-AA8C-2C46C170819F}"/>
    <cellStyle name="Normal 2 8 2 5" xfId="3582" xr:uid="{8DE65EC1-33E2-4FA1-8ED9-9B935952C610}"/>
    <cellStyle name="Normal 2 8 2 5 10" xfId="4949" xr:uid="{6F9AC59D-125E-4889-B568-28F0A1FD99F3}"/>
    <cellStyle name="Normal 2 8 2 5 10 2" xfId="8555" xr:uid="{04D268E3-7EC2-445F-9D71-A4568B374B53}"/>
    <cellStyle name="Normal 2 8 2 5 10 2 2" xfId="15578" xr:uid="{806F8EFF-5778-440B-9EDD-ACC9E582585C}"/>
    <cellStyle name="Normal 2 8 2 5 10 3" xfId="12122" xr:uid="{08F7D6B8-FAE7-406F-A55C-2943F1727A49}"/>
    <cellStyle name="Normal 2 8 2 5 11" xfId="7683" xr:uid="{8F3B4ACB-D3F2-4D2D-A15F-1A1919C45319}"/>
    <cellStyle name="Normal 2 8 2 5 11 2" xfId="14710" xr:uid="{6EE727F6-D66E-49DB-9E64-8466A78FF285}"/>
    <cellStyle name="Normal 2 8 2 5 12" xfId="11197" xr:uid="{0B2B3698-CBD0-42EF-B01B-2F0922ED507C}"/>
    <cellStyle name="Normal 2 8 2 5 2" xfId="3583" xr:uid="{43892982-DB24-4BB8-A3D2-8EB12892038D}"/>
    <cellStyle name="Normal 2 8 2 5 2 2" xfId="3584" xr:uid="{45601F19-EDDA-437B-BD77-6F0885E895C1}"/>
    <cellStyle name="Normal 2 8 2 5 2 2 2" xfId="3585" xr:uid="{896F9AD7-4921-4683-A059-3C57FBA9A1AA}"/>
    <cellStyle name="Normal 2 8 2 5 2 2 2 2" xfId="3586" xr:uid="{B4CC650E-DA4D-40FD-A733-BD426D1F32AF}"/>
    <cellStyle name="Normal 2 8 2 5 2 2 2 2 2" xfId="7687" xr:uid="{1C838945-00F0-419A-9FF3-7DE15C94A104}"/>
    <cellStyle name="Normal 2 8 2 5 2 2 2 2 2 2" xfId="14714" xr:uid="{72B0EA5D-D795-4076-ADF0-5D58ED002ECC}"/>
    <cellStyle name="Normal 2 8 2 5 2 2 2 2 3" xfId="11201" xr:uid="{8FC7BC40-FF30-4BE8-85E0-EB74E5F9ADC4}"/>
    <cellStyle name="Normal 2 8 2 5 2 2 2 3" xfId="7686" xr:uid="{4E9F7210-B1C9-4C6E-A93C-91573D802570}"/>
    <cellStyle name="Normal 2 8 2 5 2 2 2 3 2" xfId="14713" xr:uid="{4DF76752-E6A2-4505-AEDE-2275C2B14F2F}"/>
    <cellStyle name="Normal 2 8 2 5 2 2 2 4" xfId="11200" xr:uid="{EF12D353-B1D0-459D-8756-9EC94BFE8AEF}"/>
    <cellStyle name="Normal 2 8 2 5 2 2 3" xfId="3587" xr:uid="{CE739067-A290-4262-A8AC-0E0ADFCF82FC}"/>
    <cellStyle name="Normal 2 8 2 5 2 2 3 2" xfId="7688" xr:uid="{2DEC4CED-3979-4D48-8CE7-A67FF1E52B53}"/>
    <cellStyle name="Normal 2 8 2 5 2 2 3 2 2" xfId="14715" xr:uid="{A17C279E-2B25-4D85-A68F-216ED0334E18}"/>
    <cellStyle name="Normal 2 8 2 5 2 2 3 3" xfId="11202" xr:uid="{4169A689-7194-4505-BAF4-A429A74074BF}"/>
    <cellStyle name="Normal 2 8 2 5 2 2 4" xfId="7685" xr:uid="{D6C3A6CB-ED7D-4908-A374-159FA7037A10}"/>
    <cellStyle name="Normal 2 8 2 5 2 2 4 2" xfId="14712" xr:uid="{B8E1805A-3B2B-41B3-BE9E-7C1F5F453A00}"/>
    <cellStyle name="Normal 2 8 2 5 2 2 5" xfId="11199" xr:uid="{A29F9A7A-8648-4C3D-8E93-FA98329153E5}"/>
    <cellStyle name="Normal 2 8 2 5 2 3" xfId="3588" xr:uid="{6E0E3977-F8E5-4D74-B7EE-E7F36CA38862}"/>
    <cellStyle name="Normal 2 8 2 5 2 3 2" xfId="3589" xr:uid="{6D2179B2-A8C7-4413-B30A-60186EE24230}"/>
    <cellStyle name="Normal 2 8 2 5 2 3 2 2" xfId="7690" xr:uid="{FC2EF962-1CF2-4957-81F0-728C0B416EA5}"/>
    <cellStyle name="Normal 2 8 2 5 2 3 2 2 2" xfId="14717" xr:uid="{A674F887-4487-46F6-9CCD-786249E90F03}"/>
    <cellStyle name="Normal 2 8 2 5 2 3 2 3" xfId="11204" xr:uid="{B90E188D-134F-42CE-A4A8-6ED6A73363EC}"/>
    <cellStyle name="Normal 2 8 2 5 2 3 3" xfId="7689" xr:uid="{2D711933-F9C8-455D-8544-EBED5DBBE792}"/>
    <cellStyle name="Normal 2 8 2 5 2 3 3 2" xfId="14716" xr:uid="{E6F3ACAA-A185-47A6-A351-3DF65C2411AF}"/>
    <cellStyle name="Normal 2 8 2 5 2 3 4" xfId="11203" xr:uid="{4BC47C03-D743-408C-9F51-6A0C77529C9B}"/>
    <cellStyle name="Normal 2 8 2 5 2 4" xfId="3590" xr:uid="{8C19D7E2-DC32-4E5E-95D1-E00465EFBA57}"/>
    <cellStyle name="Normal 2 8 2 5 2 4 2" xfId="7691" xr:uid="{91C2DBC3-9833-4204-8205-5A2118C38698}"/>
    <cellStyle name="Normal 2 8 2 5 2 4 2 2" xfId="14718" xr:uid="{38596446-3555-472F-9CBA-B8963A49FB32}"/>
    <cellStyle name="Normal 2 8 2 5 2 4 3" xfId="11205" xr:uid="{C58970C6-3162-4FBC-B110-EE0186CD153A}"/>
    <cellStyle name="Normal 2 8 2 5 2 5" xfId="7684" xr:uid="{1B8F4432-DA0C-41E3-979D-D89D04414F4E}"/>
    <cellStyle name="Normal 2 8 2 5 2 5 2" xfId="14711" xr:uid="{6F8E1183-E6BB-4574-A862-A67AB70C857E}"/>
    <cellStyle name="Normal 2 8 2 5 2 6" xfId="11198" xr:uid="{A5F8B499-D483-4D36-936E-904992922C04}"/>
    <cellStyle name="Normal 2 8 2 5 3" xfId="3591" xr:uid="{06ECB15D-8CD4-4F6B-B6D6-342DD3583954}"/>
    <cellStyle name="Normal 2 8 2 5 3 2" xfId="3592" xr:uid="{09FA2248-E94D-4DA9-AD9B-381A3B77236B}"/>
    <cellStyle name="Normal 2 8 2 5 3 2 2" xfId="3593" xr:uid="{0F8991F0-55D3-4547-94AF-687467D93808}"/>
    <cellStyle name="Normal 2 8 2 5 3 2 2 2" xfId="3594" xr:uid="{08B8FA87-4979-451C-AD06-E16BEF5CC533}"/>
    <cellStyle name="Normal 2 8 2 5 3 2 2 2 2" xfId="7695" xr:uid="{9BF867DD-6436-4795-97E1-2F0B77E2DDD7}"/>
    <cellStyle name="Normal 2 8 2 5 3 2 2 2 2 2" xfId="14722" xr:uid="{775032B4-B459-4FB0-A288-B2679B0B24EF}"/>
    <cellStyle name="Normal 2 8 2 5 3 2 2 2 3" xfId="11209" xr:uid="{E4B9AE86-C326-45BB-B480-FFB9D730979E}"/>
    <cellStyle name="Normal 2 8 2 5 3 2 2 3" xfId="7694" xr:uid="{D4FACF78-7033-4F25-A837-6084BFA33AC8}"/>
    <cellStyle name="Normal 2 8 2 5 3 2 2 3 2" xfId="14721" xr:uid="{E0C989E9-BFC4-4301-9552-8D32891B11C5}"/>
    <cellStyle name="Normal 2 8 2 5 3 2 2 4" xfId="11208" xr:uid="{44DFE7F8-D2B6-4B18-B3B6-387D30E816F9}"/>
    <cellStyle name="Normal 2 8 2 5 3 2 3" xfId="3595" xr:uid="{3BEC08DE-7812-4C1F-9F2C-19A66A05FFAF}"/>
    <cellStyle name="Normal 2 8 2 5 3 2 3 2" xfId="7696" xr:uid="{FC63E38B-A1A7-4356-ABDC-40017AA1A4A6}"/>
    <cellStyle name="Normal 2 8 2 5 3 2 3 2 2" xfId="14723" xr:uid="{CB5492AA-3A90-458A-AAC9-B26E2955EC75}"/>
    <cellStyle name="Normal 2 8 2 5 3 2 3 3" xfId="11210" xr:uid="{64DC288D-97E8-4EBD-8C39-3E8BAF1AF26D}"/>
    <cellStyle name="Normal 2 8 2 5 3 2 4" xfId="7693" xr:uid="{E57BCB3C-7A73-4312-B595-2F8504ECC368}"/>
    <cellStyle name="Normal 2 8 2 5 3 2 4 2" xfId="14720" xr:uid="{85594E5E-0B64-4B25-913B-28EF22F19134}"/>
    <cellStyle name="Normal 2 8 2 5 3 2 5" xfId="11207" xr:uid="{08B6CDEA-7E4C-45A4-9B4B-3A3F95B420B7}"/>
    <cellStyle name="Normal 2 8 2 5 3 3" xfId="3596" xr:uid="{CA7FA0F8-08A6-49B9-8D8B-589CFD1E4195}"/>
    <cellStyle name="Normal 2 8 2 5 3 3 2" xfId="3597" xr:uid="{6CF36976-48F6-4E97-82A6-DD66DD2C38CF}"/>
    <cellStyle name="Normal 2 8 2 5 3 3 2 2" xfId="7698" xr:uid="{898D8983-FB46-455A-8601-EDFEE076EC14}"/>
    <cellStyle name="Normal 2 8 2 5 3 3 2 2 2" xfId="14725" xr:uid="{8C720E5E-6EC6-4FFE-9B7E-7B4706F6F3B1}"/>
    <cellStyle name="Normal 2 8 2 5 3 3 2 3" xfId="11212" xr:uid="{8AAC89CF-F4B4-4E6A-BF92-D8C9CDBA3032}"/>
    <cellStyle name="Normal 2 8 2 5 3 3 3" xfId="7697" xr:uid="{24F78935-F7F1-4A98-B5C1-E8C8858A243A}"/>
    <cellStyle name="Normal 2 8 2 5 3 3 3 2" xfId="14724" xr:uid="{1EE2497F-0BAD-46C3-8D40-F85E70A2FB09}"/>
    <cellStyle name="Normal 2 8 2 5 3 3 4" xfId="11211" xr:uid="{863D30CA-0C53-46A3-A89F-D3B3517593E8}"/>
    <cellStyle name="Normal 2 8 2 5 3 4" xfId="3598" xr:uid="{842349AE-69DB-4A64-9EA8-B97A1C0955CF}"/>
    <cellStyle name="Normal 2 8 2 5 3 4 2" xfId="7699" xr:uid="{6639ED5E-570A-49F0-ADB9-99431FCE84D6}"/>
    <cellStyle name="Normal 2 8 2 5 3 4 2 2" xfId="14726" xr:uid="{A08F4596-DD43-4B5C-94EB-A7208246F89E}"/>
    <cellStyle name="Normal 2 8 2 5 3 4 3" xfId="11213" xr:uid="{7A71F3E7-E744-470C-ACF8-F1BF074CEA3B}"/>
    <cellStyle name="Normal 2 8 2 5 3 5" xfId="7692" xr:uid="{D4D06AAB-62AF-40A3-8BB1-8A611422A352}"/>
    <cellStyle name="Normal 2 8 2 5 3 5 2" xfId="14719" xr:uid="{DB26D970-2ACB-4C05-B019-F7FCA76BE95B}"/>
    <cellStyle name="Normal 2 8 2 5 3 6" xfId="11206" xr:uid="{5FAD2425-CBC2-46DC-84D4-1CCC750ACB64}"/>
    <cellStyle name="Normal 2 8 2 5 4" xfId="3599" xr:uid="{6586B39C-CBEF-4A8B-9900-F84C5ADEC6AC}"/>
    <cellStyle name="Normal 2 8 2 5 4 2" xfId="3600" xr:uid="{431FC0E7-7472-4BFE-907D-037FE960F441}"/>
    <cellStyle name="Normal 2 8 2 5 4 2 2" xfId="3601" xr:uid="{06FD3035-CBC9-4CCD-84A9-DC500D2A4E85}"/>
    <cellStyle name="Normal 2 8 2 5 4 2 2 2" xfId="3602" xr:uid="{0BD959A4-20C0-4454-B269-E96790586942}"/>
    <cellStyle name="Normal 2 8 2 5 4 2 2 2 2" xfId="7703" xr:uid="{35DCE19A-75A2-4A2D-BDD3-2EC8EF84385E}"/>
    <cellStyle name="Normal 2 8 2 5 4 2 2 2 2 2" xfId="14730" xr:uid="{D9D41684-69A7-4D6E-ADDA-C8D5F393F33F}"/>
    <cellStyle name="Normal 2 8 2 5 4 2 2 2 3" xfId="11217" xr:uid="{94EC4F08-C257-47ED-B392-5B0D69758580}"/>
    <cellStyle name="Normal 2 8 2 5 4 2 2 3" xfId="7702" xr:uid="{1B85E1AE-F682-4EA5-8F7B-ECFC42AA50E9}"/>
    <cellStyle name="Normal 2 8 2 5 4 2 2 3 2" xfId="14729" xr:uid="{DC17AA54-6C2E-4237-8CF5-0B590B606C33}"/>
    <cellStyle name="Normal 2 8 2 5 4 2 2 4" xfId="11216" xr:uid="{5864E2F8-B72F-49F0-8082-A5F59950B1A6}"/>
    <cellStyle name="Normal 2 8 2 5 4 2 3" xfId="3603" xr:uid="{D1B033D3-B3FD-4CB8-922E-DEB01E075D54}"/>
    <cellStyle name="Normal 2 8 2 5 4 2 3 2" xfId="7704" xr:uid="{427A3530-4339-4F1A-9C3F-5AE94ADF9F56}"/>
    <cellStyle name="Normal 2 8 2 5 4 2 3 2 2" xfId="14731" xr:uid="{8E15D38D-A13F-45AF-B1B5-61136ECDE0DA}"/>
    <cellStyle name="Normal 2 8 2 5 4 2 3 3" xfId="11218" xr:uid="{E6914D0A-4749-46B9-8A15-7067BAFA0CFD}"/>
    <cellStyle name="Normal 2 8 2 5 4 2 4" xfId="7701" xr:uid="{75BCA310-F29C-4A3E-BBCC-4DA8842FB718}"/>
    <cellStyle name="Normal 2 8 2 5 4 2 4 2" xfId="14728" xr:uid="{2B99D7B5-F221-4B80-819A-9CACE8EE0F44}"/>
    <cellStyle name="Normal 2 8 2 5 4 2 5" xfId="11215" xr:uid="{048A7F0C-79AA-4D56-8642-977AC976E901}"/>
    <cellStyle name="Normal 2 8 2 5 4 3" xfId="3604" xr:uid="{CD367E70-60A9-4018-922E-131268D88301}"/>
    <cellStyle name="Normal 2 8 2 5 4 3 2" xfId="3605" xr:uid="{26BCE5EA-DE89-4F13-A842-970A5FB1235A}"/>
    <cellStyle name="Normal 2 8 2 5 4 3 2 2" xfId="7706" xr:uid="{EFAE8D3F-5680-4EB5-8C32-F2635A0AD0D6}"/>
    <cellStyle name="Normal 2 8 2 5 4 3 2 2 2" xfId="14733" xr:uid="{29DDD33F-5FF6-403F-A304-9978FF07FE28}"/>
    <cellStyle name="Normal 2 8 2 5 4 3 2 3" xfId="11220" xr:uid="{EA6C822C-749D-4AFE-BF6C-523AB08F9F51}"/>
    <cellStyle name="Normal 2 8 2 5 4 3 3" xfId="7705" xr:uid="{AD95655C-D2F4-441B-8AAC-12CFFF1D93D7}"/>
    <cellStyle name="Normal 2 8 2 5 4 3 3 2" xfId="14732" xr:uid="{B79475FC-9CDF-4D90-9C7D-E41B87179DFB}"/>
    <cellStyle name="Normal 2 8 2 5 4 3 4" xfId="11219" xr:uid="{805774B9-FE20-435E-A380-BA6889E8D527}"/>
    <cellStyle name="Normal 2 8 2 5 4 4" xfId="3606" xr:uid="{1FEC84FA-C935-4EB1-9CEC-0A05969B4E43}"/>
    <cellStyle name="Normal 2 8 2 5 4 4 2" xfId="7707" xr:uid="{C423B167-5997-468C-8957-BBE0D36FB06C}"/>
    <cellStyle name="Normal 2 8 2 5 4 4 2 2" xfId="14734" xr:uid="{AA9408D6-4E4D-4299-A5AE-51515D3D3A61}"/>
    <cellStyle name="Normal 2 8 2 5 4 4 3" xfId="11221" xr:uid="{58A08F62-8306-44E2-9E96-6472B82FEAB3}"/>
    <cellStyle name="Normal 2 8 2 5 4 5" xfId="7700" xr:uid="{66645193-1113-4FB4-8551-C3528D456CF4}"/>
    <cellStyle name="Normal 2 8 2 5 4 5 2" xfId="14727" xr:uid="{7703B5B2-3B33-49D5-83CC-1E37F6145B07}"/>
    <cellStyle name="Normal 2 8 2 5 4 6" xfId="11214" xr:uid="{3EB6C9EE-97C9-425F-819A-9F54FA77109B}"/>
    <cellStyle name="Normal 2 8 2 5 5" xfId="3607" xr:uid="{B4358B5A-F0A9-4D84-810D-7B6327DE7142}"/>
    <cellStyle name="Normal 2 8 2 5 5 2" xfId="3608" xr:uid="{A6DF16D4-3717-495D-A321-2DB84FE01733}"/>
    <cellStyle name="Normal 2 8 2 5 5 2 2" xfId="3609" xr:uid="{8F367C97-C417-442C-B974-793547273C91}"/>
    <cellStyle name="Normal 2 8 2 5 5 2 2 2" xfId="7710" xr:uid="{A3B2C5EC-138F-41C8-BB9B-F85144C0F94E}"/>
    <cellStyle name="Normal 2 8 2 5 5 2 2 2 2" xfId="14737" xr:uid="{016FB20B-CAD2-4376-9D01-682A7CDE9CD1}"/>
    <cellStyle name="Normal 2 8 2 5 5 2 2 3" xfId="11224" xr:uid="{827E2AA2-9E76-4075-935E-5AD8CF412C70}"/>
    <cellStyle name="Normal 2 8 2 5 5 2 3" xfId="7709" xr:uid="{5EF34EF8-8D3A-4755-AA85-6DD279D08E9E}"/>
    <cellStyle name="Normal 2 8 2 5 5 2 3 2" xfId="14736" xr:uid="{23FDCF90-F5BB-4ED1-B484-9815E59946AD}"/>
    <cellStyle name="Normal 2 8 2 5 5 2 4" xfId="11223" xr:uid="{B5E5E3D9-F8CE-4673-AA45-BDE4CC10B69D}"/>
    <cellStyle name="Normal 2 8 2 5 5 3" xfId="3610" xr:uid="{FC5B341E-96B4-4581-980A-F2535354BEFD}"/>
    <cellStyle name="Normal 2 8 2 5 5 3 2" xfId="7711" xr:uid="{1FB81B74-BBCB-41FF-BE22-21668BF29D2E}"/>
    <cellStyle name="Normal 2 8 2 5 5 3 2 2" xfId="14738" xr:uid="{459E2801-8B45-4A0E-BD7C-C199E83A9DF0}"/>
    <cellStyle name="Normal 2 8 2 5 5 3 3" xfId="11225" xr:uid="{399D7390-E423-4275-8CE8-6817DD9010DE}"/>
    <cellStyle name="Normal 2 8 2 5 5 4" xfId="7708" xr:uid="{3FD3D66E-9314-49E3-A715-5E222F3A2704}"/>
    <cellStyle name="Normal 2 8 2 5 5 4 2" xfId="14735" xr:uid="{EC7428CB-5BC7-4191-B03C-90F9626F9466}"/>
    <cellStyle name="Normal 2 8 2 5 5 5" xfId="11222" xr:uid="{C9203BC5-21D7-4AF9-81EE-CBD6206151E9}"/>
    <cellStyle name="Normal 2 8 2 5 6" xfId="3611" xr:uid="{9CA26CD7-8C07-4E39-A3C6-691FADD376EC}"/>
    <cellStyle name="Normal 2 8 2 5 6 2" xfId="3612" xr:uid="{4F767CEB-DAA2-4C61-9236-14A0F7D8C5BC}"/>
    <cellStyle name="Normal 2 8 2 5 6 2 2" xfId="3613" xr:uid="{817D972A-B6C4-4628-8D65-D2A2B9DC52E7}"/>
    <cellStyle name="Normal 2 8 2 5 6 2 2 2" xfId="7714" xr:uid="{64142D30-165D-46F6-8074-0261E2F84576}"/>
    <cellStyle name="Normal 2 8 2 5 6 2 2 2 2" xfId="14741" xr:uid="{053A9989-9FCB-4B21-ABA7-8DCED876DBC5}"/>
    <cellStyle name="Normal 2 8 2 5 6 2 2 3" xfId="11228" xr:uid="{8EEFF793-24CF-481B-A821-A99C3E5FAA5D}"/>
    <cellStyle name="Normal 2 8 2 5 6 2 3" xfId="7713" xr:uid="{3A817570-7A16-4FA5-83EB-0444B6D516F9}"/>
    <cellStyle name="Normal 2 8 2 5 6 2 3 2" xfId="14740" xr:uid="{697FE368-DCA3-47D9-A886-AB80E03C1361}"/>
    <cellStyle name="Normal 2 8 2 5 6 2 4" xfId="11227" xr:uid="{F82D7F9D-D896-4E54-9F83-040BBA02CB9C}"/>
    <cellStyle name="Normal 2 8 2 5 6 3" xfId="3614" xr:uid="{4410DCDE-BCB6-42E4-8ED7-5DBBDD193D6D}"/>
    <cellStyle name="Normal 2 8 2 5 6 3 2" xfId="7715" xr:uid="{4013C96E-E9A1-4A5E-BB37-24582E0BC76E}"/>
    <cellStyle name="Normal 2 8 2 5 6 3 2 2" xfId="14742" xr:uid="{94D5B259-A909-4A5F-9177-13CF6014700B}"/>
    <cellStyle name="Normal 2 8 2 5 6 3 3" xfId="11229" xr:uid="{AEA52645-861E-4358-85DF-8CB44593C51B}"/>
    <cellStyle name="Normal 2 8 2 5 6 4" xfId="7712" xr:uid="{0BA42E53-4540-4527-A513-53ED3F839AEF}"/>
    <cellStyle name="Normal 2 8 2 5 6 4 2" xfId="14739" xr:uid="{A2039CDB-EAB8-49B9-9ACF-77B0E7C380A2}"/>
    <cellStyle name="Normal 2 8 2 5 6 5" xfId="11226" xr:uid="{B4ABE87F-A5ED-4919-B57B-BBA590A14966}"/>
    <cellStyle name="Normal 2 8 2 5 7" xfId="3615" xr:uid="{7E12B56F-3A45-486F-929E-0E83E90E645A}"/>
    <cellStyle name="Normal 2 8 2 5 7 2" xfId="3616" xr:uid="{89A2CF3D-CFA7-4C8C-97E2-6931F838FE7B}"/>
    <cellStyle name="Normal 2 8 2 5 7 2 2" xfId="7717" xr:uid="{0E56B231-D77E-4BEC-A9FA-8E347F55674B}"/>
    <cellStyle name="Normal 2 8 2 5 7 2 2 2" xfId="14744" xr:uid="{02515208-06DD-4C48-8EB7-D4F2A2801BAD}"/>
    <cellStyle name="Normal 2 8 2 5 7 2 3" xfId="11231" xr:uid="{984B376B-F5FA-46A2-9898-E55AD04E54D1}"/>
    <cellStyle name="Normal 2 8 2 5 7 3" xfId="7716" xr:uid="{91A089C5-ACAC-4F21-ABA9-F33A9D861E58}"/>
    <cellStyle name="Normal 2 8 2 5 7 3 2" xfId="14743" xr:uid="{17B9B240-592B-44EA-AB1E-F84BF12DA3FA}"/>
    <cellStyle name="Normal 2 8 2 5 7 4" xfId="11230" xr:uid="{89F6F88A-C967-488C-B7AE-0B14CDC2A6A7}"/>
    <cellStyle name="Normal 2 8 2 5 8" xfId="3617" xr:uid="{7E4FC46F-197C-4134-98F5-5BD6A18712B5}"/>
    <cellStyle name="Normal 2 8 2 5 8 2" xfId="7718" xr:uid="{4287F6B7-B5BA-41A3-AD41-7F1E1FE9E074}"/>
    <cellStyle name="Normal 2 8 2 5 8 2 2" xfId="14745" xr:uid="{14E535D2-7297-43DA-A9DB-D4DD1FB2A6E0}"/>
    <cellStyle name="Normal 2 8 2 5 8 3" xfId="11232" xr:uid="{AE8356DF-1BAE-4411-8B52-A47B786798BB}"/>
    <cellStyle name="Normal 2 8 2 5 9" xfId="3618" xr:uid="{7F62A9D4-D890-4F82-B5A1-8664290D0E51}"/>
    <cellStyle name="Normal 2 8 2 5 9 2" xfId="7719" xr:uid="{117F325C-5FDA-4CAF-B822-5FE2970067B5}"/>
    <cellStyle name="Normal 2 8 2 5 9 2 2" xfId="14746" xr:uid="{2D4540A9-032D-4333-833B-EFB491C72DDF}"/>
    <cellStyle name="Normal 2 8 2 5 9 3" xfId="11233" xr:uid="{0C39FF3D-16A7-4413-A0B2-019D2B9375FE}"/>
    <cellStyle name="Normal 2 8 2 6" xfId="3619" xr:uid="{A8BD7DE2-85EF-4876-85F1-B64B0FD877D3}"/>
    <cellStyle name="Normal 2 8 2 6 2" xfId="3620" xr:uid="{815255B5-D0BD-481B-B669-A07F7E4EA85D}"/>
    <cellStyle name="Normal 2 8 2 6 2 2" xfId="3621" xr:uid="{67013C0F-13F0-4AF6-816F-C441D9BC033A}"/>
    <cellStyle name="Normal 2 8 2 6 2 2 2" xfId="3622" xr:uid="{1979FDC2-7A48-44FF-BF00-86E0B27A5064}"/>
    <cellStyle name="Normal 2 8 2 6 2 2 2 2" xfId="7723" xr:uid="{CBE1B377-774D-4174-BC2C-5516DCDFB868}"/>
    <cellStyle name="Normal 2 8 2 6 2 2 2 2 2" xfId="14750" xr:uid="{AC638B66-10B5-4998-9F24-AFD7573F12FA}"/>
    <cellStyle name="Normal 2 8 2 6 2 2 2 3" xfId="11237" xr:uid="{4557E916-28EA-4F02-8860-AFEDAAF4A933}"/>
    <cellStyle name="Normal 2 8 2 6 2 2 3" xfId="7722" xr:uid="{CA08D35B-31A5-44DC-897A-50E75E7C1133}"/>
    <cellStyle name="Normal 2 8 2 6 2 2 3 2" xfId="14749" xr:uid="{B2019B08-4081-430C-8BA9-027C71A68ADA}"/>
    <cellStyle name="Normal 2 8 2 6 2 2 4" xfId="11236" xr:uid="{ED44E9CC-F07B-47EA-B2F2-DF298DFF6A22}"/>
    <cellStyle name="Normal 2 8 2 6 2 3" xfId="3623" xr:uid="{034C93CA-183D-4907-99FC-84C77CBF92BB}"/>
    <cellStyle name="Normal 2 8 2 6 2 3 2" xfId="7724" xr:uid="{CC3C054E-BB09-46B0-B2A6-88C5C722C4DE}"/>
    <cellStyle name="Normal 2 8 2 6 2 3 2 2" xfId="14751" xr:uid="{E988E5BE-704B-48BF-8C2E-B7E4A38E571B}"/>
    <cellStyle name="Normal 2 8 2 6 2 3 3" xfId="11238" xr:uid="{F4AF1A46-377D-4563-A460-3C655966C62D}"/>
    <cellStyle name="Normal 2 8 2 6 2 4" xfId="7721" xr:uid="{D3B4C0AA-B91F-4BF5-A780-8DF35346B36F}"/>
    <cellStyle name="Normal 2 8 2 6 2 4 2" xfId="14748" xr:uid="{B6BDFB96-1965-4A56-95CC-7F48F1E1D181}"/>
    <cellStyle name="Normal 2 8 2 6 2 5" xfId="11235" xr:uid="{B9A87571-BC6F-4C01-9245-363742ECF33D}"/>
    <cellStyle name="Normal 2 8 2 6 3" xfId="3624" xr:uid="{5A8E293A-BC47-463D-A5E3-39838D5187E4}"/>
    <cellStyle name="Normal 2 8 2 6 3 2" xfId="3625" xr:uid="{9BDFE5C5-E54F-40B1-9D3A-3F8DB2DFEADF}"/>
    <cellStyle name="Normal 2 8 2 6 3 2 2" xfId="7726" xr:uid="{C0A07DAD-2B57-4141-8C74-2C7E73A4F798}"/>
    <cellStyle name="Normal 2 8 2 6 3 2 2 2" xfId="14753" xr:uid="{633393F7-01A8-46FF-878E-079817DDB946}"/>
    <cellStyle name="Normal 2 8 2 6 3 2 3" xfId="11240" xr:uid="{895ABA28-548C-47A4-A76B-CF6C574491B9}"/>
    <cellStyle name="Normal 2 8 2 6 3 3" xfId="7725" xr:uid="{36A99664-87CC-4BC9-B004-0A6ABC915524}"/>
    <cellStyle name="Normal 2 8 2 6 3 3 2" xfId="14752" xr:uid="{C56D07EB-9AF5-41F6-A2B7-CFE250B2217F}"/>
    <cellStyle name="Normal 2 8 2 6 3 4" xfId="11239" xr:uid="{C3D66A70-4956-46C2-A2CD-1543333BD018}"/>
    <cellStyle name="Normal 2 8 2 6 4" xfId="3626" xr:uid="{DF47E1CC-EB5C-416A-B06D-F78B18D54146}"/>
    <cellStyle name="Normal 2 8 2 6 4 2" xfId="7727" xr:uid="{8A21647E-CB17-482F-87C7-C94923ACCB5B}"/>
    <cellStyle name="Normal 2 8 2 6 4 2 2" xfId="14754" xr:uid="{0B5ED8CB-1B1E-44EB-B786-B73C2A2CF6B8}"/>
    <cellStyle name="Normal 2 8 2 6 4 3" xfId="11241" xr:uid="{0B59C4A9-E61C-48C5-9D92-1DFF99E3B161}"/>
    <cellStyle name="Normal 2 8 2 6 5" xfId="7720" xr:uid="{8AC1AA6D-E069-4BB3-B6C8-F5D53D2257F5}"/>
    <cellStyle name="Normal 2 8 2 6 5 2" xfId="14747" xr:uid="{0BC2E10A-6FDB-49E3-B7A1-CACF10B2FD52}"/>
    <cellStyle name="Normal 2 8 2 6 6" xfId="11234" xr:uid="{21360031-11F1-4E27-AD4C-A7338AF8D546}"/>
    <cellStyle name="Normal 2 8 2 7" xfId="3627" xr:uid="{D02D0E4B-5BBC-4A4C-862F-72F49509A731}"/>
    <cellStyle name="Normal 2 8 2 7 2" xfId="3628" xr:uid="{E52F1818-3541-41C8-93E9-2350A8CF6F36}"/>
    <cellStyle name="Normal 2 8 2 7 2 2" xfId="3629" xr:uid="{A647642F-DF4C-4150-8EB0-A21DCDF46872}"/>
    <cellStyle name="Normal 2 8 2 7 2 2 2" xfId="3630" xr:uid="{9C637A17-524F-421F-91DB-9D190BDE7DC9}"/>
    <cellStyle name="Normal 2 8 2 7 2 2 2 2" xfId="7731" xr:uid="{BA55D45A-D37D-4661-B6A5-BDE34EEF6837}"/>
    <cellStyle name="Normal 2 8 2 7 2 2 2 2 2" xfId="14758" xr:uid="{F7ECAC08-6C76-4BAB-BD68-E70FE13F5EE0}"/>
    <cellStyle name="Normal 2 8 2 7 2 2 2 3" xfId="11245" xr:uid="{EEFFD76D-5B0B-457B-9AF9-10B60FAF351A}"/>
    <cellStyle name="Normal 2 8 2 7 2 2 3" xfId="7730" xr:uid="{20575D49-0022-43D1-9725-96BB5E349FD4}"/>
    <cellStyle name="Normal 2 8 2 7 2 2 3 2" xfId="14757" xr:uid="{7674274A-B8AE-4C36-8093-6A573136B9F9}"/>
    <cellStyle name="Normal 2 8 2 7 2 2 4" xfId="11244" xr:uid="{A6BDA2B8-5663-4C9E-B047-9B87AE8D7EA1}"/>
    <cellStyle name="Normal 2 8 2 7 2 3" xfId="3631" xr:uid="{D9EAD15F-DDDF-4DA5-895F-C0597BB3CAEE}"/>
    <cellStyle name="Normal 2 8 2 7 2 3 2" xfId="7732" xr:uid="{58D3451D-7017-4BD6-9DF9-B9E5B9816945}"/>
    <cellStyle name="Normal 2 8 2 7 2 3 2 2" xfId="14759" xr:uid="{1F1EB797-27A6-4B67-B000-6BAAD215125B}"/>
    <cellStyle name="Normal 2 8 2 7 2 3 3" xfId="11246" xr:uid="{8AA1FD85-2364-4104-92AF-16658ED11CAC}"/>
    <cellStyle name="Normal 2 8 2 7 2 4" xfId="7729" xr:uid="{398AA9C4-E338-4076-9603-8BA312313562}"/>
    <cellStyle name="Normal 2 8 2 7 2 4 2" xfId="14756" xr:uid="{8E64F90D-1C76-4DE3-984E-58AE39799FA3}"/>
    <cellStyle name="Normal 2 8 2 7 2 5" xfId="11243" xr:uid="{DCD45FA1-25C0-4A41-910F-BBDC6953609A}"/>
    <cellStyle name="Normal 2 8 2 7 3" xfId="3632" xr:uid="{A1D58B73-5044-4C5B-B636-403E2AB81E2D}"/>
    <cellStyle name="Normal 2 8 2 7 3 2" xfId="3633" xr:uid="{F2CA011A-B1B4-42F8-A468-21C82E4AA883}"/>
    <cellStyle name="Normal 2 8 2 7 3 2 2" xfId="7734" xr:uid="{0749B52E-057F-49E2-BC6A-8387C83DFD82}"/>
    <cellStyle name="Normal 2 8 2 7 3 2 2 2" xfId="14761" xr:uid="{52D5B82A-3AF4-4A35-8641-F3CCF503F88B}"/>
    <cellStyle name="Normal 2 8 2 7 3 2 3" xfId="11248" xr:uid="{CDD37F70-2AB3-4D08-80C2-1966E26D054D}"/>
    <cellStyle name="Normal 2 8 2 7 3 3" xfId="7733" xr:uid="{76770FA6-7CB6-44AF-AAFE-A660EB829AF6}"/>
    <cellStyle name="Normal 2 8 2 7 3 3 2" xfId="14760" xr:uid="{4F9B5D97-B6F1-4619-B84A-6C97E6ED1A9B}"/>
    <cellStyle name="Normal 2 8 2 7 3 4" xfId="11247" xr:uid="{6A140932-E9D3-4E7D-9931-7573FE017CDF}"/>
    <cellStyle name="Normal 2 8 2 7 4" xfId="3634" xr:uid="{EAA4D0D6-33B5-41E8-8203-6EBE26FBB618}"/>
    <cellStyle name="Normal 2 8 2 7 4 2" xfId="7735" xr:uid="{E11667A9-BA20-4BB0-BAB2-EC1D484CB84D}"/>
    <cellStyle name="Normal 2 8 2 7 4 2 2" xfId="14762" xr:uid="{A2609826-B51B-415A-96A4-9DDF362F7823}"/>
    <cellStyle name="Normal 2 8 2 7 4 3" xfId="11249" xr:uid="{A21CCAF0-8BD2-41B0-98D3-22CE8CC08C8F}"/>
    <cellStyle name="Normal 2 8 2 7 5" xfId="7728" xr:uid="{66ABCE15-56D9-4B66-9704-9E470FE415C6}"/>
    <cellStyle name="Normal 2 8 2 7 5 2" xfId="14755" xr:uid="{D561721F-B23C-46A8-9352-AF339DF9AEA1}"/>
    <cellStyle name="Normal 2 8 2 7 6" xfId="11242" xr:uid="{A1746FCB-3E39-41C5-87C3-A042CB112384}"/>
    <cellStyle name="Normal 2 8 2 8" xfId="3635" xr:uid="{302FB55C-F9E5-44FD-8CBB-0FCCEE231C0B}"/>
    <cellStyle name="Normal 2 8 2 8 2" xfId="3636" xr:uid="{8B6518DC-2AC3-408C-89A2-3749166254CB}"/>
    <cellStyle name="Normal 2 8 2 8 2 2" xfId="3637" xr:uid="{EADC4D82-0397-4577-AC17-701F7D3DDCE2}"/>
    <cellStyle name="Normal 2 8 2 8 2 2 2" xfId="3638" xr:uid="{FD0F3BEA-5036-406E-9065-01ED999BD4C4}"/>
    <cellStyle name="Normal 2 8 2 8 2 2 2 2" xfId="7739" xr:uid="{04C7E95D-9225-4489-B5F2-A7029A3AC03E}"/>
    <cellStyle name="Normal 2 8 2 8 2 2 2 2 2" xfId="14766" xr:uid="{ABD7FE68-FFD9-493E-80D4-0798197FF2FF}"/>
    <cellStyle name="Normal 2 8 2 8 2 2 2 3" xfId="11253" xr:uid="{DA62D043-3DE4-4CD2-8F4B-F0823A591AD1}"/>
    <cellStyle name="Normal 2 8 2 8 2 2 3" xfId="7738" xr:uid="{24FF0290-1887-4476-8F29-AADEDD187F10}"/>
    <cellStyle name="Normal 2 8 2 8 2 2 3 2" xfId="14765" xr:uid="{1DB16719-ABEB-4A60-AA1D-80553D17AC12}"/>
    <cellStyle name="Normal 2 8 2 8 2 2 4" xfId="11252" xr:uid="{AD9CA8DA-6683-44D7-9DA7-A291A978F7AF}"/>
    <cellStyle name="Normal 2 8 2 8 2 3" xfId="3639" xr:uid="{B42A6463-D186-4C4E-9DE2-38F0BEA790FD}"/>
    <cellStyle name="Normal 2 8 2 8 2 3 2" xfId="7740" xr:uid="{B4757C8A-F675-4924-B7FD-E50A7EA43721}"/>
    <cellStyle name="Normal 2 8 2 8 2 3 2 2" xfId="14767" xr:uid="{84B3D4F1-AFE4-4EA9-8318-02395EAA1C93}"/>
    <cellStyle name="Normal 2 8 2 8 2 3 3" xfId="11254" xr:uid="{7A41E8EE-E2E0-4209-A26A-ACBC67DA9654}"/>
    <cellStyle name="Normal 2 8 2 8 2 4" xfId="7737" xr:uid="{DBE63750-7984-4DE6-96B5-CA262BCB5796}"/>
    <cellStyle name="Normal 2 8 2 8 2 4 2" xfId="14764" xr:uid="{5081B3ED-F9F7-4094-BA48-4C168AE663CD}"/>
    <cellStyle name="Normal 2 8 2 8 2 5" xfId="11251" xr:uid="{7C257718-7789-4C87-9F03-05740456186D}"/>
    <cellStyle name="Normal 2 8 2 8 3" xfId="3640" xr:uid="{BA689F2D-D563-48E8-AC7B-659BF3ECB08B}"/>
    <cellStyle name="Normal 2 8 2 8 3 2" xfId="3641" xr:uid="{3BC7537D-75B6-40B7-BA35-5245A6787936}"/>
    <cellStyle name="Normal 2 8 2 8 3 2 2" xfId="7742" xr:uid="{2EC9395F-2B11-45D2-AF04-5B0E61999471}"/>
    <cellStyle name="Normal 2 8 2 8 3 2 2 2" xfId="14769" xr:uid="{50336303-6BBA-422D-81DB-3929C35D236D}"/>
    <cellStyle name="Normal 2 8 2 8 3 2 3" xfId="11256" xr:uid="{98FE252F-D959-4032-95BC-19D917FAD51A}"/>
    <cellStyle name="Normal 2 8 2 8 3 3" xfId="7741" xr:uid="{C52FB344-5237-42E6-AD17-DF2BD67300A4}"/>
    <cellStyle name="Normal 2 8 2 8 3 3 2" xfId="14768" xr:uid="{AD0F5896-3EB0-4C71-9460-FF38CE7229E9}"/>
    <cellStyle name="Normal 2 8 2 8 3 4" xfId="11255" xr:uid="{638F49A0-B27B-48F7-82B4-1DF8E422858E}"/>
    <cellStyle name="Normal 2 8 2 8 4" xfId="3642" xr:uid="{3BB55D9B-45B9-48EF-A07F-DE5BA4CEFC9D}"/>
    <cellStyle name="Normal 2 8 2 8 4 2" xfId="7743" xr:uid="{A412C104-450B-46F1-89CB-785FF339925E}"/>
    <cellStyle name="Normal 2 8 2 8 4 2 2" xfId="14770" xr:uid="{A6154793-115F-45C2-BE1D-CC642A2ADDE4}"/>
    <cellStyle name="Normal 2 8 2 8 4 3" xfId="11257" xr:uid="{6B5898AF-8395-4A8F-B4CD-807D03DA8073}"/>
    <cellStyle name="Normal 2 8 2 8 5" xfId="7736" xr:uid="{96E06BCE-CEEB-469E-8A12-0C3604BF87F1}"/>
    <cellStyle name="Normal 2 8 2 8 5 2" xfId="14763" xr:uid="{F535C94C-EA5B-4471-A0EB-5798B17F8221}"/>
    <cellStyle name="Normal 2 8 2 8 6" xfId="11250" xr:uid="{9F2AC412-70C9-464C-B349-C90F2A4FFF98}"/>
    <cellStyle name="Normal 2 8 2 9" xfId="3643" xr:uid="{B9D6B638-0EE4-4DFC-B0CD-76B6234FC96C}"/>
    <cellStyle name="Normal 2 8 2 9 2" xfId="3644" xr:uid="{AA6209C7-8241-4BE5-AE2A-04A0B0A56223}"/>
    <cellStyle name="Normal 2 8 2 9 2 2" xfId="3645" xr:uid="{1BE5D39C-B1EC-4754-948F-6D02CA829DE6}"/>
    <cellStyle name="Normal 2 8 2 9 2 2 2" xfId="7746" xr:uid="{7913BF76-4CA4-42F9-86AD-F08512BE1CE4}"/>
    <cellStyle name="Normal 2 8 2 9 2 2 2 2" xfId="14773" xr:uid="{70EF6394-FA98-4023-87DD-2E2037CD419C}"/>
    <cellStyle name="Normal 2 8 2 9 2 2 3" xfId="11260" xr:uid="{6EC72342-9585-4648-AE3F-4ED5D7141CD2}"/>
    <cellStyle name="Normal 2 8 2 9 2 3" xfId="7745" xr:uid="{62CD685D-3022-43D0-A943-08263B172058}"/>
    <cellStyle name="Normal 2 8 2 9 2 3 2" xfId="14772" xr:uid="{4FF37977-06F0-4584-80AA-60AAC83482CF}"/>
    <cellStyle name="Normal 2 8 2 9 2 4" xfId="11259" xr:uid="{311D5063-BCD4-466B-8321-E9B0CAE86573}"/>
    <cellStyle name="Normal 2 8 2 9 3" xfId="3646" xr:uid="{F36F8D58-C011-4FEE-9B5D-13E014D4A992}"/>
    <cellStyle name="Normal 2 8 2 9 3 2" xfId="7747" xr:uid="{66E8F46C-7201-4802-8856-B6D79348444F}"/>
    <cellStyle name="Normal 2 8 2 9 3 2 2" xfId="14774" xr:uid="{3DF25D1D-424B-4199-8DF1-5C25FA7DDCE6}"/>
    <cellStyle name="Normal 2 8 2 9 3 3" xfId="11261" xr:uid="{52F8AA84-9989-47D3-AF56-CAE9CB6818D9}"/>
    <cellStyle name="Normal 2 8 2 9 4" xfId="7744" xr:uid="{EE863ABC-8E58-449A-81D1-B59604F672E5}"/>
    <cellStyle name="Normal 2 8 2 9 4 2" xfId="14771" xr:uid="{951BB147-3D38-4869-A97A-E1468ED1DF27}"/>
    <cellStyle name="Normal 2 8 2 9 5" xfId="11258" xr:uid="{201C18AE-C4C8-4FEA-90E4-C643765D29E2}"/>
    <cellStyle name="Normal 2 8 3" xfId="3647" xr:uid="{B6C34229-0761-4315-9D4C-2837CBC18DA7}"/>
    <cellStyle name="Normal 2 8 3 2" xfId="3648" xr:uid="{E6420141-9AA5-47A3-9FF6-1907E00CE9AD}"/>
    <cellStyle name="Normal 2 8 3 2 2" xfId="3649" xr:uid="{8FE76A56-4EB7-4153-BB56-9A9AE11754AE}"/>
    <cellStyle name="Normal 2 8 3 2 2 2" xfId="3650" xr:uid="{A5227BF4-248D-4326-8B90-7DCA205FA1DA}"/>
    <cellStyle name="Normal 2 8 3 2 2 2 2" xfId="7751" xr:uid="{11946D37-9F9B-45FF-BA3C-52DF5EB3B7A6}"/>
    <cellStyle name="Normal 2 8 3 2 2 2 2 2" xfId="14778" xr:uid="{1DCBB3CC-3057-4DB2-9259-ECE8FCE8CF50}"/>
    <cellStyle name="Normal 2 8 3 2 2 2 3" xfId="11265" xr:uid="{2D4D9D07-5FAD-491D-9623-778D99FE5FE7}"/>
    <cellStyle name="Normal 2 8 3 2 2 3" xfId="7750" xr:uid="{0ACF0FD6-35A4-4AE5-A7ED-0B0E7C2F0C73}"/>
    <cellStyle name="Normal 2 8 3 2 2 3 2" xfId="14777" xr:uid="{696A75C4-5E0F-4B49-B0A8-CC27ED5E2459}"/>
    <cellStyle name="Normal 2 8 3 2 2 4" xfId="11264" xr:uid="{035489C0-777C-4B3F-ADDF-6C4BC5DC3DBC}"/>
    <cellStyle name="Normal 2 8 3 2 3" xfId="3651" xr:uid="{2221B6E5-13D2-4CFD-9443-96453E63AC98}"/>
    <cellStyle name="Normal 2 8 3 2 3 2" xfId="7752" xr:uid="{58A6B38E-00A7-4F54-9ECE-13F819EB9210}"/>
    <cellStyle name="Normal 2 8 3 2 3 2 2" xfId="14779" xr:uid="{24AD7CEB-D631-42E7-B059-0DAC3E78438C}"/>
    <cellStyle name="Normal 2 8 3 2 3 3" xfId="11266" xr:uid="{7B37B3A1-572F-4280-AB69-346ABBC48A76}"/>
    <cellStyle name="Normal 2 8 3 2 4" xfId="7749" xr:uid="{247E7D8E-72EA-4AEF-AEDD-01F596EFE456}"/>
    <cellStyle name="Normal 2 8 3 2 4 2" xfId="14776" xr:uid="{E6216DAE-8468-44CB-9AAC-7A7516410DA0}"/>
    <cellStyle name="Normal 2 8 3 2 5" xfId="11263" xr:uid="{CC441953-1849-467A-A5A4-F8CC9A3AA823}"/>
    <cellStyle name="Normal 2 8 3 3" xfId="3652" xr:uid="{91A53A86-A5F9-46EE-AF6B-38C04E794B4E}"/>
    <cellStyle name="Normal 2 8 3 3 2" xfId="3653" xr:uid="{41407327-BFBE-4EFD-B874-28845CF9419D}"/>
    <cellStyle name="Normal 2 8 3 3 2 2" xfId="7754" xr:uid="{91B9B18C-1E32-406E-9956-B4076D8D9A7D}"/>
    <cellStyle name="Normal 2 8 3 3 2 2 2" xfId="14781" xr:uid="{BF0CAA5E-5B46-4832-83BF-5A47AECE8B65}"/>
    <cellStyle name="Normal 2 8 3 3 2 3" xfId="11268" xr:uid="{753EB345-22FD-4146-A503-113515E21A2B}"/>
    <cellStyle name="Normal 2 8 3 3 3" xfId="7753" xr:uid="{C14A8F52-A95C-49AE-BFCD-E3C56368A826}"/>
    <cellStyle name="Normal 2 8 3 3 3 2" xfId="14780" xr:uid="{D6659FC5-8ECE-4DBB-A099-C07B28323D0A}"/>
    <cellStyle name="Normal 2 8 3 3 4" xfId="11267" xr:uid="{498E87A5-0B23-45E4-9485-87B6B45C1D51}"/>
    <cellStyle name="Normal 2 8 3 4" xfId="3654" xr:uid="{FC9364E5-3175-4B70-A4EC-5713E08C91DE}"/>
    <cellStyle name="Normal 2 8 3 4 2" xfId="7755" xr:uid="{0FCC39DA-3CC4-43C1-A847-15F5749C2A6F}"/>
    <cellStyle name="Normal 2 8 3 4 2 2" xfId="14782" xr:uid="{BD17D683-8285-4BF6-A2E9-BD75BB858707}"/>
    <cellStyle name="Normal 2 8 3 4 3" xfId="11269" xr:uid="{CF6F67AE-2CF3-4354-9463-4BF2A30F0139}"/>
    <cellStyle name="Normal 2 8 3 5" xfId="7748" xr:uid="{1FCD56F8-C12E-48CD-9AF6-A183522DDBB7}"/>
    <cellStyle name="Normal 2 8 3 5 2" xfId="14775" xr:uid="{6BE2519D-18F7-45FB-BE92-A279F4D2D3D6}"/>
    <cellStyle name="Normal 2 8 3 6" xfId="11262" xr:uid="{F29E7990-0A13-4D89-A134-E11C34E44EC6}"/>
    <cellStyle name="Normal 2 8 4" xfId="3655" xr:uid="{EB8C6418-C711-4D8B-A976-AFBE57C047F9}"/>
    <cellStyle name="Normal 2 8 4 2" xfId="3656" xr:uid="{523AB337-10C6-4FA0-8F88-3804B4C27CB7}"/>
    <cellStyle name="Normal 2 8 4 2 2" xfId="3657" xr:uid="{DD9DBFA7-E98C-45DE-B6BA-4ADBE62D7BC8}"/>
    <cellStyle name="Normal 2 8 4 2 2 2" xfId="3658" xr:uid="{496C189F-E0D0-4944-94B4-72B9CAC2CB56}"/>
    <cellStyle name="Normal 2 8 4 2 2 2 2" xfId="7759" xr:uid="{5948074E-23C6-4693-87BD-E0AC8694B95A}"/>
    <cellStyle name="Normal 2 8 4 2 2 2 2 2" xfId="14786" xr:uid="{F5ABD56C-9695-4AF4-95F9-A7E21AC9D366}"/>
    <cellStyle name="Normal 2 8 4 2 2 2 3" xfId="11273" xr:uid="{2396C4ED-701C-47C5-8812-00C39A024728}"/>
    <cellStyle name="Normal 2 8 4 2 2 3" xfId="7758" xr:uid="{FBA906FE-E411-48A8-9FFA-6C0ADEB96B1D}"/>
    <cellStyle name="Normal 2 8 4 2 2 3 2" xfId="14785" xr:uid="{FDA79CE4-376F-4744-A24A-9A06D8FEBF15}"/>
    <cellStyle name="Normal 2 8 4 2 2 4" xfId="11272" xr:uid="{30017440-29FB-429B-9F65-6479962A6080}"/>
    <cellStyle name="Normal 2 8 4 2 3" xfId="3659" xr:uid="{660854B0-35D8-425A-B910-2D826134C346}"/>
    <cellStyle name="Normal 2 8 4 2 3 2" xfId="7760" xr:uid="{96162589-8E60-40A3-B3AD-1D964E1FE88F}"/>
    <cellStyle name="Normal 2 8 4 2 3 2 2" xfId="14787" xr:uid="{B6C21101-E72B-4B07-AE76-24BFFCCDDAF1}"/>
    <cellStyle name="Normal 2 8 4 2 3 3" xfId="11274" xr:uid="{62941B29-2077-4156-8FEF-D7F167B8389F}"/>
    <cellStyle name="Normal 2 8 4 2 4" xfId="7757" xr:uid="{F2E78D63-F484-4372-889C-8AE5AABA3251}"/>
    <cellStyle name="Normal 2 8 4 2 4 2" xfId="14784" xr:uid="{764017E2-DA24-4B40-98B7-FEE3C7BEDF20}"/>
    <cellStyle name="Normal 2 8 4 2 5" xfId="11271" xr:uid="{1F39FC33-41B8-4E74-97CB-45A134FEB5E4}"/>
    <cellStyle name="Normal 2 8 4 3" xfId="3660" xr:uid="{78D5FFF0-4F07-4BD3-833D-645D859CC705}"/>
    <cellStyle name="Normal 2 8 4 3 2" xfId="3661" xr:uid="{12FE97CB-813B-4E87-B729-6ABD89834B53}"/>
    <cellStyle name="Normal 2 8 4 3 2 2" xfId="7762" xr:uid="{0A79D832-2F1F-454E-846C-F093DADF718C}"/>
    <cellStyle name="Normal 2 8 4 3 2 2 2" xfId="14789" xr:uid="{319773AC-4DFD-4FA1-866F-22E20A527121}"/>
    <cellStyle name="Normal 2 8 4 3 2 3" xfId="11276" xr:uid="{CD49A292-E96C-4274-90B5-082DE55D28CE}"/>
    <cellStyle name="Normal 2 8 4 3 3" xfId="7761" xr:uid="{404EA51F-3E6B-4056-B631-CDE11C0F8552}"/>
    <cellStyle name="Normal 2 8 4 3 3 2" xfId="14788" xr:uid="{D5AC039B-C0C5-431F-84F0-9D7C73E27AB5}"/>
    <cellStyle name="Normal 2 8 4 3 4" xfId="11275" xr:uid="{FBAC688E-DB89-4504-A204-E60C56E12565}"/>
    <cellStyle name="Normal 2 8 4 4" xfId="3662" xr:uid="{07FC5F6D-E075-48B4-A11E-888A10DAC3C7}"/>
    <cellStyle name="Normal 2 8 4 4 2" xfId="7763" xr:uid="{DA0F9BD2-518D-4E93-97C4-6CD493B1E596}"/>
    <cellStyle name="Normal 2 8 4 4 2 2" xfId="14790" xr:uid="{C22413DA-0986-4B5A-9811-E3E21FCD2464}"/>
    <cellStyle name="Normal 2 8 4 4 3" xfId="11277" xr:uid="{4C14DE5C-C14E-463C-B94A-4A6F8DB51CA7}"/>
    <cellStyle name="Normal 2 8 4 5" xfId="7756" xr:uid="{5685645B-8BFC-4FAD-A9A5-59E0BDB0F801}"/>
    <cellStyle name="Normal 2 8 4 5 2" xfId="14783" xr:uid="{1167853B-B57D-45EB-B6B5-7916A21BE967}"/>
    <cellStyle name="Normal 2 8 4 6" xfId="11270" xr:uid="{816D1E66-4474-4770-8AF3-67D2F297138B}"/>
    <cellStyle name="Normal 2 8 5" xfId="3663" xr:uid="{C8CD2873-1B24-47B4-84B1-0152A5863097}"/>
    <cellStyle name="Normal 2 8 5 2" xfId="3664" xr:uid="{89F0D8D5-AA78-454E-8CF7-4FB9D76C8694}"/>
    <cellStyle name="Normal 2 8 5 2 2" xfId="3665" xr:uid="{0DAD11B9-B1BC-4BAB-9B84-35F9C89BC575}"/>
    <cellStyle name="Normal 2 8 5 2 2 2" xfId="3666" xr:uid="{18AF61EE-F9E0-40C2-AA70-04C3BBC09332}"/>
    <cellStyle name="Normal 2 8 5 2 2 2 2" xfId="7767" xr:uid="{97CFAE4A-FCAC-403C-8D05-7E6FFCF0A616}"/>
    <cellStyle name="Normal 2 8 5 2 2 2 2 2" xfId="14794" xr:uid="{4681BBFC-1AEC-4E77-A006-A8972A47B977}"/>
    <cellStyle name="Normal 2 8 5 2 2 2 3" xfId="11281" xr:uid="{D1769A05-B7D2-424D-8271-B84719296907}"/>
    <cellStyle name="Normal 2 8 5 2 2 3" xfId="7766" xr:uid="{49FFE100-BC93-4EEC-BBA0-0DDEAAE69D35}"/>
    <cellStyle name="Normal 2 8 5 2 2 3 2" xfId="14793" xr:uid="{817D6BB2-5B96-41D6-8CE0-D432E6B88F5B}"/>
    <cellStyle name="Normal 2 8 5 2 2 4" xfId="11280" xr:uid="{BFA723E6-453F-464E-9178-65645DF361FD}"/>
    <cellStyle name="Normal 2 8 5 2 3" xfId="3667" xr:uid="{27FD3409-F9D3-415E-9D5C-0AE0BCABB8BC}"/>
    <cellStyle name="Normal 2 8 5 2 3 2" xfId="7768" xr:uid="{3474CF13-8912-4412-8373-40B7DF7AEC21}"/>
    <cellStyle name="Normal 2 8 5 2 3 2 2" xfId="14795" xr:uid="{3C8E6E75-7AE1-4DEB-9F46-4D67523FC038}"/>
    <cellStyle name="Normal 2 8 5 2 3 3" xfId="11282" xr:uid="{5685DEF3-5A41-46B8-9602-AE4362D568F3}"/>
    <cellStyle name="Normal 2 8 5 2 4" xfId="7765" xr:uid="{0F1ECDEA-6680-438A-B34F-8AD136403231}"/>
    <cellStyle name="Normal 2 8 5 2 4 2" xfId="14792" xr:uid="{2B6E44A6-0AF2-4229-B247-30F20D7CEDA3}"/>
    <cellStyle name="Normal 2 8 5 2 5" xfId="11279" xr:uid="{C78D7EAC-04AA-41A7-B2B4-F8DF9D542E7D}"/>
    <cellStyle name="Normal 2 8 5 3" xfId="3668" xr:uid="{83FCBBBF-E14A-4AB2-91E0-0FB58016406D}"/>
    <cellStyle name="Normal 2 8 5 3 2" xfId="3669" xr:uid="{1F442C4F-949F-4780-9457-9482427B4311}"/>
    <cellStyle name="Normal 2 8 5 3 2 2" xfId="7770" xr:uid="{BBCA93B6-27C2-4A3B-874A-74306C583057}"/>
    <cellStyle name="Normal 2 8 5 3 2 2 2" xfId="14797" xr:uid="{FC349211-0C40-4C5A-AC9D-81590A1E4FC0}"/>
    <cellStyle name="Normal 2 8 5 3 2 3" xfId="11284" xr:uid="{8188CC64-4EBC-4430-8D7E-950115D1E5F0}"/>
    <cellStyle name="Normal 2 8 5 3 3" xfId="7769" xr:uid="{8AF7BB68-984A-4123-8EA4-652BE6E19EA8}"/>
    <cellStyle name="Normal 2 8 5 3 3 2" xfId="14796" xr:uid="{87578A20-80B9-4811-9C9B-8F4D12E8A229}"/>
    <cellStyle name="Normal 2 8 5 3 4" xfId="11283" xr:uid="{A858012A-ABC9-498F-A56A-6DB11FC251AB}"/>
    <cellStyle name="Normal 2 8 5 4" xfId="3670" xr:uid="{EC691809-0422-4128-9CC5-8D65A6CA732D}"/>
    <cellStyle name="Normal 2 8 5 4 2" xfId="7771" xr:uid="{76784E4F-9301-4B72-9119-801A0B3BBD98}"/>
    <cellStyle name="Normal 2 8 5 4 2 2" xfId="14798" xr:uid="{A8A4A48A-20A7-4203-A204-36CF60EF60F3}"/>
    <cellStyle name="Normal 2 8 5 4 3" xfId="11285" xr:uid="{3C1C8CC9-6EE9-46F0-898F-424CF4E5CA1C}"/>
    <cellStyle name="Normal 2 8 5 5" xfId="7764" xr:uid="{3F0E346B-9E48-4D2F-86D4-781E2734FFA5}"/>
    <cellStyle name="Normal 2 8 5 5 2" xfId="14791" xr:uid="{56A7980A-834D-4430-A1A7-B414E0519713}"/>
    <cellStyle name="Normal 2 8 5 6" xfId="11278" xr:uid="{02F40897-F03D-4666-998B-25C9F4E42D3A}"/>
    <cellStyle name="Normal 2 8 6" xfId="3671" xr:uid="{96FB64CA-C420-472C-AA92-AA0D37F5D38E}"/>
    <cellStyle name="Normal 2 8 6 2" xfId="3672" xr:uid="{3B012E88-59AA-41BE-A82D-968537133423}"/>
    <cellStyle name="Normal 2 8 6 2 2" xfId="3673" xr:uid="{BDEEFEE0-420A-4426-8873-00F90D062CA1}"/>
    <cellStyle name="Normal 2 8 6 2 2 2" xfId="7774" xr:uid="{7306C7FB-2F64-4B7E-AE8E-9F78FF28C774}"/>
    <cellStyle name="Normal 2 8 6 2 2 2 2" xfId="14801" xr:uid="{0B40102D-A75A-4600-80E8-FE096E0316DE}"/>
    <cellStyle name="Normal 2 8 6 2 2 3" xfId="11288" xr:uid="{CB3BCE50-6B3D-4A7C-A75B-9A03B13834E1}"/>
    <cellStyle name="Normal 2 8 6 2 3" xfId="7773" xr:uid="{D73882B4-E92A-44A2-8E03-43DB8290C402}"/>
    <cellStyle name="Normal 2 8 6 2 3 2" xfId="14800" xr:uid="{94761029-3C7C-4DA6-8029-95E02064802D}"/>
    <cellStyle name="Normal 2 8 6 2 4" xfId="11287" xr:uid="{A72C8FCC-E590-44CE-B0BC-C062EF2E9E8A}"/>
    <cellStyle name="Normal 2 8 6 3" xfId="3674" xr:uid="{D6D493BC-7616-4572-B8C8-B44428AC6744}"/>
    <cellStyle name="Normal 2 8 6 3 2" xfId="7775" xr:uid="{447FEDED-C834-4C79-AA6D-2056DF21BDFC}"/>
    <cellStyle name="Normal 2 8 6 3 2 2" xfId="14802" xr:uid="{63C3DFC0-E380-478E-9CC6-32D17B5D7459}"/>
    <cellStyle name="Normal 2 8 6 3 3" xfId="11289" xr:uid="{0ADE5582-762A-461E-85B9-EBAB195C90E2}"/>
    <cellStyle name="Normal 2 8 6 4" xfId="7772" xr:uid="{9096C072-24B9-4EC2-8121-8E5F15E83951}"/>
    <cellStyle name="Normal 2 8 6 4 2" xfId="14799" xr:uid="{F67DF453-EA02-4F22-8814-497F441F4985}"/>
    <cellStyle name="Normal 2 8 6 5" xfId="11286" xr:uid="{DF90E037-2356-40EE-83AF-C73A81762DEB}"/>
    <cellStyle name="Normal 2 8 7" xfId="3675" xr:uid="{55A72465-8456-46B1-BFC8-102744483783}"/>
    <cellStyle name="Normal 2 8 7 2" xfId="3676" xr:uid="{E68EF70F-E88B-4C86-B622-313B80486814}"/>
    <cellStyle name="Normal 2 8 7 2 2" xfId="3677" xr:uid="{E90677C5-95B5-46E9-A0E1-36E0017ECC28}"/>
    <cellStyle name="Normal 2 8 7 2 2 2" xfId="7778" xr:uid="{B91FD789-4186-43B1-B33D-EC62009FB6BF}"/>
    <cellStyle name="Normal 2 8 7 2 2 2 2" xfId="14805" xr:uid="{224DFD2E-B688-4E43-9F77-8C147AAAE3FD}"/>
    <cellStyle name="Normal 2 8 7 2 2 3" xfId="11292" xr:uid="{C7D38C49-7A50-424D-8532-6DB576B9588E}"/>
    <cellStyle name="Normal 2 8 7 2 3" xfId="7777" xr:uid="{80C8EF92-CC48-40CE-9DB6-4116AC9CD3E5}"/>
    <cellStyle name="Normal 2 8 7 2 3 2" xfId="14804" xr:uid="{143B4F7F-4906-48D4-8F73-B0D355227F98}"/>
    <cellStyle name="Normal 2 8 7 2 4" xfId="11291" xr:uid="{F2F9F2E7-8455-480A-91DB-668F48FAFE49}"/>
    <cellStyle name="Normal 2 8 7 3" xfId="3678" xr:uid="{54AE6F1A-45C5-41CD-920A-2097FFC81896}"/>
    <cellStyle name="Normal 2 8 7 3 2" xfId="7779" xr:uid="{A6DBF884-C40D-4A55-8B4E-E65F194AE0FA}"/>
    <cellStyle name="Normal 2 8 7 3 2 2" xfId="14806" xr:uid="{DF1AB655-85D5-43CC-8B56-307BCF23687F}"/>
    <cellStyle name="Normal 2 8 7 3 3" xfId="11293" xr:uid="{8BA1AE1C-E4DD-4234-8EE3-D16D56C03C0A}"/>
    <cellStyle name="Normal 2 8 7 4" xfId="7776" xr:uid="{DCA46BEB-74A1-49E0-8C81-6BC3370E27F0}"/>
    <cellStyle name="Normal 2 8 7 4 2" xfId="14803" xr:uid="{253F5659-8EB6-4C5B-B3DE-B41BA5E51B4A}"/>
    <cellStyle name="Normal 2 8 7 5" xfId="11290" xr:uid="{DB6C3594-B43B-46E2-AD32-EEB4B3430CCC}"/>
    <cellStyle name="Normal 2 8 8" xfId="3679" xr:uid="{72915930-5B67-4F6D-98BE-1257924CE68A}"/>
    <cellStyle name="Normal 2 8 8 2" xfId="3680" xr:uid="{0C8D00CD-1716-43C8-B26C-61D7D68A1587}"/>
    <cellStyle name="Normal 2 8 8 2 2" xfId="7781" xr:uid="{6472CCAE-7992-4678-8907-4BA63F35EB60}"/>
    <cellStyle name="Normal 2 8 8 2 2 2" xfId="14808" xr:uid="{B9EA96A5-90B2-4179-934E-A5813CA7C5F0}"/>
    <cellStyle name="Normal 2 8 8 2 3" xfId="11295" xr:uid="{0761C049-1A54-4F02-85CF-6EA61CBE0CB3}"/>
    <cellStyle name="Normal 2 8 8 3" xfId="7780" xr:uid="{637BC89F-E096-4201-967F-C6BAF50820FB}"/>
    <cellStyle name="Normal 2 8 8 3 2" xfId="14807" xr:uid="{BCE367B1-7143-4F2E-8B9F-B08C7BBECD04}"/>
    <cellStyle name="Normal 2 8 8 4" xfId="11294" xr:uid="{D99B8091-3689-42A2-9EE7-8C864AC199BF}"/>
    <cellStyle name="Normal 2 8 9" xfId="3681" xr:uid="{8BF5F338-B797-4CC9-9D38-3497FE3DA862}"/>
    <cellStyle name="Normal 2 8 9 2" xfId="7782" xr:uid="{8A4493F8-AD1D-40D2-880A-E83ABBE82A23}"/>
    <cellStyle name="Normal 2 8 9 2 2" xfId="14809" xr:uid="{F60360F0-DDC9-4265-B65F-998AC6D89387}"/>
    <cellStyle name="Normal 2 8 9 3" xfId="11296" xr:uid="{CAC4948C-6F3A-44AC-A135-BDDD0E4E2679}"/>
    <cellStyle name="Normal 2 9" xfId="3682" xr:uid="{5A2C8681-1E80-4987-862C-A52D9E7B8F36}"/>
    <cellStyle name="Normal 2_Worksheet_Salee_Q.3_2009" xfId="3683" xr:uid="{3B384448-29A6-4F3A-A174-2D48CAF00AC3}"/>
    <cellStyle name="Normal 20" xfId="3684" xr:uid="{76E749AC-70FB-48CC-933F-D42AA40F897E}"/>
    <cellStyle name="Normal 20 2" xfId="6" xr:uid="{B2E0B476-6709-418C-9776-C3596B8AF6C0}"/>
    <cellStyle name="Normal 20 2 2" xfId="3685" xr:uid="{DEF643E9-A0D2-4CB0-AAED-051B4F9CCFAB}"/>
    <cellStyle name="Normal 20 3" xfId="3686" xr:uid="{EC8BEF6D-2114-4189-8197-19B9F49B73F9}"/>
    <cellStyle name="Normal 20 4" xfId="3687" xr:uid="{40FE0DD9-BBEB-4EF4-A216-231C30861D8F}"/>
    <cellStyle name="Normal 20 5" xfId="3688" xr:uid="{360044F2-CE79-4F25-8851-A0C4937F78B7}"/>
    <cellStyle name="Normal 20 6" xfId="3689" xr:uid="{2AB40F74-0B52-4B79-A6A2-B2AEF784187A}"/>
    <cellStyle name="Normal 200" xfId="5048" xr:uid="{A79E6523-C459-42EE-AD36-BD4C58E6BC67}"/>
    <cellStyle name="Normal 201" xfId="5050" xr:uid="{0E14B12B-8D94-4B40-B1CA-9FEF099969C4}"/>
    <cellStyle name="Normal 202" xfId="5051" xr:uid="{450BBE33-514E-4707-B770-1A777315AF74}"/>
    <cellStyle name="Normal 203" xfId="5053" xr:uid="{05D96511-EC64-4546-BB2F-C87BC03F100E}"/>
    <cellStyle name="Normal 204" xfId="5055" xr:uid="{C24674C6-69A2-4C2A-9A1A-BF21BC39D761}"/>
    <cellStyle name="Normal 204 2" xfId="8567" xr:uid="{90C5D0D6-FDAD-48CF-AC92-7AF1BC8C5979}"/>
    <cellStyle name="Normal 205" xfId="5056" xr:uid="{B498CE69-9A4C-4314-81D4-0E471AE47ACA}"/>
    <cellStyle name="Normal 205 2" xfId="8568" xr:uid="{18154137-A933-4F4D-B3D4-B14A92BA67D3}"/>
    <cellStyle name="Normal 206" xfId="5057" xr:uid="{CFB2FC5F-37DE-45AE-AFF8-FA7403D4A729}"/>
    <cellStyle name="Normal 206 2" xfId="8569" xr:uid="{9C2B5381-7E8E-4853-BD21-2E0FD5E2A46E}"/>
    <cellStyle name="Normal 207" xfId="5058" xr:uid="{8EAB5FDF-0054-4855-A7A6-C29401B42B3B}"/>
    <cellStyle name="Normal 208" xfId="5060" xr:uid="{34FAA813-BCE4-4C23-BF19-496D482BDC56}"/>
    <cellStyle name="Normal 209" xfId="5063" xr:uid="{596F5115-F591-4EED-BD90-81A636E9B4B4}"/>
    <cellStyle name="Normal 21" xfId="3690" xr:uid="{3F33A260-69C5-4028-8ADE-5E5B67EBA04D}"/>
    <cellStyle name="Normal 21 2" xfId="27" xr:uid="{B876207C-91E6-471F-A526-DA6CA976F0AE}"/>
    <cellStyle name="Normal 21 3" xfId="3691" xr:uid="{DA583E81-587D-4AFD-BA48-FE4DEAE0B7B7}"/>
    <cellStyle name="Normal 210" xfId="5065" xr:uid="{E05B1D4C-FD99-4469-9571-8ACDA2953F7C}"/>
    <cellStyle name="Normal 211" xfId="5067" xr:uid="{377E6DA7-E020-449A-AF7A-092CEE62259F}"/>
    <cellStyle name="Normal 212" xfId="5069" xr:uid="{9BAC2AE8-3F36-4EF9-AC70-355CFFC037C7}"/>
    <cellStyle name="Normal 213" xfId="5071" xr:uid="{9C6C243B-2C1D-4285-BFC7-AE48217875F5}"/>
    <cellStyle name="Normal 214" xfId="5073" xr:uid="{00A7E261-537C-4B5C-95F6-098AA8DBD154}"/>
    <cellStyle name="Normal 215" xfId="5075" xr:uid="{DD39AC53-A995-45C6-9E3D-C7209F6D5678}"/>
    <cellStyle name="Normal 216" xfId="5077" xr:uid="{853739C6-3AFD-47DA-894C-6B88CB750769}"/>
    <cellStyle name="Normal 217" xfId="5079" xr:uid="{A8DFE457-065F-4264-9C35-1FF1F2BC5159}"/>
    <cellStyle name="Normal 218" xfId="5081" xr:uid="{5145AFF3-FAB6-49EC-B436-0992D251C7ED}"/>
    <cellStyle name="Normal 219" xfId="5083" xr:uid="{8E3C4B9A-C704-49B2-9A20-441200F40232}"/>
    <cellStyle name="Normal 22" xfId="3692" xr:uid="{E689781F-1E93-424C-A7B2-48D9749C9EE1}"/>
    <cellStyle name="Normal 22 2" xfId="3693" xr:uid="{1AF69AEF-81A8-4591-AAA4-172F86809F1A}"/>
    <cellStyle name="Normal 22 3" xfId="3694" xr:uid="{BCB9D03D-1B70-4CFF-8350-2331D9477EA7}"/>
    <cellStyle name="Normal 220" xfId="5085" xr:uid="{A9B69F05-7D6A-4F56-A343-CCE4AE026064}"/>
    <cellStyle name="Normal 221" xfId="5087" xr:uid="{2A1885DA-D2C9-4FD3-80A2-F90A89AEF205}"/>
    <cellStyle name="Normal 222" xfId="5089" xr:uid="{C440FA4E-444F-4077-AC1B-5631262C0E9C}"/>
    <cellStyle name="Normal 223" xfId="5091" xr:uid="{1A06B76B-0E1C-4193-9F58-8B55616649FC}"/>
    <cellStyle name="Normal 224" xfId="5093" xr:uid="{DA08572B-A78F-4494-84D3-81013ADADAB1}"/>
    <cellStyle name="Normal 225" xfId="5105" xr:uid="{5E3B73C9-2F81-40C3-B116-9BA24E2A7B38}"/>
    <cellStyle name="Normal 226" xfId="8520" xr:uid="{3177A70A-A764-449B-A8E9-4F953CE5802D}"/>
    <cellStyle name="Normal 227" xfId="8590" xr:uid="{2DBEA36D-CDBD-43EB-92EA-A7CBFCBACA84}"/>
    <cellStyle name="Normal 228" xfId="8573" xr:uid="{59140E29-0A9A-4F1B-80F6-ACF50EDA7AB9}"/>
    <cellStyle name="Normal 229" xfId="8587" xr:uid="{651EF071-E7E7-4DF5-97CF-DC0475BBE316}"/>
    <cellStyle name="Normal 23" xfId="3695" xr:uid="{DA515DA7-DCB8-46F6-87F9-C511FF45C4C2}"/>
    <cellStyle name="Normal 23 2" xfId="3696" xr:uid="{FADA8756-5DF9-4DF2-9210-B5267C6E123A}"/>
    <cellStyle name="Normal 23 3" xfId="3697" xr:uid="{D58DF3C1-AA8E-48C4-988D-DCE8DAB74174}"/>
    <cellStyle name="Normal 230" xfId="8576" xr:uid="{534D538F-C659-4C03-BC49-CC9750AB0F42}"/>
    <cellStyle name="Normal 231" xfId="8584" xr:uid="{A100C2BC-70AF-4B0E-9617-1566F895C485}"/>
    <cellStyle name="Normal 232" xfId="8579" xr:uid="{D72B5A69-A4D9-4FF3-B8E9-252F35FCDF4C}"/>
    <cellStyle name="Normal 233" xfId="5103" xr:uid="{FBA2AADB-B8EE-4586-9FA8-1D4FDE27C176}"/>
    <cellStyle name="Normal 234" xfId="8522" xr:uid="{59CEF0FF-ED4A-40ED-BFBF-F50EF53D6446}"/>
    <cellStyle name="Normal 235" xfId="8592" xr:uid="{96AB6ACA-6896-4139-B8E9-8D187586C3C7}"/>
    <cellStyle name="Normal 236" xfId="30" xr:uid="{D74965E5-207F-44E8-89EE-75C3072578AB}"/>
    <cellStyle name="Normal 237" xfId="31" xr:uid="{914C0450-73E3-4943-B71B-1A3106E19543}"/>
    <cellStyle name="Normal 238" xfId="8598" xr:uid="{F172DE0A-9350-4C02-8147-FE1230B58158}"/>
    <cellStyle name="Normal 239" xfId="8595" xr:uid="{25917C89-C188-4DF4-ACEE-DF3C201A9E7E}"/>
    <cellStyle name="Normal 24" xfId="3698" xr:uid="{F27129FE-FF19-49A7-B5B7-E138EB3E2F0D}"/>
    <cellStyle name="Normal 24 2" xfId="3699" xr:uid="{A612B7C2-EC68-44B6-AB85-75773E139D68}"/>
    <cellStyle name="Normal 24 3" xfId="3700" xr:uid="{EFCA45C3-422B-4ECA-9269-7A5DB3796A54}"/>
    <cellStyle name="Normal 240" xfId="15591" xr:uid="{534E5A3D-BD17-4824-A290-3FDAC5D4B928}"/>
    <cellStyle name="Normal 241" xfId="18036" xr:uid="{6B1B49A8-2D9B-43F0-80CB-BDF8023A5FD7}"/>
    <cellStyle name="Normal 242" xfId="18415" xr:uid="{20797B78-29FD-4043-9E55-D024FD59B07D}"/>
    <cellStyle name="Normal 243" xfId="18418" xr:uid="{2C330F55-610E-4B72-9431-1BB9132E3D4A}"/>
    <cellStyle name="Normal 244" xfId="18420" xr:uid="{4913CFE2-6445-42CA-AD50-5B7C66378AFB}"/>
    <cellStyle name="Normal 245" xfId="18422" xr:uid="{18A02983-5DCB-45DB-A02D-BE0BEAB1E727}"/>
    <cellStyle name="Normal 246" xfId="18438" xr:uid="{B78507AE-E6FC-4970-AF2A-324057A375DA}"/>
    <cellStyle name="Normal 247" xfId="18442" xr:uid="{CBC896E6-3628-4328-A02C-555AA11B6C46}"/>
    <cellStyle name="Normal 25" xfId="3701" xr:uid="{918FD42E-4A9D-4F78-AD23-DE3112AF45FA}"/>
    <cellStyle name="Normal 25 2" xfId="3702" xr:uid="{C7889B22-FF5A-466F-B60E-AE1F17F7F306}"/>
    <cellStyle name="Normal 25 3" xfId="3703" xr:uid="{838DBB3C-E8AA-497A-9CDB-35140B297EE0}"/>
    <cellStyle name="Normal 25 4" xfId="3704" xr:uid="{44149A3D-ED47-4B5E-BE11-07AEA904BA35}"/>
    <cellStyle name="Normal 25 4 2" xfId="3705" xr:uid="{0065CD56-F100-4F63-80EE-A0B962CAC976}"/>
    <cellStyle name="Normal 25 4 2 2" xfId="3706" xr:uid="{9744CBB3-02FD-482C-91E6-DD23204D20F8}"/>
    <cellStyle name="Normal 25 4 2 2 2" xfId="3707" xr:uid="{C0BD7505-4040-42B2-8607-DF9E038A944A}"/>
    <cellStyle name="Normal 25 4 2 2 2 2" xfId="3708" xr:uid="{AD3D7C7A-553F-496A-92A2-7D64DE79FCA3}"/>
    <cellStyle name="Normal 25 4 2 2 2 2 2" xfId="7787" xr:uid="{2E3AE052-D337-4BA9-952C-174A2E380E53}"/>
    <cellStyle name="Normal 25 4 2 2 2 2 2 2" xfId="14814" xr:uid="{48AB1089-772D-4700-AC64-6B143BF0F2F2}"/>
    <cellStyle name="Normal 25 4 2 2 2 2 3" xfId="11301" xr:uid="{653F0E77-8276-4CB5-A856-AB6E6320243A}"/>
    <cellStyle name="Normal 25 4 2 2 2 3" xfId="7786" xr:uid="{7CFE3507-F1ED-4079-8B6C-5FE0600ED6F1}"/>
    <cellStyle name="Normal 25 4 2 2 2 3 2" xfId="14813" xr:uid="{E4F6E80D-7652-4CE0-A2C4-C20771C1210D}"/>
    <cellStyle name="Normal 25 4 2 2 2 4" xfId="11300" xr:uid="{C40B6CB4-73DE-4AAB-A54D-FDBB1DFB9AE7}"/>
    <cellStyle name="Normal 25 4 2 2 3" xfId="3709" xr:uid="{29A626CF-25F9-4E26-8969-71ACB896AAAC}"/>
    <cellStyle name="Normal 25 4 2 2 3 2" xfId="7788" xr:uid="{69ABAEC3-F41D-4A44-9A28-EE5F0AE419AB}"/>
    <cellStyle name="Normal 25 4 2 2 3 2 2" xfId="14815" xr:uid="{1428B0D0-A817-4849-8A25-F4E7042CC6D9}"/>
    <cellStyle name="Normal 25 4 2 2 3 3" xfId="11302" xr:uid="{AA82BD09-D31D-41D5-A63D-CA0DEB8673E1}"/>
    <cellStyle name="Normal 25 4 2 2 4" xfId="7785" xr:uid="{FCC2EA10-C86C-483C-A978-669080B68113}"/>
    <cellStyle name="Normal 25 4 2 2 4 2" xfId="14812" xr:uid="{7FAC22B3-A7A7-48F7-A963-DBFE9A00DF66}"/>
    <cellStyle name="Normal 25 4 2 2 5" xfId="11299" xr:uid="{A86DED0A-5946-4D1F-B423-31ABFCF0E0DD}"/>
    <cellStyle name="Normal 25 4 2 3" xfId="3710" xr:uid="{C2CFB1D3-035D-4374-B3A3-989A77F6A116}"/>
    <cellStyle name="Normal 25 4 2 3 2" xfId="3711" xr:uid="{8375C07F-C159-4058-9D4E-95016A482A39}"/>
    <cellStyle name="Normal 25 4 2 3 2 2" xfId="7790" xr:uid="{570520F1-AD6E-47BA-AFB8-FCE9F5E59E74}"/>
    <cellStyle name="Normal 25 4 2 3 2 2 2" xfId="14817" xr:uid="{A281A59B-EFCC-483A-AD5F-E31E6CCB17C3}"/>
    <cellStyle name="Normal 25 4 2 3 2 3" xfId="11304" xr:uid="{2B17C9AC-3F8A-45CB-B0B1-05E9DBC5EDCC}"/>
    <cellStyle name="Normal 25 4 2 3 3" xfId="7789" xr:uid="{C94A7EE8-01F8-48A2-801C-DCB2F13EB438}"/>
    <cellStyle name="Normal 25 4 2 3 3 2" xfId="14816" xr:uid="{3F6FD7DE-4DE6-42D2-845B-567975715C4F}"/>
    <cellStyle name="Normal 25 4 2 3 4" xfId="11303" xr:uid="{D54910AB-47BC-484F-9A19-D51DB4F81F28}"/>
    <cellStyle name="Normal 25 4 2 4" xfId="3712" xr:uid="{E6E87516-4754-4DA3-9D8B-0E22234D9282}"/>
    <cellStyle name="Normal 25 4 2 4 2" xfId="7791" xr:uid="{62CBEDDB-1CB0-4D48-BB05-B988247A82A9}"/>
    <cellStyle name="Normal 25 4 2 4 2 2" xfId="14818" xr:uid="{97E8AEE5-2475-4089-BD44-FA49BFD960A8}"/>
    <cellStyle name="Normal 25 4 2 4 3" xfId="11305" xr:uid="{512084D9-4369-4564-805E-01ACBC16B877}"/>
    <cellStyle name="Normal 25 4 2 5" xfId="7784" xr:uid="{B0161107-9787-4A14-9978-05CE75B9370F}"/>
    <cellStyle name="Normal 25 4 2 5 2" xfId="14811" xr:uid="{90463E10-E8B7-483C-A9B3-39F29A68C3A2}"/>
    <cellStyle name="Normal 25 4 2 6" xfId="11298" xr:uid="{68FFDFFA-9039-4D5A-842F-287EC6678CE9}"/>
    <cellStyle name="Normal 25 4 3" xfId="3713" xr:uid="{C5A8BC80-A44F-4354-A514-BBF04D0E5F97}"/>
    <cellStyle name="Normal 25 4 3 2" xfId="3714" xr:uid="{0886219C-3D57-4529-A988-2B2CBE943C91}"/>
    <cellStyle name="Normal 25 4 3 2 2" xfId="3715" xr:uid="{60C8108C-7110-48F2-B328-4F81C8FF71D8}"/>
    <cellStyle name="Normal 25 4 3 2 2 2" xfId="3716" xr:uid="{BBD5ADAC-3187-48E7-AA1A-4708EE78D746}"/>
    <cellStyle name="Normal 25 4 3 2 2 2 2" xfId="7795" xr:uid="{B22D0C2E-0890-40A8-90DD-DDC7E56BD567}"/>
    <cellStyle name="Normal 25 4 3 2 2 2 2 2" xfId="14822" xr:uid="{786AA131-F054-4C3C-9D87-1E1224BE0573}"/>
    <cellStyle name="Normal 25 4 3 2 2 2 3" xfId="11309" xr:uid="{2F6BFB4C-1103-46E0-B3E7-B20D1515FA3F}"/>
    <cellStyle name="Normal 25 4 3 2 2 3" xfId="7794" xr:uid="{FE6C20FB-7DDB-4952-823E-66823334E3D2}"/>
    <cellStyle name="Normal 25 4 3 2 2 3 2" xfId="14821" xr:uid="{60683232-63E4-43EB-BCB0-EDED7E9F27F7}"/>
    <cellStyle name="Normal 25 4 3 2 2 4" xfId="11308" xr:uid="{11458C4D-EA74-4353-BD3B-714AC5B71ADD}"/>
    <cellStyle name="Normal 25 4 3 2 3" xfId="3717" xr:uid="{B68EF55D-3C9F-4658-9CA6-BA51232417FF}"/>
    <cellStyle name="Normal 25 4 3 2 3 2" xfId="7796" xr:uid="{6A790431-F3E4-4DAD-A540-21E0E080F791}"/>
    <cellStyle name="Normal 25 4 3 2 3 2 2" xfId="14823" xr:uid="{92B15FBD-9295-4356-87F9-A210516A0718}"/>
    <cellStyle name="Normal 25 4 3 2 3 3" xfId="11310" xr:uid="{E8710773-731E-4348-AF0C-11347A162A0B}"/>
    <cellStyle name="Normal 25 4 3 2 4" xfId="7793" xr:uid="{29660D47-8885-45E2-A9C9-A8E4C6A24A08}"/>
    <cellStyle name="Normal 25 4 3 2 4 2" xfId="14820" xr:uid="{3B033814-884A-4F85-B376-034D0B348B4F}"/>
    <cellStyle name="Normal 25 4 3 2 5" xfId="11307" xr:uid="{03F4718A-8725-483E-B42B-2E07D53593DC}"/>
    <cellStyle name="Normal 25 4 3 3" xfId="3718" xr:uid="{ABFF3111-3F89-4EC8-BDA5-81BBEAE5CDF0}"/>
    <cellStyle name="Normal 25 4 3 3 2" xfId="3719" xr:uid="{DA732F53-5980-4761-BD70-9A9FF1D78285}"/>
    <cellStyle name="Normal 25 4 3 3 2 2" xfId="7798" xr:uid="{8077BF8A-F2ED-43E8-B261-60F38405FA82}"/>
    <cellStyle name="Normal 25 4 3 3 2 2 2" xfId="14825" xr:uid="{74E0C003-3DF6-40D5-9A14-F881D23D6B11}"/>
    <cellStyle name="Normal 25 4 3 3 2 3" xfId="11312" xr:uid="{CC5F64F1-3B7E-460C-B7AB-DBCDF7609F8C}"/>
    <cellStyle name="Normal 25 4 3 3 3" xfId="7797" xr:uid="{BF6BD812-2D2E-4231-9C12-37A6B2F67A01}"/>
    <cellStyle name="Normal 25 4 3 3 3 2" xfId="14824" xr:uid="{0F90D672-DD1D-4C60-ABCD-D217D8ACCD35}"/>
    <cellStyle name="Normal 25 4 3 3 4" xfId="11311" xr:uid="{FB41C279-B2C3-4691-B6C3-0C927E3C5622}"/>
    <cellStyle name="Normal 25 4 3 4" xfId="3720" xr:uid="{0B8CA2AC-3786-4974-98D7-1D01C7F091D2}"/>
    <cellStyle name="Normal 25 4 3 4 2" xfId="7799" xr:uid="{7B1BF807-29AE-4F11-BACA-16031090979D}"/>
    <cellStyle name="Normal 25 4 3 4 2 2" xfId="14826" xr:uid="{AFDB375A-07F7-46A1-9042-5CF7D0EA29DE}"/>
    <cellStyle name="Normal 25 4 3 4 3" xfId="11313" xr:uid="{0F0C9A04-7606-435E-BA87-B1CBBA92106D}"/>
    <cellStyle name="Normal 25 4 3 5" xfId="7792" xr:uid="{FD9E942E-5EF7-44B5-A4BB-1CD69D7158C5}"/>
    <cellStyle name="Normal 25 4 3 5 2" xfId="14819" xr:uid="{563FD37D-4FE0-45CB-95FE-CBAB28C7157E}"/>
    <cellStyle name="Normal 25 4 3 6" xfId="11306" xr:uid="{07C46BEA-43E6-4588-BE60-9FF0A821F154}"/>
    <cellStyle name="Normal 25 4 4" xfId="3721" xr:uid="{6743AB2F-AE2F-4012-9E57-F39C8352DC57}"/>
    <cellStyle name="Normal 25 4 4 2" xfId="3722" xr:uid="{D07C9C20-B6D4-4FFB-99E4-50FA705FE631}"/>
    <cellStyle name="Normal 25 4 4 2 2" xfId="3723" xr:uid="{00E61B45-2036-4FA2-89AE-7164283D24D7}"/>
    <cellStyle name="Normal 25 4 4 2 2 2" xfId="7802" xr:uid="{395167FE-EDB4-4D26-998C-1A1F17987190}"/>
    <cellStyle name="Normal 25 4 4 2 2 2 2" xfId="14829" xr:uid="{8581F572-4EF0-4CF6-A833-5B60639E0A78}"/>
    <cellStyle name="Normal 25 4 4 2 2 3" xfId="11316" xr:uid="{772EBA19-A637-40BA-882F-E820F9271401}"/>
    <cellStyle name="Normal 25 4 4 2 3" xfId="7801" xr:uid="{FBC92F44-AB02-4454-BA7B-20114021D233}"/>
    <cellStyle name="Normal 25 4 4 2 3 2" xfId="14828" xr:uid="{DC2D2918-A775-4850-9356-590D3414F5F4}"/>
    <cellStyle name="Normal 25 4 4 2 4" xfId="11315" xr:uid="{FA742E45-AA79-46FF-8BF7-BBFF096F68E5}"/>
    <cellStyle name="Normal 25 4 4 3" xfId="3724" xr:uid="{1F0F9335-B3D0-404C-9D19-1E72217C1106}"/>
    <cellStyle name="Normal 25 4 4 3 2" xfId="7803" xr:uid="{C02F9871-F4D0-4206-8A46-7F17616C01A5}"/>
    <cellStyle name="Normal 25 4 4 3 2 2" xfId="14830" xr:uid="{4C6CAE93-0FBA-4AE7-A34A-FEA34EA78CC4}"/>
    <cellStyle name="Normal 25 4 4 3 3" xfId="11317" xr:uid="{A95FF6EE-D457-4891-B431-D96E10E2EB87}"/>
    <cellStyle name="Normal 25 4 4 4" xfId="7800" xr:uid="{7380CAC7-D3DA-457B-9633-21C2824FDB1B}"/>
    <cellStyle name="Normal 25 4 4 4 2" xfId="14827" xr:uid="{02A62E86-AA1E-448B-BE01-14DE1A8E1201}"/>
    <cellStyle name="Normal 25 4 4 5" xfId="11314" xr:uid="{1E2E5B42-48C2-473E-AC3C-5A911034DDAE}"/>
    <cellStyle name="Normal 25 4 5" xfId="3725" xr:uid="{9B98C70B-B743-404D-B2C1-8BD4D793CE6D}"/>
    <cellStyle name="Normal 25 4 5 2" xfId="3726" xr:uid="{26E8D631-4892-4352-AB9D-7B957AE66C58}"/>
    <cellStyle name="Normal 25 4 5 2 2" xfId="7805" xr:uid="{92BEE040-123D-4ABB-953B-2133E88C50DC}"/>
    <cellStyle name="Normal 25 4 5 2 2 2" xfId="14832" xr:uid="{A0F5CC0E-174C-485B-BEC9-AA1C478E5E28}"/>
    <cellStyle name="Normal 25 4 5 2 3" xfId="11319" xr:uid="{46A6F123-6DEC-4C7D-A104-8DE07426E19E}"/>
    <cellStyle name="Normal 25 4 5 3" xfId="7804" xr:uid="{741C96CC-AB51-469F-8D2D-F1D32AA1088D}"/>
    <cellStyle name="Normal 25 4 5 3 2" xfId="14831" xr:uid="{4CB2905D-7136-4215-B7AA-1FDD8108BD6D}"/>
    <cellStyle name="Normal 25 4 5 4" xfId="11318" xr:uid="{D4433553-E2C7-4AE0-A55D-52DFC3568B4B}"/>
    <cellStyle name="Normal 25 4 6" xfId="3727" xr:uid="{2959AE5D-1ACF-4A7F-8770-2D77156A6C0D}"/>
    <cellStyle name="Normal 25 4 6 2" xfId="7806" xr:uid="{E18CDE33-B0FE-4E0F-8055-DFD9CAF64042}"/>
    <cellStyle name="Normal 25 4 6 2 2" xfId="14833" xr:uid="{402B820D-9BF5-4677-8813-51E1987C868F}"/>
    <cellStyle name="Normal 25 4 6 3" xfId="11320" xr:uid="{CF921141-EC91-4F98-935B-91AA29FE6A96}"/>
    <cellStyle name="Normal 25 4 7" xfId="7783" xr:uid="{C04FEA4A-4BAD-4B4B-B0B7-33A9EC710B83}"/>
    <cellStyle name="Normal 25 4 7 2" xfId="14810" xr:uid="{8CB0A4FB-50A3-45BC-9572-ADFA395CC6BF}"/>
    <cellStyle name="Normal 25 4 8" xfId="11297" xr:uid="{B7187D5B-5A0C-4602-9FA6-532E7A224C44}"/>
    <cellStyle name="Normal 26" xfId="3728" xr:uid="{F61B0E8C-C284-4DE7-9893-AF93B37BF334}"/>
    <cellStyle name="Normal 27" xfId="3729" xr:uid="{33F442A5-1184-4CAD-83A5-F2C9D22498D1}"/>
    <cellStyle name="Normal 27 3" xfId="3730" xr:uid="{67868F0A-C5B3-4CC7-B08C-3ADB5D05B34A}"/>
    <cellStyle name="Normal 27 3 2" xfId="3731" xr:uid="{79C5CE4A-5D5B-4E9A-8105-BE9FCC3D8523}"/>
    <cellStyle name="Normal 27 3 2 2" xfId="3732" xr:uid="{DAF9BF6A-4EE4-4363-B41F-272D7F330A82}"/>
    <cellStyle name="Normal 27 3 2 2 2" xfId="3733" xr:uid="{8FC46225-9F81-4C84-B8FC-D642D80BAD11}"/>
    <cellStyle name="Normal 27 3 2 2 2 2" xfId="3734" xr:uid="{37C95D96-B638-458D-BCE0-B658A0685DAA}"/>
    <cellStyle name="Normal 27 3 2 2 2 2 2" xfId="7811" xr:uid="{15B4D907-E6CB-45D3-8E13-1EFB1474645E}"/>
    <cellStyle name="Normal 27 3 2 2 2 2 2 2" xfId="14838" xr:uid="{522C3DED-5795-491D-95E2-9A5C6B975EB8}"/>
    <cellStyle name="Normal 27 3 2 2 2 2 3" xfId="11325" xr:uid="{75CFB11D-CDC4-4056-827B-B10920283323}"/>
    <cellStyle name="Normal 27 3 2 2 2 3" xfId="7810" xr:uid="{9FD6BF1C-2780-4405-8A30-E669864C23FC}"/>
    <cellStyle name="Normal 27 3 2 2 2 3 2" xfId="14837" xr:uid="{9263CA52-D038-4D6E-881E-88C8238C7DEC}"/>
    <cellStyle name="Normal 27 3 2 2 2 4" xfId="11324" xr:uid="{E9302AB7-3AF3-4B77-919C-7A4E18BE5F57}"/>
    <cellStyle name="Normal 27 3 2 2 3" xfId="3735" xr:uid="{F4125689-2BD7-4242-A90B-A2AF88BE2DF0}"/>
    <cellStyle name="Normal 27 3 2 2 3 2" xfId="7812" xr:uid="{07189822-F984-43AF-8120-885A5241DDF5}"/>
    <cellStyle name="Normal 27 3 2 2 3 2 2" xfId="14839" xr:uid="{4CC73FB6-C488-4025-81A0-BB41A25E6AC1}"/>
    <cellStyle name="Normal 27 3 2 2 3 3" xfId="11326" xr:uid="{03E9034E-A2B1-4622-A7E6-06AC4B310F76}"/>
    <cellStyle name="Normal 27 3 2 2 4" xfId="7809" xr:uid="{72EB45E7-6F3C-4B41-9267-88C93CB16CB0}"/>
    <cellStyle name="Normal 27 3 2 2 4 2" xfId="14836" xr:uid="{9C51AC8A-2C94-4DAF-A49C-95A8B8E04112}"/>
    <cellStyle name="Normal 27 3 2 2 5" xfId="11323" xr:uid="{061D2416-DEFE-4B92-8308-833A4EBBE131}"/>
    <cellStyle name="Normal 27 3 2 3" xfId="3736" xr:uid="{D01D544A-9000-4438-85D6-2C544D738E27}"/>
    <cellStyle name="Normal 27 3 2 3 2" xfId="3737" xr:uid="{98E447E1-9450-467B-A0B2-68A0279B73FD}"/>
    <cellStyle name="Normal 27 3 2 3 2 2" xfId="7814" xr:uid="{8CCD5347-94F7-4F18-9FD1-146F3F6F8760}"/>
    <cellStyle name="Normal 27 3 2 3 2 2 2" xfId="14841" xr:uid="{9CC9F80A-2591-4EBB-A7AD-8A274A9F1945}"/>
    <cellStyle name="Normal 27 3 2 3 2 3" xfId="11328" xr:uid="{0EA1ECF2-32A3-4373-96EC-2A54230D401C}"/>
    <cellStyle name="Normal 27 3 2 3 3" xfId="7813" xr:uid="{39FCE4CB-4FFC-475E-AEB0-179D7C037FFE}"/>
    <cellStyle name="Normal 27 3 2 3 3 2" xfId="14840" xr:uid="{03C3F173-5380-46FE-8A66-A32B496108E7}"/>
    <cellStyle name="Normal 27 3 2 3 4" xfId="11327" xr:uid="{CC00A36E-B9B3-4AFC-B428-74D6AB8FD94E}"/>
    <cellStyle name="Normal 27 3 2 4" xfId="3738" xr:uid="{AB1E80FC-4563-415D-A6C9-E2430926686F}"/>
    <cellStyle name="Normal 27 3 2 4 2" xfId="7815" xr:uid="{475AE90A-AC8D-4DAD-83C3-CA9714834EA0}"/>
    <cellStyle name="Normal 27 3 2 4 2 2" xfId="14842" xr:uid="{B58D7EF0-77B9-494D-8CDB-5465BF3E5BDA}"/>
    <cellStyle name="Normal 27 3 2 4 3" xfId="11329" xr:uid="{8A686CDD-099A-48A6-9681-126C91BF6653}"/>
    <cellStyle name="Normal 27 3 2 5" xfId="7808" xr:uid="{7EA91A5A-B471-411D-B9DD-07A7DEEDC790}"/>
    <cellStyle name="Normal 27 3 2 5 2" xfId="14835" xr:uid="{0AF5D416-E3EA-479A-B5B5-B4C31E210F01}"/>
    <cellStyle name="Normal 27 3 2 6" xfId="11322" xr:uid="{83AC6DCB-69E3-477B-9EBC-0D85EF7629A7}"/>
    <cellStyle name="Normal 27 3 3" xfId="3739" xr:uid="{8FEADACB-F646-4AC4-956C-1668C190BC03}"/>
    <cellStyle name="Normal 27 3 3 2" xfId="3740" xr:uid="{0CCAEF4B-98F5-4F24-8EEB-4B1837424CC3}"/>
    <cellStyle name="Normal 27 3 3 2 2" xfId="3741" xr:uid="{2F2EFACD-1389-4CFF-8060-4E8AD765EA55}"/>
    <cellStyle name="Normal 27 3 3 2 2 2" xfId="3742" xr:uid="{4FD4BDDA-B372-4FF9-989E-59C37609F192}"/>
    <cellStyle name="Normal 27 3 3 2 2 2 2" xfId="7819" xr:uid="{72C369A5-C901-4C7F-B89A-48FA9EA45E9C}"/>
    <cellStyle name="Normal 27 3 3 2 2 2 2 2" xfId="14846" xr:uid="{45543E97-CC6B-4E4B-BEA6-BDD8A6CF0BF4}"/>
    <cellStyle name="Normal 27 3 3 2 2 2 3" xfId="11333" xr:uid="{16647C7F-393C-4087-AA78-332376D847E8}"/>
    <cellStyle name="Normal 27 3 3 2 2 3" xfId="7818" xr:uid="{A62EB600-271B-4AD5-9F9C-670716FF9694}"/>
    <cellStyle name="Normal 27 3 3 2 2 3 2" xfId="14845" xr:uid="{B06DBB6B-528A-4DE8-9BA8-2EA1BF47864C}"/>
    <cellStyle name="Normal 27 3 3 2 2 4" xfId="11332" xr:uid="{6C77E11A-18A6-41EF-A2D9-00C5F66F2CB8}"/>
    <cellStyle name="Normal 27 3 3 2 3" xfId="3743" xr:uid="{82A7EAAD-FAE9-47E7-95CD-4958AD2CED9E}"/>
    <cellStyle name="Normal 27 3 3 2 3 2" xfId="7820" xr:uid="{8A138BB0-428A-4609-B1EE-97EB6481C4DF}"/>
    <cellStyle name="Normal 27 3 3 2 3 2 2" xfId="14847" xr:uid="{11322B09-A68B-48F9-948C-5AACBA901D3D}"/>
    <cellStyle name="Normal 27 3 3 2 3 3" xfId="11334" xr:uid="{9A26F886-CCFA-493A-B29F-CDF8244A7760}"/>
    <cellStyle name="Normal 27 3 3 2 4" xfId="7817" xr:uid="{525F9981-C6EB-4499-BCD1-A257C765454C}"/>
    <cellStyle name="Normal 27 3 3 2 4 2" xfId="14844" xr:uid="{2E29A8F1-FD2B-4174-A28D-3A7BA1E10813}"/>
    <cellStyle name="Normal 27 3 3 2 5" xfId="11331" xr:uid="{0DE3FC85-AA80-43B1-8E75-DCF99AAC4080}"/>
    <cellStyle name="Normal 27 3 3 3" xfId="3744" xr:uid="{9DFF3440-F626-40D8-86BF-5BF07899606F}"/>
    <cellStyle name="Normal 27 3 3 3 2" xfId="3745" xr:uid="{5B9C2427-CC93-462B-94CB-8DBC9EDC98C8}"/>
    <cellStyle name="Normal 27 3 3 3 2 2" xfId="7822" xr:uid="{15ED3DEC-4E72-4E34-831A-CF4A44EAE887}"/>
    <cellStyle name="Normal 27 3 3 3 2 2 2" xfId="14849" xr:uid="{B4825C26-3536-4F9C-B17F-A612C9921A09}"/>
    <cellStyle name="Normal 27 3 3 3 2 3" xfId="11336" xr:uid="{3C4B55EE-C6F9-4661-B993-639214D74E20}"/>
    <cellStyle name="Normal 27 3 3 3 3" xfId="7821" xr:uid="{D2B57CFA-C89D-47B2-9416-5A8554D8A9CA}"/>
    <cellStyle name="Normal 27 3 3 3 3 2" xfId="14848" xr:uid="{8711E1BF-4810-4F5B-8247-14EE18306664}"/>
    <cellStyle name="Normal 27 3 3 3 4" xfId="11335" xr:uid="{DEF96A5A-53A6-4337-AF4B-E7F2AE31AD5B}"/>
    <cellStyle name="Normal 27 3 3 4" xfId="3746" xr:uid="{67140A79-BD60-4D9E-99FD-3B584632DF3A}"/>
    <cellStyle name="Normal 27 3 3 4 2" xfId="7823" xr:uid="{4B94C20D-661A-4734-9139-02D7F4C378B3}"/>
    <cellStyle name="Normal 27 3 3 4 2 2" xfId="14850" xr:uid="{0034024C-873A-43C7-A593-EFB29E881E90}"/>
    <cellStyle name="Normal 27 3 3 4 3" xfId="11337" xr:uid="{61B71EF6-1AC7-42DB-B715-D7D3E4B935C8}"/>
    <cellStyle name="Normal 27 3 3 5" xfId="7816" xr:uid="{9892999F-CF5B-430C-A104-FD77D5CE2634}"/>
    <cellStyle name="Normal 27 3 3 5 2" xfId="14843" xr:uid="{BE066009-AE77-4981-BC25-47F3DCF779FC}"/>
    <cellStyle name="Normal 27 3 3 6" xfId="11330" xr:uid="{FE5F7F12-59AE-4B13-A9ED-2210D5D3B4DC}"/>
    <cellStyle name="Normal 27 3 4" xfId="3747" xr:uid="{D377D6E2-6F8D-431E-9D30-1DFB468BF96D}"/>
    <cellStyle name="Normal 27 3 4 2" xfId="3748" xr:uid="{34D846C8-769E-45C0-B81A-0E3357652BAC}"/>
    <cellStyle name="Normal 27 3 4 2 2" xfId="3749" xr:uid="{CE0149EF-1F7F-41A2-93AE-F0124F08080C}"/>
    <cellStyle name="Normal 27 3 4 2 2 2" xfId="7826" xr:uid="{75B65CC2-9240-4B44-B6D9-7E3C139C18EF}"/>
    <cellStyle name="Normal 27 3 4 2 2 2 2" xfId="14853" xr:uid="{C6D377B2-213A-476D-8C1E-E33BC453C427}"/>
    <cellStyle name="Normal 27 3 4 2 2 3" xfId="11340" xr:uid="{ADDBA94D-6A1E-47C7-BDDA-796497DB0A53}"/>
    <cellStyle name="Normal 27 3 4 2 3" xfId="7825" xr:uid="{E2FE0322-A064-41FF-896D-521887D512FB}"/>
    <cellStyle name="Normal 27 3 4 2 3 2" xfId="14852" xr:uid="{8F7029AC-C28F-4857-B5D1-0F6C292D9EAB}"/>
    <cellStyle name="Normal 27 3 4 2 4" xfId="11339" xr:uid="{CCE3093B-45D1-439E-832D-8FB16BA7F941}"/>
    <cellStyle name="Normal 27 3 4 3" xfId="3750" xr:uid="{22C4F4D3-C7E1-47E0-A125-69042D53C384}"/>
    <cellStyle name="Normal 27 3 4 3 2" xfId="7827" xr:uid="{01B3B8D7-D809-4E6F-A9DC-E7E103E9D584}"/>
    <cellStyle name="Normal 27 3 4 3 2 2" xfId="14854" xr:uid="{8E4B7E2A-A201-4940-8606-2D118AA82EA4}"/>
    <cellStyle name="Normal 27 3 4 3 3" xfId="11341" xr:uid="{A7928184-E729-46FE-B7D5-D31890966057}"/>
    <cellStyle name="Normal 27 3 4 4" xfId="7824" xr:uid="{66D5C198-85C2-438A-BE30-B8CE236FCAAC}"/>
    <cellStyle name="Normal 27 3 4 4 2" xfId="14851" xr:uid="{42576002-0356-4AD1-A221-ED3B9BC095D4}"/>
    <cellStyle name="Normal 27 3 4 5" xfId="11338" xr:uid="{57CF4559-BF5B-4992-AF84-91884934F02D}"/>
    <cellStyle name="Normal 27 3 5" xfId="3751" xr:uid="{471757DE-02B2-45A8-8547-59C0F3DCD2CE}"/>
    <cellStyle name="Normal 27 3 5 2" xfId="3752" xr:uid="{BD304ACD-CC3C-42FD-8634-8DA46F7EEE39}"/>
    <cellStyle name="Normal 27 3 5 2 2" xfId="7829" xr:uid="{60A59CF5-4F52-4B56-A3F3-9CECDBFD3B4A}"/>
    <cellStyle name="Normal 27 3 5 2 2 2" xfId="14856" xr:uid="{C0177919-16FC-4EC7-9CE9-FF8957FE76ED}"/>
    <cellStyle name="Normal 27 3 5 2 3" xfId="11343" xr:uid="{25FE9186-011B-496D-96B6-13F727A6E2B5}"/>
    <cellStyle name="Normal 27 3 5 3" xfId="7828" xr:uid="{E38B6513-EAAE-48FD-B2F3-03DBD375267A}"/>
    <cellStyle name="Normal 27 3 5 3 2" xfId="14855" xr:uid="{4691C3DE-B5A2-431B-8EB5-CCF8EE92E532}"/>
    <cellStyle name="Normal 27 3 5 4" xfId="11342" xr:uid="{05E159BD-4748-42AD-AFC7-4E4B65AD2E74}"/>
    <cellStyle name="Normal 27 3 6" xfId="3753" xr:uid="{B743E1A3-E921-47B1-92B7-070EE57D39B2}"/>
    <cellStyle name="Normal 27 3 6 2" xfId="7830" xr:uid="{85C25632-320E-4F05-A8AF-5D3782C41C36}"/>
    <cellStyle name="Normal 27 3 6 2 2" xfId="14857" xr:uid="{0BA5BE93-5112-4364-B21F-1AAB73CDF6A2}"/>
    <cellStyle name="Normal 27 3 6 3" xfId="11344" xr:uid="{69E1FA15-9C8F-425C-B1CC-D3E33471871D}"/>
    <cellStyle name="Normal 27 3 7" xfId="7807" xr:uid="{C3A1B216-6ED3-4EF3-A2F2-0351D076E4EF}"/>
    <cellStyle name="Normal 27 3 7 2" xfId="14834" xr:uid="{2C5B1A92-C1E2-415F-B917-6DBD65689A66}"/>
    <cellStyle name="Normal 27 3 8" xfId="11321" xr:uid="{7AFD4FF4-0DD9-4176-B08A-56CC64194E4E}"/>
    <cellStyle name="Normal 28" xfId="3754" xr:uid="{7599EDB7-C2C5-4F1E-90DB-258A2CEA41E4}"/>
    <cellStyle name="Normal 28 2" xfId="3755" xr:uid="{07B9F25B-E8A8-48ED-8C82-CBC79A189721}"/>
    <cellStyle name="Normal 28 2 2" xfId="3756" xr:uid="{861F86DC-696D-4E79-9A55-079403FF1305}"/>
    <cellStyle name="Normal 28 2 2 2" xfId="3757" xr:uid="{E0753179-4A0D-469C-AC38-EA70995CB8AE}"/>
    <cellStyle name="Normal 28 2 2 2 2" xfId="3758" xr:uid="{7B336F3F-B3F6-4037-ABDF-EC7EDC7FD1B8}"/>
    <cellStyle name="Normal 28 2 2 2 2 2" xfId="3759" xr:uid="{B40731C5-42CE-4EDA-B1FC-4884C8FD189D}"/>
    <cellStyle name="Normal 28 2 2 2 2 2 2" xfId="7835" xr:uid="{0E79B0F1-DBAC-4055-860D-8BAF5F47CB04}"/>
    <cellStyle name="Normal 28 2 2 2 2 2 2 2" xfId="14862" xr:uid="{AA1E849F-5267-4CEE-9D9A-56B30EAA08FC}"/>
    <cellStyle name="Normal 28 2 2 2 2 2 3" xfId="11349" xr:uid="{0207130E-9163-469D-B6DB-2385BEDD9A11}"/>
    <cellStyle name="Normal 28 2 2 2 2 3" xfId="7834" xr:uid="{F1A623BB-1AE0-4A9C-B312-9CF79D2F49E2}"/>
    <cellStyle name="Normal 28 2 2 2 2 3 2" xfId="14861" xr:uid="{27C10CFB-BA26-4EB4-9434-10144D03A688}"/>
    <cellStyle name="Normal 28 2 2 2 2 4" xfId="11348" xr:uid="{55C6CE45-ED00-444B-B08C-72C6A055801B}"/>
    <cellStyle name="Normal 28 2 2 2 3" xfId="3760" xr:uid="{A7B6A155-74D1-4D90-886A-F2E710B5BD45}"/>
    <cellStyle name="Normal 28 2 2 2 3 2" xfId="7836" xr:uid="{4CF54A37-9045-41A9-86B1-A3D866B043EE}"/>
    <cellStyle name="Normal 28 2 2 2 3 2 2" xfId="14863" xr:uid="{6748EB80-4390-4585-AAA7-2B500B9023B3}"/>
    <cellStyle name="Normal 28 2 2 2 3 3" xfId="11350" xr:uid="{6BC0CE0B-40F3-449F-800B-66E598F5788B}"/>
    <cellStyle name="Normal 28 2 2 2 4" xfId="7833" xr:uid="{604F7068-9D15-4144-9EA1-1606C31BD3F2}"/>
    <cellStyle name="Normal 28 2 2 2 4 2" xfId="14860" xr:uid="{32D971A8-3FE0-4B1E-AF36-F0E4FB6FF78D}"/>
    <cellStyle name="Normal 28 2 2 2 5" xfId="11347" xr:uid="{6987D2DD-1CBC-4427-B426-AE013D40F791}"/>
    <cellStyle name="Normal 28 2 2 3" xfId="3761" xr:uid="{1C7AAE5C-E73F-498F-9A52-F600A0413C1B}"/>
    <cellStyle name="Normal 28 2 2 3 2" xfId="3762" xr:uid="{AAEF19BD-48F1-4F79-B685-4F7FBC1E62FD}"/>
    <cellStyle name="Normal 28 2 2 3 2 2" xfId="7838" xr:uid="{48C77A31-4211-4F52-816A-87FCAAB3A83E}"/>
    <cellStyle name="Normal 28 2 2 3 2 2 2" xfId="14865" xr:uid="{037D5CD3-E3C5-4B0A-A7B8-F7FB9291088A}"/>
    <cellStyle name="Normal 28 2 2 3 2 3" xfId="11352" xr:uid="{5CDA624D-393D-4328-B3B0-FDC821C8E327}"/>
    <cellStyle name="Normal 28 2 2 3 3" xfId="7837" xr:uid="{5FBD8161-012C-4659-BF7B-7623928FCDE6}"/>
    <cellStyle name="Normal 28 2 2 3 3 2" xfId="14864" xr:uid="{BEBC9365-6B37-489B-A675-B4E76F2E807E}"/>
    <cellStyle name="Normal 28 2 2 3 4" xfId="11351" xr:uid="{26491CEC-75FD-4E81-8B20-AC8AE22D70ED}"/>
    <cellStyle name="Normal 28 2 2 4" xfId="3763" xr:uid="{295C8BD6-E941-4C5F-A202-EB2A40C6BA73}"/>
    <cellStyle name="Normal 28 2 2 4 2" xfId="7839" xr:uid="{8DDCE58C-38AD-48F2-B90F-754927D1A549}"/>
    <cellStyle name="Normal 28 2 2 4 2 2" xfId="14866" xr:uid="{9429A545-D3F2-457A-958C-F07D7483C7DA}"/>
    <cellStyle name="Normal 28 2 2 4 3" xfId="11353" xr:uid="{B0DDB693-4F36-44F0-9924-795919B33A9E}"/>
    <cellStyle name="Normal 28 2 2 5" xfId="7832" xr:uid="{86CCFC06-48A4-47E2-B83A-404CC4DF5770}"/>
    <cellStyle name="Normal 28 2 2 5 2" xfId="14859" xr:uid="{D20C43F3-007C-447B-9594-21F299FBAE27}"/>
    <cellStyle name="Normal 28 2 2 6" xfId="11346" xr:uid="{3E20D519-BFEB-4ED5-9989-9FE512604D48}"/>
    <cellStyle name="Normal 28 2 3" xfId="3764" xr:uid="{92E7D2FC-6872-4C50-9AE0-C84A51017C87}"/>
    <cellStyle name="Normal 28 2 3 2" xfId="3765" xr:uid="{D428001D-D2DB-4DB8-ACBF-5B00B48DAB99}"/>
    <cellStyle name="Normal 28 2 3 2 2" xfId="3766" xr:uid="{BF5F29AA-CB58-4525-8BC8-92A5CE4293CC}"/>
    <cellStyle name="Normal 28 2 3 2 2 2" xfId="3767" xr:uid="{5ACB015A-BD86-4E74-9D03-2368C4967796}"/>
    <cellStyle name="Normal 28 2 3 2 2 2 2" xfId="7843" xr:uid="{1CFE5085-B314-40BD-8644-7E2C17CEAF6A}"/>
    <cellStyle name="Normal 28 2 3 2 2 2 2 2" xfId="14870" xr:uid="{86E167FC-7C53-4A54-84CD-AAF8469B20C5}"/>
    <cellStyle name="Normal 28 2 3 2 2 2 3" xfId="11357" xr:uid="{9DB41565-1166-4495-BFAD-C4DC6AC2DB71}"/>
    <cellStyle name="Normal 28 2 3 2 2 3" xfId="7842" xr:uid="{3A39DBF7-8AC1-4FEA-9823-56BF00E70173}"/>
    <cellStyle name="Normal 28 2 3 2 2 3 2" xfId="14869" xr:uid="{562F5C58-31B6-4774-B56A-F43B9FA4641A}"/>
    <cellStyle name="Normal 28 2 3 2 2 4" xfId="11356" xr:uid="{A39A7DDB-7B3F-4127-A9A0-78BE69F0C669}"/>
    <cellStyle name="Normal 28 2 3 2 3" xfId="3768" xr:uid="{590F957E-1B06-4342-8488-05B196658934}"/>
    <cellStyle name="Normal 28 2 3 2 3 2" xfId="7844" xr:uid="{D0802B12-A7BD-421D-B073-A4B67689D52B}"/>
    <cellStyle name="Normal 28 2 3 2 3 2 2" xfId="14871" xr:uid="{02CDD7EF-F8AB-4931-BE7E-E2032EFD43C4}"/>
    <cellStyle name="Normal 28 2 3 2 3 3" xfId="11358" xr:uid="{194AFF01-2061-4A16-A9F3-02530578B1B0}"/>
    <cellStyle name="Normal 28 2 3 2 4" xfId="7841" xr:uid="{7370EF8B-C4C4-463B-98B1-2A7F37B93979}"/>
    <cellStyle name="Normal 28 2 3 2 4 2" xfId="14868" xr:uid="{1C876E03-2540-4B8C-BBCD-7E9F91FFD272}"/>
    <cellStyle name="Normal 28 2 3 2 5" xfId="11355" xr:uid="{55F298FC-14E2-4739-90F2-87C59ADD65E7}"/>
    <cellStyle name="Normal 28 2 3 3" xfId="3769" xr:uid="{6C6CD3F1-8C74-4552-AF7D-036C2656D4E5}"/>
    <cellStyle name="Normal 28 2 3 3 2" xfId="3770" xr:uid="{BDAD3009-F9F1-4AEF-811D-C9812E853E2B}"/>
    <cellStyle name="Normal 28 2 3 3 2 2" xfId="7846" xr:uid="{53822EBB-FE9F-4BFE-B159-DF336CF8E58C}"/>
    <cellStyle name="Normal 28 2 3 3 2 2 2" xfId="14873" xr:uid="{A7DDBA30-FFCC-4C1A-BF20-37737C9B2A97}"/>
    <cellStyle name="Normal 28 2 3 3 2 3" xfId="11360" xr:uid="{E4C63831-38F3-4716-A943-1A8DBBFCA3DB}"/>
    <cellStyle name="Normal 28 2 3 3 3" xfId="7845" xr:uid="{7634A6E9-2BA5-45BE-81F3-4155EBA5507F}"/>
    <cellStyle name="Normal 28 2 3 3 3 2" xfId="14872" xr:uid="{AED50A2F-678F-4B5D-98A5-D22616832AB8}"/>
    <cellStyle name="Normal 28 2 3 3 4" xfId="11359" xr:uid="{F7E20702-3D8C-4EFF-BA70-D2E58AA1D074}"/>
    <cellStyle name="Normal 28 2 3 4" xfId="3771" xr:uid="{3AA7805F-75A2-4953-AE6A-6D2C5CD963D1}"/>
    <cellStyle name="Normal 28 2 3 4 2" xfId="7847" xr:uid="{705634D6-F554-4AA1-B403-883EBFE8F94B}"/>
    <cellStyle name="Normal 28 2 3 4 2 2" xfId="14874" xr:uid="{50C8EC75-20CE-4D40-82B4-03BC66719109}"/>
    <cellStyle name="Normal 28 2 3 4 3" xfId="11361" xr:uid="{D298BB4E-631B-46D2-BDD4-A35E0E2FF247}"/>
    <cellStyle name="Normal 28 2 3 5" xfId="7840" xr:uid="{F90641B3-6C15-471F-A3F3-E5850CFDE004}"/>
    <cellStyle name="Normal 28 2 3 5 2" xfId="14867" xr:uid="{F11D52A2-4B91-425F-A7E2-CF2EBFEEB4BB}"/>
    <cellStyle name="Normal 28 2 3 6" xfId="11354" xr:uid="{6FBBE53B-6E16-4A87-885B-69A6DEABD6B9}"/>
    <cellStyle name="Normal 28 2 4" xfId="3772" xr:uid="{20DE7C1B-7FCA-4266-8910-88E8CD34B41D}"/>
    <cellStyle name="Normal 28 2 4 2" xfId="3773" xr:uid="{6682F54A-4EC9-4B58-A589-912FE680802D}"/>
    <cellStyle name="Normal 28 2 4 2 2" xfId="3774" xr:uid="{53F8DE26-EFE9-4AA8-99B3-58F9B1FF082B}"/>
    <cellStyle name="Normal 28 2 4 2 2 2" xfId="7850" xr:uid="{0C86C068-0798-45E7-B7A5-5C31D818AA3F}"/>
    <cellStyle name="Normal 28 2 4 2 2 2 2" xfId="14877" xr:uid="{BF62258E-0C92-4200-B419-AA8A2328FFBC}"/>
    <cellStyle name="Normal 28 2 4 2 2 3" xfId="11364" xr:uid="{2E8123B0-FAD6-4063-BAC5-525AAAC8FE94}"/>
    <cellStyle name="Normal 28 2 4 2 3" xfId="7849" xr:uid="{060AAD38-99F9-47BF-AFE1-40796B5A24CB}"/>
    <cellStyle name="Normal 28 2 4 2 3 2" xfId="14876" xr:uid="{F79D9879-48FB-447C-AAD4-5A469D84B200}"/>
    <cellStyle name="Normal 28 2 4 2 4" xfId="11363" xr:uid="{9A67EBA5-4F18-44EF-AC28-855EEC18ED71}"/>
    <cellStyle name="Normal 28 2 4 3" xfId="3775" xr:uid="{56B16015-25C0-4425-A897-DAD45A758845}"/>
    <cellStyle name="Normal 28 2 4 3 2" xfId="7851" xr:uid="{7CD52894-85D6-48A2-A497-068EA0702335}"/>
    <cellStyle name="Normal 28 2 4 3 2 2" xfId="14878" xr:uid="{80F81047-8082-41F7-8944-6C669E43ED49}"/>
    <cellStyle name="Normal 28 2 4 3 3" xfId="11365" xr:uid="{1633EB06-7252-4A63-A334-D23FBB3F88E0}"/>
    <cellStyle name="Normal 28 2 4 4" xfId="7848" xr:uid="{4CDECD79-8B93-474E-866B-462F16CA4498}"/>
    <cellStyle name="Normal 28 2 4 4 2" xfId="14875" xr:uid="{10192EA7-26E3-40A9-92A7-E8BEC9261718}"/>
    <cellStyle name="Normal 28 2 4 5" xfId="11362" xr:uid="{0E6F8638-27A1-48D6-8E74-A26DF6A432FF}"/>
    <cellStyle name="Normal 28 2 5" xfId="3776" xr:uid="{63A572B6-75BF-4B74-BC1A-B0019B4D3109}"/>
    <cellStyle name="Normal 28 2 5 2" xfId="3777" xr:uid="{E1999DA9-D63E-488A-8A3D-1E3650371402}"/>
    <cellStyle name="Normal 28 2 5 2 2" xfId="7853" xr:uid="{CA28BCF2-A9FB-4297-80AB-592AF1423860}"/>
    <cellStyle name="Normal 28 2 5 2 2 2" xfId="14880" xr:uid="{E6B54540-8399-407A-A3E0-02AA475CB0D2}"/>
    <cellStyle name="Normal 28 2 5 2 3" xfId="11367" xr:uid="{450AA75E-4A72-4555-B27B-BD0D47FC6451}"/>
    <cellStyle name="Normal 28 2 5 3" xfId="7852" xr:uid="{2BD88041-D313-4214-9B9D-7687D8F7ACC6}"/>
    <cellStyle name="Normal 28 2 5 3 2" xfId="14879" xr:uid="{E41A0A18-DB9D-4739-967F-3AC157618EC4}"/>
    <cellStyle name="Normal 28 2 5 4" xfId="11366" xr:uid="{6A58D721-E762-4991-BD35-DEA8604C01E8}"/>
    <cellStyle name="Normal 28 2 6" xfId="3778" xr:uid="{3B223B11-F574-4828-8A20-F2975F158AC5}"/>
    <cellStyle name="Normal 28 2 6 2" xfId="7854" xr:uid="{44DF69EE-C612-45CF-AB02-AFB8C30064F8}"/>
    <cellStyle name="Normal 28 2 6 2 2" xfId="14881" xr:uid="{894A81ED-A35F-4563-99BB-C92BDEB04A45}"/>
    <cellStyle name="Normal 28 2 6 3" xfId="11368" xr:uid="{D6441713-2087-4BD3-BD24-18EA652D3E4E}"/>
    <cellStyle name="Normal 28 2 7" xfId="7831" xr:uid="{5549420E-1373-47E0-86D7-3475D0680E4D}"/>
    <cellStyle name="Normal 28 2 7 2" xfId="14858" xr:uid="{48954629-6C78-41CE-8236-1A8B4CCFEFEF}"/>
    <cellStyle name="Normal 28 2 8" xfId="11345" xr:uid="{8E84E3D0-7AFB-438E-8F0D-13B84FA6C3D7}"/>
    <cellStyle name="Normal 29" xfId="3779" xr:uid="{4E3F99A4-9665-43FF-A164-439070807FB7}"/>
    <cellStyle name="Normal 29 3" xfId="3780" xr:uid="{2EAEA200-6429-4B4E-A63D-80C738B0B12B}"/>
    <cellStyle name="Normal 29 3 2" xfId="3781" xr:uid="{EB4E9837-7426-4C5A-B7EB-A9BC993918C4}"/>
    <cellStyle name="Normal 29 3 2 2" xfId="3782" xr:uid="{0C4A21FC-3404-4316-977C-7656229ACA31}"/>
    <cellStyle name="Normal 29 3 2 2 2" xfId="3783" xr:uid="{15287E3B-AE56-47A4-B4AB-280E8062019F}"/>
    <cellStyle name="Normal 29 3 2 2 2 2" xfId="3784" xr:uid="{8E830853-A78C-471E-95DE-7DBF3A4E5152}"/>
    <cellStyle name="Normal 29 3 2 2 2 2 2" xfId="7859" xr:uid="{E889594B-2D6C-4364-884B-6C3366071874}"/>
    <cellStyle name="Normal 29 3 2 2 2 2 2 2" xfId="14886" xr:uid="{EEBBBE39-28AC-4A68-ADA4-2B0BE0CC7DB2}"/>
    <cellStyle name="Normal 29 3 2 2 2 2 3" xfId="11373" xr:uid="{A8320493-662D-4B31-9E1A-8F0E46A0BC4C}"/>
    <cellStyle name="Normal 29 3 2 2 2 3" xfId="7858" xr:uid="{D4C9E735-61E5-42CE-BD8D-47BB6EA78E7B}"/>
    <cellStyle name="Normal 29 3 2 2 2 3 2" xfId="14885" xr:uid="{AB46F1D5-6005-4539-8B2F-E136B16F0789}"/>
    <cellStyle name="Normal 29 3 2 2 2 4" xfId="11372" xr:uid="{2B3299C5-4619-426E-B66D-4A0BF739A548}"/>
    <cellStyle name="Normal 29 3 2 2 3" xfId="3785" xr:uid="{1B1C7AE4-3433-40B0-801C-481310396836}"/>
    <cellStyle name="Normal 29 3 2 2 3 2" xfId="7860" xr:uid="{676F7704-F594-49CB-A5B5-F9423A3DC8C8}"/>
    <cellStyle name="Normal 29 3 2 2 3 2 2" xfId="14887" xr:uid="{077084BD-199E-4C9D-BD2A-0032C0AB122F}"/>
    <cellStyle name="Normal 29 3 2 2 3 3" xfId="11374" xr:uid="{A705CED7-A735-4EBA-B8FF-7E82B300BCFD}"/>
    <cellStyle name="Normal 29 3 2 2 4" xfId="7857" xr:uid="{23FAE57D-42EF-4412-8112-F14BC0AAB37E}"/>
    <cellStyle name="Normal 29 3 2 2 4 2" xfId="14884" xr:uid="{A1C22DEF-7AD4-4778-A878-21971E99EF94}"/>
    <cellStyle name="Normal 29 3 2 2 5" xfId="11371" xr:uid="{4B3D268C-BAC6-4A27-B99B-A295654E94AE}"/>
    <cellStyle name="Normal 29 3 2 3" xfId="3786" xr:uid="{846760A6-2A9D-4970-8799-422704F711EE}"/>
    <cellStyle name="Normal 29 3 2 3 2" xfId="3787" xr:uid="{220FEA3A-8372-4473-979C-E706DB55F72A}"/>
    <cellStyle name="Normal 29 3 2 3 2 2" xfId="7862" xr:uid="{182492E7-D646-4C4F-8EDA-CBE7E9A2D1AC}"/>
    <cellStyle name="Normal 29 3 2 3 2 2 2" xfId="14889" xr:uid="{E78D6BB7-D88B-46FC-AD85-CE37E22C22B7}"/>
    <cellStyle name="Normal 29 3 2 3 2 3" xfId="11376" xr:uid="{37B288DB-D0B0-41A6-B65A-8796C10444FB}"/>
    <cellStyle name="Normal 29 3 2 3 3" xfId="7861" xr:uid="{51EA8444-9277-428C-854F-D4692D316566}"/>
    <cellStyle name="Normal 29 3 2 3 3 2" xfId="14888" xr:uid="{0B36D1A8-955F-44D4-93DF-130FF2A39FA5}"/>
    <cellStyle name="Normal 29 3 2 3 4" xfId="11375" xr:uid="{6509268A-3D1D-4ACF-9187-9100E786381C}"/>
    <cellStyle name="Normal 29 3 2 4" xfId="3788" xr:uid="{B06691BB-C2B9-4F49-BF5D-6EF4AAD75547}"/>
    <cellStyle name="Normal 29 3 2 4 2" xfId="7863" xr:uid="{EEF4D3A7-3116-4A02-A742-5CF8CE4A5121}"/>
    <cellStyle name="Normal 29 3 2 4 2 2" xfId="14890" xr:uid="{96610799-AA87-4A02-9177-9BD07474972A}"/>
    <cellStyle name="Normal 29 3 2 4 3" xfId="11377" xr:uid="{F2673A68-A966-4670-BF79-8606339425BF}"/>
    <cellStyle name="Normal 29 3 2 5" xfId="7856" xr:uid="{8B4DAFC1-7267-41D1-907A-D8FB1A72EA10}"/>
    <cellStyle name="Normal 29 3 2 5 2" xfId="14883" xr:uid="{6C42DCDD-BB5A-4D4D-AE22-D2919027B7C3}"/>
    <cellStyle name="Normal 29 3 2 6" xfId="11370" xr:uid="{8DBD600C-D2EC-41E4-BF1B-A59D6708D6A9}"/>
    <cellStyle name="Normal 29 3 3" xfId="3789" xr:uid="{46E1FF12-658F-4341-BB0A-4B8B795CA551}"/>
    <cellStyle name="Normal 29 3 3 2" xfId="3790" xr:uid="{18D04495-4310-47FE-9C50-D68359CBC0C3}"/>
    <cellStyle name="Normal 29 3 3 2 2" xfId="3791" xr:uid="{C5F6FBE5-FBE7-4E6D-8F4C-E83C34EB16AC}"/>
    <cellStyle name="Normal 29 3 3 2 2 2" xfId="3792" xr:uid="{A0AAAED7-EF9F-4C63-B421-A8B3617DF17D}"/>
    <cellStyle name="Normal 29 3 3 2 2 2 2" xfId="7867" xr:uid="{099B9F62-67E3-472C-A7F1-9E90F6534847}"/>
    <cellStyle name="Normal 29 3 3 2 2 2 2 2" xfId="14894" xr:uid="{7F267120-68B9-4D10-91E9-2173B617E21A}"/>
    <cellStyle name="Normal 29 3 3 2 2 2 3" xfId="11381" xr:uid="{CCFFF360-396B-4F92-A43C-667C7A7FC30F}"/>
    <cellStyle name="Normal 29 3 3 2 2 3" xfId="7866" xr:uid="{CA490D7E-4FB0-41E1-A4FD-2BE87D6B544E}"/>
    <cellStyle name="Normal 29 3 3 2 2 3 2" xfId="14893" xr:uid="{9E95C7CD-8E36-4C9A-BC69-B8826630EEA5}"/>
    <cellStyle name="Normal 29 3 3 2 2 4" xfId="11380" xr:uid="{5FA4EB0B-E6B4-40FB-9786-9EB1E6D30418}"/>
    <cellStyle name="Normal 29 3 3 2 3" xfId="3793" xr:uid="{9B968E6D-E2EF-4BDB-881C-368637505EDB}"/>
    <cellStyle name="Normal 29 3 3 2 3 2" xfId="7868" xr:uid="{4B7C88F5-82A1-4928-A644-0053F05535CC}"/>
    <cellStyle name="Normal 29 3 3 2 3 2 2" xfId="14895" xr:uid="{B9570B8B-2144-451E-AD39-8EFC7769D79F}"/>
    <cellStyle name="Normal 29 3 3 2 3 3" xfId="11382" xr:uid="{BFC328DA-E281-4F2F-A74B-775CB55A09CA}"/>
    <cellStyle name="Normal 29 3 3 2 4" xfId="7865" xr:uid="{8279D616-CA95-4BE1-A8EE-80578DF4B43E}"/>
    <cellStyle name="Normal 29 3 3 2 4 2" xfId="14892" xr:uid="{59FFCBE5-5B22-4E18-96D6-D1C7E7817216}"/>
    <cellStyle name="Normal 29 3 3 2 5" xfId="11379" xr:uid="{17E8DA9D-E908-427E-9712-2FF160183AB2}"/>
    <cellStyle name="Normal 29 3 3 3" xfId="3794" xr:uid="{0A533866-785E-4EDD-A32B-6DE8FDB2A3AF}"/>
    <cellStyle name="Normal 29 3 3 3 2" xfId="3795" xr:uid="{01B14BA6-15DA-494C-95BF-F88A452C7D52}"/>
    <cellStyle name="Normal 29 3 3 3 2 2" xfId="7870" xr:uid="{961849E5-64A9-4EEA-8B3F-403CB349E42C}"/>
    <cellStyle name="Normal 29 3 3 3 2 2 2" xfId="14897" xr:uid="{9D23C15F-9253-4A2A-B59B-36587B1C35FD}"/>
    <cellStyle name="Normal 29 3 3 3 2 3" xfId="11384" xr:uid="{D8F4E9E8-F3A6-48FE-92DA-3CBD092F79A0}"/>
    <cellStyle name="Normal 29 3 3 3 3" xfId="7869" xr:uid="{D19992A0-D31C-4B58-BF2E-0473FFA50310}"/>
    <cellStyle name="Normal 29 3 3 3 3 2" xfId="14896" xr:uid="{AE02B134-FABD-4262-A81F-CD252DF7F576}"/>
    <cellStyle name="Normal 29 3 3 3 4" xfId="11383" xr:uid="{CE9D9E61-E448-4833-A90A-EAA2C00471F8}"/>
    <cellStyle name="Normal 29 3 3 4" xfId="3796" xr:uid="{67E2D9D3-0E10-477E-8BEA-3EAF0DB521C4}"/>
    <cellStyle name="Normal 29 3 3 4 2" xfId="7871" xr:uid="{06A8B929-0293-46F9-884F-71C66F128FCA}"/>
    <cellStyle name="Normal 29 3 3 4 2 2" xfId="14898" xr:uid="{EEDB5308-3FBF-449F-B04B-BBE656060847}"/>
    <cellStyle name="Normal 29 3 3 4 3" xfId="11385" xr:uid="{2AA7FCCB-4180-4BE7-B394-57EDC0E3C771}"/>
    <cellStyle name="Normal 29 3 3 5" xfId="7864" xr:uid="{EAACE7FD-8E88-4228-9DCE-8A347BF9ABE2}"/>
    <cellStyle name="Normal 29 3 3 5 2" xfId="14891" xr:uid="{EC1AE216-2DAD-4B71-8F2B-BA5344E7863B}"/>
    <cellStyle name="Normal 29 3 3 6" xfId="11378" xr:uid="{E0E02DAD-0F4B-47A6-852C-5D4B51E4EE73}"/>
    <cellStyle name="Normal 29 3 4" xfId="3797" xr:uid="{6994E8C9-B2CF-42AE-AECD-629405B37C11}"/>
    <cellStyle name="Normal 29 3 4 2" xfId="3798" xr:uid="{2C6E03E6-1653-4425-A782-7325B02262EE}"/>
    <cellStyle name="Normal 29 3 4 2 2" xfId="3799" xr:uid="{6CB3CE37-DDE4-4352-BB74-1D3F8004178F}"/>
    <cellStyle name="Normal 29 3 4 2 2 2" xfId="7874" xr:uid="{C899DEE6-E84E-48CA-B288-268795506D45}"/>
    <cellStyle name="Normal 29 3 4 2 2 2 2" xfId="14901" xr:uid="{89E06683-6769-44DE-9377-E51B53EF300D}"/>
    <cellStyle name="Normal 29 3 4 2 2 3" xfId="11388" xr:uid="{E3D38068-2BD3-47E6-9043-8AA4F40A067A}"/>
    <cellStyle name="Normal 29 3 4 2 3" xfId="7873" xr:uid="{D6064152-030E-417D-B9CE-D008FAAF695E}"/>
    <cellStyle name="Normal 29 3 4 2 3 2" xfId="14900" xr:uid="{D8B2E89B-8105-47A4-9F21-1713871A6443}"/>
    <cellStyle name="Normal 29 3 4 2 4" xfId="11387" xr:uid="{E4BB6F37-6648-47DE-BADF-C2966F1AC704}"/>
    <cellStyle name="Normal 29 3 4 3" xfId="3800" xr:uid="{0C8C97AC-2999-4865-868B-4210C6791433}"/>
    <cellStyle name="Normal 29 3 4 3 2" xfId="7875" xr:uid="{227A2973-DE60-45D7-A7B8-6859A19C9717}"/>
    <cellStyle name="Normal 29 3 4 3 2 2" xfId="14902" xr:uid="{1E79E85E-7727-4E9B-BD11-91C254196D65}"/>
    <cellStyle name="Normal 29 3 4 3 3" xfId="11389" xr:uid="{0C075A66-5CD8-480E-8739-527BB82070E7}"/>
    <cellStyle name="Normal 29 3 4 4" xfId="7872" xr:uid="{4A34FF50-D839-4811-8215-16A6D66AD367}"/>
    <cellStyle name="Normal 29 3 4 4 2" xfId="14899" xr:uid="{AFF750CB-C2FB-4161-AB49-6517F8ED8BDF}"/>
    <cellStyle name="Normal 29 3 4 5" xfId="11386" xr:uid="{9ABB4882-73DE-4AD9-968A-10387D01E8CB}"/>
    <cellStyle name="Normal 29 3 5" xfId="3801" xr:uid="{4A018D42-5917-4431-AF36-48352DDF2257}"/>
    <cellStyle name="Normal 29 3 5 2" xfId="3802" xr:uid="{D4F288EC-1C8F-4D60-8B8B-8176B8D4C9B8}"/>
    <cellStyle name="Normal 29 3 5 2 2" xfId="7877" xr:uid="{BF201B80-BC8B-4462-85C7-4E50769878A2}"/>
    <cellStyle name="Normal 29 3 5 2 2 2" xfId="14904" xr:uid="{9BC790B0-29F9-45E4-BFE6-14474591FFB4}"/>
    <cellStyle name="Normal 29 3 5 2 3" xfId="11391" xr:uid="{067DBBF2-E723-4ABC-9315-39A6E1E0EBC1}"/>
    <cellStyle name="Normal 29 3 5 3" xfId="7876" xr:uid="{9E77A646-1DBB-4400-9744-84ED55D2EC83}"/>
    <cellStyle name="Normal 29 3 5 3 2" xfId="14903" xr:uid="{EF879111-FE5E-4D55-A16F-3AC495BF5B1A}"/>
    <cellStyle name="Normal 29 3 5 4" xfId="11390" xr:uid="{DB3C460C-1136-4877-B072-01897E0C44A8}"/>
    <cellStyle name="Normal 29 3 6" xfId="3803" xr:uid="{0F9EDE6C-D862-48D7-91C3-F1077DBC8ADC}"/>
    <cellStyle name="Normal 29 3 6 2" xfId="7878" xr:uid="{82148A63-0722-4833-9CF0-C40424351530}"/>
    <cellStyle name="Normal 29 3 6 2 2" xfId="14905" xr:uid="{3D8B3746-E711-4B35-A2F2-02E750FEDBD7}"/>
    <cellStyle name="Normal 29 3 6 3" xfId="11392" xr:uid="{36ACF231-E6C2-4CFA-AAF2-0B4AFFBBAF00}"/>
    <cellStyle name="Normal 29 3 7" xfId="7855" xr:uid="{6D4AB5B1-FEAC-45BE-8063-7687BA2B0F08}"/>
    <cellStyle name="Normal 29 3 7 2" xfId="14882" xr:uid="{94D24C02-7D55-468B-BC81-44382D0F2704}"/>
    <cellStyle name="Normal 29 3 8" xfId="11369" xr:uid="{7EAAFBBF-CB35-4C49-AE2C-31AC2DE77FC1}"/>
    <cellStyle name="Normal 3" xfId="4" xr:uid="{5AC050CC-213F-40C9-89CF-B51C50CC7EB5}"/>
    <cellStyle name="Normal 3 10" xfId="3804" xr:uid="{DD3B6E75-EC42-4FDB-89C0-3D323D7B7196}"/>
    <cellStyle name="Normal 3 11" xfId="3805" xr:uid="{9F51F46B-A782-44CC-8066-725E6F1934C6}"/>
    <cellStyle name="Normal 3 11 2" xfId="7879" xr:uid="{42F117AA-021A-43CA-A7A3-9C3194F6FA33}"/>
    <cellStyle name="Normal 3 11 2 2" xfId="14906" xr:uid="{D5E6C4CC-2048-4343-97F9-62D9D59836B7}"/>
    <cellStyle name="Normal 3 11 3" xfId="11393" xr:uid="{6446552E-4F70-4585-9A2D-D6BFD4582338}"/>
    <cellStyle name="Normal 3 12" xfId="5061" xr:uid="{1B52171C-01BA-40F6-A488-636C596EBE25}"/>
    <cellStyle name="Normal 3 12 2" xfId="8570" xr:uid="{5D349985-6B74-4323-A97A-0107CD20ACA6}"/>
    <cellStyle name="Normal 3 12 2 2" xfId="15590" xr:uid="{73BFAAA1-8E43-4A4E-9C45-C292CA405317}"/>
    <cellStyle name="Normal 3 12 3" xfId="12134" xr:uid="{C271DFB6-B15C-4428-95C7-0C95DF3A4C4B}"/>
    <cellStyle name="Normal 3 13" xfId="5096" xr:uid="{CD173B0B-D396-4503-B7E4-53A3B04376D3}"/>
    <cellStyle name="Normal 3 2" xfId="5" xr:uid="{72C08199-607F-4AAF-8D97-E59D8637E4CC}"/>
    <cellStyle name="Normal 3 2 2" xfId="3807" xr:uid="{157DE84C-FBB3-499C-9645-2ABC156D47F7}"/>
    <cellStyle name="Normal 3 2 3" xfId="3808" xr:uid="{7B091FCB-470C-4979-AD34-B0DD81FF97D1}"/>
    <cellStyle name="Normal 3 2 4" xfId="3809" xr:uid="{0AE84C07-DCC7-4BAB-B646-588C01A08C42}"/>
    <cellStyle name="Normal 3 2 5" xfId="3810" xr:uid="{5D752FC4-9E36-4A1F-A426-114A5048AD6A}"/>
    <cellStyle name="Normal 3 2 6" xfId="3811" xr:uid="{520F7D03-CAF3-4E1A-A655-AEB78199AA03}"/>
    <cellStyle name="Normal 3 2 6 2" xfId="7880" xr:uid="{5A071010-4766-4ACD-AE2A-94D7FDF54C2E}"/>
    <cellStyle name="Normal 3 2 6 2 2" xfId="14907" xr:uid="{5DE1B187-AFF4-4D55-B4AD-1054AAA71025}"/>
    <cellStyle name="Normal 3 2 6 3" xfId="11394" xr:uid="{5183BC51-1A4B-4356-8733-405532469D43}"/>
    <cellStyle name="Normal 3 2 7" xfId="3812" xr:uid="{5A07AE3E-2A0D-42F3-A6B0-B5D850C36054}"/>
    <cellStyle name="Normal 3 2 7 2" xfId="7881" xr:uid="{F604C0BA-F675-450C-80D8-B1AB65BA83E1}"/>
    <cellStyle name="Normal 3 2 7 2 2" xfId="14908" xr:uid="{D470EB33-F07F-428B-B337-D6CCD8674B28}"/>
    <cellStyle name="Normal 3 2 7 3" xfId="11395" xr:uid="{A370DA56-5FA1-456C-B311-41363FD8FD45}"/>
    <cellStyle name="Normal 3 2 8" xfId="3806" xr:uid="{92EBAF9F-166E-4176-9A52-A010B37A1C92}"/>
    <cellStyle name="Normal 3 3" xfId="29" xr:uid="{A10C91A6-1412-4746-BC90-ED13AF945F1B}"/>
    <cellStyle name="Normal 3 3 2" xfId="3813" xr:uid="{DE8BA0C7-9DC6-4F16-A247-0ABA0F15895C}"/>
    <cellStyle name="Normal 3 3 3" xfId="4950" xr:uid="{F644759F-F332-420D-9519-3C08E9CCF53A}"/>
    <cellStyle name="Normal 3 4" xfId="3814" xr:uid="{5133B71A-CFBC-4035-9F25-8BF94509B382}"/>
    <cellStyle name="Normal 3 4 2" xfId="3815" xr:uid="{5D463F27-FC31-4CB5-A8B6-B791F6D625E4}"/>
    <cellStyle name="Normal 3 4 2 2" xfId="3816" xr:uid="{BC453227-3D03-410B-A37E-CA381884EB0F}"/>
    <cellStyle name="Normal 3 5" xfId="3817" xr:uid="{720BFB76-B480-439E-AE57-D7F6270E7040}"/>
    <cellStyle name="Normal 3 6" xfId="3818" xr:uid="{84B3C722-47DB-4B17-816D-32C3A159A468}"/>
    <cellStyle name="Normal 3 7" xfId="3819" xr:uid="{F5A33A6B-4AA0-4F4B-8B4F-88DC081DE02B}"/>
    <cellStyle name="Normal 3 8" xfId="3820" xr:uid="{E02182E2-EA65-4A4A-93EC-C069FB5F7C8C}"/>
    <cellStyle name="Normal 3 9" xfId="3821" xr:uid="{FB19AE95-FBA6-44EC-B4B3-5916ADF949C2}"/>
    <cellStyle name="Normal 3 9 2" xfId="3822" xr:uid="{93D9A949-CA76-4C02-965F-926EBABC7D65}"/>
    <cellStyle name="Normal 3 9 2 2" xfId="3823" xr:uid="{F60B4C6B-586D-45E4-9430-F1B2806B1EE8}"/>
    <cellStyle name="Normal 3 9 2 2 2" xfId="3824" xr:uid="{E79A93DA-6AF5-4A14-A94B-625AAB8FB9F2}"/>
    <cellStyle name="Normal 3 9 2 2 2 2" xfId="7885" xr:uid="{6E901C0E-7D11-4601-AC9A-BC3683943B8D}"/>
    <cellStyle name="Normal 3 9 2 2 2 2 2" xfId="14912" xr:uid="{1AB75184-784F-469D-8D3E-334C19A1E473}"/>
    <cellStyle name="Normal 3 9 2 2 2 3" xfId="11399" xr:uid="{436F3563-F909-4ABF-9F54-AF10FD6FAE9F}"/>
    <cellStyle name="Normal 3 9 2 2 3" xfId="7884" xr:uid="{D7C38627-AB68-41A5-8F63-72CE2A7D4490}"/>
    <cellStyle name="Normal 3 9 2 2 3 2" xfId="14911" xr:uid="{4F53113A-FF3E-439D-ABD0-E9EA715CF7CE}"/>
    <cellStyle name="Normal 3 9 2 2 4" xfId="11398" xr:uid="{55E69E2A-7089-4722-A627-4E8E49F0825C}"/>
    <cellStyle name="Normal 3 9 2 3" xfId="3825" xr:uid="{4E46CAB2-A5C6-49F4-A104-496321E99CFC}"/>
    <cellStyle name="Normal 3 9 2 3 2" xfId="7886" xr:uid="{8CCDD728-BD86-416E-82C9-FF26EC8BD551}"/>
    <cellStyle name="Normal 3 9 2 3 2 2" xfId="14913" xr:uid="{A28F148E-02E0-4679-B41E-14392A00C0B7}"/>
    <cellStyle name="Normal 3 9 2 3 3" xfId="11400" xr:uid="{C5EFBF5F-14D9-4488-9794-2497C2C04D25}"/>
    <cellStyle name="Normal 3 9 2 4" xfId="7883" xr:uid="{2A599912-65E6-465A-B243-727006DF8E6C}"/>
    <cellStyle name="Normal 3 9 2 4 2" xfId="14910" xr:uid="{EB35FC5D-4804-4618-85A9-784C440F6D75}"/>
    <cellStyle name="Normal 3 9 2 5" xfId="11397" xr:uid="{FF1E01FF-1D11-4174-A789-0202D845CF9C}"/>
    <cellStyle name="Normal 3 9 3" xfId="3826" xr:uid="{8A3AD86A-1B7F-4F23-9B45-44414ED5968C}"/>
    <cellStyle name="Normal 3 9 3 2" xfId="3827" xr:uid="{12A71901-1B62-4674-8634-3D8E45DDE8C5}"/>
    <cellStyle name="Normal 3 9 3 2 2" xfId="7888" xr:uid="{9242ED27-ED38-497A-8420-602D52FC3F89}"/>
    <cellStyle name="Normal 3 9 3 2 2 2" xfId="14915" xr:uid="{181F1F38-4FFE-43F3-BC31-DB743CE4083A}"/>
    <cellStyle name="Normal 3 9 3 2 3" xfId="11402" xr:uid="{57B652D3-97D6-4527-8E6E-DA3F9A56D095}"/>
    <cellStyle name="Normal 3 9 3 3" xfId="7887" xr:uid="{9DBEA6AD-A28A-4D70-A227-4C218FA64637}"/>
    <cellStyle name="Normal 3 9 3 3 2" xfId="14914" xr:uid="{50F2A66F-6AFF-44F7-B7AC-87736A3F04FC}"/>
    <cellStyle name="Normal 3 9 3 4" xfId="11401" xr:uid="{419C3DE1-1229-406A-B382-996A29654BE5}"/>
    <cellStyle name="Normal 3 9 4" xfId="3828" xr:uid="{DA55B7D2-B3A9-4E36-933E-7E0F013A43B3}"/>
    <cellStyle name="Normal 3 9 4 2" xfId="7889" xr:uid="{1242C406-294E-41AF-BB8A-A46320647F70}"/>
    <cellStyle name="Normal 3 9 4 2 2" xfId="14916" xr:uid="{9AD43535-00FA-45A9-95A0-6315B9ED98C8}"/>
    <cellStyle name="Normal 3 9 4 3" xfId="11403" xr:uid="{140252D9-8AA4-4755-A804-76D9375E5B87}"/>
    <cellStyle name="Normal 3 9 5" xfId="7882" xr:uid="{234B89DC-2D30-4C41-808E-CED4534D808D}"/>
    <cellStyle name="Normal 3 9 5 2" xfId="14909" xr:uid="{B01FFC87-873A-4CE3-9124-697A31E4B667}"/>
    <cellStyle name="Normal 3 9 6" xfId="11396" xr:uid="{A7F519B3-8F94-4242-A3C9-CB4A1A94DEA6}"/>
    <cellStyle name="Normal 30" xfId="3829" xr:uid="{FAC53BCF-AC41-4C29-80CB-9F43EB19A415}"/>
    <cellStyle name="Normal 30 2" xfId="3830" xr:uid="{BD94A3DE-54C9-4BE6-9372-EB3E68A3A84B}"/>
    <cellStyle name="Normal 30 3" xfId="3831" xr:uid="{665ACC69-A1D8-420D-B050-F80B49600A6E}"/>
    <cellStyle name="Normal 30 3 2" xfId="3832" xr:uid="{0552A753-9339-428B-B807-3F64E12F7B86}"/>
    <cellStyle name="Normal 30 3 2 2" xfId="3833" xr:uid="{F72D8BA8-0FD6-4110-8C36-727B7C016D06}"/>
    <cellStyle name="Normal 30 3 2 2 2" xfId="3834" xr:uid="{8B3F1D69-E223-4012-A9F5-D2310AD2D787}"/>
    <cellStyle name="Normal 30 3 2 2 2 2" xfId="3835" xr:uid="{11FDACAD-0396-45C2-8F87-F56A2F5D2F04}"/>
    <cellStyle name="Normal 30 3 2 2 2 2 2" xfId="7894" xr:uid="{CCBB0AC1-C841-4E11-B5AC-135BE72697D2}"/>
    <cellStyle name="Normal 30 3 2 2 2 2 2 2" xfId="14921" xr:uid="{A77B3951-B369-4005-940E-BBD0290CD78F}"/>
    <cellStyle name="Normal 30 3 2 2 2 2 3" xfId="11408" xr:uid="{8A8D0F5E-7551-4088-9FAE-742A06F8F5D9}"/>
    <cellStyle name="Normal 30 3 2 2 2 3" xfId="7893" xr:uid="{2709F621-4D74-42E9-80A9-0D3E1CD903B1}"/>
    <cellStyle name="Normal 30 3 2 2 2 3 2" xfId="14920" xr:uid="{477D7583-E64A-4407-AABC-BF1A3C7332D2}"/>
    <cellStyle name="Normal 30 3 2 2 2 4" xfId="11407" xr:uid="{517E97BB-4098-42C9-A004-45D318C9C7FA}"/>
    <cellStyle name="Normal 30 3 2 2 3" xfId="3836" xr:uid="{E4DBDFB0-D68B-4BA7-8E85-ADDC98F588D5}"/>
    <cellStyle name="Normal 30 3 2 2 3 2" xfId="7895" xr:uid="{4D39B17A-E830-4281-AC9A-D02FC5F5C05D}"/>
    <cellStyle name="Normal 30 3 2 2 3 2 2" xfId="14922" xr:uid="{233F500E-A5DD-4D07-AD0A-2C07BB248C69}"/>
    <cellStyle name="Normal 30 3 2 2 3 3" xfId="11409" xr:uid="{6DFDB0AD-2376-4FCE-ACBC-A986E0ACC2E8}"/>
    <cellStyle name="Normal 30 3 2 2 4" xfId="7892" xr:uid="{B934DAA9-5781-4C0F-BE18-AE8CDBFE3A7C}"/>
    <cellStyle name="Normal 30 3 2 2 4 2" xfId="14919" xr:uid="{550289DF-3D83-451F-B489-965700256F44}"/>
    <cellStyle name="Normal 30 3 2 2 5" xfId="11406" xr:uid="{44442A8D-C8B3-491E-99C8-D0DA8708D3F9}"/>
    <cellStyle name="Normal 30 3 2 3" xfId="3837" xr:uid="{F8B7D98C-52D3-46EA-B7D4-0E4EB9D01B50}"/>
    <cellStyle name="Normal 30 3 2 3 2" xfId="3838" xr:uid="{CC51A4EE-2E73-411B-B1A7-CA178A332F92}"/>
    <cellStyle name="Normal 30 3 2 3 2 2" xfId="7897" xr:uid="{798475C1-875E-4512-B545-7FCADE3E517D}"/>
    <cellStyle name="Normal 30 3 2 3 2 2 2" xfId="14924" xr:uid="{A9C890DA-7C1E-4943-A364-AC831EFD0B1F}"/>
    <cellStyle name="Normal 30 3 2 3 2 3" xfId="11411" xr:uid="{2CF742B8-42DB-4CF2-8AB3-7CA13E3279CF}"/>
    <cellStyle name="Normal 30 3 2 3 3" xfId="7896" xr:uid="{827F6F37-ACBC-413E-92BC-F41A8C438C6E}"/>
    <cellStyle name="Normal 30 3 2 3 3 2" xfId="14923" xr:uid="{C5BCABEA-0A13-4BB5-8416-7E17CC48C18E}"/>
    <cellStyle name="Normal 30 3 2 3 4" xfId="11410" xr:uid="{AE541579-B8F3-4226-A1D3-0EF517C24F65}"/>
    <cellStyle name="Normal 30 3 2 4" xfId="3839" xr:uid="{0DDE6C18-788A-4AB2-8E7A-D013584826DD}"/>
    <cellStyle name="Normal 30 3 2 4 2" xfId="7898" xr:uid="{854E97E4-DD2E-45B5-9DCA-B5F3F4E2CD82}"/>
    <cellStyle name="Normal 30 3 2 4 2 2" xfId="14925" xr:uid="{686D4AC5-4476-4ECD-AAB8-61C07633973F}"/>
    <cellStyle name="Normal 30 3 2 4 3" xfId="11412" xr:uid="{CD76BDD4-818C-4405-8575-680B66BA27A9}"/>
    <cellStyle name="Normal 30 3 2 5" xfId="7891" xr:uid="{0078F7FD-3342-45F8-A515-9BBACC3ABDB9}"/>
    <cellStyle name="Normal 30 3 2 5 2" xfId="14918" xr:uid="{AF84918D-9D93-4E5F-97BA-9B4FF2005DFB}"/>
    <cellStyle name="Normal 30 3 2 6" xfId="11405" xr:uid="{749C20AE-7B64-40DC-8447-29A7B7D1B18D}"/>
    <cellStyle name="Normal 30 3 3" xfId="3840" xr:uid="{BCD13998-33F5-4E63-BDE7-7BCFF5BB3FEC}"/>
    <cellStyle name="Normal 30 3 3 2" xfId="3841" xr:uid="{5FC2A956-8F9E-458F-B96B-A4ED8ACF2A40}"/>
    <cellStyle name="Normal 30 3 3 2 2" xfId="3842" xr:uid="{20FA41F1-315A-42B6-AAD4-267DF81E3D0D}"/>
    <cellStyle name="Normal 30 3 3 2 2 2" xfId="3843" xr:uid="{54C7C5F7-CB44-4A5C-8AEB-6D0F22297DB9}"/>
    <cellStyle name="Normal 30 3 3 2 2 2 2" xfId="7902" xr:uid="{69C249C4-A914-4B2B-83BE-2FB2AAE9AC9D}"/>
    <cellStyle name="Normal 30 3 3 2 2 2 2 2" xfId="14929" xr:uid="{272B5F25-2866-4EAB-AEA9-88BF129D73A5}"/>
    <cellStyle name="Normal 30 3 3 2 2 2 3" xfId="11416" xr:uid="{BD439F5A-F8AB-45DB-A24C-266087452CD6}"/>
    <cellStyle name="Normal 30 3 3 2 2 3" xfId="7901" xr:uid="{145E8DE4-3CA5-4DC9-B7E7-00CE71C5631C}"/>
    <cellStyle name="Normal 30 3 3 2 2 3 2" xfId="14928" xr:uid="{0BB182A8-7E3B-44D7-A4D6-90F9A6A47C8C}"/>
    <cellStyle name="Normal 30 3 3 2 2 4" xfId="11415" xr:uid="{D52CABD1-BD9E-4F59-BFBA-2E24090D8D46}"/>
    <cellStyle name="Normal 30 3 3 2 3" xfId="3844" xr:uid="{7010D340-6E0B-49B0-B3B8-97B5C2256657}"/>
    <cellStyle name="Normal 30 3 3 2 3 2" xfId="7903" xr:uid="{B2752D60-5D95-4B65-90E6-9A3BD8E4BA2D}"/>
    <cellStyle name="Normal 30 3 3 2 3 2 2" xfId="14930" xr:uid="{1F9EA27B-572B-467B-AEE3-FACAF6343AAF}"/>
    <cellStyle name="Normal 30 3 3 2 3 3" xfId="11417" xr:uid="{846BE022-694F-4F16-9E3B-3ADDFF786C91}"/>
    <cellStyle name="Normal 30 3 3 2 4" xfId="7900" xr:uid="{FAE402EF-3FA3-44BC-A85F-875C98C6934D}"/>
    <cellStyle name="Normal 30 3 3 2 4 2" xfId="14927" xr:uid="{23A4CA24-4400-40F3-826E-7AE6CD0687B6}"/>
    <cellStyle name="Normal 30 3 3 2 5" xfId="11414" xr:uid="{EE6FD358-7B3F-4F98-B8D6-3D4BE62C9FE8}"/>
    <cellStyle name="Normal 30 3 3 3" xfId="3845" xr:uid="{47E35DD4-2D60-4453-BBD3-11DE36A58849}"/>
    <cellStyle name="Normal 30 3 3 3 2" xfId="3846" xr:uid="{47BF6DDF-CB84-44CD-8563-96588C84453B}"/>
    <cellStyle name="Normal 30 3 3 3 2 2" xfId="7905" xr:uid="{B0C5B521-395F-4681-8A49-7382C1AE4BFE}"/>
    <cellStyle name="Normal 30 3 3 3 2 2 2" xfId="14932" xr:uid="{4699A590-2C7C-45D2-A81F-AD6A25C17783}"/>
    <cellStyle name="Normal 30 3 3 3 2 3" xfId="11419" xr:uid="{86A8FDCB-5C6E-4B72-B416-D40B996850B2}"/>
    <cellStyle name="Normal 30 3 3 3 3" xfId="7904" xr:uid="{ACB2D7C7-BC30-434E-8705-50B05B91AA12}"/>
    <cellStyle name="Normal 30 3 3 3 3 2" xfId="14931" xr:uid="{BED3C1D7-EDD4-481A-AB75-E1BC8D4DBC14}"/>
    <cellStyle name="Normal 30 3 3 3 4" xfId="11418" xr:uid="{2543DA9A-999D-42B2-9BBE-A83527A1736E}"/>
    <cellStyle name="Normal 30 3 3 4" xfId="3847" xr:uid="{8D7F0477-27AA-4370-8CE7-B77EA673B7FE}"/>
    <cellStyle name="Normal 30 3 3 4 2" xfId="7906" xr:uid="{8477D9A2-CE42-4F02-949A-677FFF8903AC}"/>
    <cellStyle name="Normal 30 3 3 4 2 2" xfId="14933" xr:uid="{F0C8B6D5-73B5-4593-8898-65737E8ACD7B}"/>
    <cellStyle name="Normal 30 3 3 4 3" xfId="11420" xr:uid="{280A79E7-0208-4D22-A672-A26C4E737D8C}"/>
    <cellStyle name="Normal 30 3 3 5" xfId="7899" xr:uid="{49FC95EF-3448-47CE-849B-12482D65FDFB}"/>
    <cellStyle name="Normal 30 3 3 5 2" xfId="14926" xr:uid="{7211E9BF-3730-419E-8A46-9F6DD361DD92}"/>
    <cellStyle name="Normal 30 3 3 6" xfId="11413" xr:uid="{ADBAC510-560A-4CCB-86AE-2040765F3D65}"/>
    <cellStyle name="Normal 30 3 4" xfId="3848" xr:uid="{5B6A4D07-C5E2-4760-AFC5-C6350906E4E7}"/>
    <cellStyle name="Normal 30 3 4 2" xfId="3849" xr:uid="{CE424C24-E52B-4487-8CC4-BC1C09F36DA7}"/>
    <cellStyle name="Normal 30 3 4 2 2" xfId="3850" xr:uid="{B484F8F2-D902-4CD2-A88A-1D207B814F65}"/>
    <cellStyle name="Normal 30 3 4 2 2 2" xfId="7909" xr:uid="{27EB6623-270F-4CC3-A3D5-8A6CB834211D}"/>
    <cellStyle name="Normal 30 3 4 2 2 2 2" xfId="14936" xr:uid="{A7D04DCC-1F80-431C-B9E4-5A508BDC9311}"/>
    <cellStyle name="Normal 30 3 4 2 2 3" xfId="11423" xr:uid="{8845BDF7-AB8F-4D32-A676-7FE9E4BA2D3B}"/>
    <cellStyle name="Normal 30 3 4 2 3" xfId="7908" xr:uid="{55590113-2514-483E-9417-C5D1A36F947C}"/>
    <cellStyle name="Normal 30 3 4 2 3 2" xfId="14935" xr:uid="{2D07A598-90F1-436D-8561-FF14FE756726}"/>
    <cellStyle name="Normal 30 3 4 2 4" xfId="11422" xr:uid="{75CCD2CA-435F-41D8-A293-4CAD8CDDBD32}"/>
    <cellStyle name="Normal 30 3 4 3" xfId="3851" xr:uid="{A73B8EB3-E0BE-4569-AD5B-30DB10396482}"/>
    <cellStyle name="Normal 30 3 4 3 2" xfId="7910" xr:uid="{65A27CA9-9414-4D5E-8BF2-31DAEEF94E7F}"/>
    <cellStyle name="Normal 30 3 4 3 2 2" xfId="14937" xr:uid="{C3405ED8-A239-40EE-AC0B-EFB80BCFF1A6}"/>
    <cellStyle name="Normal 30 3 4 3 3" xfId="11424" xr:uid="{DAD99DE3-F101-4D9A-95C3-6ECE37390FA6}"/>
    <cellStyle name="Normal 30 3 4 4" xfId="7907" xr:uid="{00D342FD-B74D-4843-9045-AD0730355168}"/>
    <cellStyle name="Normal 30 3 4 4 2" xfId="14934" xr:uid="{E172ACC2-6214-44C7-8806-CF632A470FA3}"/>
    <cellStyle name="Normal 30 3 4 5" xfId="11421" xr:uid="{2769B2FF-D9A1-4C88-9A74-F42D35535654}"/>
    <cellStyle name="Normal 30 3 5" xfId="3852" xr:uid="{E93C4526-4FDF-49E2-98FD-0832F927E540}"/>
    <cellStyle name="Normal 30 3 5 2" xfId="3853" xr:uid="{41E89AED-DB33-4594-B419-B4BD035D2E1C}"/>
    <cellStyle name="Normal 30 3 5 2 2" xfId="7912" xr:uid="{2A6FF75C-6C1A-473B-9016-CD82265EB3BD}"/>
    <cellStyle name="Normal 30 3 5 2 2 2" xfId="14939" xr:uid="{C18FEAA3-3181-4057-8793-1E0B586162F7}"/>
    <cellStyle name="Normal 30 3 5 2 3" xfId="11426" xr:uid="{BAFC8E9A-D66D-4640-A157-56C2714248B4}"/>
    <cellStyle name="Normal 30 3 5 3" xfId="7911" xr:uid="{81783947-1CBC-4CFE-8FA2-BAEBF98F8B01}"/>
    <cellStyle name="Normal 30 3 5 3 2" xfId="14938" xr:uid="{E04AF26C-84BD-418D-8045-9465F7AB4D9E}"/>
    <cellStyle name="Normal 30 3 5 4" xfId="11425" xr:uid="{3B473F3E-4F41-4C40-A19A-BB9EF093BCEB}"/>
    <cellStyle name="Normal 30 3 6" xfId="3854" xr:uid="{DE596420-C8D6-4293-AABC-D9EBE04DB297}"/>
    <cellStyle name="Normal 30 3 6 2" xfId="7913" xr:uid="{FCA0D818-1086-4504-804C-C4D12F2C88E6}"/>
    <cellStyle name="Normal 30 3 6 2 2" xfId="14940" xr:uid="{4A8BE13C-C516-4FBD-8B6E-86ECCCF9ABF8}"/>
    <cellStyle name="Normal 30 3 6 3" xfId="11427" xr:uid="{D5DF15F8-3188-40EA-9E9D-7761EC3B1BC8}"/>
    <cellStyle name="Normal 30 3 7" xfId="7890" xr:uid="{6320F78C-7149-4414-BC98-1450F033FCB0}"/>
    <cellStyle name="Normal 30 3 7 2" xfId="14917" xr:uid="{8B33A50D-8400-4DC1-9CF3-8BE0CE2F4E67}"/>
    <cellStyle name="Normal 30 3 8" xfId="11404" xr:uid="{925FEACC-5881-45EA-B195-82DE47005B74}"/>
    <cellStyle name="Normal 30 4" xfId="28" xr:uid="{2AC28C8A-34B8-448D-B2D4-3D3963BE8DEE}"/>
    <cellStyle name="Normal 31" xfId="3855" xr:uid="{DF9EE34C-0A76-42B6-8A33-36E503F4748B}"/>
    <cellStyle name="Normal 32" xfId="3856" xr:uid="{CA2070D9-C9E8-4C65-B416-50D721AB66A2}"/>
    <cellStyle name="Normal 33" xfId="3857" xr:uid="{9F1FE7B2-5F8D-4A31-A404-3C3F5001541F}"/>
    <cellStyle name="Normal 34" xfId="3858" xr:uid="{63489815-7DD9-4591-B5F3-1902C6B38FCE}"/>
    <cellStyle name="Normal 35" xfId="3859" xr:uid="{5DE5E568-6AC6-42B4-A8B5-FF80BD717248}"/>
    <cellStyle name="Normal 35 2" xfId="3860" xr:uid="{039871D9-C600-4101-9E46-FEEE38B885D7}"/>
    <cellStyle name="Normal 36" xfId="3861" xr:uid="{C3CE4061-2E2A-4B16-A37F-661CEF8918E0}"/>
    <cellStyle name="Normal 36 2" xfId="3862" xr:uid="{9ED9FF94-2716-4687-A329-E8B8D1830094}"/>
    <cellStyle name="Normal 37" xfId="21" xr:uid="{5A670C86-CAF8-4869-BDD2-36692639B6D5}"/>
    <cellStyle name="Normal 37 2" xfId="3863" xr:uid="{CBBD7CA4-22EB-45A7-AE50-1E61A3E26AAA}"/>
    <cellStyle name="Normal 38" xfId="3864" xr:uid="{6B116A5C-8428-40D0-BF64-50BC83B661B3}"/>
    <cellStyle name="Normal 39" xfId="3865" xr:uid="{130D684E-05C5-4A9F-858C-A6945B489C5F}"/>
    <cellStyle name="Normal 4" xfId="3866" xr:uid="{E9F1BD60-9A8B-45F9-9389-113D5346315C}"/>
    <cellStyle name="Normal 4 10" xfId="3867" xr:uid="{FEAA7509-86C4-45C6-8F51-4699E37CB12C}"/>
    <cellStyle name="Normal 4 2" xfId="17" xr:uid="{B7B8FEB5-C54B-45EF-A4C3-4C68E8533AA6}"/>
    <cellStyle name="Normal 4 2 2" xfId="3868" xr:uid="{4869AA1A-B469-4789-BD8F-E31557C8720E}"/>
    <cellStyle name="Normal 4 2 3" xfId="3869" xr:uid="{ADF075DD-3BCB-4A13-BBE5-6253757A6BBE}"/>
    <cellStyle name="Normal 4 3" xfId="3870" xr:uid="{B98E118D-05DC-4F36-BE5B-FB0D67D64819}"/>
    <cellStyle name="Normal 4 3 2" xfId="3871" xr:uid="{2A381E36-09A6-44C5-B7CD-13BF775CCBC7}"/>
    <cellStyle name="Normal 4 4" xfId="3872" xr:uid="{A4471A3E-FD6C-4224-9894-D6824EBCB53A}"/>
    <cellStyle name="Normal 4 5" xfId="3873" xr:uid="{4CB61EF6-EA1B-4EB0-B8E1-5E27F2BB5769}"/>
    <cellStyle name="Normal 4 6" xfId="3874" xr:uid="{EA68E751-3C45-4532-BEF0-4FA42BA47DDD}"/>
    <cellStyle name="Normal 4 7" xfId="3875" xr:uid="{EDB1146E-DBED-4E04-B4CB-ED7059744835}"/>
    <cellStyle name="Normal 4 8" xfId="3876" xr:uid="{88D117BC-6E8F-4202-A7B7-F3E9343B9977}"/>
    <cellStyle name="Normal 4 9" xfId="3877" xr:uid="{1B87BB69-3C00-47CE-856B-618821236B8D}"/>
    <cellStyle name="Normal 40" xfId="3878" xr:uid="{F2A162C5-4A8F-4449-A9FB-CFE4385FEDD9}"/>
    <cellStyle name="Normal 41" xfId="3879" xr:uid="{1C3FE7DE-531A-4FAF-B9AC-D80D4B73400D}"/>
    <cellStyle name="Normal 42" xfId="3880" xr:uid="{A8BBC6F7-2F1A-4F0E-97E3-DAA40B9388C7}"/>
    <cellStyle name="Normal 42 2" xfId="3881" xr:uid="{B92065BB-AE05-4B22-9C02-DAAF43DDC28B}"/>
    <cellStyle name="Normal 43" xfId="3882" xr:uid="{9C9C41AB-5A46-44AD-A438-53C45714E6BF}"/>
    <cellStyle name="Normal 43 2" xfId="3883" xr:uid="{71D01A18-1F84-4FDD-AD5F-B00FA8CA9022}"/>
    <cellStyle name="Normal 43 2 2" xfId="3884" xr:uid="{E25728ED-1DCC-4509-A9E1-B0B5FFAC7155}"/>
    <cellStyle name="Normal 43 2 2 2" xfId="3885" xr:uid="{BB4CE40D-D80B-4F55-8214-3A9861548BB3}"/>
    <cellStyle name="Normal 43 2 2 2 2" xfId="3886" xr:uid="{3876C1E4-45E2-4607-A161-331634026655}"/>
    <cellStyle name="Normal 43 2 2 2 2 2" xfId="7918" xr:uid="{E5B38230-9C8C-4F43-AE04-0E1C51A0FF9D}"/>
    <cellStyle name="Normal 43 2 2 2 2 2 2" xfId="14945" xr:uid="{3D880FF0-B9BB-4ACF-A6C2-2C023974AF1C}"/>
    <cellStyle name="Normal 43 2 2 2 2 3" xfId="11432" xr:uid="{E34E669D-6EB9-4FE9-9E7F-DC64B7E45D11}"/>
    <cellStyle name="Normal 43 2 2 2 3" xfId="7917" xr:uid="{5B39D91B-59BE-48A7-8682-B356514E37D2}"/>
    <cellStyle name="Normal 43 2 2 2 3 2" xfId="14944" xr:uid="{118701B5-06E5-453B-9D97-89D5F7C47D2B}"/>
    <cellStyle name="Normal 43 2 2 2 4" xfId="11431" xr:uid="{4EAF58F8-6FB5-4E3F-900C-D82F803D72BF}"/>
    <cellStyle name="Normal 43 2 2 3" xfId="3887" xr:uid="{99040B0D-82BF-441B-AF2F-15FC7EAEBA47}"/>
    <cellStyle name="Normal 43 2 2 3 2" xfId="7919" xr:uid="{0DECBA82-8B02-4C1A-AE65-5A7141FE17B4}"/>
    <cellStyle name="Normal 43 2 2 3 2 2" xfId="14946" xr:uid="{8285B058-F0B7-4584-877E-7DCB54D1130D}"/>
    <cellStyle name="Normal 43 2 2 3 3" xfId="11433" xr:uid="{9F99277F-53E7-4B33-9FB4-7B81259FADD1}"/>
    <cellStyle name="Normal 43 2 2 4" xfId="7916" xr:uid="{17ABA25B-719B-4C12-BB80-3AEBEE39232B}"/>
    <cellStyle name="Normal 43 2 2 4 2" xfId="14943" xr:uid="{BF3AC1B4-8199-4264-8CF1-11AB6486C3F8}"/>
    <cellStyle name="Normal 43 2 2 5" xfId="11430" xr:uid="{FB5C8811-C172-4899-AEBF-1FBC4268CC6F}"/>
    <cellStyle name="Normal 43 2 3" xfId="3888" xr:uid="{EDCC5CFB-ED03-45D6-89D6-92FAC5BFB5F9}"/>
    <cellStyle name="Normal 43 2 3 2" xfId="3889" xr:uid="{AE29EFDE-AEB4-4B93-A5D1-FEC5E8403503}"/>
    <cellStyle name="Normal 43 2 3 2 2" xfId="7921" xr:uid="{799B0C28-A425-4703-BF31-75862537A7FC}"/>
    <cellStyle name="Normal 43 2 3 2 2 2" xfId="14948" xr:uid="{737F4EAF-D5E4-4AB5-BC5D-DAAA4058C738}"/>
    <cellStyle name="Normal 43 2 3 2 3" xfId="11435" xr:uid="{6ABA7689-9A4B-4F4E-8C4E-58835905B5EC}"/>
    <cellStyle name="Normal 43 2 3 3" xfId="7920" xr:uid="{BBA0DEFC-4EAB-4C79-A9BE-6C259A106449}"/>
    <cellStyle name="Normal 43 2 3 3 2" xfId="14947" xr:uid="{020F8552-C8AE-4852-93D8-CC2A96BE1914}"/>
    <cellStyle name="Normal 43 2 3 4" xfId="11434" xr:uid="{EDDAF3E4-1CB3-4849-8EA9-A4480AA0D22E}"/>
    <cellStyle name="Normal 43 2 4" xfId="3890" xr:uid="{B3080F1A-569B-42E3-8D65-08E0D061B271}"/>
    <cellStyle name="Normal 43 2 4 2" xfId="7922" xr:uid="{8D69BED3-37CA-4724-A4C1-943A39B92B76}"/>
    <cellStyle name="Normal 43 2 4 2 2" xfId="14949" xr:uid="{590C6E31-80D2-4518-AA8E-6E2627A0C8E1}"/>
    <cellStyle name="Normal 43 2 4 3" xfId="11436" xr:uid="{DD2DF21A-DE19-445A-AD80-6F288EB30990}"/>
    <cellStyle name="Normal 43 2 5" xfId="7915" xr:uid="{AB3C2B53-A96F-40BC-AF9D-49A0D3F9E9B4}"/>
    <cellStyle name="Normal 43 2 5 2" xfId="14942" xr:uid="{4EF5E941-96F2-4B2F-AC35-16327A6923D9}"/>
    <cellStyle name="Normal 43 2 6" xfId="11429" xr:uid="{CCD196B3-D000-406C-8819-728BF4E455C8}"/>
    <cellStyle name="Normal 43 3" xfId="3891" xr:uid="{F6FAA978-8A03-4A3B-9241-9640A161A1C8}"/>
    <cellStyle name="Normal 43 3 2" xfId="3892" xr:uid="{D0FA0E16-F0F0-41A2-96CA-58F1592E501A}"/>
    <cellStyle name="Normal 43 3 2 2" xfId="3893" xr:uid="{FDD1975D-4EF4-4D60-ACB9-AB54323162FE}"/>
    <cellStyle name="Normal 43 3 2 2 2" xfId="3894" xr:uid="{6C741309-CABC-40E8-B1F0-7BB6C11803B3}"/>
    <cellStyle name="Normal 43 3 2 2 2 2" xfId="7926" xr:uid="{7F2EBE0A-B8DC-40CE-8876-5D7426DB933D}"/>
    <cellStyle name="Normal 43 3 2 2 2 2 2" xfId="14953" xr:uid="{C23014F4-CB31-4016-82F1-76CC3BFA5297}"/>
    <cellStyle name="Normal 43 3 2 2 2 3" xfId="11440" xr:uid="{A5476913-0D43-44D0-8AD9-70FAE0906940}"/>
    <cellStyle name="Normal 43 3 2 2 3" xfId="7925" xr:uid="{FA032339-8CB1-4753-811F-BD576BD02ED7}"/>
    <cellStyle name="Normal 43 3 2 2 3 2" xfId="14952" xr:uid="{ABA6E033-E7E3-424B-AF98-3FBD302667C0}"/>
    <cellStyle name="Normal 43 3 2 2 4" xfId="11439" xr:uid="{19BD4BD6-4EA6-405C-B4E5-D384456F76E6}"/>
    <cellStyle name="Normal 43 3 2 3" xfId="3895" xr:uid="{DB259E0B-D984-4557-B2FF-49A6963B327A}"/>
    <cellStyle name="Normal 43 3 2 3 2" xfId="7927" xr:uid="{C2BD66EA-9011-4C8E-AB12-513F314FD63F}"/>
    <cellStyle name="Normal 43 3 2 3 2 2" xfId="14954" xr:uid="{96EC40A2-1863-4E7A-B7BA-EEC8EA6D02CF}"/>
    <cellStyle name="Normal 43 3 2 3 3" xfId="11441" xr:uid="{41490DE8-11AD-433B-93BA-FD8040CAE1FA}"/>
    <cellStyle name="Normal 43 3 2 4" xfId="7924" xr:uid="{B0DF12F2-2989-4CE4-BF41-0A6B2977B8EB}"/>
    <cellStyle name="Normal 43 3 2 4 2" xfId="14951" xr:uid="{CDCF9C25-9990-4925-A7B1-3021CA4347D4}"/>
    <cellStyle name="Normal 43 3 2 5" xfId="11438" xr:uid="{2F5CA548-72E6-497C-A0F9-B49C0BEADD8D}"/>
    <cellStyle name="Normal 43 3 3" xfId="3896" xr:uid="{A4069ED5-A44D-46D6-949C-126FE4D2A2BD}"/>
    <cellStyle name="Normal 43 3 3 2" xfId="3897" xr:uid="{54E88A2D-DB66-4DB1-B878-09227AE5AA62}"/>
    <cellStyle name="Normal 43 3 3 2 2" xfId="7929" xr:uid="{30DA8B75-0019-436C-974F-DE8E6CA3CDAA}"/>
    <cellStyle name="Normal 43 3 3 2 2 2" xfId="14956" xr:uid="{4D1C05CF-3C3E-4746-97B6-73967F0AE6F5}"/>
    <cellStyle name="Normal 43 3 3 2 3" xfId="11443" xr:uid="{430CC917-FA10-4D6F-9134-3E569BF93271}"/>
    <cellStyle name="Normal 43 3 3 3" xfId="7928" xr:uid="{A22D69D5-A21A-431E-AA4D-E57DDEF64DB1}"/>
    <cellStyle name="Normal 43 3 3 3 2" xfId="14955" xr:uid="{B74DE32A-8035-4151-A841-BB1DDF7D4445}"/>
    <cellStyle name="Normal 43 3 3 4" xfId="11442" xr:uid="{9FB8061C-A32B-4A93-BEDD-4D217FC897D4}"/>
    <cellStyle name="Normal 43 3 4" xfId="3898" xr:uid="{4C154BBF-2615-4404-933F-94EDDAEFB11C}"/>
    <cellStyle name="Normal 43 3 4 2" xfId="7930" xr:uid="{D91E8119-2C7B-486D-83A5-A04AE7353479}"/>
    <cellStyle name="Normal 43 3 4 2 2" xfId="14957" xr:uid="{C00BEF5E-E1B8-4542-8F96-7D00B0D1FD1C}"/>
    <cellStyle name="Normal 43 3 4 3" xfId="11444" xr:uid="{8D2ECAD5-0295-40C9-BB80-2A5761966C57}"/>
    <cellStyle name="Normal 43 3 5" xfId="7923" xr:uid="{E65A0AF6-878C-489B-B61C-B570D7F7E8B3}"/>
    <cellStyle name="Normal 43 3 5 2" xfId="14950" xr:uid="{482638D8-8669-42C5-A5D0-1B9151BA76EC}"/>
    <cellStyle name="Normal 43 3 6" xfId="11437" xr:uid="{3D13964E-E56A-4F34-BA50-35F86E02501E}"/>
    <cellStyle name="Normal 43 4" xfId="3899" xr:uid="{46B7796F-75B7-4676-A656-945BD17CF269}"/>
    <cellStyle name="Normal 43 4 2" xfId="3900" xr:uid="{7A1AA3CA-F833-49FA-8ED7-A75FDC3BD822}"/>
    <cellStyle name="Normal 43 4 2 2" xfId="3901" xr:uid="{3ED8C603-2577-4EFF-9260-BDEB0A7434C3}"/>
    <cellStyle name="Normal 43 4 2 2 2" xfId="7933" xr:uid="{67DC763B-DC63-4763-BB99-51AD7E81E7B8}"/>
    <cellStyle name="Normal 43 4 2 2 2 2" xfId="14960" xr:uid="{5215B268-53FB-4B25-8E35-3EDDE6744FA3}"/>
    <cellStyle name="Normal 43 4 2 2 3" xfId="11447" xr:uid="{7BD8C196-2798-4C0D-8B40-41D9860D79A5}"/>
    <cellStyle name="Normal 43 4 2 3" xfId="7932" xr:uid="{ECFC3E19-C645-4B62-A984-D38885C8CBE5}"/>
    <cellStyle name="Normal 43 4 2 3 2" xfId="14959" xr:uid="{905D1A08-5650-4402-806F-B400E6052F22}"/>
    <cellStyle name="Normal 43 4 2 4" xfId="11446" xr:uid="{6F743280-F31B-43AC-B156-71BA06E6641C}"/>
    <cellStyle name="Normal 43 4 3" xfId="3902" xr:uid="{BDA8E2A4-C13A-47B8-A421-45E1D4E317C4}"/>
    <cellStyle name="Normal 43 4 3 2" xfId="7934" xr:uid="{3B1A8A06-C85C-4DEB-956F-64F364B8F6D6}"/>
    <cellStyle name="Normal 43 4 3 2 2" xfId="14961" xr:uid="{14660C69-0DC3-48D5-B531-0901A3AFB3B5}"/>
    <cellStyle name="Normal 43 4 3 3" xfId="11448" xr:uid="{DDB0D51F-41AC-4D00-8075-DFD5EA51D1FE}"/>
    <cellStyle name="Normal 43 4 4" xfId="7931" xr:uid="{22E31240-4B16-412B-AE44-E71F02D5A3B7}"/>
    <cellStyle name="Normal 43 4 4 2" xfId="14958" xr:uid="{A961BA00-2224-471F-8B4E-96F5F62A0D3A}"/>
    <cellStyle name="Normal 43 4 5" xfId="11445" xr:uid="{768A1477-0883-458F-A87C-0ECCF95EE2CD}"/>
    <cellStyle name="Normal 43 5" xfId="3903" xr:uid="{57800791-97DB-409A-8B71-6DB37F4A3014}"/>
    <cellStyle name="Normal 43 5 2" xfId="3904" xr:uid="{84CE245D-7DA0-4FF3-8330-DBA7425B5B14}"/>
    <cellStyle name="Normal 43 5 2 2" xfId="7936" xr:uid="{0160022C-D67F-43A3-8B32-0D9A88C8E9D0}"/>
    <cellStyle name="Normal 43 5 2 2 2" xfId="14963" xr:uid="{4EFF9CCA-2E1E-4451-9137-329EB95C1819}"/>
    <cellStyle name="Normal 43 5 2 3" xfId="11450" xr:uid="{E3216A3C-6FBC-4179-AB8F-AE4A33278D67}"/>
    <cellStyle name="Normal 43 5 3" xfId="7935" xr:uid="{DB88C399-D9F6-4434-B827-3A458C888B17}"/>
    <cellStyle name="Normal 43 5 3 2" xfId="14962" xr:uid="{6BDFDE43-4B6D-4518-94BE-809B88F07F6C}"/>
    <cellStyle name="Normal 43 5 4" xfId="11449" xr:uid="{1BA9B161-C1F2-43D9-8387-54F79390DFDD}"/>
    <cellStyle name="Normal 43 6" xfId="3905" xr:uid="{CEE4A1BE-921C-4622-B207-A4B7D2BB5E77}"/>
    <cellStyle name="Normal 43 6 2" xfId="7937" xr:uid="{D3308E15-EDF6-45AD-8A7F-08ABFE485EA0}"/>
    <cellStyle name="Normal 43 6 2 2" xfId="14964" xr:uid="{8C2F7D9E-1049-4A18-A693-1FAA36F2C3F4}"/>
    <cellStyle name="Normal 43 6 3" xfId="11451" xr:uid="{3FBC6350-AF1C-4F67-80A2-56621BE79B1A}"/>
    <cellStyle name="Normal 43 7" xfId="4951" xr:uid="{54A32527-E0DD-4534-A76B-37DEF0D9E495}"/>
    <cellStyle name="Normal 43 7 2" xfId="8556" xr:uid="{89587A4B-2293-4343-AD58-DB4616AB2FC5}"/>
    <cellStyle name="Normal 43 7 2 2" xfId="15579" xr:uid="{821D2C71-9D58-4EF3-BF37-EECF22E0E513}"/>
    <cellStyle name="Normal 43 7 3" xfId="12123" xr:uid="{CCFC54F2-F924-4913-A0E9-5E4E8E1E52B5}"/>
    <cellStyle name="Normal 43 8" xfId="7914" xr:uid="{AD2CF047-E3E7-4506-8514-10D8D35C2A78}"/>
    <cellStyle name="Normal 43 8 2" xfId="14941" xr:uid="{1DA87230-635F-4A22-973E-1B3457D41765}"/>
    <cellStyle name="Normal 43 9" xfId="11428" xr:uid="{AAA58BE1-1453-48EB-9F9B-25C6E3DB96F2}"/>
    <cellStyle name="Normal 44" xfId="3906" xr:uid="{C1A9AE01-040A-4DE7-A6B2-E4657D8EC945}"/>
    <cellStyle name="Normal 44 2" xfId="3907" xr:uid="{0970F983-1C13-4533-9BBC-A151522546C6}"/>
    <cellStyle name="Normal 44 2 2" xfId="3908" xr:uid="{3D137511-583D-4693-9270-8A1EA23DB892}"/>
    <cellStyle name="Normal 44 2 2 2" xfId="3909" xr:uid="{DBF5D818-30E2-4F6A-8DD0-2EDC0B2B403A}"/>
    <cellStyle name="Normal 44 2 2 2 2" xfId="3910" xr:uid="{7E047F73-2C3C-4893-B358-BFC206681092}"/>
    <cellStyle name="Normal 44 2 2 2 2 2" xfId="7942" xr:uid="{B285B9D9-D825-4383-BF91-B98C030524E7}"/>
    <cellStyle name="Normal 44 2 2 2 2 2 2" xfId="14969" xr:uid="{59DE5A2A-DEDB-461D-9702-AC5229F88C73}"/>
    <cellStyle name="Normal 44 2 2 2 2 3" xfId="11456" xr:uid="{66275210-A28F-4AAB-B9A8-82DD4D351543}"/>
    <cellStyle name="Normal 44 2 2 2 3" xfId="7941" xr:uid="{3CE0A050-8A14-4C75-9149-FA4A00104400}"/>
    <cellStyle name="Normal 44 2 2 2 3 2" xfId="14968" xr:uid="{65A14D1D-EFBC-49B8-B27D-73DB41B7C5D0}"/>
    <cellStyle name="Normal 44 2 2 2 4" xfId="11455" xr:uid="{F4C1183B-33D6-45E0-9D0E-CD6C63BC5DF8}"/>
    <cellStyle name="Normal 44 2 2 3" xfId="3911" xr:uid="{2566B7D2-3133-4D97-8A68-BAF39DDB2F06}"/>
    <cellStyle name="Normal 44 2 2 3 2" xfId="7943" xr:uid="{54681407-92C2-4092-AD71-E8CBF9167EA6}"/>
    <cellStyle name="Normal 44 2 2 3 2 2" xfId="14970" xr:uid="{0AF1B3E5-2231-4BF0-9D26-5CC2A393DD95}"/>
    <cellStyle name="Normal 44 2 2 3 3" xfId="11457" xr:uid="{2DCFD1C4-6E7F-4DA5-8699-772E88F77B46}"/>
    <cellStyle name="Normal 44 2 2 4" xfId="7940" xr:uid="{79D231D5-3CA7-4439-A9E7-10A0C0D66635}"/>
    <cellStyle name="Normal 44 2 2 4 2" xfId="14967" xr:uid="{F1005306-56EF-454B-8027-E3A6180EDF4C}"/>
    <cellStyle name="Normal 44 2 2 5" xfId="11454" xr:uid="{5145C1CE-6923-40B9-BAB1-727602AF8077}"/>
    <cellStyle name="Normal 44 2 3" xfId="3912" xr:uid="{257325C1-D1A9-4008-844C-C090902ABDFF}"/>
    <cellStyle name="Normal 44 2 3 2" xfId="3913" xr:uid="{C3C02A96-BDB4-443C-8F05-855D858FCBC8}"/>
    <cellStyle name="Normal 44 2 3 2 2" xfId="7945" xr:uid="{6D7EC3B2-0BDE-4282-9B7A-E470A3E4539B}"/>
    <cellStyle name="Normal 44 2 3 2 2 2" xfId="14972" xr:uid="{F790A94E-19A1-4CC8-A98E-22A9E35062D4}"/>
    <cellStyle name="Normal 44 2 3 2 3" xfId="11459" xr:uid="{0D3CB7DD-D423-4D6A-B7DE-5D2B22589ACE}"/>
    <cellStyle name="Normal 44 2 3 3" xfId="7944" xr:uid="{830E6F98-EEDE-407A-A6F7-BF2752F5A3F7}"/>
    <cellStyle name="Normal 44 2 3 3 2" xfId="14971" xr:uid="{402893A8-96C3-4212-9D96-539F84612392}"/>
    <cellStyle name="Normal 44 2 3 4" xfId="11458" xr:uid="{E6080CDF-F4D6-47F7-93C1-ECE63A3272F0}"/>
    <cellStyle name="Normal 44 2 4" xfId="3914" xr:uid="{1D183D00-0503-4938-BC8A-0F2722F5C4B2}"/>
    <cellStyle name="Normal 44 2 4 2" xfId="7946" xr:uid="{EC031886-EBC8-42EC-8326-8D4D552FF42E}"/>
    <cellStyle name="Normal 44 2 4 2 2" xfId="14973" xr:uid="{057FDC74-C331-4829-BF0F-E5B5606BA1F9}"/>
    <cellStyle name="Normal 44 2 4 3" xfId="11460" xr:uid="{E4C3155D-9582-4755-8AA2-CD3C4C4FB8DC}"/>
    <cellStyle name="Normal 44 2 5" xfId="7939" xr:uid="{7D007B69-1359-4C2D-960E-8498353B7747}"/>
    <cellStyle name="Normal 44 2 5 2" xfId="14966" xr:uid="{743130B3-9705-415D-8A5A-999AF7F77634}"/>
    <cellStyle name="Normal 44 2 6" xfId="11453" xr:uid="{514BDAE5-3B42-47BF-BDAA-282446DBC836}"/>
    <cellStyle name="Normal 44 3" xfId="3915" xr:uid="{A8FE354E-EC37-4A17-9CB4-8B0EB1BE610A}"/>
    <cellStyle name="Normal 44 3 2" xfId="3916" xr:uid="{CA1AE822-71DB-41A4-A0B6-E7ABC23586C7}"/>
    <cellStyle name="Normal 44 3 2 2" xfId="3917" xr:uid="{45B8CFD1-960E-4AC9-8965-C69816CCC924}"/>
    <cellStyle name="Normal 44 3 2 2 2" xfId="3918" xr:uid="{D228BEB2-A87F-4F44-BCDE-9371A4B5C26E}"/>
    <cellStyle name="Normal 44 3 2 2 2 2" xfId="7950" xr:uid="{AB9DF278-78A4-4C0B-A9D5-3C278348DAAD}"/>
    <cellStyle name="Normal 44 3 2 2 2 2 2" xfId="14977" xr:uid="{848697CA-943A-4A1A-B6AB-91BA4332CF6A}"/>
    <cellStyle name="Normal 44 3 2 2 2 3" xfId="11464" xr:uid="{A675A264-8227-47DD-A706-D92EBAEF69BE}"/>
    <cellStyle name="Normal 44 3 2 2 3" xfId="7949" xr:uid="{22496145-83D6-4B5B-99FC-DEB31F1866A6}"/>
    <cellStyle name="Normal 44 3 2 2 3 2" xfId="14976" xr:uid="{1B39C0DA-F95B-430B-B820-5D6CF1D7A632}"/>
    <cellStyle name="Normal 44 3 2 2 4" xfId="11463" xr:uid="{63F6FFCE-FCC7-424D-AF3C-E4D6243CE650}"/>
    <cellStyle name="Normal 44 3 2 3" xfId="3919" xr:uid="{97B2AAFB-3A54-4643-8B06-CDACDDF7446D}"/>
    <cellStyle name="Normal 44 3 2 3 2" xfId="7951" xr:uid="{E65F0FDC-3962-4F8B-9B37-205AE5D5951E}"/>
    <cellStyle name="Normal 44 3 2 3 2 2" xfId="14978" xr:uid="{EA745F2E-5F11-4CF8-B81C-1437CBC6F7A1}"/>
    <cellStyle name="Normal 44 3 2 3 3" xfId="11465" xr:uid="{3F0EC3AE-7E77-49D2-9D1B-51889C9A5A3D}"/>
    <cellStyle name="Normal 44 3 2 4" xfId="7948" xr:uid="{2D2EDF24-E819-406E-9057-5259FC1A54D1}"/>
    <cellStyle name="Normal 44 3 2 4 2" xfId="14975" xr:uid="{F4314757-2203-4AC5-A558-43D3BB5D9084}"/>
    <cellStyle name="Normal 44 3 2 5" xfId="11462" xr:uid="{640E7DE4-E313-4D92-BFA0-66861273E289}"/>
    <cellStyle name="Normal 44 3 3" xfId="3920" xr:uid="{80789A3F-B701-4CF6-A791-24A4D03B373A}"/>
    <cellStyle name="Normal 44 3 3 2" xfId="3921" xr:uid="{2626BEB7-E353-4EBA-BF21-30B64FACF520}"/>
    <cellStyle name="Normal 44 3 3 2 2" xfId="7953" xr:uid="{65D54ED3-7379-4C3C-A8B2-2C5482D4CB4E}"/>
    <cellStyle name="Normal 44 3 3 2 2 2" xfId="14980" xr:uid="{EE739F00-8B8E-4165-9A64-009606131969}"/>
    <cellStyle name="Normal 44 3 3 2 3" xfId="11467" xr:uid="{DD37A7E0-808F-4893-B4AF-2E07BFAF67F5}"/>
    <cellStyle name="Normal 44 3 3 3" xfId="7952" xr:uid="{7EBAF1A5-70FF-4DB7-9CF9-8CA5E075AF32}"/>
    <cellStyle name="Normal 44 3 3 3 2" xfId="14979" xr:uid="{DC527391-B227-49F1-9C1E-FF1567A50BF5}"/>
    <cellStyle name="Normal 44 3 3 4" xfId="11466" xr:uid="{4E916AC5-E906-47E3-96C7-129B03E8DEF4}"/>
    <cellStyle name="Normal 44 3 4" xfId="3922" xr:uid="{734CF8BA-A26A-42D7-AB60-E453439AEB7B}"/>
    <cellStyle name="Normal 44 3 4 2" xfId="7954" xr:uid="{156C7848-61BF-4BE9-A78E-10437A901ED8}"/>
    <cellStyle name="Normal 44 3 4 2 2" xfId="14981" xr:uid="{A41BD594-31D1-4F2F-957B-3EE88CCDA4E6}"/>
    <cellStyle name="Normal 44 3 4 3" xfId="11468" xr:uid="{FF3304A9-1219-48AA-87B1-5C0B428C885F}"/>
    <cellStyle name="Normal 44 3 5" xfId="7947" xr:uid="{FBA5F47B-C33C-4194-8DDE-C16E3A51BCA2}"/>
    <cellStyle name="Normal 44 3 5 2" xfId="14974" xr:uid="{CE5EE912-205B-4AAD-A6A0-5C353C6893E3}"/>
    <cellStyle name="Normal 44 3 6" xfId="11461" xr:uid="{B55FC131-ED48-49A9-8ED9-735689C4EDE1}"/>
    <cellStyle name="Normal 44 4" xfId="3923" xr:uid="{36CFCC45-9788-4FAA-967B-5A4390F06D47}"/>
    <cellStyle name="Normal 44 4 2" xfId="3924" xr:uid="{EB39CE33-E884-4B5F-AE68-84EB8EA7CF87}"/>
    <cellStyle name="Normal 44 4 2 2" xfId="3925" xr:uid="{7438E8BD-6E78-48A6-ACBF-24049EB83A4B}"/>
    <cellStyle name="Normal 44 4 2 2 2" xfId="7957" xr:uid="{A37096CB-AA7A-4003-BFBC-BB2385F502FA}"/>
    <cellStyle name="Normal 44 4 2 2 2 2" xfId="14984" xr:uid="{91C03AAA-3C28-41FD-BB88-058CA72F728D}"/>
    <cellStyle name="Normal 44 4 2 2 3" xfId="11471" xr:uid="{E4CDD71F-2271-4974-8B1B-36D3F894BC32}"/>
    <cellStyle name="Normal 44 4 2 3" xfId="7956" xr:uid="{4B729023-3056-4218-B8F1-00B494CA623A}"/>
    <cellStyle name="Normal 44 4 2 3 2" xfId="14983" xr:uid="{4563DC4F-3B09-442B-842E-BF1317274152}"/>
    <cellStyle name="Normal 44 4 2 4" xfId="11470" xr:uid="{5CFBD818-9A1B-42F1-B6EE-646FA1607B26}"/>
    <cellStyle name="Normal 44 4 3" xfId="3926" xr:uid="{1B36E30C-993C-4376-A5C2-6BAAAF865800}"/>
    <cellStyle name="Normal 44 4 3 2" xfId="7958" xr:uid="{0D6FCD78-962D-4FD7-96C6-6B62BA6C7B55}"/>
    <cellStyle name="Normal 44 4 3 2 2" xfId="14985" xr:uid="{9CE39171-BC0A-4B2B-AD75-70BD738A48E7}"/>
    <cellStyle name="Normal 44 4 3 3" xfId="11472" xr:uid="{6B041EE1-4595-4D20-8E48-15C2AD76E788}"/>
    <cellStyle name="Normal 44 4 4" xfId="7955" xr:uid="{AFEAEB35-F559-467C-A2F0-9D754D287164}"/>
    <cellStyle name="Normal 44 4 4 2" xfId="14982" xr:uid="{C8CC0D38-15FA-458C-AF19-B8D99DB1E5FB}"/>
    <cellStyle name="Normal 44 4 5" xfId="11469" xr:uid="{7D972488-439A-43EE-B1E9-352E51E3B938}"/>
    <cellStyle name="Normal 44 5" xfId="3927" xr:uid="{02D610EE-87AF-4763-B51E-740AE6D171D1}"/>
    <cellStyle name="Normal 44 5 2" xfId="3928" xr:uid="{0FDB0E92-5E00-4472-AD0E-4D3D4D7F08E1}"/>
    <cellStyle name="Normal 44 5 2 2" xfId="7960" xr:uid="{3840C911-335B-46E3-B8D7-4B9C8B7356AB}"/>
    <cellStyle name="Normal 44 5 2 2 2" xfId="14987" xr:uid="{10FDF48D-C35F-4161-A6B2-1CF4C1A29126}"/>
    <cellStyle name="Normal 44 5 2 3" xfId="11474" xr:uid="{0463894F-A32E-4C8E-BAD8-25709CC690BE}"/>
    <cellStyle name="Normal 44 5 3" xfId="7959" xr:uid="{7D62B327-F3D1-4EC4-9CCF-FA3C1AE5DBE0}"/>
    <cellStyle name="Normal 44 5 3 2" xfId="14986" xr:uid="{E61643E2-DEB6-4A4D-91DC-3065A25B4905}"/>
    <cellStyle name="Normal 44 5 4" xfId="11473" xr:uid="{3E05711F-E889-4AFF-8328-224BAFF03B3D}"/>
    <cellStyle name="Normal 44 6" xfId="3929" xr:uid="{75D754F6-A10D-4EB3-9100-7E5E2B17729D}"/>
    <cellStyle name="Normal 44 6 2" xfId="7961" xr:uid="{168345A8-F919-47CF-A6EC-F7232B763B1E}"/>
    <cellStyle name="Normal 44 6 2 2" xfId="14988" xr:uid="{3DB6F9A1-2CB4-4D07-A5D9-8044E702DC66}"/>
    <cellStyle name="Normal 44 6 3" xfId="11475" xr:uid="{625795A5-0F45-4833-A502-0F6BD7C29261}"/>
    <cellStyle name="Normal 44 7" xfId="4952" xr:uid="{A1527733-C1CC-46E3-B399-A2C5FC32B2C3}"/>
    <cellStyle name="Normal 44 7 2" xfId="8557" xr:uid="{D3E51050-537E-49C0-9DC8-62FC9592DA06}"/>
    <cellStyle name="Normal 44 7 2 2" xfId="15580" xr:uid="{9DEAF30D-1CEF-491B-B3D8-0D90DFE357FF}"/>
    <cellStyle name="Normal 44 7 3" xfId="12124" xr:uid="{2FEAAB79-125F-4170-94D8-462DD95FC42F}"/>
    <cellStyle name="Normal 44 8" xfId="7938" xr:uid="{753274E0-6C41-44C6-AABD-0BDB67ACFCC3}"/>
    <cellStyle name="Normal 44 8 2" xfId="14965" xr:uid="{28E4620E-DE35-4B69-BA12-A665AFE6E3AA}"/>
    <cellStyle name="Normal 44 9" xfId="11452" xr:uid="{28A3A91E-D877-4F3A-8DD0-5B11F7E654A0}"/>
    <cellStyle name="Normal 45" xfId="3930" xr:uid="{11400D46-00F6-4FB3-9CB6-AF36E96F2D0B}"/>
    <cellStyle name="Normal 45 2" xfId="3931" xr:uid="{6B44604B-32D7-4B08-BBBC-7B29541D252F}"/>
    <cellStyle name="Normal 45 2 2" xfId="3932" xr:uid="{8209C416-F7BA-45A2-8606-4A24CA1DF7D7}"/>
    <cellStyle name="Normal 45 2 2 2" xfId="3933" xr:uid="{160622BD-6D92-4F57-A49B-67250BE08425}"/>
    <cellStyle name="Normal 45 2 2 2 2" xfId="3934" xr:uid="{16432DC5-6193-4D6E-AA5D-D18C0E77D086}"/>
    <cellStyle name="Normal 45 2 2 2 2 2" xfId="7966" xr:uid="{D0A86F03-E475-4367-994F-70E946B3876A}"/>
    <cellStyle name="Normal 45 2 2 2 2 2 2" xfId="14993" xr:uid="{8430C411-F7FB-48CC-8AA8-63CFE1FBCA2C}"/>
    <cellStyle name="Normal 45 2 2 2 2 3" xfId="11480" xr:uid="{D2275CAD-FB19-46FC-82CF-6193107C0BE7}"/>
    <cellStyle name="Normal 45 2 2 2 3" xfId="7965" xr:uid="{6B5CB6B5-167E-49AD-83D3-92F4E57A407C}"/>
    <cellStyle name="Normal 45 2 2 2 3 2" xfId="14992" xr:uid="{C89C1F3F-F11C-4CCB-BB05-A6BA6D4EFA19}"/>
    <cellStyle name="Normal 45 2 2 2 4" xfId="11479" xr:uid="{6F945664-2312-40CF-A467-489208252262}"/>
    <cellStyle name="Normal 45 2 2 3" xfId="3935" xr:uid="{A69034D8-6617-4841-8AB5-2B482380F78D}"/>
    <cellStyle name="Normal 45 2 2 3 2" xfId="7967" xr:uid="{1A3B5C5A-5500-4734-8CAD-DF2C24F8B4DD}"/>
    <cellStyle name="Normal 45 2 2 3 2 2" xfId="14994" xr:uid="{CDE94F79-D275-4231-AE7B-CC57AB33697B}"/>
    <cellStyle name="Normal 45 2 2 3 3" xfId="11481" xr:uid="{8EBD8D9D-C0BB-43A3-AC81-5EE615164AC7}"/>
    <cellStyle name="Normal 45 2 2 4" xfId="7964" xr:uid="{F8281B32-E668-435B-8620-8FF42CE6D973}"/>
    <cellStyle name="Normal 45 2 2 4 2" xfId="14991" xr:uid="{A5EDF960-BAE0-40CB-960E-F315AACCC3F0}"/>
    <cellStyle name="Normal 45 2 2 5" xfId="11478" xr:uid="{7229FDF1-8557-4859-A1F3-76DDAA876858}"/>
    <cellStyle name="Normal 45 2 3" xfId="3936" xr:uid="{507D3D14-B6F1-4F6D-87CE-15AE32D70BE5}"/>
    <cellStyle name="Normal 45 2 3 2" xfId="3937" xr:uid="{B7FBEB9F-921E-46C3-A876-AE5D6C7A5D39}"/>
    <cellStyle name="Normal 45 2 3 2 2" xfId="7969" xr:uid="{EC850319-35DE-45A6-AC56-61F440BFD3FD}"/>
    <cellStyle name="Normal 45 2 3 2 2 2" xfId="14996" xr:uid="{FF46EAAC-7108-4250-9A7F-F0D0416E0E76}"/>
    <cellStyle name="Normal 45 2 3 2 3" xfId="11483" xr:uid="{C4688369-C215-44D8-BCE8-5B9AC6ACB0CF}"/>
    <cellStyle name="Normal 45 2 3 3" xfId="7968" xr:uid="{D958FFF6-B1E2-45AC-9BBA-FCD2506B2625}"/>
    <cellStyle name="Normal 45 2 3 3 2" xfId="14995" xr:uid="{8DFC94B6-B93F-4767-A9BA-31BEE7DEE28D}"/>
    <cellStyle name="Normal 45 2 3 4" xfId="11482" xr:uid="{48A372F4-8AB7-4AEF-83FA-974BAC9FFA08}"/>
    <cellStyle name="Normal 45 2 4" xfId="3938" xr:uid="{19C2142E-CBD7-436B-AFB6-0B17B615F6A1}"/>
    <cellStyle name="Normal 45 2 4 2" xfId="7970" xr:uid="{B383548F-4DC2-46AA-BE57-8082803FDD70}"/>
    <cellStyle name="Normal 45 2 4 2 2" xfId="14997" xr:uid="{EEFEA1E1-5416-426A-89DC-38532391817A}"/>
    <cellStyle name="Normal 45 2 4 3" xfId="11484" xr:uid="{4D5F4993-C7CF-4A33-9695-CC1CE6B2EF3C}"/>
    <cellStyle name="Normal 45 2 5" xfId="7963" xr:uid="{E2B4B29C-7D90-48DE-88A3-BA0BF0F675CA}"/>
    <cellStyle name="Normal 45 2 5 2" xfId="14990" xr:uid="{E7706F90-399E-4D9E-B5E9-FE5CDC63611B}"/>
    <cellStyle name="Normal 45 2 6" xfId="11477" xr:uid="{8BEB2755-F495-4864-A3A0-E47A64900176}"/>
    <cellStyle name="Normal 45 3" xfId="3939" xr:uid="{EBBF17B7-51E5-4A39-9792-693947787D6B}"/>
    <cellStyle name="Normal 45 3 2" xfId="3940" xr:uid="{CC8FB601-0BCF-4649-82C4-E3F56BBA77C9}"/>
    <cellStyle name="Normal 45 3 2 2" xfId="3941" xr:uid="{D643C5C7-9B88-4F59-8B66-D62722DD519D}"/>
    <cellStyle name="Normal 45 3 2 2 2" xfId="3942" xr:uid="{079604DA-78CE-4BD6-B317-07C5D1314073}"/>
    <cellStyle name="Normal 45 3 2 2 2 2" xfId="7974" xr:uid="{22147B83-170C-445A-99BC-96054F997FFD}"/>
    <cellStyle name="Normal 45 3 2 2 2 2 2" xfId="15001" xr:uid="{1872F4AD-D28F-4B6A-928D-0C26A41E3276}"/>
    <cellStyle name="Normal 45 3 2 2 2 3" xfId="11488" xr:uid="{A370CF74-F7E8-45CB-9C72-899AA7AEC22D}"/>
    <cellStyle name="Normal 45 3 2 2 3" xfId="7973" xr:uid="{902AD717-33C5-4F85-9651-60F7CB5DA3CB}"/>
    <cellStyle name="Normal 45 3 2 2 3 2" xfId="15000" xr:uid="{6A77307D-A6FC-48AE-A244-E2B9250175C0}"/>
    <cellStyle name="Normal 45 3 2 2 4" xfId="11487" xr:uid="{A2AB1A5F-89E8-4B1D-BA4B-8616D6398F8B}"/>
    <cellStyle name="Normal 45 3 2 3" xfId="3943" xr:uid="{361920E2-0FA4-4EAF-A086-BBB2F6D9C2B8}"/>
    <cellStyle name="Normal 45 3 2 3 2" xfId="7975" xr:uid="{4CFCF5EF-861F-402D-AB65-768AF49E9C52}"/>
    <cellStyle name="Normal 45 3 2 3 2 2" xfId="15002" xr:uid="{348C5DAA-90C5-4AF7-A08D-0F19B8FF9A36}"/>
    <cellStyle name="Normal 45 3 2 3 3" xfId="11489" xr:uid="{EC8E30BF-76D2-49C4-8407-7C80DC3C518E}"/>
    <cellStyle name="Normal 45 3 2 4" xfId="7972" xr:uid="{CA8DF94E-39B7-4AD0-981B-F43AAA50A0EA}"/>
    <cellStyle name="Normal 45 3 2 4 2" xfId="14999" xr:uid="{76172331-8002-483C-904E-96A73933B6E5}"/>
    <cellStyle name="Normal 45 3 2 5" xfId="11486" xr:uid="{91E100FB-19A9-42A1-A033-FB63A72B4C2E}"/>
    <cellStyle name="Normal 45 3 3" xfId="3944" xr:uid="{F555F47B-E0B5-41E1-9FD8-EFF79D421EE5}"/>
    <cellStyle name="Normal 45 3 3 2" xfId="3945" xr:uid="{4C50D358-C2FC-475A-B9B6-552233941ACC}"/>
    <cellStyle name="Normal 45 3 3 2 2" xfId="7977" xr:uid="{97DF5652-ADE1-4E28-9FD5-B06201C4AF47}"/>
    <cellStyle name="Normal 45 3 3 2 2 2" xfId="15004" xr:uid="{EEB14B48-647B-4967-A32D-7785DA13DCF9}"/>
    <cellStyle name="Normal 45 3 3 2 3" xfId="11491" xr:uid="{1EB895DB-1DFA-4D8A-B712-1745EFC2EB69}"/>
    <cellStyle name="Normal 45 3 3 3" xfId="7976" xr:uid="{1C8B807F-33C3-4F4C-9B74-43620D7EC7BF}"/>
    <cellStyle name="Normal 45 3 3 3 2" xfId="15003" xr:uid="{B1C20059-06FF-4D18-B32C-AD64F596F608}"/>
    <cellStyle name="Normal 45 3 3 4" xfId="11490" xr:uid="{029203B9-AE3B-4A35-800A-E2FB1921A00C}"/>
    <cellStyle name="Normal 45 3 4" xfId="3946" xr:uid="{33FEE3E2-3239-4DA7-B210-F5AF2C3EA5D2}"/>
    <cellStyle name="Normal 45 3 4 2" xfId="7978" xr:uid="{217707D5-7504-4DBE-997B-7B5CEEC87CF4}"/>
    <cellStyle name="Normal 45 3 4 2 2" xfId="15005" xr:uid="{F0DC3D31-678B-4A8B-B405-4A2FDD1667CE}"/>
    <cellStyle name="Normal 45 3 4 3" xfId="11492" xr:uid="{B062F4F8-F0D4-4680-8227-C743C054ABEC}"/>
    <cellStyle name="Normal 45 3 5" xfId="7971" xr:uid="{D286988C-09F5-4F14-ACB5-ACB6339B8B49}"/>
    <cellStyle name="Normal 45 3 5 2" xfId="14998" xr:uid="{3F2192CA-4A38-4BA5-A97E-3D62DC1CFBF5}"/>
    <cellStyle name="Normal 45 3 6" xfId="11485" xr:uid="{37029789-D589-468E-A348-EAABDDCE95A0}"/>
    <cellStyle name="Normal 45 4" xfId="3947" xr:uid="{4E3E3EAF-AEA7-4BA8-9EB6-2FBC4C976677}"/>
    <cellStyle name="Normal 45 4 2" xfId="3948" xr:uid="{255FB27F-69AB-49B4-A76C-7772DA425CFD}"/>
    <cellStyle name="Normal 45 4 2 2" xfId="3949" xr:uid="{90DF0EA8-49D4-4DCB-8EF9-0652189DAF90}"/>
    <cellStyle name="Normal 45 4 2 2 2" xfId="7981" xr:uid="{E094647D-2130-4490-B8C3-E9E9CCE53C72}"/>
    <cellStyle name="Normal 45 4 2 2 2 2" xfId="15008" xr:uid="{CD41C21C-9DC2-497A-A9AF-BD23298D4E58}"/>
    <cellStyle name="Normal 45 4 2 2 3" xfId="11495" xr:uid="{C22535FA-F696-447C-98E5-A41A5C0F60FF}"/>
    <cellStyle name="Normal 45 4 2 3" xfId="7980" xr:uid="{7C813084-B038-4A16-80CC-98057E9997FB}"/>
    <cellStyle name="Normal 45 4 2 3 2" xfId="15007" xr:uid="{63DAE2EA-1BAB-449A-BE53-4D889799EC6E}"/>
    <cellStyle name="Normal 45 4 2 4" xfId="11494" xr:uid="{5D3B7BCC-99A0-4ED9-9730-C2F2C4BE5C9F}"/>
    <cellStyle name="Normal 45 4 3" xfId="3950" xr:uid="{A7065204-2334-48F9-9EFE-BA2646D2003D}"/>
    <cellStyle name="Normal 45 4 3 2" xfId="7982" xr:uid="{05745CB5-F138-49FD-8076-955359F4F660}"/>
    <cellStyle name="Normal 45 4 3 2 2" xfId="15009" xr:uid="{B2A3BBA4-9576-48A5-AE79-CCB712A1ACA7}"/>
    <cellStyle name="Normal 45 4 3 3" xfId="11496" xr:uid="{243275D5-365B-4705-A969-2935BB6849C2}"/>
    <cellStyle name="Normal 45 4 4" xfId="7979" xr:uid="{41E1CED3-B126-4E35-8391-A93A03CFAD75}"/>
    <cellStyle name="Normal 45 4 4 2" xfId="15006" xr:uid="{1605D4BD-1543-4138-989E-5F33130DFE7B}"/>
    <cellStyle name="Normal 45 4 5" xfId="11493" xr:uid="{FEE367CE-62FA-4AE9-9FA9-DC016E502342}"/>
    <cellStyle name="Normal 45 5" xfId="3951" xr:uid="{D8674748-3625-4E72-B952-907A7E4D42DC}"/>
    <cellStyle name="Normal 45 5 2" xfId="3952" xr:uid="{0437A170-D1EE-4EF8-8D11-D3587CD26894}"/>
    <cellStyle name="Normal 45 5 2 2" xfId="7984" xr:uid="{F2BFA797-7775-480D-AF0A-1960D63D6812}"/>
    <cellStyle name="Normal 45 5 2 2 2" xfId="15011" xr:uid="{5979A03C-D13E-4A57-B556-F0424AB253C5}"/>
    <cellStyle name="Normal 45 5 2 3" xfId="11498" xr:uid="{5B270855-C857-4AB4-9F89-350C32135179}"/>
    <cellStyle name="Normal 45 5 3" xfId="7983" xr:uid="{F881A10B-4F80-475A-AC16-F87D68195005}"/>
    <cellStyle name="Normal 45 5 3 2" xfId="15010" xr:uid="{33B4D247-AA25-4303-A743-E40F18A72BCA}"/>
    <cellStyle name="Normal 45 5 4" xfId="11497" xr:uid="{0EC126B1-602F-41D9-A493-8FBBD4E571DD}"/>
    <cellStyle name="Normal 45 6" xfId="3953" xr:uid="{1612A3A8-A99F-4ECD-81AE-0E5815A00207}"/>
    <cellStyle name="Normal 45 6 2" xfId="7985" xr:uid="{6E7E9B16-4CFE-421F-9509-118196EEB594}"/>
    <cellStyle name="Normal 45 6 2 2" xfId="15012" xr:uid="{72576B1E-6BF5-488E-83D5-9D779EF87E8D}"/>
    <cellStyle name="Normal 45 6 3" xfId="11499" xr:uid="{9CD33121-1B55-4DD3-A732-DF76E2394B52}"/>
    <cellStyle name="Normal 45 7" xfId="4953" xr:uid="{170504FE-2687-453C-B5C6-F3AFBA8F7BAC}"/>
    <cellStyle name="Normal 45 7 2" xfId="8558" xr:uid="{4871B750-5CE1-479D-854D-AB5A294C1332}"/>
    <cellStyle name="Normal 45 7 2 2" xfId="15581" xr:uid="{B0D260F0-5509-460E-8D7A-6B256159EC6C}"/>
    <cellStyle name="Normal 45 7 3" xfId="12125" xr:uid="{22C49007-4CA8-448D-A3F2-25CB5A77AA3A}"/>
    <cellStyle name="Normal 45 8" xfId="7962" xr:uid="{3B89E239-A698-4B83-81F4-9EB0E99161F1}"/>
    <cellStyle name="Normal 45 8 2" xfId="14989" xr:uid="{41D5D48A-74A5-4076-BAC9-B0E600231756}"/>
    <cellStyle name="Normal 45 9" xfId="11476" xr:uid="{E173CD47-0F49-4F26-A795-C53E04415422}"/>
    <cellStyle name="Normal 46" xfId="3954" xr:uid="{5C23334E-4311-4069-B145-EB9E27FB7DDC}"/>
    <cellStyle name="Normal 46 2" xfId="3955" xr:uid="{2BB9CDEF-5053-4548-A844-FCC5BFD99C98}"/>
    <cellStyle name="Normal 46 2 2" xfId="3956" xr:uid="{0B8978E6-D068-4CFE-8D90-C0860D7C4B5D}"/>
    <cellStyle name="Normal 46 2 2 2" xfId="3957" xr:uid="{12A20E05-1171-4931-A452-979174CF3D87}"/>
    <cellStyle name="Normal 46 2 2 2 2" xfId="3958" xr:uid="{7E6B04BD-7BFF-4337-BC71-46B1B334D0EA}"/>
    <cellStyle name="Normal 46 2 2 2 2 2" xfId="7990" xr:uid="{8A04B414-D0A2-4711-85D2-42CAEDA2AA12}"/>
    <cellStyle name="Normal 46 2 2 2 2 2 2" xfId="15017" xr:uid="{FE776875-E6AB-4461-AFD3-36C83BC27EDF}"/>
    <cellStyle name="Normal 46 2 2 2 2 3" xfId="11504" xr:uid="{4BB4BFA0-9172-4937-9263-83C1D0DA3051}"/>
    <cellStyle name="Normal 46 2 2 2 3" xfId="7989" xr:uid="{6C69728C-54F5-49FD-A618-D9043ED6944E}"/>
    <cellStyle name="Normal 46 2 2 2 3 2" xfId="15016" xr:uid="{A2B3F716-F62D-49A3-BAD6-B7AF939BE581}"/>
    <cellStyle name="Normal 46 2 2 2 4" xfId="11503" xr:uid="{B3B6131C-083D-4C2A-94E8-9EC7C25AAA12}"/>
    <cellStyle name="Normal 46 2 2 3" xfId="3959" xr:uid="{4B6657C5-7C12-441C-8DEE-8117FFD4CA68}"/>
    <cellStyle name="Normal 46 2 2 3 2" xfId="7991" xr:uid="{A1B81B57-0612-4E79-B21A-D28CEAE568E7}"/>
    <cellStyle name="Normal 46 2 2 3 2 2" xfId="15018" xr:uid="{32AEC48A-E7DA-467E-A860-B975F1D324BF}"/>
    <cellStyle name="Normal 46 2 2 3 3" xfId="11505" xr:uid="{A5B3FEDC-71E9-49AB-A9F4-5018BB28D1F2}"/>
    <cellStyle name="Normal 46 2 2 4" xfId="7988" xr:uid="{B848B685-43C0-4178-ACD7-C09FD71B15DF}"/>
    <cellStyle name="Normal 46 2 2 4 2" xfId="15015" xr:uid="{37F6BA9E-FC81-4010-B403-F10101B88879}"/>
    <cellStyle name="Normal 46 2 2 5" xfId="11502" xr:uid="{472EC6E5-513A-4FAD-A702-C6B8FE4094F3}"/>
    <cellStyle name="Normal 46 2 3" xfId="3960" xr:uid="{DF06C106-7CAA-4CB4-B915-6A0E428297E0}"/>
    <cellStyle name="Normal 46 2 3 2" xfId="3961" xr:uid="{9808A809-6EA5-4717-9D11-985415795F06}"/>
    <cellStyle name="Normal 46 2 3 2 2" xfId="7993" xr:uid="{EC5EF489-C9A8-47ED-9EB7-167A8A9FABE9}"/>
    <cellStyle name="Normal 46 2 3 2 2 2" xfId="15020" xr:uid="{D79131F6-464C-40A5-8BA4-9D1F081DB688}"/>
    <cellStyle name="Normal 46 2 3 2 3" xfId="11507" xr:uid="{9580E997-7D49-4D92-B991-6F36E1A3BFC5}"/>
    <cellStyle name="Normal 46 2 3 3" xfId="7992" xr:uid="{656472DC-FC59-432C-8627-5AC13D71D5A9}"/>
    <cellStyle name="Normal 46 2 3 3 2" xfId="15019" xr:uid="{E49E6915-572E-4D90-AF9C-C4CC08DBA4CD}"/>
    <cellStyle name="Normal 46 2 3 4" xfId="11506" xr:uid="{A3E20FEE-D015-4945-BAF3-193A091BB6F0}"/>
    <cellStyle name="Normal 46 2 4" xfId="3962" xr:uid="{6E0B4265-42EA-43D9-BD9B-D13C86363903}"/>
    <cellStyle name="Normal 46 2 4 2" xfId="7994" xr:uid="{BAFB57E5-ADC7-48BC-AD79-082E08649143}"/>
    <cellStyle name="Normal 46 2 4 2 2" xfId="15021" xr:uid="{F7F9F0A9-795D-4052-896B-13B7D8F5DFA3}"/>
    <cellStyle name="Normal 46 2 4 3" xfId="11508" xr:uid="{52B044EE-96FE-4408-8386-0E5595118AAF}"/>
    <cellStyle name="Normal 46 2 5" xfId="7987" xr:uid="{805542EA-2A3C-4CC4-BB36-857FEA6191EE}"/>
    <cellStyle name="Normal 46 2 5 2" xfId="15014" xr:uid="{FB7ACBF3-E195-4ACA-A112-E4C0EC95268E}"/>
    <cellStyle name="Normal 46 2 6" xfId="11501" xr:uid="{405BE231-38C1-4954-8BCD-235865EEED06}"/>
    <cellStyle name="Normal 46 3" xfId="3963" xr:uid="{B9844677-6D12-4DA7-851A-852408675DAA}"/>
    <cellStyle name="Normal 46 3 2" xfId="3964" xr:uid="{9E24B2A5-62C6-4B3E-A22E-CA43D3AB3060}"/>
    <cellStyle name="Normal 46 3 2 2" xfId="3965" xr:uid="{4CC5C6C3-BD4D-494F-93F5-5B48912BAF36}"/>
    <cellStyle name="Normal 46 3 2 2 2" xfId="3966" xr:uid="{2050F3F9-5ADD-44EE-A993-D6124D1E53CE}"/>
    <cellStyle name="Normal 46 3 2 2 2 2" xfId="7998" xr:uid="{E2225381-5D49-4724-B8A4-7A5E3AF3EA34}"/>
    <cellStyle name="Normal 46 3 2 2 2 2 2" xfId="15025" xr:uid="{3D94CA0F-D02A-4A6C-8B1E-3408DF89966C}"/>
    <cellStyle name="Normal 46 3 2 2 2 3" xfId="11512" xr:uid="{D0DC3539-6713-47EA-AAC7-86A2E6B0E56F}"/>
    <cellStyle name="Normal 46 3 2 2 3" xfId="7997" xr:uid="{40E1A6F3-FBBD-489D-B24F-C865F5C5785C}"/>
    <cellStyle name="Normal 46 3 2 2 3 2" xfId="15024" xr:uid="{4714ABD5-05B7-4024-A68C-9D1FA6B0D1B2}"/>
    <cellStyle name="Normal 46 3 2 2 4" xfId="11511" xr:uid="{360E9D85-4575-4372-9B07-31FE6BCF72E5}"/>
    <cellStyle name="Normal 46 3 2 3" xfId="3967" xr:uid="{8394275E-8C08-4E2D-9575-4FD670EF47AD}"/>
    <cellStyle name="Normal 46 3 2 3 2" xfId="7999" xr:uid="{57C38884-4ECE-4A44-8782-79FBE2BCFFA0}"/>
    <cellStyle name="Normal 46 3 2 3 2 2" xfId="15026" xr:uid="{09B43F24-B686-4696-8EF3-C0822942CAE5}"/>
    <cellStyle name="Normal 46 3 2 3 3" xfId="11513" xr:uid="{6E36DE85-3FBE-4FA3-88B4-FA07EF82A619}"/>
    <cellStyle name="Normal 46 3 2 4" xfId="7996" xr:uid="{374A23E2-85CF-4A05-93E1-A16F7736283E}"/>
    <cellStyle name="Normal 46 3 2 4 2" xfId="15023" xr:uid="{E88D55B6-CE16-42B4-85A8-853A9215372E}"/>
    <cellStyle name="Normal 46 3 2 5" xfId="11510" xr:uid="{9F6755A6-9136-4AC2-86AF-D613D7899A59}"/>
    <cellStyle name="Normal 46 3 3" xfId="3968" xr:uid="{C37DBCDE-D400-4BC3-9EB2-222B6796E012}"/>
    <cellStyle name="Normal 46 3 3 2" xfId="3969" xr:uid="{D3CF0465-44A5-4B6F-AD00-040C9986942E}"/>
    <cellStyle name="Normal 46 3 3 2 2" xfId="8001" xr:uid="{502A00F5-4BE8-48AF-BB4A-D24EFB585BA4}"/>
    <cellStyle name="Normal 46 3 3 2 2 2" xfId="15028" xr:uid="{51D7D4CB-017A-472A-AB03-4081E31439AD}"/>
    <cellStyle name="Normal 46 3 3 2 3" xfId="11515" xr:uid="{48BF6870-6D10-467C-AFAD-F28570069FD5}"/>
    <cellStyle name="Normal 46 3 3 3" xfId="8000" xr:uid="{7892955A-D068-4BCD-BB3E-784CF3E24284}"/>
    <cellStyle name="Normal 46 3 3 3 2" xfId="15027" xr:uid="{4B8A6AE4-0A75-4F14-84FE-E767C81C579E}"/>
    <cellStyle name="Normal 46 3 3 4" xfId="11514" xr:uid="{1C9CB741-9FE9-4B28-A448-789AC226AD70}"/>
    <cellStyle name="Normal 46 3 4" xfId="3970" xr:uid="{FD3FFD06-C0B9-4523-B6F0-344BCC26BAF7}"/>
    <cellStyle name="Normal 46 3 4 2" xfId="8002" xr:uid="{E35FA52C-9D9D-4D76-8EE2-29490756F945}"/>
    <cellStyle name="Normal 46 3 4 2 2" xfId="15029" xr:uid="{FF22CA4B-4DBF-4943-A79A-7FD7029ABB17}"/>
    <cellStyle name="Normal 46 3 4 3" xfId="11516" xr:uid="{4ED8F729-53B7-42D2-A070-0D2322284DA4}"/>
    <cellStyle name="Normal 46 3 5" xfId="7995" xr:uid="{82A782B7-E664-48ED-B1AD-6E94371A68E1}"/>
    <cellStyle name="Normal 46 3 5 2" xfId="15022" xr:uid="{39F7522B-7808-407D-8A2A-CE57FDC36E6D}"/>
    <cellStyle name="Normal 46 3 6" xfId="11509" xr:uid="{630B7BED-67EF-461A-98AF-DFA57809FFA5}"/>
    <cellStyle name="Normal 46 4" xfId="3971" xr:uid="{DE0498C3-6E41-4055-ADFB-B40FDDA74E5B}"/>
    <cellStyle name="Normal 46 4 2" xfId="3972" xr:uid="{3A96D6B3-55B9-4CE5-9CEE-761A4E94AC8D}"/>
    <cellStyle name="Normal 46 4 2 2" xfId="3973" xr:uid="{99F8E187-DB11-41A6-9CA0-5294BAC1BB20}"/>
    <cellStyle name="Normal 46 4 2 2 2" xfId="8005" xr:uid="{0227C306-1B3A-46B8-9E8E-0608E9EE4EF0}"/>
    <cellStyle name="Normal 46 4 2 2 2 2" xfId="15032" xr:uid="{F29653C7-BDAD-405F-A059-5297C6D234AC}"/>
    <cellStyle name="Normal 46 4 2 2 3" xfId="11519" xr:uid="{998DFC01-EB3B-46D6-94DE-12686A61C20A}"/>
    <cellStyle name="Normal 46 4 2 3" xfId="8004" xr:uid="{B995922A-E4C2-4170-9269-4D654993B317}"/>
    <cellStyle name="Normal 46 4 2 3 2" xfId="15031" xr:uid="{A4041EE5-5F96-4671-AF41-2C303E294876}"/>
    <cellStyle name="Normal 46 4 2 4" xfId="11518" xr:uid="{8FB15344-866B-4F5D-9CEC-A6B78210B91A}"/>
    <cellStyle name="Normal 46 4 3" xfId="3974" xr:uid="{5AF91C04-287C-4337-A62E-3D4FAD0875C0}"/>
    <cellStyle name="Normal 46 4 3 2" xfId="8006" xr:uid="{881A96D8-8C65-45E3-BAA9-A12602AF939E}"/>
    <cellStyle name="Normal 46 4 3 2 2" xfId="15033" xr:uid="{F8246027-04CE-4679-A036-9130F8379772}"/>
    <cellStyle name="Normal 46 4 3 3" xfId="11520" xr:uid="{FDCDBE1A-FC13-4109-BF8E-A8B936839781}"/>
    <cellStyle name="Normal 46 4 4" xfId="8003" xr:uid="{D3587E4B-BE6B-40AC-9173-601F9BFF0E89}"/>
    <cellStyle name="Normal 46 4 4 2" xfId="15030" xr:uid="{867E04F0-8501-480D-A2BF-833594E7DC27}"/>
    <cellStyle name="Normal 46 4 5" xfId="11517" xr:uid="{4850CD08-D58A-47B9-8604-48D965250745}"/>
    <cellStyle name="Normal 46 5" xfId="3975" xr:uid="{35042377-5A6B-47B5-BCFD-7B0E4334D4DB}"/>
    <cellStyle name="Normal 46 5 2" xfId="3976" xr:uid="{AA98DDDF-6697-411F-B046-84C95C963454}"/>
    <cellStyle name="Normal 46 5 2 2" xfId="8008" xr:uid="{20DFD269-1928-4C0E-95E6-507FA9C73F6B}"/>
    <cellStyle name="Normal 46 5 2 2 2" xfId="15035" xr:uid="{F2BA70D1-FB1F-4FDA-BEC0-125C970FF424}"/>
    <cellStyle name="Normal 46 5 2 3" xfId="11522" xr:uid="{7F9274BA-34DB-4685-B96A-1B16FD63219A}"/>
    <cellStyle name="Normal 46 5 3" xfId="8007" xr:uid="{C6D681A2-69AE-4FD7-9FBA-71FF1EF242AE}"/>
    <cellStyle name="Normal 46 5 3 2" xfId="15034" xr:uid="{5924222C-5FFA-43FB-AA7D-1E156966BD21}"/>
    <cellStyle name="Normal 46 5 4" xfId="11521" xr:uid="{6B2C7A54-F1A1-4864-BF65-B4D2AB2163E5}"/>
    <cellStyle name="Normal 46 6" xfId="3977" xr:uid="{DC1A4473-A92F-42F7-B1FD-5386EB001EA1}"/>
    <cellStyle name="Normal 46 6 2" xfId="8009" xr:uid="{19C7B6A9-D0E9-4EE9-BCB6-A70B99859627}"/>
    <cellStyle name="Normal 46 6 2 2" xfId="15036" xr:uid="{94BBF0F8-0611-4925-9841-D9C186BF6845}"/>
    <cellStyle name="Normal 46 6 3" xfId="11523" xr:uid="{81729A17-AB4A-4D21-8457-1D806B4447FF}"/>
    <cellStyle name="Normal 46 7" xfId="4954" xr:uid="{76CC0E0B-0B66-40A2-9269-42D5EFDA379B}"/>
    <cellStyle name="Normal 46 7 2" xfId="8559" xr:uid="{B116C34D-10B4-41C2-AF30-1AF13581629E}"/>
    <cellStyle name="Normal 46 7 2 2" xfId="15582" xr:uid="{BC120BDE-E2A0-4296-9FBE-2809E6E5527C}"/>
    <cellStyle name="Normal 46 7 3" xfId="12126" xr:uid="{A3421A07-1A66-4A44-8542-3397367396C0}"/>
    <cellStyle name="Normal 46 8" xfId="7986" xr:uid="{62606275-FBAC-4E14-958D-56A4C1EAA58D}"/>
    <cellStyle name="Normal 46 8 2" xfId="15013" xr:uid="{01F75B12-38F9-4E98-8C02-F55D2D2ABF11}"/>
    <cellStyle name="Normal 46 9" xfId="11500" xr:uid="{8F2D6D7D-E205-4CDD-AB59-693974BF3E8B}"/>
    <cellStyle name="Normal 47" xfId="3978" xr:uid="{1EF44DEC-07F3-41DF-B01B-6156635D1229}"/>
    <cellStyle name="Normal 47 2" xfId="3979" xr:uid="{D425B392-AB59-4373-8E88-8572AEB09A25}"/>
    <cellStyle name="Normal 47 2 2" xfId="3980" xr:uid="{E49DE791-51F3-4F22-A85A-DF3FC245B5C1}"/>
    <cellStyle name="Normal 47 2 2 2" xfId="3981" xr:uid="{9E571DEA-EBFC-42FA-A98B-3FEEE2437B2E}"/>
    <cellStyle name="Normal 47 2 2 2 2" xfId="3982" xr:uid="{F63314E2-90DB-4B92-AA5A-B496E8622672}"/>
    <cellStyle name="Normal 47 2 2 2 2 2" xfId="8014" xr:uid="{5B66E81C-3E46-4FA7-88C7-8A4DECC43AD8}"/>
    <cellStyle name="Normal 47 2 2 2 2 2 2" xfId="15041" xr:uid="{B0393CC4-80B5-4AEB-B665-36FDC4850AA6}"/>
    <cellStyle name="Normal 47 2 2 2 2 3" xfId="11528" xr:uid="{D92E2901-09A8-4F23-AFBB-F72664B02BD2}"/>
    <cellStyle name="Normal 47 2 2 2 3" xfId="8013" xr:uid="{5E3EAF65-8ECC-4D63-960F-013781385C17}"/>
    <cellStyle name="Normal 47 2 2 2 3 2" xfId="15040" xr:uid="{5115CD5C-7699-41D3-B19E-D3078EF9EFDA}"/>
    <cellStyle name="Normal 47 2 2 2 4" xfId="11527" xr:uid="{FF0C1EE5-8549-49DA-88F6-65526AA87339}"/>
    <cellStyle name="Normal 47 2 2 3" xfId="3983" xr:uid="{2502231B-E373-4C51-B031-286647A5D203}"/>
    <cellStyle name="Normal 47 2 2 3 2" xfId="8015" xr:uid="{059CDCDA-99EF-4D3C-BF85-55DBF32AFC98}"/>
    <cellStyle name="Normal 47 2 2 3 2 2" xfId="15042" xr:uid="{2B23A75D-CB5A-4B5E-8465-769619622FBC}"/>
    <cellStyle name="Normal 47 2 2 3 3" xfId="11529" xr:uid="{FA313F8B-A4BC-48A2-9ABA-EA9551D6928F}"/>
    <cellStyle name="Normal 47 2 2 4" xfId="8012" xr:uid="{839D94CE-4CB6-4BAC-9BE0-A0402FE51F16}"/>
    <cellStyle name="Normal 47 2 2 4 2" xfId="15039" xr:uid="{085BC56B-877B-4A3D-ABF8-DB886082CDE6}"/>
    <cellStyle name="Normal 47 2 2 5" xfId="11526" xr:uid="{46EA404F-3D84-46CF-AB94-A92063B281D4}"/>
    <cellStyle name="Normal 47 2 3" xfId="3984" xr:uid="{2E323D2F-85FC-4E6D-8F5D-240C1C07265C}"/>
    <cellStyle name="Normal 47 2 3 2" xfId="3985" xr:uid="{B2028B62-33E2-43AE-A05E-EC8BE1D56CE8}"/>
    <cellStyle name="Normal 47 2 3 2 2" xfId="8017" xr:uid="{584A4FC3-0839-44FA-B15B-7E13427E48E9}"/>
    <cellStyle name="Normal 47 2 3 2 2 2" xfId="15044" xr:uid="{4F23F45F-A3A0-4783-BA1E-5DEAF4C533DA}"/>
    <cellStyle name="Normal 47 2 3 2 3" xfId="11531" xr:uid="{307C09B4-74CF-456D-B003-0F2DB0895856}"/>
    <cellStyle name="Normal 47 2 3 3" xfId="8016" xr:uid="{E6AB859D-46F6-482E-B9EC-0461C8453D12}"/>
    <cellStyle name="Normal 47 2 3 3 2" xfId="15043" xr:uid="{B79E7869-833B-49A4-BA7E-A4CBC6A57774}"/>
    <cellStyle name="Normal 47 2 3 4" xfId="11530" xr:uid="{85FEAB34-A455-4DE5-8EB0-98F1F289A1EE}"/>
    <cellStyle name="Normal 47 2 4" xfId="3986" xr:uid="{DCE9E02D-2E1D-4E95-9AF8-4507C657B1F8}"/>
    <cellStyle name="Normal 47 2 4 2" xfId="8018" xr:uid="{51AFC51E-811F-4961-AE3F-9227F331414A}"/>
    <cellStyle name="Normal 47 2 4 2 2" xfId="15045" xr:uid="{5BF98BAD-1D7D-43A9-9005-846A32044CB8}"/>
    <cellStyle name="Normal 47 2 4 3" xfId="11532" xr:uid="{D2691395-A37F-465D-BE4C-5CD7754759CA}"/>
    <cellStyle name="Normal 47 2 5" xfId="8011" xr:uid="{168E4C2D-DF17-4222-8E33-321C5F26F0F8}"/>
    <cellStyle name="Normal 47 2 5 2" xfId="15038" xr:uid="{3D3EA0F1-0924-43A1-89DC-9134ECF43F35}"/>
    <cellStyle name="Normal 47 2 6" xfId="11525" xr:uid="{0CA556A0-40D1-4C33-A8BA-634596FA00F5}"/>
    <cellStyle name="Normal 47 3" xfId="3987" xr:uid="{D699F903-CD23-417D-B0DA-B28696F8A3EE}"/>
    <cellStyle name="Normal 47 3 2" xfId="3988" xr:uid="{CA64947F-F6BD-4EA6-916C-72B71FB5F7CA}"/>
    <cellStyle name="Normal 47 3 2 2" xfId="3989" xr:uid="{4AFC9EAE-74A4-40FA-B72D-177AF6C78633}"/>
    <cellStyle name="Normal 47 3 2 2 2" xfId="3990" xr:uid="{C1303795-2660-40CC-91FD-7550C09BB269}"/>
    <cellStyle name="Normal 47 3 2 2 2 2" xfId="8022" xr:uid="{D38123A7-D9C7-445B-BC6C-71B652B0056D}"/>
    <cellStyle name="Normal 47 3 2 2 2 2 2" xfId="15049" xr:uid="{028FC041-8676-4C53-BFB0-5CA9ABEE4D1E}"/>
    <cellStyle name="Normal 47 3 2 2 2 3" xfId="11536" xr:uid="{33A5FD28-F326-4600-8417-8E5337FCCF61}"/>
    <cellStyle name="Normal 47 3 2 2 3" xfId="8021" xr:uid="{5D99E260-67B6-4C68-862B-1079B8CD6821}"/>
    <cellStyle name="Normal 47 3 2 2 3 2" xfId="15048" xr:uid="{A38429D8-6D72-499B-9FF8-244EC452BDE7}"/>
    <cellStyle name="Normal 47 3 2 2 4" xfId="11535" xr:uid="{740A81CD-252B-48EA-B9A4-C2A08A8C3F84}"/>
    <cellStyle name="Normal 47 3 2 3" xfId="3991" xr:uid="{597E44EF-8EF6-4C4C-91BF-A82436ACDDCF}"/>
    <cellStyle name="Normal 47 3 2 3 2" xfId="8023" xr:uid="{613B6A54-95D1-4BFC-844E-822C4EA0B982}"/>
    <cellStyle name="Normal 47 3 2 3 2 2" xfId="15050" xr:uid="{5983444E-9307-49E7-9F66-A3FD96A493B8}"/>
    <cellStyle name="Normal 47 3 2 3 3" xfId="11537" xr:uid="{A572C197-975A-42F8-B327-8C327E04BABA}"/>
    <cellStyle name="Normal 47 3 2 4" xfId="8020" xr:uid="{751CFC7F-761E-4412-B8FF-73B494AA1B90}"/>
    <cellStyle name="Normal 47 3 2 4 2" xfId="15047" xr:uid="{874E6F2A-D418-4F8D-8C84-AA6475BB8158}"/>
    <cellStyle name="Normal 47 3 2 5" xfId="11534" xr:uid="{B6162DD9-D069-4577-8005-0A00B938A28D}"/>
    <cellStyle name="Normal 47 3 3" xfId="3992" xr:uid="{177F907E-E4A2-4538-A35F-BDB2AA067630}"/>
    <cellStyle name="Normal 47 3 3 2" xfId="3993" xr:uid="{E8527CBB-FD69-4F39-AEAA-965E63859DF0}"/>
    <cellStyle name="Normal 47 3 3 2 2" xfId="8025" xr:uid="{3A6483D4-719A-43AD-8090-AADF9AE62946}"/>
    <cellStyle name="Normal 47 3 3 2 2 2" xfId="15052" xr:uid="{77EBC632-CFA5-4D18-A7D5-9F33122B4FDC}"/>
    <cellStyle name="Normal 47 3 3 2 3" xfId="11539" xr:uid="{6129B994-7FE9-46F4-9CFA-F8825CB0008B}"/>
    <cellStyle name="Normal 47 3 3 3" xfId="8024" xr:uid="{3D5DC0D8-364B-43B8-AD05-CB42E568F1CB}"/>
    <cellStyle name="Normal 47 3 3 3 2" xfId="15051" xr:uid="{1080944F-6C02-4B89-AE98-173A353D91B6}"/>
    <cellStyle name="Normal 47 3 3 4" xfId="11538" xr:uid="{3D6063B1-8040-4DF1-ADBF-684661FDE7AF}"/>
    <cellStyle name="Normal 47 3 4" xfId="3994" xr:uid="{B035A7CD-3DF3-4147-A329-8C9770243D9D}"/>
    <cellStyle name="Normal 47 3 4 2" xfId="8026" xr:uid="{8794F70A-5F88-44FD-8852-7FE9C352F69B}"/>
    <cellStyle name="Normal 47 3 4 2 2" xfId="15053" xr:uid="{615ED6F7-91B7-4969-BBE2-08689EC4A9FA}"/>
    <cellStyle name="Normal 47 3 4 3" xfId="11540" xr:uid="{CBFA0227-0BF1-4CEA-8D8C-D001634F77AE}"/>
    <cellStyle name="Normal 47 3 5" xfId="8019" xr:uid="{886642CF-D8CA-4367-ADBD-36A598E6A9C5}"/>
    <cellStyle name="Normal 47 3 5 2" xfId="15046" xr:uid="{BDD85B3E-097A-49D3-8ABE-20D4B4E86C8F}"/>
    <cellStyle name="Normal 47 3 6" xfId="11533" xr:uid="{39AB5784-E892-456A-952A-A1351BFC5602}"/>
    <cellStyle name="Normal 47 4" xfId="3995" xr:uid="{F47D5A39-0956-488E-91CF-C6027B7AEFFE}"/>
    <cellStyle name="Normal 47 4 2" xfId="3996" xr:uid="{1FAD0300-58B2-4BAF-83C2-909AEC669496}"/>
    <cellStyle name="Normal 47 4 2 2" xfId="3997" xr:uid="{B5B68F4F-BF42-46EF-8430-99A890A84FCB}"/>
    <cellStyle name="Normal 47 4 2 2 2" xfId="8029" xr:uid="{C5BB720C-BFBA-4952-A875-37418790CEF9}"/>
    <cellStyle name="Normal 47 4 2 2 2 2" xfId="15056" xr:uid="{31AA7083-F4E6-4420-AAA8-9433F357F86D}"/>
    <cellStyle name="Normal 47 4 2 2 3" xfId="11543" xr:uid="{3B613A9C-EB2B-4FA0-B02F-3920ACDA7FEF}"/>
    <cellStyle name="Normal 47 4 2 3" xfId="8028" xr:uid="{F32F7844-B0C6-45B5-A9B4-7F7B4F239E2B}"/>
    <cellStyle name="Normal 47 4 2 3 2" xfId="15055" xr:uid="{DF799E14-E203-4F8F-A740-9204DA92A928}"/>
    <cellStyle name="Normal 47 4 2 4" xfId="11542" xr:uid="{A7554BC2-D20A-4B88-89DF-35B0F9B7FC4C}"/>
    <cellStyle name="Normal 47 4 3" xfId="3998" xr:uid="{6F1129D5-FE08-42A7-BE90-DEE642E52A73}"/>
    <cellStyle name="Normal 47 4 3 2" xfId="8030" xr:uid="{EB48A746-C018-47D5-BDAA-1C6D782C5265}"/>
    <cellStyle name="Normal 47 4 3 2 2" xfId="15057" xr:uid="{042EE257-89CD-46B7-AFF1-C8532A72E05C}"/>
    <cellStyle name="Normal 47 4 3 3" xfId="11544" xr:uid="{D8A1C427-7BE0-445A-B932-D182B91794CB}"/>
    <cellStyle name="Normal 47 4 4" xfId="8027" xr:uid="{1AD99B15-B142-4AFC-9027-48A2E4DA1597}"/>
    <cellStyle name="Normal 47 4 4 2" xfId="15054" xr:uid="{BB08EC78-BF10-42F1-B7FC-04D0E842A2D0}"/>
    <cellStyle name="Normal 47 4 5" xfId="11541" xr:uid="{03706E8B-F38D-4804-A72E-984232E346F5}"/>
    <cellStyle name="Normal 47 5" xfId="3999" xr:uid="{92CF3CA3-6DA5-48E4-B426-C7AB1DC0C7C8}"/>
    <cellStyle name="Normal 47 5 2" xfId="4000" xr:uid="{D26AA7E0-909A-4D92-8CC9-257C98217D61}"/>
    <cellStyle name="Normal 47 5 2 2" xfId="8032" xr:uid="{A719B40C-53B6-45C4-BCA6-37D90654EE4E}"/>
    <cellStyle name="Normal 47 5 2 2 2" xfId="15059" xr:uid="{3F09C6A7-1608-442C-9FD0-649DF7F778C3}"/>
    <cellStyle name="Normal 47 5 2 3" xfId="11546" xr:uid="{6B61D4BC-5719-45FC-A419-4014F73DD25B}"/>
    <cellStyle name="Normal 47 5 3" xfId="8031" xr:uid="{DE7DFECD-597F-448F-B12D-9C595A4E4CFA}"/>
    <cellStyle name="Normal 47 5 3 2" xfId="15058" xr:uid="{6F918C66-4C2E-4A6F-8D9C-950C02272EAA}"/>
    <cellStyle name="Normal 47 5 4" xfId="11545" xr:uid="{82B74EC2-5DEF-4CFC-93BA-178160C1E696}"/>
    <cellStyle name="Normal 47 6" xfId="4001" xr:uid="{4CCADD13-9B28-4A0F-A225-5782DA4D6916}"/>
    <cellStyle name="Normal 47 6 2" xfId="8033" xr:uid="{2E11846E-6970-42D9-B5AF-54C5B32E90DE}"/>
    <cellStyle name="Normal 47 6 2 2" xfId="15060" xr:uid="{5B31339B-DDE4-4C9B-9540-535E23EC65B3}"/>
    <cellStyle name="Normal 47 6 3" xfId="11547" xr:uid="{4C9AE086-6577-4A5F-8C54-5AA068090375}"/>
    <cellStyle name="Normal 47 7" xfId="4955" xr:uid="{C1C8FE00-5678-4299-8217-B063B0A364E6}"/>
    <cellStyle name="Normal 47 7 2" xfId="8560" xr:uid="{F25464F5-AD7C-40DE-AE98-45506E332E3F}"/>
    <cellStyle name="Normal 47 7 2 2" xfId="15583" xr:uid="{4A2DCAC8-25C1-44BE-9424-0C424C663948}"/>
    <cellStyle name="Normal 47 7 3" xfId="12127" xr:uid="{0BD203A0-46DA-4225-A6A4-F279D209E7AA}"/>
    <cellStyle name="Normal 47 8" xfId="8010" xr:uid="{6600702C-66B9-4B16-9716-79130F95526C}"/>
    <cellStyle name="Normal 47 8 2" xfId="15037" xr:uid="{5CB1584E-FE32-4E89-AD17-AA0076547CDC}"/>
    <cellStyle name="Normal 47 9" xfId="11524" xr:uid="{EBDBF31A-B062-4918-B318-9CCFE928C32F}"/>
    <cellStyle name="Normal 48" xfId="4002" xr:uid="{3729624C-484B-43EE-A3B5-24189BD17A28}"/>
    <cellStyle name="Normal 48 2" xfId="4003" xr:uid="{04E03A5B-5C74-4A8C-98EC-94D94D57DB4C}"/>
    <cellStyle name="Normal 48 2 2" xfId="4004" xr:uid="{9EEB8EE4-AC8B-49A6-BEE4-236048C7D6DD}"/>
    <cellStyle name="Normal 48 2 2 2" xfId="4005" xr:uid="{83BB3851-FBBB-4822-B5DB-0780453D6EBC}"/>
    <cellStyle name="Normal 48 2 2 2 2" xfId="4006" xr:uid="{1816EB21-B100-4BC1-8AB4-F0B1DB1E994C}"/>
    <cellStyle name="Normal 48 2 2 2 2 2" xfId="8038" xr:uid="{67D03EBA-A3A2-43FE-9639-85A5CA553B87}"/>
    <cellStyle name="Normal 48 2 2 2 2 2 2" xfId="15065" xr:uid="{24FB8931-4E9F-4B4D-855C-F2531D4C89E6}"/>
    <cellStyle name="Normal 48 2 2 2 2 3" xfId="11552" xr:uid="{70FF7BA9-7848-4707-BE97-302017D79AC6}"/>
    <cellStyle name="Normal 48 2 2 2 3" xfId="8037" xr:uid="{E3B58733-FFD2-49B1-9F0B-1790E0701B31}"/>
    <cellStyle name="Normal 48 2 2 2 3 2" xfId="15064" xr:uid="{9DC55C9F-6C9A-49DB-B1DB-D887D80C127B}"/>
    <cellStyle name="Normal 48 2 2 2 4" xfId="11551" xr:uid="{EB9D73DF-E229-414B-BAE1-6B166E9E3CEA}"/>
    <cellStyle name="Normal 48 2 2 3" xfId="4007" xr:uid="{2142245A-E042-47BF-B537-140551E2666D}"/>
    <cellStyle name="Normal 48 2 2 3 2" xfId="8039" xr:uid="{9589D103-793B-465B-A045-B3CBE4FFB8CE}"/>
    <cellStyle name="Normal 48 2 2 3 2 2" xfId="15066" xr:uid="{000397E1-655F-4882-90E7-C72E04297435}"/>
    <cellStyle name="Normal 48 2 2 3 3" xfId="11553" xr:uid="{19131773-6EBC-4D03-9A79-4A0E11C2099F}"/>
    <cellStyle name="Normal 48 2 2 4" xfId="8036" xr:uid="{0DAEB1AD-03B8-443D-BAC1-E4FDBFACDE14}"/>
    <cellStyle name="Normal 48 2 2 4 2" xfId="15063" xr:uid="{F9347FAD-A6B2-4ECB-933F-B181F5ED6B07}"/>
    <cellStyle name="Normal 48 2 2 5" xfId="11550" xr:uid="{4166A08E-1B7B-4D05-9AD5-80037A6EF8B1}"/>
    <cellStyle name="Normal 48 2 3" xfId="4008" xr:uid="{733AD0B4-C8FB-45CB-928D-94E841A5667E}"/>
    <cellStyle name="Normal 48 2 3 2" xfId="4009" xr:uid="{89B38C0D-9753-4109-9DED-F9B34BDCBA4C}"/>
    <cellStyle name="Normal 48 2 3 2 2" xfId="8041" xr:uid="{325DA2CA-7CFC-4E85-B729-D129A566E6D2}"/>
    <cellStyle name="Normal 48 2 3 2 2 2" xfId="15068" xr:uid="{D0355EEF-F9E8-48B4-86B4-2B22C223ACFC}"/>
    <cellStyle name="Normal 48 2 3 2 3" xfId="11555" xr:uid="{3C4B327F-ECF2-421C-B265-4AF32413A28C}"/>
    <cellStyle name="Normal 48 2 3 3" xfId="8040" xr:uid="{C212142C-7594-4C01-A19D-22922A714211}"/>
    <cellStyle name="Normal 48 2 3 3 2" xfId="15067" xr:uid="{85D1E1C7-4956-4BB0-9261-893FEC4D6657}"/>
    <cellStyle name="Normal 48 2 3 4" xfId="11554" xr:uid="{0BDFFB70-51CE-46C1-AF5C-4C1DC8601A96}"/>
    <cellStyle name="Normal 48 2 4" xfId="4010" xr:uid="{A36F055A-80C2-4D21-A61D-E155C174346C}"/>
    <cellStyle name="Normal 48 2 4 2" xfId="8042" xr:uid="{A4B8B7D2-F1D6-4E66-A376-85ABC02FDDA8}"/>
    <cellStyle name="Normal 48 2 4 2 2" xfId="15069" xr:uid="{1252EC1B-9365-4E34-844A-E1B17A652A21}"/>
    <cellStyle name="Normal 48 2 4 3" xfId="11556" xr:uid="{BC2A9E9E-3564-4282-A4BB-BA870043003E}"/>
    <cellStyle name="Normal 48 2 5" xfId="8035" xr:uid="{CA74B27C-47E9-4725-9D33-22C171DCB5E3}"/>
    <cellStyle name="Normal 48 2 5 2" xfId="15062" xr:uid="{5C701B49-AC27-46C0-96F0-6E248C2FFC9C}"/>
    <cellStyle name="Normal 48 2 6" xfId="11549" xr:uid="{492D39F1-0301-4159-9D7B-D200E0264801}"/>
    <cellStyle name="Normal 48 3" xfId="4011" xr:uid="{36D4ECC3-06DA-470D-B70A-F3FDC35BA4CE}"/>
    <cellStyle name="Normal 48 3 2" xfId="4012" xr:uid="{4068C8DA-3476-4480-8F23-09E950711B23}"/>
    <cellStyle name="Normal 48 3 2 2" xfId="4013" xr:uid="{BD00ADA6-2586-437A-94A2-32A396EE6AE2}"/>
    <cellStyle name="Normal 48 3 2 2 2" xfId="4014" xr:uid="{98868CDE-D883-40F6-B521-92AA8AFC1724}"/>
    <cellStyle name="Normal 48 3 2 2 2 2" xfId="8046" xr:uid="{803B14D1-22E2-4749-88A4-753C7DF40749}"/>
    <cellStyle name="Normal 48 3 2 2 2 2 2" xfId="15073" xr:uid="{AC625528-EE9D-46EF-9F21-2AC8EB1A4816}"/>
    <cellStyle name="Normal 48 3 2 2 2 3" xfId="11560" xr:uid="{242F69E2-EAB7-466B-A68C-3904E1C02DAD}"/>
    <cellStyle name="Normal 48 3 2 2 3" xfId="8045" xr:uid="{FFB18B1F-A1E4-406A-B888-B8D763461006}"/>
    <cellStyle name="Normal 48 3 2 2 3 2" xfId="15072" xr:uid="{13674DFB-0534-4D31-8440-D437CF223120}"/>
    <cellStyle name="Normal 48 3 2 2 4" xfId="11559" xr:uid="{04D53435-291B-4F0F-B578-629EF69B611D}"/>
    <cellStyle name="Normal 48 3 2 3" xfId="4015" xr:uid="{D6C2EF23-E8CB-40FF-B33B-22FA44E5A649}"/>
    <cellStyle name="Normal 48 3 2 3 2" xfId="8047" xr:uid="{6E8FB058-D436-4203-8575-35A7FCAF1CF1}"/>
    <cellStyle name="Normal 48 3 2 3 2 2" xfId="15074" xr:uid="{CC967432-583A-4291-AA82-81FE673709FD}"/>
    <cellStyle name="Normal 48 3 2 3 3" xfId="11561" xr:uid="{D66B1A9D-BD01-44BD-9BBD-5814E7E1A9E5}"/>
    <cellStyle name="Normal 48 3 2 4" xfId="8044" xr:uid="{82F10DB6-C022-48A6-83C9-74EC8A340997}"/>
    <cellStyle name="Normal 48 3 2 4 2" xfId="15071" xr:uid="{430F9D63-22B2-4381-AD7B-524BF09D76B5}"/>
    <cellStyle name="Normal 48 3 2 5" xfId="11558" xr:uid="{D80D48C4-6B86-49D4-A0BA-75085A4407B5}"/>
    <cellStyle name="Normal 48 3 3" xfId="4016" xr:uid="{99A50873-87C4-4899-8567-ED5373DCAF73}"/>
    <cellStyle name="Normal 48 3 3 2" xfId="4017" xr:uid="{DD6E26C9-444A-47FB-9BC5-CB1DA16F9F84}"/>
    <cellStyle name="Normal 48 3 3 2 2" xfId="8049" xr:uid="{D0306330-C43F-4E5F-9EAC-F59CC2CB60B1}"/>
    <cellStyle name="Normal 48 3 3 2 2 2" xfId="15076" xr:uid="{DEB121A3-7EE0-4CFA-AF4D-4210A35F67DD}"/>
    <cellStyle name="Normal 48 3 3 2 3" xfId="11563" xr:uid="{178113A6-AC52-4AE1-BEBD-2C77ABAEAB81}"/>
    <cellStyle name="Normal 48 3 3 3" xfId="8048" xr:uid="{94DA58EC-59ED-454F-A3CC-EFD697DA15C9}"/>
    <cellStyle name="Normal 48 3 3 3 2" xfId="15075" xr:uid="{7C322FE3-0D99-4FE1-95F9-4866F6D822C7}"/>
    <cellStyle name="Normal 48 3 3 4" xfId="11562" xr:uid="{519B41D9-CA0F-45AC-9D02-277C6538C60D}"/>
    <cellStyle name="Normal 48 3 4" xfId="4018" xr:uid="{56CA0532-5D72-4728-AAFD-63C530AAD3A7}"/>
    <cellStyle name="Normal 48 3 4 2" xfId="8050" xr:uid="{A25615F2-F610-450B-9CE2-B62F1F84F01C}"/>
    <cellStyle name="Normal 48 3 4 2 2" xfId="15077" xr:uid="{B282ABC8-DCEC-49CA-B973-056624B0F56A}"/>
    <cellStyle name="Normal 48 3 4 3" xfId="11564" xr:uid="{C47FB55F-A864-479B-805D-745F6813F4B4}"/>
    <cellStyle name="Normal 48 3 5" xfId="8043" xr:uid="{297C6B6C-9756-46E9-B620-B14DDA62C77D}"/>
    <cellStyle name="Normal 48 3 5 2" xfId="15070" xr:uid="{B5F55C0A-4DFF-419B-B6D2-67C873DE966D}"/>
    <cellStyle name="Normal 48 3 6" xfId="11557" xr:uid="{CF19E5D3-B226-4DBF-B24D-FAF010FFA143}"/>
    <cellStyle name="Normal 48 4" xfId="4019" xr:uid="{CEDE029A-4D37-43C6-B4A5-E3E491EB0576}"/>
    <cellStyle name="Normal 48 4 2" xfId="4020" xr:uid="{910D3B89-CB81-48EA-A2B1-AEFC9C5ED53E}"/>
    <cellStyle name="Normal 48 4 2 2" xfId="4021" xr:uid="{D0E1007F-B4B9-4DEE-93C1-C9B2ED89970C}"/>
    <cellStyle name="Normal 48 4 2 2 2" xfId="8053" xr:uid="{D17DB812-30BE-49C2-B2AD-EBBF9FCAFC41}"/>
    <cellStyle name="Normal 48 4 2 2 2 2" xfId="15080" xr:uid="{3E18F7FF-8200-4A33-9788-2EBFFB881177}"/>
    <cellStyle name="Normal 48 4 2 2 3" xfId="11567" xr:uid="{26C18715-7CCE-40BA-B11D-37E7729A0E02}"/>
    <cellStyle name="Normal 48 4 2 3" xfId="8052" xr:uid="{7DE16A65-45B3-467A-A782-84F5830A8854}"/>
    <cellStyle name="Normal 48 4 2 3 2" xfId="15079" xr:uid="{3902936E-8DC0-415A-98B8-433B74925A1C}"/>
    <cellStyle name="Normal 48 4 2 4" xfId="11566" xr:uid="{90DD1200-93F5-4992-A18B-DB5961A27E01}"/>
    <cellStyle name="Normal 48 4 3" xfId="4022" xr:uid="{B57AF476-4C3A-43A8-9FFC-BFF82CBBE7CD}"/>
    <cellStyle name="Normal 48 4 3 2" xfId="8054" xr:uid="{38804ED2-F2DB-4DDB-838A-55F027767813}"/>
    <cellStyle name="Normal 48 4 3 2 2" xfId="15081" xr:uid="{AC9ABBBE-0899-40DF-8032-2FB91A52C9AA}"/>
    <cellStyle name="Normal 48 4 3 3" xfId="11568" xr:uid="{3D3A7348-892B-4981-9EF8-470F41304729}"/>
    <cellStyle name="Normal 48 4 4" xfId="8051" xr:uid="{A45B2008-20B5-4B38-84F7-0D4D50B241F6}"/>
    <cellStyle name="Normal 48 4 4 2" xfId="15078" xr:uid="{7E59DC61-804A-44DD-9C39-A8FB93D91804}"/>
    <cellStyle name="Normal 48 4 5" xfId="11565" xr:uid="{7E573DF6-7066-49D5-9FA9-C63C9425A102}"/>
    <cellStyle name="Normal 48 5" xfId="4023" xr:uid="{848741CD-7317-4466-A556-9CB9E64BAB3E}"/>
    <cellStyle name="Normal 48 5 2" xfId="4024" xr:uid="{2DFFB1C0-A563-43EB-A5EE-E17BDAB72DE5}"/>
    <cellStyle name="Normal 48 5 2 2" xfId="8056" xr:uid="{B421EF9A-7DFB-4801-B126-6B7D446971DF}"/>
    <cellStyle name="Normal 48 5 2 2 2" xfId="15083" xr:uid="{36855D17-57E4-408F-9910-18145ABA8F85}"/>
    <cellStyle name="Normal 48 5 2 3" xfId="11570" xr:uid="{08DDB96F-F1F5-469A-8AB9-234F6C3363CA}"/>
    <cellStyle name="Normal 48 5 3" xfId="8055" xr:uid="{BBD674A5-8AB2-41DB-8DDC-D82E567FB5BE}"/>
    <cellStyle name="Normal 48 5 3 2" xfId="15082" xr:uid="{94916783-B75A-4D33-82F2-16FA10866B69}"/>
    <cellStyle name="Normal 48 5 4" xfId="11569" xr:uid="{5B9A6FF7-06F2-4875-98DF-E301D3881851}"/>
    <cellStyle name="Normal 48 6" xfId="4025" xr:uid="{EC0527C3-F029-400A-A8C8-9768BD5ACE5E}"/>
    <cellStyle name="Normal 48 6 2" xfId="8057" xr:uid="{6F563F18-F53E-4F7C-9F5C-60FD4EB5FBE6}"/>
    <cellStyle name="Normal 48 6 2 2" xfId="15084" xr:uid="{BFC3C3EF-18B1-45CA-8ED5-D254DCF88B01}"/>
    <cellStyle name="Normal 48 6 3" xfId="11571" xr:uid="{A27DA0AF-73C0-4604-A407-3168F1D2BAD8}"/>
    <cellStyle name="Normal 48 7" xfId="4956" xr:uid="{F4A10296-B928-4EC7-9141-2DCBA892866F}"/>
    <cellStyle name="Normal 48 7 2" xfId="8561" xr:uid="{279E1A2C-87ED-48E1-8F00-161563F74D1D}"/>
    <cellStyle name="Normal 48 7 2 2" xfId="15584" xr:uid="{E5D954EE-23ED-4494-AD7F-4BBCCF298A3B}"/>
    <cellStyle name="Normal 48 7 3" xfId="12128" xr:uid="{8C94DD62-C249-4083-BF83-B99D4A5888E1}"/>
    <cellStyle name="Normal 48 8" xfId="8034" xr:uid="{832173C1-4C9C-4910-A5FF-C6C8E30AAA0D}"/>
    <cellStyle name="Normal 48 8 2" xfId="15061" xr:uid="{E154FB73-2642-495F-BF49-AFBC53BDB33D}"/>
    <cellStyle name="Normal 48 9" xfId="11548" xr:uid="{B7F0221A-CC72-4859-A244-A47FEBA60AE6}"/>
    <cellStyle name="Normal 49" xfId="4026" xr:uid="{5F6B8A5D-686D-4C84-B5E6-9DFE2719B40E}"/>
    <cellStyle name="Normal 49 2" xfId="4027" xr:uid="{740C4A43-6C1A-407C-9715-A1750E3DD63E}"/>
    <cellStyle name="Normal 49 3" xfId="4957" xr:uid="{EDA2EE65-A213-42D3-8D52-BAC3D1D9AC35}"/>
    <cellStyle name="Normal 5" xfId="4028" xr:uid="{FAB8E4F8-4832-4985-963B-B8486174D984}"/>
    <cellStyle name="Normal 5 2" xfId="4029" xr:uid="{784C5200-8B7B-47C4-8B49-6D026C76AC96}"/>
    <cellStyle name="Normal 5 2 2" xfId="18430" xr:uid="{75FB5DA1-ABFB-4D28-90DE-C2C571AEBC10}"/>
    <cellStyle name="Normal 5 3" xfId="18428" xr:uid="{0E0F87AB-494C-4A96-AF65-74737437CCF5}"/>
    <cellStyle name="Normal 50" xfId="22" xr:uid="{ED18BECA-DF93-4CB0-9C86-9DAEC52CD441}"/>
    <cellStyle name="Normal 50 2" xfId="4030" xr:uid="{E0B091EA-E27E-46E9-BF2F-9C528873967A}"/>
    <cellStyle name="Normal 50 2 2" xfId="4031" xr:uid="{F8F652F2-C06C-4856-AFE0-B351ADB77A85}"/>
    <cellStyle name="Normal 50 2 2 2" xfId="4032" xr:uid="{27501F16-1F1E-45D6-9309-9C5810EAD1DE}"/>
    <cellStyle name="Normal 50 2 2 2 2" xfId="4033" xr:uid="{15F135D3-117A-416A-A5C2-AD90361BD424}"/>
    <cellStyle name="Normal 50 2 2 2 2 2" xfId="8062" xr:uid="{579AF5A5-69EA-4ADB-8C39-5F2F9A079E20}"/>
    <cellStyle name="Normal 50 2 2 2 2 2 2" xfId="15089" xr:uid="{A6BA2F0E-DE16-4049-8859-42FDF3327BE1}"/>
    <cellStyle name="Normal 50 2 2 2 2 3" xfId="11576" xr:uid="{EDD4F8E3-8A0A-4520-88EA-06CE9E9D0FE5}"/>
    <cellStyle name="Normal 50 2 2 2 3" xfId="8061" xr:uid="{8401090E-2BBD-4C41-B559-8A12B8C05264}"/>
    <cellStyle name="Normal 50 2 2 2 3 2" xfId="15088" xr:uid="{4BF04A20-A64D-47C9-AD3D-CB2406476CE6}"/>
    <cellStyle name="Normal 50 2 2 2 4" xfId="11575" xr:uid="{C61CE983-BD0E-4FDF-A282-3E6D583D5B69}"/>
    <cellStyle name="Normal 50 2 2 3" xfId="4034" xr:uid="{01D521E8-8399-40E4-A59B-82E2B698ABDA}"/>
    <cellStyle name="Normal 50 2 2 3 2" xfId="8063" xr:uid="{27B1503E-FF7B-4BCD-8703-840B37C2F221}"/>
    <cellStyle name="Normal 50 2 2 3 2 2" xfId="15090" xr:uid="{DF0CD75A-7790-43B1-A891-7F0F4D2D2A83}"/>
    <cellStyle name="Normal 50 2 2 3 3" xfId="11577" xr:uid="{CC0AE01E-7EFA-4145-AF60-7E87AE5BAD4F}"/>
    <cellStyle name="Normal 50 2 2 4" xfId="8060" xr:uid="{233F71A1-9042-471C-90B0-E743EF872F54}"/>
    <cellStyle name="Normal 50 2 2 4 2" xfId="15087" xr:uid="{0E93E94D-6C10-4647-8024-B3ED9DF215E2}"/>
    <cellStyle name="Normal 50 2 2 5" xfId="11574" xr:uid="{F563EFA4-3859-49F2-9B3E-BA9C6F4CC8D5}"/>
    <cellStyle name="Normal 50 2 3" xfId="4035" xr:uid="{9D9F1F68-C739-43F7-8968-9F14CFBD6526}"/>
    <cellStyle name="Normal 50 2 3 2" xfId="4036" xr:uid="{219856A9-6269-4F5A-A0C6-E1E5FA70E866}"/>
    <cellStyle name="Normal 50 2 3 2 2" xfId="8065" xr:uid="{1425C2EC-DA10-4595-A117-72DA220F7DC7}"/>
    <cellStyle name="Normal 50 2 3 2 2 2" xfId="15092" xr:uid="{00EE7FCB-F23B-43BD-AEA3-65ADFF62AB89}"/>
    <cellStyle name="Normal 50 2 3 2 3" xfId="11579" xr:uid="{9ED666AE-517A-484E-8BD2-FD695A24EC6C}"/>
    <cellStyle name="Normal 50 2 3 3" xfId="8064" xr:uid="{BD0DBF97-E6D3-48E4-A564-3C7004DBE147}"/>
    <cellStyle name="Normal 50 2 3 3 2" xfId="15091" xr:uid="{8F664D1B-BF17-4342-BFB6-68305B7BF00A}"/>
    <cellStyle name="Normal 50 2 3 4" xfId="11578" xr:uid="{2FCE6968-C7BA-4CF6-BA43-2E3F8D56B941}"/>
    <cellStyle name="Normal 50 2 4" xfId="4037" xr:uid="{BECD564F-D07E-4F15-B78E-C8636C373401}"/>
    <cellStyle name="Normal 50 2 4 2" xfId="8066" xr:uid="{FF78CDC3-B4EF-486C-BEFA-06758D845A1A}"/>
    <cellStyle name="Normal 50 2 4 2 2" xfId="15093" xr:uid="{D10C2B38-FE99-41A4-B421-0E23FBCF6795}"/>
    <cellStyle name="Normal 50 2 4 3" xfId="11580" xr:uid="{70C80635-583C-4B9C-A129-6A48E0A1A50A}"/>
    <cellStyle name="Normal 50 2 5" xfId="8059" xr:uid="{FB282AC3-C13D-45AE-9693-F9D7C562779D}"/>
    <cellStyle name="Normal 50 2 5 2" xfId="15086" xr:uid="{CAEDF3E1-7127-41CF-99D9-1EFFD863CB69}"/>
    <cellStyle name="Normal 50 2 6" xfId="11573" xr:uid="{FB902762-39F1-4784-A540-823B743624A0}"/>
    <cellStyle name="Normal 50 3" xfId="4038" xr:uid="{4B38681B-33F7-4BAD-85E5-F9F56D5EEF4B}"/>
    <cellStyle name="Normal 50 3 2" xfId="4039" xr:uid="{8BCB886A-E781-4303-A80E-674AC544F0FB}"/>
    <cellStyle name="Normal 50 3 2 2" xfId="4040" xr:uid="{FD7C526A-0F6F-413B-9F4F-02A13C890FF1}"/>
    <cellStyle name="Normal 50 3 2 2 2" xfId="4041" xr:uid="{6ADCF9B3-5291-453D-AE69-ED71F69BAFD9}"/>
    <cellStyle name="Normal 50 3 2 2 2 2" xfId="8070" xr:uid="{8529EA44-5541-4D21-9EF9-B754D5A923D4}"/>
    <cellStyle name="Normal 50 3 2 2 2 2 2" xfId="15097" xr:uid="{E084A32A-BF2B-4F27-8C64-FA099D72F560}"/>
    <cellStyle name="Normal 50 3 2 2 2 3" xfId="11584" xr:uid="{DFE7F805-5574-4301-879B-6A4623E72703}"/>
    <cellStyle name="Normal 50 3 2 2 3" xfId="8069" xr:uid="{00A410DE-9817-4113-9A27-4CA499DD5F9E}"/>
    <cellStyle name="Normal 50 3 2 2 3 2" xfId="15096" xr:uid="{0638C606-551D-427B-BCE4-6233BF8D6D6A}"/>
    <cellStyle name="Normal 50 3 2 2 4" xfId="11583" xr:uid="{FFB59561-A45F-4130-A68E-628A827CCBA6}"/>
    <cellStyle name="Normal 50 3 2 3" xfId="4042" xr:uid="{104AFE16-C702-491D-A44D-666B8B26A51D}"/>
    <cellStyle name="Normal 50 3 2 3 2" xfId="8071" xr:uid="{72FCF613-4709-4559-A662-E663AB4955F1}"/>
    <cellStyle name="Normal 50 3 2 3 2 2" xfId="15098" xr:uid="{6FF0A492-2EA5-44FE-AEFB-21E0B2C4B92C}"/>
    <cellStyle name="Normal 50 3 2 3 3" xfId="11585" xr:uid="{1A27DFED-6CBF-439D-A88B-2C4145763346}"/>
    <cellStyle name="Normal 50 3 2 4" xfId="8068" xr:uid="{A7DC3B5D-401E-4E5F-8E98-CF997E6DCECE}"/>
    <cellStyle name="Normal 50 3 2 4 2" xfId="15095" xr:uid="{D5E3C8D1-D59E-4E79-AC51-F65C82143452}"/>
    <cellStyle name="Normal 50 3 2 5" xfId="11582" xr:uid="{C9B6CFDB-0F4E-498B-B579-CAC54C1383DB}"/>
    <cellStyle name="Normal 50 3 3" xfId="4043" xr:uid="{A860A154-2E3D-42E6-9DAE-47411B765C43}"/>
    <cellStyle name="Normal 50 3 3 2" xfId="4044" xr:uid="{6F1E7874-6B5C-41EE-AAE7-FA0D6C9081AD}"/>
    <cellStyle name="Normal 50 3 3 2 2" xfId="8073" xr:uid="{0F449B2C-AB47-4130-9B8D-15F9C96E06AF}"/>
    <cellStyle name="Normal 50 3 3 2 2 2" xfId="15100" xr:uid="{351DAD14-E646-42E9-95E8-C08EB1165EC7}"/>
    <cellStyle name="Normal 50 3 3 2 3" xfId="11587" xr:uid="{5F631A6D-EAE9-439E-B3F2-E2C3CC9B7511}"/>
    <cellStyle name="Normal 50 3 3 3" xfId="8072" xr:uid="{43BB3D21-0563-478E-BE07-307EC3BE62ED}"/>
    <cellStyle name="Normal 50 3 3 3 2" xfId="15099" xr:uid="{0C9DA54A-0249-4ABB-BC81-E9BDA1FE9A73}"/>
    <cellStyle name="Normal 50 3 3 4" xfId="11586" xr:uid="{B5007D01-05B7-4C15-8A1F-D0BAAD7B6888}"/>
    <cellStyle name="Normal 50 3 4" xfId="4045" xr:uid="{00E74D69-28B1-4098-BAA8-A2FC420FA569}"/>
    <cellStyle name="Normal 50 3 4 2" xfId="8074" xr:uid="{F06118C3-95F2-434C-AE91-C749963D20BE}"/>
    <cellStyle name="Normal 50 3 4 2 2" xfId="15101" xr:uid="{2B3B0D68-518A-4380-80B0-D806CA4D4545}"/>
    <cellStyle name="Normal 50 3 4 3" xfId="11588" xr:uid="{4E661BDC-F7EC-49C0-A2FA-D47CFD8F7A94}"/>
    <cellStyle name="Normal 50 3 5" xfId="8067" xr:uid="{AC0AE7DF-34BF-408D-96CC-EE6378729C9C}"/>
    <cellStyle name="Normal 50 3 5 2" xfId="15094" xr:uid="{214793B6-D452-495D-B1BD-80EFF4523082}"/>
    <cellStyle name="Normal 50 3 6" xfId="11581" xr:uid="{79703F7E-A0E7-42FE-8137-1F39D7F4F787}"/>
    <cellStyle name="Normal 50 4" xfId="4046" xr:uid="{8FEAE9E6-D815-4328-A999-FB5CA034E557}"/>
    <cellStyle name="Normal 50 4 2" xfId="4047" xr:uid="{9B3BB444-A25A-49BA-93A0-0ED3AF29C803}"/>
    <cellStyle name="Normal 50 4 2 2" xfId="4048" xr:uid="{D1694ED5-AC0C-4B35-98BB-E9AE691C8026}"/>
    <cellStyle name="Normal 50 4 2 2 2" xfId="8077" xr:uid="{1D13C2C5-6A75-4452-992C-3D0E10E07094}"/>
    <cellStyle name="Normal 50 4 2 2 2 2" xfId="15104" xr:uid="{725B0E0B-390D-4287-9AED-3478C85279A1}"/>
    <cellStyle name="Normal 50 4 2 2 3" xfId="11591" xr:uid="{BAB6CCCF-B480-49B8-93B3-B181DC9713AD}"/>
    <cellStyle name="Normal 50 4 2 3" xfId="8076" xr:uid="{D3516FBF-DB2B-4C74-BCAA-D99F8DADEB1F}"/>
    <cellStyle name="Normal 50 4 2 3 2" xfId="15103" xr:uid="{7B2A4C32-3F1A-418F-8477-98FBD2E742FA}"/>
    <cellStyle name="Normal 50 4 2 4" xfId="11590" xr:uid="{5AEE1DAA-275C-4300-8434-94BEB03242A5}"/>
    <cellStyle name="Normal 50 4 3" xfId="4049" xr:uid="{9EBE1F2C-2772-4754-A2CB-22725A21A3C1}"/>
    <cellStyle name="Normal 50 4 3 2" xfId="8078" xr:uid="{B06A20B2-1495-405A-90B6-07D47310895F}"/>
    <cellStyle name="Normal 50 4 3 2 2" xfId="15105" xr:uid="{3F7C58C2-4D52-45F1-B943-838537528B4B}"/>
    <cellStyle name="Normal 50 4 3 3" xfId="11592" xr:uid="{02505A71-B4F7-425C-8F07-7DDB90466E44}"/>
    <cellStyle name="Normal 50 4 4" xfId="8075" xr:uid="{EB7E7090-916C-4E1E-B0CF-9E6DFD3019A7}"/>
    <cellStyle name="Normal 50 4 4 2" xfId="15102" xr:uid="{33343027-5226-4E10-A405-684434F68FD6}"/>
    <cellStyle name="Normal 50 4 5" xfId="11589" xr:uid="{75507E6C-1373-44B4-A789-7271FFBF2C74}"/>
    <cellStyle name="Normal 50 5" xfId="4050" xr:uid="{4CFC7E8F-2851-40EA-BE74-2B85FF79C082}"/>
    <cellStyle name="Normal 50 5 2" xfId="4051" xr:uid="{989AB72F-14FD-4F70-8F1F-7DBB90EAC347}"/>
    <cellStyle name="Normal 50 5 2 2" xfId="8080" xr:uid="{DB60704D-269F-4C30-A9F4-CDBF9C0AF5A2}"/>
    <cellStyle name="Normal 50 5 2 2 2" xfId="15107" xr:uid="{287ED47D-4335-48B8-82D9-6378A88B7098}"/>
    <cellStyle name="Normal 50 5 2 3" xfId="11594" xr:uid="{143D7AD2-7F7E-41D5-9320-DF7E617E332F}"/>
    <cellStyle name="Normal 50 5 3" xfId="8079" xr:uid="{85EF6DCD-B7C1-4F56-A715-909DF0430910}"/>
    <cellStyle name="Normal 50 5 3 2" xfId="15106" xr:uid="{3B38FEC5-2EFE-4532-BAEF-BDF121D4478F}"/>
    <cellStyle name="Normal 50 5 4" xfId="11593" xr:uid="{5EE8BAC9-B284-42BD-B570-E3D5E7B8F871}"/>
    <cellStyle name="Normal 50 6" xfId="4052" xr:uid="{6A709925-D216-4B34-92D8-66ADEE82B869}"/>
    <cellStyle name="Normal 50 6 2" xfId="8081" xr:uid="{C12AE8E4-D9D3-4ADA-A597-22B38C5E5E44}"/>
    <cellStyle name="Normal 50 6 2 2" xfId="15108" xr:uid="{C63FE545-CE7A-4AD8-845C-1D83C4729AE2}"/>
    <cellStyle name="Normal 50 6 3" xfId="11595" xr:uid="{977ED3A3-6721-4A08-B1C4-83E491BDBAD5}"/>
    <cellStyle name="Normal 50 7" xfId="4958" xr:uid="{935B1422-2025-41C3-9B87-AAE991A1BF2C}"/>
    <cellStyle name="Normal 50 7 2" xfId="8562" xr:uid="{BFAF6DCD-6F27-4EF4-B192-CB366048C860}"/>
    <cellStyle name="Normal 50 7 2 2" xfId="15585" xr:uid="{23E9FF3F-4742-4BD6-968C-264D3698973A}"/>
    <cellStyle name="Normal 50 7 3" xfId="12129" xr:uid="{EE9E1345-D506-4F8E-8182-53CBD3B12D84}"/>
    <cellStyle name="Normal 50 8" xfId="8058" xr:uid="{3E907B31-1F5B-4038-934F-F4F7753DA722}"/>
    <cellStyle name="Normal 50 8 2" xfId="15085" xr:uid="{04ED5ECA-8D74-4DA6-8939-E7652EE34B5C}"/>
    <cellStyle name="Normal 50 9" xfId="11572" xr:uid="{0892B2BC-F42A-44E6-83EA-F796B3148C89}"/>
    <cellStyle name="Normal 51" xfId="4053" xr:uid="{C0B9EE46-52F3-43CA-BEF6-38640A4DE8B5}"/>
    <cellStyle name="Normal 51 2" xfId="4959" xr:uid="{2EA67948-1F26-45A3-87AE-CB04D40FC215}"/>
    <cellStyle name="Normal 52" xfId="4054" xr:uid="{9EC483E7-B5A0-4131-BCC4-555AE5A294A9}"/>
    <cellStyle name="Normal 53" xfId="4055" xr:uid="{C72D1E25-06E8-497C-AEE3-2D5A30276F71}"/>
    <cellStyle name="Normal 54" xfId="4056" xr:uid="{18D05AA9-676D-41DB-A566-39695C3265B5}"/>
    <cellStyle name="Normal 55" xfId="4057" xr:uid="{335D23BD-4AD6-4F4B-A18C-3E776FB3FFBF}"/>
    <cellStyle name="Normal 56" xfId="4058" xr:uid="{FE28FFAA-2B8B-4D3B-99D7-A7E98B7EACC9}"/>
    <cellStyle name="Normal 57" xfId="4059" xr:uid="{95F8F45C-F218-48D3-A660-1E12BB0B2769}"/>
    <cellStyle name="Normal 58" xfId="4060" xr:uid="{A5D74BF0-083E-41AC-9EE1-7347A62032D5}"/>
    <cellStyle name="Normal 59" xfId="4061" xr:uid="{DE31956D-3BF7-43AB-8429-F814E8C643E3}"/>
    <cellStyle name="Normal 6" xfId="4062" xr:uid="{FDE2D4AB-6C33-45F7-B163-3C268E319A28}"/>
    <cellStyle name="Normal 6 2" xfId="4063" xr:uid="{43276CEE-3A52-465C-8156-B5998B047463}"/>
    <cellStyle name="Normal 6 3" xfId="18432" xr:uid="{EBFA4BF5-5BEA-43CB-B148-6281AEA2DA10}"/>
    <cellStyle name="Normal 60" xfId="4064" xr:uid="{91D5B986-4646-4696-869F-DA235FBC061D}"/>
    <cellStyle name="Normal 61" xfId="4065" xr:uid="{E70BA220-A2FA-4444-98AA-A88BA2FBE839}"/>
    <cellStyle name="Normal 62" xfId="4066" xr:uid="{10DA8A0D-8E7C-43DA-9F57-9B7FC62253C2}"/>
    <cellStyle name="Normal 63" xfId="4067" xr:uid="{D7DFD78B-9DB2-44AA-B196-B703602F8771}"/>
    <cellStyle name="Normal 64" xfId="4068" xr:uid="{DF1D7947-8A0F-43A5-9505-5D27A0217D73}"/>
    <cellStyle name="Normal 65" xfId="4069" xr:uid="{277E6241-9E47-4C29-B54B-BAC5664B57F5}"/>
    <cellStyle name="Normal 66" xfId="4070" xr:uid="{ED8FB8F4-1F87-4F6C-A335-2D193C9011BF}"/>
    <cellStyle name="Normal 67" xfId="4071" xr:uid="{83B35C25-3B57-4085-B220-933CAB6F35BA}"/>
    <cellStyle name="Normal 68" xfId="4072" xr:uid="{7D9F1E7B-F1F0-4B4C-9ADD-BE1B6E93236F}"/>
    <cellStyle name="Normal 69" xfId="4073" xr:uid="{AE5F609D-1984-4D6D-AD1B-CFF63D4B5C0B}"/>
    <cellStyle name="Normal 7" xfId="4074" xr:uid="{CD46F073-63DB-488C-B675-74F3976CA1FA}"/>
    <cellStyle name="Normal 7 2" xfId="4075" xr:uid="{94EFC929-8BF9-4113-A46C-95C917394D95}"/>
    <cellStyle name="Normal 7 2 2" xfId="4076" xr:uid="{5740A321-A793-4BD7-8229-2221DA17AB0A}"/>
    <cellStyle name="Normal 7 3" xfId="4077" xr:uid="{233A2156-6653-42B0-9D2D-E266988CC600}"/>
    <cellStyle name="Normal 7 4" xfId="4078" xr:uid="{FBC8EB1F-ECC9-46D5-9F30-4DAD32618170}"/>
    <cellStyle name="Normal 7 5" xfId="4079" xr:uid="{90F89776-E184-48BE-AFD6-9F957B961532}"/>
    <cellStyle name="Normal 7 6" xfId="18435" xr:uid="{772642BF-04B3-4636-A42E-FF2C22BCC349}"/>
    <cellStyle name="Normal 70" xfId="4080" xr:uid="{9F69C2DF-D345-43C3-B3F0-2E8D734FA903}"/>
    <cellStyle name="Normal 71" xfId="4081" xr:uid="{487C1EB1-7D13-48F5-888F-2CD68E2D1F27}"/>
    <cellStyle name="Normal 72" xfId="4082" xr:uid="{76628FC3-D8C5-4133-8C44-4723C80033F8}"/>
    <cellStyle name="Normal 73" xfId="4083" xr:uid="{E72182A1-6271-48C6-AB53-4735EC0A08D7}"/>
    <cellStyle name="Normal 74" xfId="4084" xr:uid="{42A4B843-F519-436D-BF26-9A7DEFD02947}"/>
    <cellStyle name="Normal 75" xfId="4085" xr:uid="{CA26564C-AF87-4353-84DF-6410755ADB9A}"/>
    <cellStyle name="Normal 76" xfId="4086" xr:uid="{B87D951A-9A20-4FE9-87AA-C172759997DF}"/>
    <cellStyle name="Normal 77" xfId="4087" xr:uid="{EE3C544A-DA6E-4F45-890C-FFB152F4E872}"/>
    <cellStyle name="Normal 78" xfId="4088" xr:uid="{31F4DE6A-A20B-44D1-B1BC-B2339668C823}"/>
    <cellStyle name="Normal 79" xfId="4089" xr:uid="{FDCBBD4B-5CB0-4C18-9192-FD88B4996857}"/>
    <cellStyle name="Normal 8" xfId="4090" xr:uid="{8BC61CC2-7859-4C31-9741-44941654B41D}"/>
    <cellStyle name="Normal 8 2" xfId="4091" xr:uid="{6A3CA71B-913B-454D-910E-4206056D3EE1}"/>
    <cellStyle name="Normal 8 2 2" xfId="4092" xr:uid="{FD4E92BA-8EBA-4E07-BE0F-D9F8EA11C54F}"/>
    <cellStyle name="Normal 8 2 2 2" xfId="4093" xr:uid="{E01D10CE-43C1-4A0F-AFFF-7FF078C5FAA0}"/>
    <cellStyle name="Normal 8 2 3" xfId="4094" xr:uid="{2A4C7023-DDAE-4574-B6FB-A916027D6F4A}"/>
    <cellStyle name="Normal 8 2 4" xfId="4095" xr:uid="{BC564D27-F27B-484C-A579-67E6519DA2D3}"/>
    <cellStyle name="Normal 8 2 5" xfId="4096" xr:uid="{2B3AA038-CFC9-4244-B7EC-F927E740E54A}"/>
    <cellStyle name="Normal 8 3" xfId="4097" xr:uid="{CBC6C182-CDAA-4CB2-8D0D-72CB1771BA0E}"/>
    <cellStyle name="Normal 8 3 2" xfId="4098" xr:uid="{836C6623-41A1-4107-AACB-ECC49695041D}"/>
    <cellStyle name="Normal 8 3 2 2" xfId="4099" xr:uid="{EBB9D8D4-9676-459C-864D-77E4BED004D9}"/>
    <cellStyle name="Normal 8 3 3" xfId="4100" xr:uid="{63D969A5-C68A-4A54-9784-F631E075EB3F}"/>
    <cellStyle name="Normal 8 3 4" xfId="4101" xr:uid="{6B792420-B685-48BC-BFCC-B26748753F0A}"/>
    <cellStyle name="Normal 8 3 5" xfId="4102" xr:uid="{2783F8B7-AA53-42E3-A160-B87AC95B6523}"/>
    <cellStyle name="Normal 8 4" xfId="4103" xr:uid="{BD97FEB7-95EC-4BDB-ADEC-F38D2B4704F6}"/>
    <cellStyle name="Normal 8 4 2" xfId="4104" xr:uid="{76F3F27C-E292-486A-9D2E-F18153693A70}"/>
    <cellStyle name="Normal 8 5" xfId="4105" xr:uid="{62E7B7F9-E6D7-463B-828E-EF56C8F05196}"/>
    <cellStyle name="Normal 8 6" xfId="4106" xr:uid="{DD34F6AD-28FD-452E-8301-FD1ACAAE9B60}"/>
    <cellStyle name="Normal 8 7" xfId="4107" xr:uid="{EF22DAB8-9552-4479-A685-6FF427697577}"/>
    <cellStyle name="Normal 8 8" xfId="18436" xr:uid="{3CD2889A-6F0D-4640-B3F6-04A23A70C27A}"/>
    <cellStyle name="Normal 80" xfId="4108" xr:uid="{F50620D2-5921-4F75-9166-881DF3CEB7B4}"/>
    <cellStyle name="Normal 81" xfId="4109" xr:uid="{47BAC39D-CE4D-45FD-BD12-49927107E337}"/>
    <cellStyle name="Normal 82" xfId="4110" xr:uid="{99B32C76-0D17-4C26-AC80-0E4E5838A79B}"/>
    <cellStyle name="Normal 83" xfId="4111" xr:uid="{4EA93733-6905-4208-9AA9-50303369AC8F}"/>
    <cellStyle name="Normal 84" xfId="4112" xr:uid="{AE5C4039-56F8-4BCB-946B-5D781E99F06F}"/>
    <cellStyle name="Normal 85" xfId="4113" xr:uid="{6321DE91-137F-4E36-AAFB-4373E9184489}"/>
    <cellStyle name="Normal 86" xfId="4114" xr:uid="{B7BB8FFD-3F56-4944-AABC-33D318AA6C46}"/>
    <cellStyle name="Normal 87" xfId="4115" xr:uid="{5713B0B4-103B-4E0D-837B-48EB0643E642}"/>
    <cellStyle name="Normal 88" xfId="4116" xr:uid="{F19F1956-A9D5-4608-BC4D-8ACA12C0DCDF}"/>
    <cellStyle name="Normal 89" xfId="4117" xr:uid="{0648338B-0E11-4ECA-87AA-4D2FC41EE977}"/>
    <cellStyle name="Normal 9" xfId="4118" xr:uid="{2E498151-B274-45E1-A845-BC3C15BC8C86}"/>
    <cellStyle name="Normal 9 2" xfId="4119" xr:uid="{5110F85B-8BF9-4A19-A4A6-3CD42E1C19DB}"/>
    <cellStyle name="Normal 9 2 2" xfId="4120" xr:uid="{06A10EC6-4EE9-46DA-B56D-CB8634187845}"/>
    <cellStyle name="Normal 9 2 2 2" xfId="4121" xr:uid="{B9F0C31E-53AC-44DE-A13B-B9D02F3104FA}"/>
    <cellStyle name="Normal 9 2 3" xfId="4122" xr:uid="{06E9BC3E-B176-4B73-B6BF-0F76506EBE78}"/>
    <cellStyle name="Normal 9 2 4" xfId="4123" xr:uid="{7EF60C48-6A6E-4F7B-B705-47B810102726}"/>
    <cellStyle name="Normal 9 2 5" xfId="4124" xr:uid="{E37B210B-9BA5-4F74-978A-C3B65516F76D}"/>
    <cellStyle name="Normal 9 3" xfId="4125" xr:uid="{62946434-26D1-460F-8CDE-83D20A18EC25}"/>
    <cellStyle name="Normal 9 3 2" xfId="4126" xr:uid="{4CF33635-2A14-4162-A78B-FFE78C429B26}"/>
    <cellStyle name="Normal 9 3 2 2" xfId="4127" xr:uid="{A026D417-B7EC-4B33-96D6-01D18B8CBA40}"/>
    <cellStyle name="Normal 9 3 3" xfId="4128" xr:uid="{842768D8-F3AA-4370-B13D-818DC70A5B6A}"/>
    <cellStyle name="Normal 9 3 4" xfId="4129" xr:uid="{41467396-5AD3-4B3E-B254-DC0BE0A2615A}"/>
    <cellStyle name="Normal 9 3 5" xfId="4130" xr:uid="{14DC3CA6-1A4C-4BA8-80C4-7CC045B18D35}"/>
    <cellStyle name="Normal 90" xfId="4131" xr:uid="{149561AD-40AF-440F-A68B-17EA51E8888C}"/>
    <cellStyle name="Normal 91" xfId="4132" xr:uid="{D1A1DF2A-70E8-4D11-B3EC-E391BBFEF482}"/>
    <cellStyle name="Normal 92" xfId="4133" xr:uid="{A3F3F91A-A884-47D2-967C-B13521A224A3}"/>
    <cellStyle name="Normal 93" xfId="7" xr:uid="{3CDA24AD-004E-4C32-8DBC-6DC636C08DC0}"/>
    <cellStyle name="Normal 93 2" xfId="4134" xr:uid="{4362F5E0-0414-4533-9C14-476278EA1348}"/>
    <cellStyle name="Normal 94" xfId="4135" xr:uid="{E5EDD7B5-3FEA-4462-81E1-97BCF421A550}"/>
    <cellStyle name="Normal 95" xfId="4136" xr:uid="{8FF71621-8A1D-41A8-BD07-22D1457604D1}"/>
    <cellStyle name="Normal 95 2" xfId="8082" xr:uid="{918194A1-B617-4EBB-AA3B-7816D4830248}"/>
    <cellStyle name="Normal 95 2 2" xfId="15109" xr:uid="{E87F2CCB-470C-4D9A-84C3-E1DDC4A78814}"/>
    <cellStyle name="Normal 95 3" xfId="11596" xr:uid="{50BBCF60-4D23-4D33-B903-C6C01AB9E57E}"/>
    <cellStyle name="Normal 96" xfId="4137" xr:uid="{AC2A7DF9-0D7A-4694-B26B-42BF0A54AB91}"/>
    <cellStyle name="Normal 97" xfId="4138" xr:uid="{94A3F64A-C1BE-4F0D-853A-C9526872677F}"/>
    <cellStyle name="Normal 98" xfId="4139" xr:uid="{D36B8375-C0F0-4D73-A7A4-5D1C56BB2F59}"/>
    <cellStyle name="Normal 99" xfId="4140" xr:uid="{CA27B376-78DB-4B45-BE35-0D6851D85677}"/>
    <cellStyle name="Normal M" xfId="4141" xr:uid="{6F3578BE-9A9D-4E4F-AD31-17A091A5FC08}"/>
    <cellStyle name="Normal T" xfId="4142" xr:uid="{62290426-8F4E-46F0-9EDA-065350073BCF}"/>
    <cellStyle name="Normal W" xfId="4143" xr:uid="{D6689950-B901-4C8E-9CDE-D9E135B99FD4}"/>
    <cellStyle name="NormalGB" xfId="4144" xr:uid="{7746DC7A-27EE-4FB2-AD19-421840166B38}"/>
    <cellStyle name="Note 10" xfId="4145" xr:uid="{AD672963-9A34-464E-99D8-7BC5F84ADB4A}"/>
    <cellStyle name="Note 11" xfId="4146" xr:uid="{346CD587-F478-4323-84DD-0F42338D5E46}"/>
    <cellStyle name="Note 2" xfId="4147" xr:uid="{36DC2037-D838-4504-A048-234813A7B44E}"/>
    <cellStyle name="Note 2 2" xfId="4148" xr:uid="{69B1000D-72CD-4AFB-BE6C-E13ED3BC0E69}"/>
    <cellStyle name="Note 2 2 2" xfId="4149" xr:uid="{821DB20A-5B1B-481F-A009-2CF9523D7D28}"/>
    <cellStyle name="Note 2 2 2 2" xfId="4150" xr:uid="{D8D95579-C1EB-4F22-A32A-AB95D719DC20}"/>
    <cellStyle name="Note 2 2 2 2 2" xfId="4151" xr:uid="{A66BBDC6-E551-4B9E-AC2E-861E5C64F1FD}"/>
    <cellStyle name="Note 2 2 2 2 2 2" xfId="4152" xr:uid="{68D0DB49-3DDB-41C8-97C8-3E0A41F0BB86}"/>
    <cellStyle name="Note 2 2 2 2 2 2 2" xfId="4153" xr:uid="{6549A25A-99B9-4B61-AC39-2C2F9AA2494B}"/>
    <cellStyle name="Note 2 2 2 2 2 2 2 2" xfId="8087" xr:uid="{BB24186A-8B51-4BFC-A54B-2B39ACB32661}"/>
    <cellStyle name="Note 2 2 2 2 2 2 2 2 2" xfId="15114" xr:uid="{F7729B9B-043A-499A-AC41-B4C392043630}"/>
    <cellStyle name="Note 2 2 2 2 2 2 2 3" xfId="11601" xr:uid="{D1FA2416-82BE-42E2-8CE1-F5F8F2603224}"/>
    <cellStyle name="Note 2 2 2 2 2 2 3" xfId="8086" xr:uid="{B85D3AB0-8BA4-435F-BBF7-4EA173FC79CC}"/>
    <cellStyle name="Note 2 2 2 2 2 2 3 2" xfId="15113" xr:uid="{951B4FC4-BDC6-4534-9705-B11C16F79EB2}"/>
    <cellStyle name="Note 2 2 2 2 2 2 4" xfId="11600" xr:uid="{7F1FB2E6-39CC-43B5-A068-1114275D972D}"/>
    <cellStyle name="Note 2 2 2 2 2 3" xfId="4154" xr:uid="{3E5B0860-97AA-4685-A131-F57BE89CB2BE}"/>
    <cellStyle name="Note 2 2 2 2 2 3 2" xfId="8088" xr:uid="{757664A9-5F8D-49A4-BFE9-1635E3DC70ED}"/>
    <cellStyle name="Note 2 2 2 2 2 3 2 2" xfId="15115" xr:uid="{5AFCAEC0-EB6A-4220-816F-06C2B81E9842}"/>
    <cellStyle name="Note 2 2 2 2 2 3 3" xfId="11602" xr:uid="{3C4D1A58-049F-4C9B-8EE3-62858F66CB76}"/>
    <cellStyle name="Note 2 2 2 2 2 4" xfId="8085" xr:uid="{6E48BC11-38C4-4BD5-B73E-34E0F7F70125}"/>
    <cellStyle name="Note 2 2 2 2 2 4 2" xfId="15112" xr:uid="{8EAB3278-DB67-4D7E-AECF-8FB6C7E1212C}"/>
    <cellStyle name="Note 2 2 2 2 2 5" xfId="11599" xr:uid="{5FDE2E37-A6FB-4F80-89D5-98C102549833}"/>
    <cellStyle name="Note 2 2 2 2 3" xfId="4155" xr:uid="{90C40C29-F9B4-4553-9340-4B77294188BD}"/>
    <cellStyle name="Note 2 2 2 2 3 2" xfId="4156" xr:uid="{7B90AE55-796F-4812-ABE2-F4B32F3E9951}"/>
    <cellStyle name="Note 2 2 2 2 3 2 2" xfId="8090" xr:uid="{6AEEC93D-8607-4778-85A6-B02CD6C74411}"/>
    <cellStyle name="Note 2 2 2 2 3 2 2 2" xfId="15117" xr:uid="{56DE9405-9EC2-420F-B8E0-10B3EC9E6009}"/>
    <cellStyle name="Note 2 2 2 2 3 2 3" xfId="11604" xr:uid="{CC63FE5F-384F-4B1D-BB80-239741A81C76}"/>
    <cellStyle name="Note 2 2 2 2 3 3" xfId="8089" xr:uid="{7645AB15-E29E-4E0F-844C-3C100C7C22A1}"/>
    <cellStyle name="Note 2 2 2 2 3 3 2" xfId="15116" xr:uid="{49E33FCD-5E76-412B-B009-E281E928D1C6}"/>
    <cellStyle name="Note 2 2 2 2 3 4" xfId="11603" xr:uid="{8D082C60-AD78-4392-9986-3EE3764555DD}"/>
    <cellStyle name="Note 2 2 2 2 4" xfId="4157" xr:uid="{2DAF89AA-CD42-4734-BCC4-D00DC2BEF971}"/>
    <cellStyle name="Note 2 2 2 2 4 2" xfId="8091" xr:uid="{5DB7B901-1D29-46A9-8F4E-58B1837C1F96}"/>
    <cellStyle name="Note 2 2 2 2 4 2 2" xfId="15118" xr:uid="{0AA1C52C-4365-4476-9B21-B10837A057EA}"/>
    <cellStyle name="Note 2 2 2 2 4 3" xfId="11605" xr:uid="{CEB29360-B420-4478-AC8B-F7252E4C34EE}"/>
    <cellStyle name="Note 2 2 2 2 5" xfId="8084" xr:uid="{035C2F29-418D-49DD-AC10-03C95AE7FC36}"/>
    <cellStyle name="Note 2 2 2 2 5 2" xfId="15111" xr:uid="{5B944871-574E-4EA0-997E-90C20D7131BF}"/>
    <cellStyle name="Note 2 2 2 2 6" xfId="11598" xr:uid="{FB4B38B0-2D3E-4599-AEA6-7861827B26F3}"/>
    <cellStyle name="Note 2 2 2 3" xfId="4158" xr:uid="{B448BE7F-E06A-4F12-B8E0-E63231438E98}"/>
    <cellStyle name="Note 2 2 2 3 2" xfId="4159" xr:uid="{9FCA2ACC-6485-4697-A522-C24A72DE27A9}"/>
    <cellStyle name="Note 2 2 2 3 2 2" xfId="4160" xr:uid="{22EA7DC0-2C70-48A0-B1D1-16F571E4ED9D}"/>
    <cellStyle name="Note 2 2 2 3 2 2 2" xfId="4161" xr:uid="{0AD10664-732A-469C-A19F-7B0A15CAB44E}"/>
    <cellStyle name="Note 2 2 2 3 2 2 2 2" xfId="8095" xr:uid="{4CE791D1-E80E-4275-8172-911F70030789}"/>
    <cellStyle name="Note 2 2 2 3 2 2 2 2 2" xfId="15122" xr:uid="{AF205CE6-A7C1-40E0-82AF-3A84ED6AF009}"/>
    <cellStyle name="Note 2 2 2 3 2 2 2 3" xfId="11609" xr:uid="{A99ACF96-F7FD-4C43-B719-B7D91995543C}"/>
    <cellStyle name="Note 2 2 2 3 2 2 3" xfId="8094" xr:uid="{F65123AE-D070-48A1-B12F-490DCF989656}"/>
    <cellStyle name="Note 2 2 2 3 2 2 3 2" xfId="15121" xr:uid="{76F516FC-B783-4CD1-B6B0-8604003BF919}"/>
    <cellStyle name="Note 2 2 2 3 2 2 4" xfId="11608" xr:uid="{06CCC320-C888-4623-9FF5-895544EEB879}"/>
    <cellStyle name="Note 2 2 2 3 2 3" xfId="4162" xr:uid="{7163567C-7F91-40DC-8D93-6578BB151623}"/>
    <cellStyle name="Note 2 2 2 3 2 3 2" xfId="8096" xr:uid="{E915E80A-B03F-4331-9D48-DAD8FC7DFE41}"/>
    <cellStyle name="Note 2 2 2 3 2 3 2 2" xfId="15123" xr:uid="{66505474-CDA1-472B-BF08-70A122BCA9C4}"/>
    <cellStyle name="Note 2 2 2 3 2 3 3" xfId="11610" xr:uid="{321CCFCB-1038-4673-8262-ABC2DEEC3F17}"/>
    <cellStyle name="Note 2 2 2 3 2 4" xfId="8093" xr:uid="{9FE10E30-7771-4F9F-8DBD-10A0B8C95D60}"/>
    <cellStyle name="Note 2 2 2 3 2 4 2" xfId="15120" xr:uid="{9C5639A8-CEA5-4372-9E88-AF6BC584EE0E}"/>
    <cellStyle name="Note 2 2 2 3 2 5" xfId="11607" xr:uid="{331B437C-0544-42D9-ADDC-72AC7C45BDED}"/>
    <cellStyle name="Note 2 2 2 3 3" xfId="4163" xr:uid="{245B3122-647C-46D2-AECF-1584000D17F7}"/>
    <cellStyle name="Note 2 2 2 3 3 2" xfId="4164" xr:uid="{EE6A49F4-4F8B-426B-8B41-78F45D03B3A1}"/>
    <cellStyle name="Note 2 2 2 3 3 2 2" xfId="8098" xr:uid="{EC4A23B9-E930-4A7F-B0EA-8ECCE4BA7440}"/>
    <cellStyle name="Note 2 2 2 3 3 2 2 2" xfId="15125" xr:uid="{25300CAE-05FF-49F3-A3F4-93F2CA43409E}"/>
    <cellStyle name="Note 2 2 2 3 3 2 3" xfId="11612" xr:uid="{940093F2-4658-4ECA-9DB1-5AEBC3848DE1}"/>
    <cellStyle name="Note 2 2 2 3 3 3" xfId="8097" xr:uid="{0D865FF3-12BF-42B7-8F51-7DD4DE17FE6D}"/>
    <cellStyle name="Note 2 2 2 3 3 3 2" xfId="15124" xr:uid="{32F3AD3F-2914-4EA0-8582-18B3C9F45924}"/>
    <cellStyle name="Note 2 2 2 3 3 4" xfId="11611" xr:uid="{52118AFB-24F7-44C3-9606-090DFB7FF17E}"/>
    <cellStyle name="Note 2 2 2 3 4" xfId="4165" xr:uid="{4C790C0C-6B2E-4BA2-9FB5-5B4F1380FCB9}"/>
    <cellStyle name="Note 2 2 2 3 4 2" xfId="8099" xr:uid="{0175B775-488E-44F3-9F11-5B886B00AD00}"/>
    <cellStyle name="Note 2 2 2 3 4 2 2" xfId="15126" xr:uid="{3FA23799-E254-4AB3-A3C6-71DA34F2F2E7}"/>
    <cellStyle name="Note 2 2 2 3 4 3" xfId="11613" xr:uid="{1C6F1825-E17B-4E31-9F33-A75E2F788044}"/>
    <cellStyle name="Note 2 2 2 3 5" xfId="8092" xr:uid="{06B3B309-6962-41A4-A70F-D241E34A2A0F}"/>
    <cellStyle name="Note 2 2 2 3 5 2" xfId="15119" xr:uid="{B13BC0BC-115D-47E8-BA3F-10AFB2CEB4B8}"/>
    <cellStyle name="Note 2 2 2 3 6" xfId="11606" xr:uid="{5615EC3A-0EE5-4778-A8E3-521E4D36680D}"/>
    <cellStyle name="Note 2 2 2 4" xfId="4166" xr:uid="{36EBD81B-116D-4E3A-B797-ABEE7858B682}"/>
    <cellStyle name="Note 2 2 2 4 2" xfId="4167" xr:uid="{6A3B85DA-01FA-45BF-AD1D-9698AFAD08DF}"/>
    <cellStyle name="Note 2 2 2 4 2 2" xfId="4168" xr:uid="{EA0CCFF1-6083-43E3-90A2-441026B43D9C}"/>
    <cellStyle name="Note 2 2 2 4 2 2 2" xfId="8102" xr:uid="{51A7452D-CA01-4471-A2C9-06940C4E130C}"/>
    <cellStyle name="Note 2 2 2 4 2 2 2 2" xfId="15129" xr:uid="{284FD9F6-AFA6-4E32-8ABB-0D226BF5E67D}"/>
    <cellStyle name="Note 2 2 2 4 2 2 3" xfId="11616" xr:uid="{6D55DED9-6BA8-4D65-96CA-C9CA44788C4A}"/>
    <cellStyle name="Note 2 2 2 4 2 3" xfId="8101" xr:uid="{2231ECCE-0844-40F4-95FC-01C6604B4BAD}"/>
    <cellStyle name="Note 2 2 2 4 2 3 2" xfId="15128" xr:uid="{71329FAB-CC69-4781-A866-45C901E478F8}"/>
    <cellStyle name="Note 2 2 2 4 2 4" xfId="11615" xr:uid="{CD385E31-9043-40CA-82AE-25B08152D1B3}"/>
    <cellStyle name="Note 2 2 2 4 3" xfId="4169" xr:uid="{52285987-0124-4BCE-8A1D-CF79F2FAA966}"/>
    <cellStyle name="Note 2 2 2 4 3 2" xfId="8103" xr:uid="{EC47304F-8450-4738-A880-1F1AA3739AF1}"/>
    <cellStyle name="Note 2 2 2 4 3 2 2" xfId="15130" xr:uid="{B7B70B26-38DD-4C17-8749-C47E9AA911E9}"/>
    <cellStyle name="Note 2 2 2 4 3 3" xfId="11617" xr:uid="{CF72927E-CCC0-476C-8486-3B859743274A}"/>
    <cellStyle name="Note 2 2 2 4 4" xfId="8100" xr:uid="{7EBEA0C4-6E86-4A58-97DF-AC30E6A11779}"/>
    <cellStyle name="Note 2 2 2 4 4 2" xfId="15127" xr:uid="{7E120D64-5976-4D46-8A94-2AA0917934B9}"/>
    <cellStyle name="Note 2 2 2 4 5" xfId="11614" xr:uid="{538225BF-A4C8-40D9-B64A-5E4FFB9BCBC0}"/>
    <cellStyle name="Note 2 2 2 5" xfId="4170" xr:uid="{3FC4FEFD-DD88-437E-9C7C-AEFCFA03FE7A}"/>
    <cellStyle name="Note 2 2 2 5 2" xfId="4171" xr:uid="{7DEA995D-9FD6-436B-A4F9-9D4D16C0FDDF}"/>
    <cellStyle name="Note 2 2 2 5 2 2" xfId="8105" xr:uid="{DA690489-884F-432A-A024-EFCE54E840B8}"/>
    <cellStyle name="Note 2 2 2 5 2 2 2" xfId="15132" xr:uid="{6CBF272D-690C-4B80-9D59-053880BA1A9E}"/>
    <cellStyle name="Note 2 2 2 5 2 3" xfId="11619" xr:uid="{11DD3EC8-EDA3-45E9-8F71-E09FD5DD7FCD}"/>
    <cellStyle name="Note 2 2 2 5 3" xfId="8104" xr:uid="{0F794947-B784-44BC-A414-7F04616428E5}"/>
    <cellStyle name="Note 2 2 2 5 3 2" xfId="15131" xr:uid="{4F70FB5D-8CEB-4ABC-B00B-E66FA06E054E}"/>
    <cellStyle name="Note 2 2 2 5 4" xfId="11618" xr:uid="{4DC498B3-ECF4-4247-AD3E-9DC86BBD9FBB}"/>
    <cellStyle name="Note 2 2 2 6" xfId="4172" xr:uid="{FCFF550B-C9EC-4DAC-8793-1E2DB7DF137A}"/>
    <cellStyle name="Note 2 2 2 6 2" xfId="8106" xr:uid="{FF533513-7CA7-4E1E-BD46-7BC9F23CCDE3}"/>
    <cellStyle name="Note 2 2 2 6 2 2" xfId="15133" xr:uid="{21005829-2372-4CE2-8309-310D6D19D2A1}"/>
    <cellStyle name="Note 2 2 2 6 3" xfId="11620" xr:uid="{DDADD8D9-99E4-4B59-BEFF-3AC88D4BC73E}"/>
    <cellStyle name="Note 2 2 2 7" xfId="8083" xr:uid="{D3B233E8-1AC7-4027-9D63-4C087D5533EE}"/>
    <cellStyle name="Note 2 2 2 7 2" xfId="15110" xr:uid="{D9D7F79B-77B2-4227-87DB-1CE062A1F27E}"/>
    <cellStyle name="Note 2 2 2 8" xfId="11597" xr:uid="{E0591D0E-0D36-407E-A381-F37D1E3F5FC0}"/>
    <cellStyle name="Note 2 3" xfId="4173" xr:uid="{9929E66B-8C2B-4E78-9150-18B27D4BF767}"/>
    <cellStyle name="Note 2 4" xfId="4174" xr:uid="{166BC2D9-1105-448D-9687-856EB64FAE3C}"/>
    <cellStyle name="Note 2 4 2" xfId="4175" xr:uid="{21EACE93-CA95-4123-AEB4-1CDF78C838D1}"/>
    <cellStyle name="Note 2 4 2 2" xfId="4176" xr:uid="{E06DE375-63AC-4057-80FD-38576BE321C1}"/>
    <cellStyle name="Note 2 4 2 2 2" xfId="4177" xr:uid="{ED646CFB-E30F-45D6-90F5-504B769D2837}"/>
    <cellStyle name="Note 2 4 2 2 2 2" xfId="4178" xr:uid="{022C0A83-DC0A-4C43-99C4-ECC4FA826DF6}"/>
    <cellStyle name="Note 2 4 2 2 2 2 2" xfId="8111" xr:uid="{2B5262E0-FDE1-4AE4-96B4-B5ACC343D07C}"/>
    <cellStyle name="Note 2 4 2 2 2 2 2 2" xfId="15138" xr:uid="{2EEE34C9-1323-4FBF-A32E-4A75CEC8237B}"/>
    <cellStyle name="Note 2 4 2 2 2 2 3" xfId="11625" xr:uid="{8BA9AC06-6C57-4F38-A664-20EBF42A993E}"/>
    <cellStyle name="Note 2 4 2 2 2 3" xfId="8110" xr:uid="{EE28EC07-EF29-48FE-BD92-A582F277203A}"/>
    <cellStyle name="Note 2 4 2 2 2 3 2" xfId="15137" xr:uid="{20A8616C-299D-4938-B30A-8A0CC1F220FC}"/>
    <cellStyle name="Note 2 4 2 2 2 4" xfId="11624" xr:uid="{C3CBBB99-A525-46F4-B229-36D0088CBA16}"/>
    <cellStyle name="Note 2 4 2 2 3" xfId="4179" xr:uid="{31DA5744-E51F-4002-9BEE-7613060BC3C0}"/>
    <cellStyle name="Note 2 4 2 2 3 2" xfId="8112" xr:uid="{5638ABA3-81F9-4084-BFC4-8FC8298A149D}"/>
    <cellStyle name="Note 2 4 2 2 3 2 2" xfId="15139" xr:uid="{703A5542-ED7E-43B3-9BC7-54EFBC4AEB6A}"/>
    <cellStyle name="Note 2 4 2 2 3 3" xfId="11626" xr:uid="{8CEC3633-FD74-4E93-9987-9DDBBD0AA430}"/>
    <cellStyle name="Note 2 4 2 2 4" xfId="8109" xr:uid="{6ABCEDFC-A619-414D-9F94-D65A65085CC2}"/>
    <cellStyle name="Note 2 4 2 2 4 2" xfId="15136" xr:uid="{80CB7FFE-6F7C-4878-A772-2FF7A48743C9}"/>
    <cellStyle name="Note 2 4 2 2 5" xfId="11623" xr:uid="{83E52BBC-6CA3-42E3-9F3C-3E9C1A1A9FE9}"/>
    <cellStyle name="Note 2 4 2 3" xfId="4180" xr:uid="{01FBE1F1-9E4A-4021-9EDE-80EF0DA33C5C}"/>
    <cellStyle name="Note 2 4 2 3 2" xfId="4181" xr:uid="{5D0ABD4C-5ADF-4383-84B5-15D567821CC1}"/>
    <cellStyle name="Note 2 4 2 3 2 2" xfId="8114" xr:uid="{F2FD5411-895A-4BB3-B09F-27006D2C1E6E}"/>
    <cellStyle name="Note 2 4 2 3 2 2 2" xfId="15141" xr:uid="{00A7FBB9-9666-4C0A-B32F-11F50686010D}"/>
    <cellStyle name="Note 2 4 2 3 2 3" xfId="11628" xr:uid="{644E2FB2-A78F-42A4-89E3-D48439AAED02}"/>
    <cellStyle name="Note 2 4 2 3 3" xfId="8113" xr:uid="{4ED86E13-EA14-4F6E-85CC-2FE429DF766A}"/>
    <cellStyle name="Note 2 4 2 3 3 2" xfId="15140" xr:uid="{38067329-A2B2-42AA-9311-135AD4714192}"/>
    <cellStyle name="Note 2 4 2 3 4" xfId="11627" xr:uid="{0C073231-DC1F-4962-891D-8F0B3DB5FC58}"/>
    <cellStyle name="Note 2 4 2 4" xfId="4182" xr:uid="{C0B16986-1826-4E1B-94FA-938C9676E62B}"/>
    <cellStyle name="Note 2 4 2 4 2" xfId="8115" xr:uid="{D685F9B2-7639-4815-9FEB-EEB711847466}"/>
    <cellStyle name="Note 2 4 2 4 2 2" xfId="15142" xr:uid="{B7CDC5B4-5412-4A66-9A3F-F9FE1FC6FB4C}"/>
    <cellStyle name="Note 2 4 2 4 3" xfId="11629" xr:uid="{D46EC7EF-C59A-4DF6-BCBE-1332917BAF08}"/>
    <cellStyle name="Note 2 4 2 5" xfId="8108" xr:uid="{3C41A05C-F043-40DE-9DFE-5680424ED4A1}"/>
    <cellStyle name="Note 2 4 2 5 2" xfId="15135" xr:uid="{648DBE02-432D-4E0F-82D7-8F441EF0BA95}"/>
    <cellStyle name="Note 2 4 2 6" xfId="11622" xr:uid="{BDA4EB63-57C5-4829-B6D0-379EF116DBC9}"/>
    <cellStyle name="Note 2 4 3" xfId="4183" xr:uid="{F31BA1A3-1BA6-4DA1-A805-A1F32667317D}"/>
    <cellStyle name="Note 2 4 3 2" xfId="4184" xr:uid="{47026081-944E-4865-8909-17655EC58E8C}"/>
    <cellStyle name="Note 2 4 3 2 2" xfId="4185" xr:uid="{E7F6A19A-CB43-4B4E-9D94-27642CF1CA58}"/>
    <cellStyle name="Note 2 4 3 2 2 2" xfId="4186" xr:uid="{810760E1-33E0-4E5F-963A-D5F390F88C6A}"/>
    <cellStyle name="Note 2 4 3 2 2 2 2" xfId="8119" xr:uid="{C13B6E10-5E68-4C3B-8714-3C3152D0FB3F}"/>
    <cellStyle name="Note 2 4 3 2 2 2 2 2" xfId="15146" xr:uid="{373AE31F-F1F6-4E2F-9C47-51FD8873E60A}"/>
    <cellStyle name="Note 2 4 3 2 2 2 3" xfId="11633" xr:uid="{88C9F191-8F8F-44B0-B76A-872388E0F4B1}"/>
    <cellStyle name="Note 2 4 3 2 2 3" xfId="8118" xr:uid="{B3CE9426-59AF-4BE4-990D-CAA4851885CC}"/>
    <cellStyle name="Note 2 4 3 2 2 3 2" xfId="15145" xr:uid="{A7961390-1215-4F3A-8161-E98E0817686A}"/>
    <cellStyle name="Note 2 4 3 2 2 4" xfId="11632" xr:uid="{2B637165-E9DB-4F66-B25D-9BE06B00E721}"/>
    <cellStyle name="Note 2 4 3 2 3" xfId="4187" xr:uid="{ECD6D207-7351-4FC3-A8FF-C789AAD43CB7}"/>
    <cellStyle name="Note 2 4 3 2 3 2" xfId="8120" xr:uid="{EFD1CBDE-2B2F-49E0-9533-7E17D524EE8D}"/>
    <cellStyle name="Note 2 4 3 2 3 2 2" xfId="15147" xr:uid="{D92355AA-BAE8-422D-AF4D-902211AC8039}"/>
    <cellStyle name="Note 2 4 3 2 3 3" xfId="11634" xr:uid="{E95FF434-2EC2-4925-8883-C9826095625A}"/>
    <cellStyle name="Note 2 4 3 2 4" xfId="8117" xr:uid="{8EDB7F16-43EE-4D8A-B204-4C210F951010}"/>
    <cellStyle name="Note 2 4 3 2 4 2" xfId="15144" xr:uid="{79FEC7E2-178C-44C5-8194-F51D842761E2}"/>
    <cellStyle name="Note 2 4 3 2 5" xfId="11631" xr:uid="{2B9A87FF-5A67-40EF-98AF-43D9F844A596}"/>
    <cellStyle name="Note 2 4 3 3" xfId="4188" xr:uid="{2C543268-B0EE-4E4C-908F-7EACA4089BC5}"/>
    <cellStyle name="Note 2 4 3 3 2" xfId="4189" xr:uid="{12C0BB91-F3C7-4BC5-9DC1-3F2146276DAE}"/>
    <cellStyle name="Note 2 4 3 3 2 2" xfId="8122" xr:uid="{3AC3DD91-272F-4629-B3B4-7979FAA9F4FD}"/>
    <cellStyle name="Note 2 4 3 3 2 2 2" xfId="15149" xr:uid="{1A580EE6-7B21-4D06-A3F8-FAD5B3C021A4}"/>
    <cellStyle name="Note 2 4 3 3 2 3" xfId="11636" xr:uid="{A7D9E2CD-97EE-4429-A4E1-DBE2D31CA38E}"/>
    <cellStyle name="Note 2 4 3 3 3" xfId="8121" xr:uid="{F179F834-B73A-4E9F-8C0A-580E31E5526C}"/>
    <cellStyle name="Note 2 4 3 3 3 2" xfId="15148" xr:uid="{AFD42BA4-459F-4527-AD8A-EDDEEAE9C43D}"/>
    <cellStyle name="Note 2 4 3 3 4" xfId="11635" xr:uid="{DF83591F-C81E-4D61-9178-2A22ABBF34AE}"/>
    <cellStyle name="Note 2 4 3 4" xfId="4190" xr:uid="{0DF71E65-3678-469D-B403-8F5D30CC11D9}"/>
    <cellStyle name="Note 2 4 3 4 2" xfId="8123" xr:uid="{CEF13C8C-009D-4A21-905C-947F843FEA3F}"/>
    <cellStyle name="Note 2 4 3 4 2 2" xfId="15150" xr:uid="{36AD107E-0EC4-4744-B85B-295477D8A242}"/>
    <cellStyle name="Note 2 4 3 4 3" xfId="11637" xr:uid="{4F6D219F-C864-4503-9837-BF76EFE0A826}"/>
    <cellStyle name="Note 2 4 3 5" xfId="8116" xr:uid="{0B8EC938-F29B-44C8-9473-16593C39FD55}"/>
    <cellStyle name="Note 2 4 3 5 2" xfId="15143" xr:uid="{AC764E07-72A9-40D9-8CD1-3AC88BE8FE0C}"/>
    <cellStyle name="Note 2 4 3 6" xfId="11630" xr:uid="{3A03B11E-793C-48CA-A525-BBE883151225}"/>
    <cellStyle name="Note 2 4 4" xfId="4191" xr:uid="{53769034-24E8-4DA7-9400-3C51A297C38F}"/>
    <cellStyle name="Note 2 4 4 2" xfId="4192" xr:uid="{14F7F984-F66C-4EF8-96E4-0F40219DB6F9}"/>
    <cellStyle name="Note 2 4 4 2 2" xfId="4193" xr:uid="{56304594-69CA-4EEC-8756-2FB810C5BC6F}"/>
    <cellStyle name="Note 2 4 4 2 2 2" xfId="8126" xr:uid="{EA13B098-17EA-4327-BE9E-DB7643536B60}"/>
    <cellStyle name="Note 2 4 4 2 2 2 2" xfId="15153" xr:uid="{EC25E2EA-E1A2-42BE-9515-3F783733E529}"/>
    <cellStyle name="Note 2 4 4 2 2 3" xfId="11640" xr:uid="{2414F700-7276-4875-9488-80D7CD6F8D19}"/>
    <cellStyle name="Note 2 4 4 2 3" xfId="8125" xr:uid="{DAC88463-0100-47A1-B030-57A45D7FC1DF}"/>
    <cellStyle name="Note 2 4 4 2 3 2" xfId="15152" xr:uid="{DACB02ED-F334-48D8-9447-3275C78F5C87}"/>
    <cellStyle name="Note 2 4 4 2 4" xfId="11639" xr:uid="{F3C3BB5E-1E14-4E82-999E-4EFD6A30E5A9}"/>
    <cellStyle name="Note 2 4 4 3" xfId="4194" xr:uid="{B9807C9F-5494-4BFB-8349-2231C1B998FE}"/>
    <cellStyle name="Note 2 4 4 3 2" xfId="8127" xr:uid="{7A3A0D14-C133-4578-BE15-A117A1E51526}"/>
    <cellStyle name="Note 2 4 4 3 2 2" xfId="15154" xr:uid="{C7124F69-BC4E-4D86-92B8-C4FCFF19ABB7}"/>
    <cellStyle name="Note 2 4 4 3 3" xfId="11641" xr:uid="{318D9E75-274D-4516-AFEA-743B55F0A3DF}"/>
    <cellStyle name="Note 2 4 4 4" xfId="8124" xr:uid="{B8F6286A-53AE-4100-A9B1-A1EF28537E24}"/>
    <cellStyle name="Note 2 4 4 4 2" xfId="15151" xr:uid="{F9C02DF1-72B1-4754-AAA7-1046074AB914}"/>
    <cellStyle name="Note 2 4 4 5" xfId="11638" xr:uid="{704A5249-1787-4FF7-9309-7C42F274CE42}"/>
    <cellStyle name="Note 2 4 5" xfId="4195" xr:uid="{B89A7957-60BD-4D6F-85AB-3DADA6D90DFB}"/>
    <cellStyle name="Note 2 4 5 2" xfId="4196" xr:uid="{8EEC5D63-B3F8-4860-B3D2-CF8ECFE04A29}"/>
    <cellStyle name="Note 2 4 5 2 2" xfId="8129" xr:uid="{14CA08C6-4DE1-4AAF-AD2E-4DE69D3F5AB3}"/>
    <cellStyle name="Note 2 4 5 2 2 2" xfId="15156" xr:uid="{E57052D3-A5DF-4397-9CFE-9DA9E6240278}"/>
    <cellStyle name="Note 2 4 5 2 3" xfId="11643" xr:uid="{1AD62958-05C4-4A9D-864C-F63E852F0077}"/>
    <cellStyle name="Note 2 4 5 3" xfId="8128" xr:uid="{BF04F9A0-7427-42E5-A4EC-82C93B5449ED}"/>
    <cellStyle name="Note 2 4 5 3 2" xfId="15155" xr:uid="{F071F032-AFA7-4193-806A-3D1E1CAC21A6}"/>
    <cellStyle name="Note 2 4 5 4" xfId="11642" xr:uid="{DEA09A0D-086A-47BC-A7CA-B944B229CB50}"/>
    <cellStyle name="Note 2 4 6" xfId="4197" xr:uid="{44EA8307-1C59-4112-B2B0-EBA2B242C46A}"/>
    <cellStyle name="Note 2 4 6 2" xfId="8130" xr:uid="{9F6CD8C1-3C81-41C4-BD0D-D1773D456EC6}"/>
    <cellStyle name="Note 2 4 6 2 2" xfId="15157" xr:uid="{2DBD8BFF-A7FC-4753-8204-2544C051859D}"/>
    <cellStyle name="Note 2 4 6 3" xfId="11644" xr:uid="{206B91AF-DA67-429A-A4BE-03F73470397B}"/>
    <cellStyle name="Note 2 4 7" xfId="8107" xr:uid="{A28B1603-948A-471A-98A1-44E7CDFE0CF5}"/>
    <cellStyle name="Note 2 4 7 2" xfId="15134" xr:uid="{6286A883-0E04-44E2-B5DB-AA3CEAA902D1}"/>
    <cellStyle name="Note 2 4 8" xfId="11621" xr:uid="{4FFB0443-5C6A-49B3-B051-2A35D750FA48}"/>
    <cellStyle name="Note 2 5" xfId="4198" xr:uid="{80677545-F873-4777-B6A0-B3E68E5C5258}"/>
    <cellStyle name="Note 2 5 2" xfId="11645" xr:uid="{412AAF37-42FB-4C7E-91C5-94E921FDC313}"/>
    <cellStyle name="Note 2 5 2 2" xfId="17360" xr:uid="{C469E04C-C96B-452E-9926-D0C7A7EE1900}"/>
    <cellStyle name="Note 2 6" xfId="4199" xr:uid="{D49CEF02-B58E-496A-B32D-EF7B0FADC39F}"/>
    <cellStyle name="Note 2 6 2" xfId="8131" xr:uid="{B43B1E0B-1E4B-40F0-9217-C6FDF0FDEB47}"/>
    <cellStyle name="Note 2 6 2 2" xfId="15158" xr:uid="{C1B57AF9-483B-467A-B922-7317F4FA47E1}"/>
    <cellStyle name="Note 2 6 3" xfId="11646" xr:uid="{D167ABE0-DB6B-444E-9F99-58143B02941D}"/>
    <cellStyle name="Note 3" xfId="4200" xr:uid="{CEC80979-ED00-4A88-942E-137B78A9F486}"/>
    <cellStyle name="Note 3 2" xfId="4201" xr:uid="{5A636C28-E51C-43D3-A25E-A6FE2F6870E0}"/>
    <cellStyle name="Note 3 2 2" xfId="11647" xr:uid="{E9362C31-F467-46A8-8574-EBD5B8B0F339}"/>
    <cellStyle name="Note 3 2 2 2" xfId="17361" xr:uid="{8DE2B4D2-F54F-458A-A151-F7C812BC63E2}"/>
    <cellStyle name="Note 4" xfId="4202" xr:uid="{FA37CA74-410C-455F-B984-385AD3D8E3DC}"/>
    <cellStyle name="Note 4 2" xfId="4203" xr:uid="{FD63A3E0-C6D1-4DA3-B673-4DCA8548E862}"/>
    <cellStyle name="Note 4 2 2" xfId="4204" xr:uid="{D6B95CC1-2E74-4268-A2B9-A0754F8F3107}"/>
    <cellStyle name="Note 4 2 2 2" xfId="4205" xr:uid="{EE8A447A-92B5-4691-9AC4-989D95610A7E}"/>
    <cellStyle name="Note 4 2 2 2 2" xfId="4206" xr:uid="{5FDB74B5-725B-402C-8D3E-0145E5FD2CB2}"/>
    <cellStyle name="Note 4 2 2 2 2 2" xfId="4207" xr:uid="{2BD39EEB-CBCD-46BD-A6EC-78A780861D7C}"/>
    <cellStyle name="Note 4 2 2 2 2 2 2" xfId="8136" xr:uid="{B1878267-ECF7-447F-A4A2-2F2E35D11979}"/>
    <cellStyle name="Note 4 2 2 2 2 2 2 2" xfId="15163" xr:uid="{9C112EA6-D013-4EA0-AFFC-D7FB5EDE03D2}"/>
    <cellStyle name="Note 4 2 2 2 2 2 3" xfId="11652" xr:uid="{4DA13E90-412B-4B3B-8D0D-DFF934FE9E02}"/>
    <cellStyle name="Note 4 2 2 2 2 3" xfId="8135" xr:uid="{D00026DA-7BDC-465A-9EBC-6FCCC8216331}"/>
    <cellStyle name="Note 4 2 2 2 2 3 2" xfId="15162" xr:uid="{E4B4A382-FCC7-4D46-8D0B-F8E533BB1C58}"/>
    <cellStyle name="Note 4 2 2 2 2 4" xfId="11651" xr:uid="{19DC7FB9-31C1-4F45-A4C9-683CF06BF78B}"/>
    <cellStyle name="Note 4 2 2 2 3" xfId="4208" xr:uid="{F778E0BB-AEBD-4DFF-B1E7-E40B72A575C6}"/>
    <cellStyle name="Note 4 2 2 2 3 2" xfId="8137" xr:uid="{E8F8FFD0-AB2A-411B-B842-2D47E4FB69F7}"/>
    <cellStyle name="Note 4 2 2 2 3 2 2" xfId="15164" xr:uid="{DE3D5830-A7D4-4163-99BB-FF4263BA5D3F}"/>
    <cellStyle name="Note 4 2 2 2 3 3" xfId="11653" xr:uid="{A028BC1A-5A73-40D5-83E9-BF90E4CE17FB}"/>
    <cellStyle name="Note 4 2 2 2 4" xfId="8134" xr:uid="{69A36AF5-42A0-4AA9-80D3-43CC004DD05B}"/>
    <cellStyle name="Note 4 2 2 2 4 2" xfId="15161" xr:uid="{938DD86B-99DF-4B4C-B11B-8FAA7B7B410D}"/>
    <cellStyle name="Note 4 2 2 2 5" xfId="11650" xr:uid="{F932DCB4-3DBA-4642-B426-38B4767A48C6}"/>
    <cellStyle name="Note 4 2 2 3" xfId="4209" xr:uid="{115AD90A-7408-4D18-B514-0B0104380C3E}"/>
    <cellStyle name="Note 4 2 2 3 2" xfId="4210" xr:uid="{B0D6AF5A-46AF-4334-BDF9-CC386591F153}"/>
    <cellStyle name="Note 4 2 2 3 2 2" xfId="8139" xr:uid="{11A0A70B-1798-41CA-866F-ACF39B625821}"/>
    <cellStyle name="Note 4 2 2 3 2 2 2" xfId="15166" xr:uid="{3AD75A9C-1BB1-4377-9F5F-C96E781EBC22}"/>
    <cellStyle name="Note 4 2 2 3 2 3" xfId="11655" xr:uid="{D2871AD9-9BB1-4267-943B-8F1ADAC3ADA3}"/>
    <cellStyle name="Note 4 2 2 3 3" xfId="8138" xr:uid="{53CBB582-95D8-421F-B605-8C12E2EB050F}"/>
    <cellStyle name="Note 4 2 2 3 3 2" xfId="15165" xr:uid="{5377F3E1-B2AA-4FF0-B57A-0BFAE2968A75}"/>
    <cellStyle name="Note 4 2 2 3 4" xfId="11654" xr:uid="{A061FC15-5C89-4EB1-AADC-4FED63F471A4}"/>
    <cellStyle name="Note 4 2 2 4" xfId="4211" xr:uid="{D38CBEED-C165-4E18-9F05-78B2DCEB8F9C}"/>
    <cellStyle name="Note 4 2 2 4 2" xfId="8140" xr:uid="{B1C22E00-607A-4CAF-BE7B-16302F379278}"/>
    <cellStyle name="Note 4 2 2 4 2 2" xfId="15167" xr:uid="{AB960783-7964-467D-A429-50B3B26D5697}"/>
    <cellStyle name="Note 4 2 2 4 3" xfId="11656" xr:uid="{D21A8C72-66AF-4FBB-AC72-A8E7C529A44C}"/>
    <cellStyle name="Note 4 2 2 5" xfId="8133" xr:uid="{B65C891C-E14B-4E6F-96E4-28D2EC9C8400}"/>
    <cellStyle name="Note 4 2 2 5 2" xfId="15160" xr:uid="{B066E368-90C0-4E99-88A7-3A73532D547F}"/>
    <cellStyle name="Note 4 2 2 6" xfId="11649" xr:uid="{744E4F29-84E9-4E57-9DE7-4ED4B9977CDD}"/>
    <cellStyle name="Note 4 2 3" xfId="4212" xr:uid="{96A3FB8A-2E78-4E03-BF5E-1A90C61D15B0}"/>
    <cellStyle name="Note 4 2 3 2" xfId="4213" xr:uid="{6C419A74-FA18-4C14-AF69-FDB4B333942B}"/>
    <cellStyle name="Note 4 2 3 2 2" xfId="4214" xr:uid="{478B73EA-A0B2-4CB7-81E4-EA66B612D112}"/>
    <cellStyle name="Note 4 2 3 2 2 2" xfId="4215" xr:uid="{1FF147B5-C87F-450D-9506-2D8F2B5BE0F4}"/>
    <cellStyle name="Note 4 2 3 2 2 2 2" xfId="8144" xr:uid="{FC7DD479-E2FF-4FCD-96DB-8A3BCA9CB320}"/>
    <cellStyle name="Note 4 2 3 2 2 2 2 2" xfId="15171" xr:uid="{5D3E15A4-1FF3-466C-B9E3-400F7E271F31}"/>
    <cellStyle name="Note 4 2 3 2 2 2 3" xfId="11660" xr:uid="{3034F0DA-9A08-422A-9104-86CBB713BA38}"/>
    <cellStyle name="Note 4 2 3 2 2 3" xfId="8143" xr:uid="{7D4E3F52-E6B6-4B9E-9641-0DB13E7BDD04}"/>
    <cellStyle name="Note 4 2 3 2 2 3 2" xfId="15170" xr:uid="{0DE40790-7C58-4635-BA8F-7272FEDEFA06}"/>
    <cellStyle name="Note 4 2 3 2 2 4" xfId="11659" xr:uid="{665BAFD3-D8ED-4997-B8FB-C5857618D987}"/>
    <cellStyle name="Note 4 2 3 2 3" xfId="4216" xr:uid="{9A82D4AE-63D5-447A-A079-B118D297EDA2}"/>
    <cellStyle name="Note 4 2 3 2 3 2" xfId="8145" xr:uid="{A26A8AB5-912C-4EC0-81BF-5C754DBCB7AD}"/>
    <cellStyle name="Note 4 2 3 2 3 2 2" xfId="15172" xr:uid="{2CDD77D3-AD55-4FB0-ABCE-078517070686}"/>
    <cellStyle name="Note 4 2 3 2 3 3" xfId="11661" xr:uid="{306D5F7D-0B8C-4DE1-9184-2E6631D2C1B5}"/>
    <cellStyle name="Note 4 2 3 2 4" xfId="8142" xr:uid="{2FF7FCD8-E7D3-45AF-8641-0208AF851A37}"/>
    <cellStyle name="Note 4 2 3 2 4 2" xfId="15169" xr:uid="{88922DB6-6A76-4F33-96D9-E1F8D9CCCECB}"/>
    <cellStyle name="Note 4 2 3 2 5" xfId="11658" xr:uid="{3638BB5E-7486-4547-92FD-E36D4A918F10}"/>
    <cellStyle name="Note 4 2 3 3" xfId="4217" xr:uid="{38C03DA6-FE0D-4157-91EA-54D9521AB619}"/>
    <cellStyle name="Note 4 2 3 3 2" xfId="4218" xr:uid="{639A5CE7-9C3E-44AC-A53A-036F9822CAEA}"/>
    <cellStyle name="Note 4 2 3 3 2 2" xfId="8147" xr:uid="{2C824E6D-7500-4679-B548-EC34B000F815}"/>
    <cellStyle name="Note 4 2 3 3 2 2 2" xfId="15174" xr:uid="{36610AD5-BB6E-4453-B246-FE8845D40B91}"/>
    <cellStyle name="Note 4 2 3 3 2 3" xfId="11663" xr:uid="{65409346-54A4-47EE-972C-06523B2F8477}"/>
    <cellStyle name="Note 4 2 3 3 3" xfId="8146" xr:uid="{25EF2EA1-500E-4A1B-9183-F239AC9FBD8E}"/>
    <cellStyle name="Note 4 2 3 3 3 2" xfId="15173" xr:uid="{3FA9799D-68B6-4A11-AEB9-53634C49C8A9}"/>
    <cellStyle name="Note 4 2 3 3 4" xfId="11662" xr:uid="{807805D8-569C-483C-9A32-FA26D442D3CB}"/>
    <cellStyle name="Note 4 2 3 4" xfId="4219" xr:uid="{32EC4DDA-2313-44B2-943E-72D7802CCA47}"/>
    <cellStyle name="Note 4 2 3 4 2" xfId="8148" xr:uid="{DA153C2B-6369-4492-8F40-1732D916D5AC}"/>
    <cellStyle name="Note 4 2 3 4 2 2" xfId="15175" xr:uid="{2C86B5A7-F3F6-40DE-8393-9853A0642790}"/>
    <cellStyle name="Note 4 2 3 4 3" xfId="11664" xr:uid="{ECB6AA89-D013-493A-A353-A87AEE17EEBC}"/>
    <cellStyle name="Note 4 2 3 5" xfId="8141" xr:uid="{2AE98CC1-DB69-4F8E-A3A3-8EEFC39345FF}"/>
    <cellStyle name="Note 4 2 3 5 2" xfId="15168" xr:uid="{9D084B8F-D35B-4276-ABFD-978202F7B7E6}"/>
    <cellStyle name="Note 4 2 3 6" xfId="11657" xr:uid="{FE56CC87-3ACC-426E-B591-7C5E2D4DD3DD}"/>
    <cellStyle name="Note 4 2 4" xfId="4220" xr:uid="{9593DD69-FF95-4251-A570-89B786A091FD}"/>
    <cellStyle name="Note 4 2 4 2" xfId="4221" xr:uid="{11FE1EDC-9127-4B8C-87F6-CCEC665E1422}"/>
    <cellStyle name="Note 4 2 4 2 2" xfId="4222" xr:uid="{8E11B5A8-B0AC-47C1-A8AA-B771E3A982CC}"/>
    <cellStyle name="Note 4 2 4 2 2 2" xfId="8151" xr:uid="{92501633-63FD-4C15-BA97-E6E399DCC2AC}"/>
    <cellStyle name="Note 4 2 4 2 2 2 2" xfId="15178" xr:uid="{C6C06DEE-3B9F-458F-BD77-BDA42D7F00C1}"/>
    <cellStyle name="Note 4 2 4 2 2 3" xfId="11667" xr:uid="{77E4087B-B2AC-4EE1-9C49-E54FFFBC86AC}"/>
    <cellStyle name="Note 4 2 4 2 3" xfId="8150" xr:uid="{F370B8E1-98C5-4585-A4E5-89D1EFA9B478}"/>
    <cellStyle name="Note 4 2 4 2 3 2" xfId="15177" xr:uid="{3F0A8891-30DB-4B84-86AC-1A3D13DF6E01}"/>
    <cellStyle name="Note 4 2 4 2 4" xfId="11666" xr:uid="{3F1064B0-705C-4702-AC3A-EA488DE8F60F}"/>
    <cellStyle name="Note 4 2 4 3" xfId="4223" xr:uid="{5D433F6D-03FB-4EFC-A85C-B1FC49339F6E}"/>
    <cellStyle name="Note 4 2 4 3 2" xfId="8152" xr:uid="{FB3DBC68-3AD8-4721-8D61-511592811E7D}"/>
    <cellStyle name="Note 4 2 4 3 2 2" xfId="15179" xr:uid="{5E94F303-39F0-464E-B626-E464CA9D7B8D}"/>
    <cellStyle name="Note 4 2 4 3 3" xfId="11668" xr:uid="{B9161980-CD41-43BE-B213-772C74EB92C4}"/>
    <cellStyle name="Note 4 2 4 4" xfId="8149" xr:uid="{BC525DE4-1518-4D55-8144-EEB60E6CB551}"/>
    <cellStyle name="Note 4 2 4 4 2" xfId="15176" xr:uid="{6DCBF8E3-0F2F-47E2-A1A9-B64F852F236C}"/>
    <cellStyle name="Note 4 2 4 5" xfId="11665" xr:uid="{443C232F-B8B8-4BB7-A7F4-3C010765FDCD}"/>
    <cellStyle name="Note 4 2 5" xfId="4224" xr:uid="{B5E35881-27DD-4791-A673-2C8FE1B53ADE}"/>
    <cellStyle name="Note 4 2 5 2" xfId="4225" xr:uid="{D6BB72BD-33C5-4862-9944-085D7DDFAABC}"/>
    <cellStyle name="Note 4 2 5 2 2" xfId="8154" xr:uid="{7D23DA53-48E6-42D8-A265-10116EAF88F7}"/>
    <cellStyle name="Note 4 2 5 2 2 2" xfId="15181" xr:uid="{8E739EAA-0DA6-4DAE-9AA7-7EE3E15BA1B6}"/>
    <cellStyle name="Note 4 2 5 2 3" xfId="11670" xr:uid="{0847443E-794C-41C5-BFC8-993FBB6FD1EC}"/>
    <cellStyle name="Note 4 2 5 3" xfId="8153" xr:uid="{024A3599-69F7-425F-BF62-54F84A432EE2}"/>
    <cellStyle name="Note 4 2 5 3 2" xfId="15180" xr:uid="{36A33058-718D-4DE7-828D-0BF853B6B50A}"/>
    <cellStyle name="Note 4 2 5 4" xfId="11669" xr:uid="{CA8AB6B2-FD35-45F7-B0D5-B5EFF6E70978}"/>
    <cellStyle name="Note 4 2 6" xfId="4226" xr:uid="{BB338FE7-30D2-40B2-99D4-C55C723A1D94}"/>
    <cellStyle name="Note 4 2 6 2" xfId="8155" xr:uid="{95E2677B-D3FB-410E-957E-6F5DB6E2D27E}"/>
    <cellStyle name="Note 4 2 6 2 2" xfId="15182" xr:uid="{BC7EE4DC-A519-48F3-9EDA-21B04A8A3C16}"/>
    <cellStyle name="Note 4 2 6 3" xfId="11671" xr:uid="{0BE13514-6DD0-4F03-9FDA-06628D44FBC8}"/>
    <cellStyle name="Note 4 2 7" xfId="8132" xr:uid="{FA88F2EF-AA8C-4D34-A141-89E0A1BED96E}"/>
    <cellStyle name="Note 4 2 7 2" xfId="15159" xr:uid="{8E4D7396-6842-4420-951E-A7E673490A97}"/>
    <cellStyle name="Note 4 2 8" xfId="11648" xr:uid="{7247FD1A-DF93-4046-89C1-9B86771AFE89}"/>
    <cellStyle name="Note 4 3" xfId="4227" xr:uid="{3317DC48-C16D-4E87-9716-62AE4F70C527}"/>
    <cellStyle name="Note 4 3 2" xfId="11672" xr:uid="{3355B7A3-9D7F-4913-8311-63440DE02E2B}"/>
    <cellStyle name="Note 4 3 2 2" xfId="17362" xr:uid="{CEFE52ED-E03C-48A1-85EE-535C366E825D}"/>
    <cellStyle name="Note 5" xfId="4228" xr:uid="{3B8974BF-366B-4CAA-8A89-FFDE08A58F17}"/>
    <cellStyle name="Note 5 2" xfId="4229" xr:uid="{E7CCF0E1-923F-40F0-B693-AC7A185904A7}"/>
    <cellStyle name="Note 5 2 2" xfId="4230" xr:uid="{58F1967F-06AC-43D6-98E0-A71D0FCEFC8E}"/>
    <cellStyle name="Note 5 2 2 2" xfId="4231" xr:uid="{7E19BE7E-83F5-4E2E-B9C9-62C788A836B9}"/>
    <cellStyle name="Note 5 2 2 2 2" xfId="4232" xr:uid="{8641F1B2-C794-4BF2-BCA0-89E9EB82BFDF}"/>
    <cellStyle name="Note 5 2 2 2 2 2" xfId="4233" xr:uid="{3D002296-EA73-4195-8B99-47E017128E9B}"/>
    <cellStyle name="Note 5 2 2 2 2 2 2" xfId="8160" xr:uid="{EBC5F0F0-9E13-45F3-A91D-D07ACF37EF25}"/>
    <cellStyle name="Note 5 2 2 2 2 2 2 2" xfId="15187" xr:uid="{36342FE7-9548-4371-B8E8-A31C9073C12A}"/>
    <cellStyle name="Note 5 2 2 2 2 2 3" xfId="11677" xr:uid="{31A7E17C-B067-42CF-B5BD-04A8922C4B09}"/>
    <cellStyle name="Note 5 2 2 2 2 3" xfId="8159" xr:uid="{8F6327A7-F12A-416E-98FB-BE8B39506819}"/>
    <cellStyle name="Note 5 2 2 2 2 3 2" xfId="15186" xr:uid="{58DA978A-6721-4702-B3E9-348082F5D590}"/>
    <cellStyle name="Note 5 2 2 2 2 4" xfId="11676" xr:uid="{35278271-E42E-4BE5-AC9D-BA0CF9F54B70}"/>
    <cellStyle name="Note 5 2 2 2 3" xfId="4234" xr:uid="{48CBA4A5-823D-4FEF-B3B1-346242C3B70C}"/>
    <cellStyle name="Note 5 2 2 2 3 2" xfId="8161" xr:uid="{E94CF50E-16C3-43AB-A362-E516A5D1C4E1}"/>
    <cellStyle name="Note 5 2 2 2 3 2 2" xfId="15188" xr:uid="{21B2867A-74CE-40FE-A84D-58926CD931F9}"/>
    <cellStyle name="Note 5 2 2 2 3 3" xfId="11678" xr:uid="{F9AAE53C-7E49-4CD3-9FAD-CDE436F8DA54}"/>
    <cellStyle name="Note 5 2 2 2 4" xfId="8158" xr:uid="{69590BEC-7369-4FDD-A1CD-F88BCE2184E4}"/>
    <cellStyle name="Note 5 2 2 2 4 2" xfId="15185" xr:uid="{6FCE4831-A8EE-45BB-9297-7FB4D0A21C4A}"/>
    <cellStyle name="Note 5 2 2 2 5" xfId="11675" xr:uid="{CA8FFAB5-7B6E-46CF-9C80-0615955D7B84}"/>
    <cellStyle name="Note 5 2 2 3" xfId="4235" xr:uid="{4A3BA7E2-580F-48C7-B4F5-9742A3B23009}"/>
    <cellStyle name="Note 5 2 2 3 2" xfId="4236" xr:uid="{B9FD4F23-D17C-4EDC-A87E-A14254E6BFF5}"/>
    <cellStyle name="Note 5 2 2 3 2 2" xfId="8163" xr:uid="{0817CE9A-3D70-4A14-91FB-A195CF02400E}"/>
    <cellStyle name="Note 5 2 2 3 2 2 2" xfId="15190" xr:uid="{ACF2018F-1562-4C9E-AAFA-1EE59A144071}"/>
    <cellStyle name="Note 5 2 2 3 2 3" xfId="11680" xr:uid="{753F3B8A-934C-4052-A49B-829838A538B5}"/>
    <cellStyle name="Note 5 2 2 3 3" xfId="8162" xr:uid="{D0C76BA6-B303-4191-B1E1-9F3ABC831771}"/>
    <cellStyle name="Note 5 2 2 3 3 2" xfId="15189" xr:uid="{740592DC-8850-4D5D-A40A-AFB86CCDA883}"/>
    <cellStyle name="Note 5 2 2 3 4" xfId="11679" xr:uid="{7F3CACCD-8943-4A96-B264-8F5FCBCA1A6A}"/>
    <cellStyle name="Note 5 2 2 4" xfId="4237" xr:uid="{FC1AD4DE-F4C0-402E-811D-88ED095D9528}"/>
    <cellStyle name="Note 5 2 2 4 2" xfId="8164" xr:uid="{27D11FF5-14CF-4D62-8425-8C7BC99F8F35}"/>
    <cellStyle name="Note 5 2 2 4 2 2" xfId="15191" xr:uid="{5C4A694C-E13A-44C7-A99A-EF4282E84CAB}"/>
    <cellStyle name="Note 5 2 2 4 3" xfId="11681" xr:uid="{46E16D66-785F-4A4A-A5F5-FA514399372F}"/>
    <cellStyle name="Note 5 2 2 5" xfId="8157" xr:uid="{4BD20B9B-F650-4153-A794-911DFB3853A1}"/>
    <cellStyle name="Note 5 2 2 5 2" xfId="15184" xr:uid="{6C19752C-2B48-4538-A741-AEADF1D763EF}"/>
    <cellStyle name="Note 5 2 2 6" xfId="11674" xr:uid="{BD61C3F6-D08D-4418-B3AE-53534266A764}"/>
    <cellStyle name="Note 5 2 3" xfId="4238" xr:uid="{1472B467-BABF-407A-AE73-CE817AA27DEE}"/>
    <cellStyle name="Note 5 2 3 2" xfId="4239" xr:uid="{DDBD0E38-754D-4F98-B658-FD0F7C6E535C}"/>
    <cellStyle name="Note 5 2 3 2 2" xfId="4240" xr:uid="{C29670F7-0617-4DD1-B065-7404DCE9D494}"/>
    <cellStyle name="Note 5 2 3 2 2 2" xfId="4241" xr:uid="{3DB0BCC9-8C78-4074-B733-4B99F1246566}"/>
    <cellStyle name="Note 5 2 3 2 2 2 2" xfId="8168" xr:uid="{714FEDA5-F94B-4617-A7B7-ACEC1CCDE3CF}"/>
    <cellStyle name="Note 5 2 3 2 2 2 2 2" xfId="15195" xr:uid="{92BC0057-BDFE-4CA6-99E0-1D96C4590C49}"/>
    <cellStyle name="Note 5 2 3 2 2 2 3" xfId="11685" xr:uid="{C0B60CA4-1FE5-40E3-8500-AED6F3517375}"/>
    <cellStyle name="Note 5 2 3 2 2 3" xfId="8167" xr:uid="{4DD13CFE-51FE-43EA-A943-E0B45ED1BB8B}"/>
    <cellStyle name="Note 5 2 3 2 2 3 2" xfId="15194" xr:uid="{D2D4EC10-27B5-402E-A320-61253E1D6C46}"/>
    <cellStyle name="Note 5 2 3 2 2 4" xfId="11684" xr:uid="{E95D1C5D-E684-4510-AD61-0852014156B5}"/>
    <cellStyle name="Note 5 2 3 2 3" xfId="4242" xr:uid="{93C26B8D-99DA-4BA7-84FF-18AF1888B9F0}"/>
    <cellStyle name="Note 5 2 3 2 3 2" xfId="8169" xr:uid="{F50AF6E2-BBBC-4FC7-AC45-3F1740773E74}"/>
    <cellStyle name="Note 5 2 3 2 3 2 2" xfId="15196" xr:uid="{6348FB86-11F5-4373-89DE-E9D1408167AD}"/>
    <cellStyle name="Note 5 2 3 2 3 3" xfId="11686" xr:uid="{ED995028-8C76-4CBE-B111-029177343614}"/>
    <cellStyle name="Note 5 2 3 2 4" xfId="8166" xr:uid="{7E297128-D01B-4952-BEBA-4608DB0F1E2E}"/>
    <cellStyle name="Note 5 2 3 2 4 2" xfId="15193" xr:uid="{7F10A7A3-1917-4E97-9096-DF94502CB672}"/>
    <cellStyle name="Note 5 2 3 2 5" xfId="11683" xr:uid="{2A1AB6FF-0EE0-4208-9F52-C3858D0FDB9A}"/>
    <cellStyle name="Note 5 2 3 3" xfId="4243" xr:uid="{15E0AB68-8158-40D7-990D-097B42A3A02B}"/>
    <cellStyle name="Note 5 2 3 3 2" xfId="4244" xr:uid="{1B3A7443-6D7A-45FE-9DC5-3FF90CAD18E5}"/>
    <cellStyle name="Note 5 2 3 3 2 2" xfId="8171" xr:uid="{D0BFB57D-DBA4-4799-A3F3-512E3A4849DA}"/>
    <cellStyle name="Note 5 2 3 3 2 2 2" xfId="15198" xr:uid="{DFC74DE5-ECE0-4BE1-91A3-A023D234B80E}"/>
    <cellStyle name="Note 5 2 3 3 2 3" xfId="11688" xr:uid="{A134BCBE-53E7-45C2-899F-95DE00D509B3}"/>
    <cellStyle name="Note 5 2 3 3 3" xfId="8170" xr:uid="{F377C050-19F2-43BA-B6D6-01F5DD592FF6}"/>
    <cellStyle name="Note 5 2 3 3 3 2" xfId="15197" xr:uid="{431D0CF2-B1F7-407B-B6C6-E25A59696B75}"/>
    <cellStyle name="Note 5 2 3 3 4" xfId="11687" xr:uid="{48D9E2C5-CB42-4F33-8DB9-6B50C0DFC1ED}"/>
    <cellStyle name="Note 5 2 3 4" xfId="4245" xr:uid="{7AC96868-30F4-47FA-AE99-64B3E95321B3}"/>
    <cellStyle name="Note 5 2 3 4 2" xfId="8172" xr:uid="{AD72F6B0-404D-48FC-B372-B0E3CBAD5A38}"/>
    <cellStyle name="Note 5 2 3 4 2 2" xfId="15199" xr:uid="{60D478C6-B749-4D3B-B28E-8DE660778D9B}"/>
    <cellStyle name="Note 5 2 3 4 3" xfId="11689" xr:uid="{9CB8118B-0A60-4A87-B1F0-080FF6ACC8FF}"/>
    <cellStyle name="Note 5 2 3 5" xfId="8165" xr:uid="{B4495635-DEBB-4BC8-A744-6771258BD661}"/>
    <cellStyle name="Note 5 2 3 5 2" xfId="15192" xr:uid="{F982E497-0426-4644-AA44-12D934F52D0F}"/>
    <cellStyle name="Note 5 2 3 6" xfId="11682" xr:uid="{023BD084-9304-453C-969C-5DE2226CE938}"/>
    <cellStyle name="Note 5 2 4" xfId="4246" xr:uid="{B988FAB8-B8EB-4F44-BF60-7D7677F02D80}"/>
    <cellStyle name="Note 5 2 4 2" xfId="4247" xr:uid="{6DE68707-A9CE-4A63-B7A9-9F98D9A6A7BC}"/>
    <cellStyle name="Note 5 2 4 2 2" xfId="4248" xr:uid="{4C6D0990-F166-4F64-A92B-7DE8129D49B6}"/>
    <cellStyle name="Note 5 2 4 2 2 2" xfId="8175" xr:uid="{3FD9AF58-5A1E-4FE3-AFB4-1FDBAC3BA8F9}"/>
    <cellStyle name="Note 5 2 4 2 2 2 2" xfId="15202" xr:uid="{5ED98F34-ABD8-49BE-B99A-1D4DA0DA4167}"/>
    <cellStyle name="Note 5 2 4 2 2 3" xfId="11692" xr:uid="{817CBCBA-418F-4108-B053-354DACF2A65B}"/>
    <cellStyle name="Note 5 2 4 2 3" xfId="8174" xr:uid="{BA79074E-2E52-4E80-9166-773CEC0D130B}"/>
    <cellStyle name="Note 5 2 4 2 3 2" xfId="15201" xr:uid="{EE81118C-A17C-4D9D-8F64-187A316D8D3C}"/>
    <cellStyle name="Note 5 2 4 2 4" xfId="11691" xr:uid="{7941491C-D3D3-423D-8CC3-B350009BF7FE}"/>
    <cellStyle name="Note 5 2 4 3" xfId="4249" xr:uid="{0B2DC8C0-8464-4DF1-819E-B4B31EC969E4}"/>
    <cellStyle name="Note 5 2 4 3 2" xfId="8176" xr:uid="{B078AA78-D2AE-43AD-9E20-977F261E84E6}"/>
    <cellStyle name="Note 5 2 4 3 2 2" xfId="15203" xr:uid="{D9700CEB-AF2C-40DA-BB12-73B617B11A71}"/>
    <cellStyle name="Note 5 2 4 3 3" xfId="11693" xr:uid="{604F7586-730A-4BD1-9C25-31F01C26D493}"/>
    <cellStyle name="Note 5 2 4 4" xfId="8173" xr:uid="{A7235620-A4E0-44C2-B46A-F340C39152FD}"/>
    <cellStyle name="Note 5 2 4 4 2" xfId="15200" xr:uid="{40E7C8F0-3DC9-438A-AA17-3D26C558E7EB}"/>
    <cellStyle name="Note 5 2 4 5" xfId="11690" xr:uid="{079DAE27-E7C6-4BF5-8DE9-9CA3DFB4ED31}"/>
    <cellStyle name="Note 5 2 5" xfId="4250" xr:uid="{BFCA6BFF-0736-43DB-8828-EE6B319B4A3C}"/>
    <cellStyle name="Note 5 2 5 2" xfId="4251" xr:uid="{2CEB0A62-D724-4048-840E-17ED51A82BC9}"/>
    <cellStyle name="Note 5 2 5 2 2" xfId="8178" xr:uid="{5D0316C4-BD97-49F0-8CAF-E581B76B2D37}"/>
    <cellStyle name="Note 5 2 5 2 2 2" xfId="15205" xr:uid="{5D87D281-39CC-4BF3-974B-9057A48A5ADC}"/>
    <cellStyle name="Note 5 2 5 2 3" xfId="11695" xr:uid="{B15BBE64-A6B1-454D-815C-E3528AB135BC}"/>
    <cellStyle name="Note 5 2 5 3" xfId="8177" xr:uid="{47651F0D-CB69-4998-98AF-5D28A43E057B}"/>
    <cellStyle name="Note 5 2 5 3 2" xfId="15204" xr:uid="{F6E4DCE3-6C34-472B-9BC3-C2C3BC46B47A}"/>
    <cellStyle name="Note 5 2 5 4" xfId="11694" xr:uid="{617899FD-85E3-4E21-8E35-A636F96A7501}"/>
    <cellStyle name="Note 5 2 6" xfId="4252" xr:uid="{3EFF4D6B-A0AE-4931-97D6-CD2A006F4669}"/>
    <cellStyle name="Note 5 2 6 2" xfId="8179" xr:uid="{4D09D268-7A26-4797-B025-37058CA1B47D}"/>
    <cellStyle name="Note 5 2 6 2 2" xfId="15206" xr:uid="{E0AF0924-8C09-4805-8FBA-C7273D6A5259}"/>
    <cellStyle name="Note 5 2 6 3" xfId="11696" xr:uid="{30AA6297-3DD6-4D46-AFB8-3DDF00ADE64B}"/>
    <cellStyle name="Note 5 2 7" xfId="8156" xr:uid="{C3A3BB26-E67E-4277-A4D1-70186DC4C6A4}"/>
    <cellStyle name="Note 5 2 7 2" xfId="15183" xr:uid="{41ECE9B8-11F9-4830-BB77-F2447DADE631}"/>
    <cellStyle name="Note 5 2 8" xfId="11673" xr:uid="{0A7A0A91-4A9C-4761-9967-2BA8658C4741}"/>
    <cellStyle name="Note 6" xfId="4253" xr:uid="{46500A0C-EFE1-47BE-992C-ECC64F409677}"/>
    <cellStyle name="Note 7" xfId="4254" xr:uid="{A6D3FE2F-6502-43A7-A0FC-E4BCD2AF8706}"/>
    <cellStyle name="Note 8" xfId="4255" xr:uid="{510E9A8A-FC5C-42C2-A541-2C199E68AA72}"/>
    <cellStyle name="Note 9" xfId="4256" xr:uid="{0C44C429-84D9-4B2D-98E1-F12006050E17}"/>
    <cellStyle name="Number 1" xfId="4257" xr:uid="{A53EE89A-6070-4F7A-8851-18BB7303352E}"/>
    <cellStyle name="Number 1 2" xfId="11697" xr:uid="{43A0DECB-975E-4528-AED4-D9EB61960C57}"/>
    <cellStyle name="Number 1 2 2" xfId="17363" xr:uid="{2E773A39-1771-4B6D-ADDA-E4E3F5BB806E}"/>
    <cellStyle name="Output 2" xfId="4258" xr:uid="{DE15C998-FA39-4085-B118-486EE238CBE6}"/>
    <cellStyle name="Output 2 2" xfId="4259" xr:uid="{2E826BEF-CB2E-4036-A34F-A4DF2C6E42DE}"/>
    <cellStyle name="Output 2 2 2" xfId="4260" xr:uid="{05BB2745-56E6-45B7-A2CB-1D3C98C7D546}"/>
    <cellStyle name="Output 2 3" xfId="4261" xr:uid="{8C815200-5415-4B42-9094-836181ED7913}"/>
    <cellStyle name="Output 2 4" xfId="4262" xr:uid="{20F8B34A-5F70-4706-A361-C67611F46961}"/>
    <cellStyle name="Output 2 5" xfId="4263" xr:uid="{BC5C6402-8B37-4710-86E5-EC8EF3901957}"/>
    <cellStyle name="Output 2 5 2" xfId="11698" xr:uid="{1C297FAD-B0CD-4FB0-A5FD-D759E7DDA7FD}"/>
    <cellStyle name="Output 2 5 2 2" xfId="17364" xr:uid="{CF9D918A-F563-42A3-876E-FE55AE9B63E5}"/>
    <cellStyle name="Output 3" xfId="4264" xr:uid="{DFFE57E8-2B15-4524-B231-5F1811743B9D}"/>
    <cellStyle name="Output 3 2" xfId="4265" xr:uid="{0020C6CB-ADD2-43B5-BE1F-79527A58AF54}"/>
    <cellStyle name="Output 3 2 2" xfId="11699" xr:uid="{77CF0644-84F3-4A7F-993E-80BF03056472}"/>
    <cellStyle name="Output 3 2 2 2" xfId="17365" xr:uid="{BF85E698-FB72-4660-A272-BA71E3FF50E9}"/>
    <cellStyle name="Output 4" xfId="4266" xr:uid="{D3948800-17CF-415C-9F54-8439C773B23B}"/>
    <cellStyle name="Output 4 2" xfId="11700" xr:uid="{EDBE16E1-23C6-486D-BEB1-4D903429ABF1}"/>
    <cellStyle name="Output 4 2 2" xfId="17366" xr:uid="{E75CB9C6-B967-4790-9A6E-7C809502CBF4}"/>
    <cellStyle name="Output 5" xfId="4267" xr:uid="{4F0E0CC4-4B05-46E4-A7DD-9822655E35EF}"/>
    <cellStyle name="Output Amounts" xfId="4268" xr:uid="{9D53498F-2D9F-4AD6-BA92-AE74D726953D}"/>
    <cellStyle name="Output Line Items" xfId="4269" xr:uid="{A5A2D68D-4829-4637-8E68-289FAE86B4A6}"/>
    <cellStyle name="Page Number" xfId="4270" xr:uid="{29F1E5E0-14B3-4FE8-AFEF-BBDAB31F6CD8}"/>
    <cellStyle name="Percent (0%)" xfId="4271" xr:uid="{AB4FA170-E8AD-4233-90E6-423EE9F13C5D}"/>
    <cellStyle name="Percent (0%) 2" xfId="4272" xr:uid="{CD70D6A1-F164-441A-A866-9061EB1162B4}"/>
    <cellStyle name="Percent (0)" xfId="4273" xr:uid="{ABE45645-4E9F-4D8D-8A5A-F2C057AA3857}"/>
    <cellStyle name="Percent (0.0%)" xfId="4274" xr:uid="{06B2A83E-AA2F-49DA-B3F1-FA68315BA045}"/>
    <cellStyle name="Percent (0.0%) 2" xfId="4275" xr:uid="{51617FAB-2C8B-4779-A2B1-421943F829E0}"/>
    <cellStyle name="Percent (0.00%)" xfId="4276" xr:uid="{77B0E9D5-9DCF-4455-84B8-A510AB02705A}"/>
    <cellStyle name="Percent (0.00%) 2" xfId="4277" xr:uid="{84FC8267-17D0-48E0-9821-D4EB632B6065}"/>
    <cellStyle name="Percent [0]" xfId="4278" xr:uid="{6F60854C-1BBA-4FB4-A657-068709AA1C06}"/>
    <cellStyle name="Percent [00]" xfId="4279" xr:uid="{51EB024E-CD2D-434D-AE91-D95A87D9C45C}"/>
    <cellStyle name="Percent [2]" xfId="4280" xr:uid="{AC225D3C-8E9A-41B7-9D20-4CD888A85C29}"/>
    <cellStyle name="Percent [2] 2" xfId="4281" xr:uid="{9DC9D64D-3B8E-41C2-BA3A-D485E05378D3}"/>
    <cellStyle name="Percent 10" xfId="24" xr:uid="{7A370C28-9F80-483E-B070-74CB3E40A693}"/>
    <cellStyle name="Percent 10 2" xfId="4282" xr:uid="{6CD36AAC-EC1F-4740-9DEE-D089DA1298FC}"/>
    <cellStyle name="Percent 10 2 2" xfId="4283" xr:uid="{2EB7CA36-29B7-4607-B034-84B5CBB3050E}"/>
    <cellStyle name="Percent 10 2 2 2" xfId="4284" xr:uid="{8A9F20F7-F41E-4C9D-9263-6785E6B6CDD3}"/>
    <cellStyle name="Percent 10 2 2 2 2" xfId="4285" xr:uid="{A9F68135-7E17-4DB6-8B65-3FE5F6150D11}"/>
    <cellStyle name="Percent 10 2 2 2 2 2" xfId="8184" xr:uid="{C9FF97EE-9B5B-4563-A5A9-E6090243A170}"/>
    <cellStyle name="Percent 10 2 2 2 2 2 2" xfId="15211" xr:uid="{52E885BC-36CE-4513-BC97-8FB46E1D65CA}"/>
    <cellStyle name="Percent 10 2 2 2 2 3" xfId="11705" xr:uid="{35410A30-A2C9-46F9-85EA-037CF93D19A3}"/>
    <cellStyle name="Percent 10 2 2 2 3" xfId="8183" xr:uid="{22C063B5-0C13-4246-AC63-2EB04A66BFEC}"/>
    <cellStyle name="Percent 10 2 2 2 3 2" xfId="15210" xr:uid="{414754DD-DBD1-4B06-B3B7-96D0E5DCC6C9}"/>
    <cellStyle name="Percent 10 2 2 2 4" xfId="11704" xr:uid="{8D92D213-FB76-4BAC-920C-04202056D97D}"/>
    <cellStyle name="Percent 10 2 2 3" xfId="4286" xr:uid="{11A517FC-58DC-4FCB-B5FE-3B3D619FDF6B}"/>
    <cellStyle name="Percent 10 2 2 3 2" xfId="8185" xr:uid="{C0A70F07-ADF0-4E15-BD40-F74E83B49587}"/>
    <cellStyle name="Percent 10 2 2 3 2 2" xfId="15212" xr:uid="{2D198752-CF98-4F7F-9E8A-61D3732C8B42}"/>
    <cellStyle name="Percent 10 2 2 3 3" xfId="11706" xr:uid="{27AC2BF1-B8D9-4B0D-AE09-3029A0B8CBF5}"/>
    <cellStyle name="Percent 10 2 2 4" xfId="8182" xr:uid="{6978429C-07B0-4B41-A6C0-C6089075D2E9}"/>
    <cellStyle name="Percent 10 2 2 4 2" xfId="15209" xr:uid="{A33118EC-32CB-4120-A8A5-691A5D4887D8}"/>
    <cellStyle name="Percent 10 2 2 5" xfId="11703" xr:uid="{6AD2B232-09E6-48E9-AB80-70584843CB47}"/>
    <cellStyle name="Percent 10 2 3" xfId="4287" xr:uid="{3E7CE8F0-7330-4FF4-8628-A2C74906A3D1}"/>
    <cellStyle name="Percent 10 2 3 2" xfId="4288" xr:uid="{74C84AA1-132C-4971-8C4A-525AB53E7E85}"/>
    <cellStyle name="Percent 10 2 3 2 2" xfId="8187" xr:uid="{873FBADE-C3AF-4ACD-B80D-149AEE48E066}"/>
    <cellStyle name="Percent 10 2 3 2 2 2" xfId="15214" xr:uid="{0DCE66DF-86ED-46FD-A78F-6CF1C2311ABD}"/>
    <cellStyle name="Percent 10 2 3 2 3" xfId="11708" xr:uid="{148140D0-B6D9-4BAE-9C2D-8C6C785B758B}"/>
    <cellStyle name="Percent 10 2 3 3" xfId="8186" xr:uid="{6A209B84-2A93-4A7A-B3EF-3EFFBE3A3A0C}"/>
    <cellStyle name="Percent 10 2 3 3 2" xfId="15213" xr:uid="{42A1370A-C99B-4730-A062-995ECABE4A5F}"/>
    <cellStyle name="Percent 10 2 3 4" xfId="11707" xr:uid="{1B7525CA-0428-4C89-B4AD-FDFD4F663621}"/>
    <cellStyle name="Percent 10 2 4" xfId="4289" xr:uid="{FD0F200F-A212-4603-8611-B7DFC642C09E}"/>
    <cellStyle name="Percent 10 2 4 2" xfId="8188" xr:uid="{D10ECA43-7AB4-4C25-A389-500160B29186}"/>
    <cellStyle name="Percent 10 2 4 2 2" xfId="15215" xr:uid="{CCC6447A-5441-4195-8111-766E7D0F601B}"/>
    <cellStyle name="Percent 10 2 4 3" xfId="11709" xr:uid="{EC48D351-9EA4-46F8-9829-31F180B5AAAA}"/>
    <cellStyle name="Percent 10 2 5" xfId="8181" xr:uid="{55032047-B41C-4DAF-B2DC-09F9E2618E3F}"/>
    <cellStyle name="Percent 10 2 5 2" xfId="15208" xr:uid="{3B282522-35E3-4A5B-8934-AEB81F6AFD39}"/>
    <cellStyle name="Percent 10 2 6" xfId="11702" xr:uid="{5066D44D-F441-4CDD-8ECE-2D7358129178}"/>
    <cellStyle name="Percent 10 3" xfId="4290" xr:uid="{42D5BB25-DA38-4F71-8DC8-41F61DFFE712}"/>
    <cellStyle name="Percent 10 3 2" xfId="4291" xr:uid="{A3BF81A2-51D2-4423-8E3B-4CAB0B782F88}"/>
    <cellStyle name="Percent 10 3 2 2" xfId="4292" xr:uid="{CF6E4860-0C83-4FC2-8116-5527B507556B}"/>
    <cellStyle name="Percent 10 3 2 2 2" xfId="4293" xr:uid="{BC8B17EB-1672-4826-8C02-160C942541EA}"/>
    <cellStyle name="Percent 10 3 2 2 2 2" xfId="8192" xr:uid="{6A3BEB3E-1365-4FC5-AE0B-2C2E004A1B7A}"/>
    <cellStyle name="Percent 10 3 2 2 2 2 2" xfId="15219" xr:uid="{91D370B7-7D45-4C48-8C0E-683B31E5E78E}"/>
    <cellStyle name="Percent 10 3 2 2 2 3" xfId="11713" xr:uid="{4A6A344E-3D48-459D-BFF2-2AB23BDA1EDE}"/>
    <cellStyle name="Percent 10 3 2 2 3" xfId="8191" xr:uid="{A23BCB74-AEA4-48EC-AA9B-0E3F1C5FAED0}"/>
    <cellStyle name="Percent 10 3 2 2 3 2" xfId="15218" xr:uid="{C94821D6-0866-486E-B654-D2E1750C81DE}"/>
    <cellStyle name="Percent 10 3 2 2 4" xfId="11712" xr:uid="{07E23DB4-DA19-4AE0-9D2C-B22040FA0807}"/>
    <cellStyle name="Percent 10 3 2 3" xfId="4294" xr:uid="{0F2DAABE-36C6-4589-A02B-362B3C7A48D2}"/>
    <cellStyle name="Percent 10 3 2 3 2" xfId="8193" xr:uid="{ACA69FB5-BA03-48A8-A70B-7EED1703DDBD}"/>
    <cellStyle name="Percent 10 3 2 3 2 2" xfId="15220" xr:uid="{081C843C-B901-4FCC-B50F-850928DB856C}"/>
    <cellStyle name="Percent 10 3 2 3 3" xfId="11714" xr:uid="{C651E421-17BA-4CD2-923F-DB39EE7B9147}"/>
    <cellStyle name="Percent 10 3 2 4" xfId="8190" xr:uid="{F40644BB-F88D-4499-BD77-E7243F647490}"/>
    <cellStyle name="Percent 10 3 2 4 2" xfId="15217" xr:uid="{B153F58B-DCB3-4593-9DCB-9BBDCF9FE16E}"/>
    <cellStyle name="Percent 10 3 2 5" xfId="11711" xr:uid="{2601CA36-2F4F-4AC2-9413-F896A2EC5229}"/>
    <cellStyle name="Percent 10 3 3" xfId="4295" xr:uid="{9B499763-3F05-4B34-B68E-0D15C419B579}"/>
    <cellStyle name="Percent 10 3 3 2" xfId="4296" xr:uid="{8E4C5783-006C-4F97-91B5-206A99B7738E}"/>
    <cellStyle name="Percent 10 3 3 2 2" xfId="8195" xr:uid="{B4CC88FA-042C-4A1E-8C48-2EB1253A22FD}"/>
    <cellStyle name="Percent 10 3 3 2 2 2" xfId="15222" xr:uid="{7B55D814-ABE1-4BE0-937F-A4874DB37F55}"/>
    <cellStyle name="Percent 10 3 3 2 3" xfId="11716" xr:uid="{A8679A0D-6770-47A5-AEAF-E1B1E196B96D}"/>
    <cellStyle name="Percent 10 3 3 3" xfId="8194" xr:uid="{FF7BD3AE-2221-4518-BA78-A70BF53F65E2}"/>
    <cellStyle name="Percent 10 3 3 3 2" xfId="15221" xr:uid="{5BE51DFE-35BD-4111-A044-211113380895}"/>
    <cellStyle name="Percent 10 3 3 4" xfId="11715" xr:uid="{22AEF40D-A953-4FBB-A751-965A41587F72}"/>
    <cellStyle name="Percent 10 3 4" xfId="4297" xr:uid="{B603C688-ACE6-45E1-99F0-705A97E368B5}"/>
    <cellStyle name="Percent 10 3 4 2" xfId="8196" xr:uid="{A2DF277B-5363-409A-AE46-2B532C70326F}"/>
    <cellStyle name="Percent 10 3 4 2 2" xfId="15223" xr:uid="{7159EEA5-B683-4321-8EAE-84F3A48A60B5}"/>
    <cellStyle name="Percent 10 3 4 3" xfId="11717" xr:uid="{2D1C4F76-D24D-4732-B07D-27D210E84BE5}"/>
    <cellStyle name="Percent 10 3 5" xfId="8189" xr:uid="{6CB33A97-1E78-4902-9FE8-11E155ECFE3D}"/>
    <cellStyle name="Percent 10 3 5 2" xfId="15216" xr:uid="{964D5392-F9D9-40E6-9AF5-C02772E4AB25}"/>
    <cellStyle name="Percent 10 3 6" xfId="11710" xr:uid="{3C177DEA-9DCB-4B23-9283-1106AD64DC3E}"/>
    <cellStyle name="Percent 10 4" xfId="4298" xr:uid="{A8463756-A220-4B8E-BD85-7FDF9C007FF5}"/>
    <cellStyle name="Percent 10 4 2" xfId="4299" xr:uid="{D2EB1FA9-A148-4852-8A9F-D60D94D35D62}"/>
    <cellStyle name="Percent 10 4 2 2" xfId="4300" xr:uid="{43304607-245E-4CEE-B1A2-9217F94C7B1C}"/>
    <cellStyle name="Percent 10 4 2 2 2" xfId="8199" xr:uid="{3BCF8A18-6108-44D5-A23C-9460BED3A6A7}"/>
    <cellStyle name="Percent 10 4 2 2 2 2" xfId="15226" xr:uid="{16EA4B2C-D3A5-40ED-BFE9-29503FBCD0EA}"/>
    <cellStyle name="Percent 10 4 2 2 3" xfId="11720" xr:uid="{4BB21321-AE45-4FC6-BE44-50BCC4EFEB15}"/>
    <cellStyle name="Percent 10 4 2 3" xfId="8198" xr:uid="{FDA3AC3C-23C5-4270-A72F-4CDCB8F61E6C}"/>
    <cellStyle name="Percent 10 4 2 3 2" xfId="15225" xr:uid="{77736AC3-EA7C-407C-B3D0-8A65EA62B473}"/>
    <cellStyle name="Percent 10 4 2 4" xfId="11719" xr:uid="{D7C5AFCE-528C-469D-8668-6A7CD243ED97}"/>
    <cellStyle name="Percent 10 4 3" xfId="4301" xr:uid="{07049192-0B4B-4F0C-99A9-AFB66895E03E}"/>
    <cellStyle name="Percent 10 4 3 2" xfId="8200" xr:uid="{53088153-8793-4558-B356-B9DCA5CA6FFC}"/>
    <cellStyle name="Percent 10 4 3 2 2" xfId="15227" xr:uid="{BB832109-1A9D-432C-A1B5-93BEA39BE6CC}"/>
    <cellStyle name="Percent 10 4 3 3" xfId="11721" xr:uid="{23068CD6-AD94-4E7A-9454-DEFF248924C7}"/>
    <cellStyle name="Percent 10 4 4" xfId="8197" xr:uid="{D66BC667-AC8C-415B-A1FF-C30827972BA0}"/>
    <cellStyle name="Percent 10 4 4 2" xfId="15224" xr:uid="{0FC00871-7BC9-48AE-9A03-6208F48DDA69}"/>
    <cellStyle name="Percent 10 4 5" xfId="11718" xr:uid="{77DB353A-E7F1-48E6-9F5F-B633ED2B7302}"/>
    <cellStyle name="Percent 10 5" xfId="4302" xr:uid="{15C94164-B475-474E-9359-CA01421ACBF6}"/>
    <cellStyle name="Percent 10 5 2" xfId="4303" xr:uid="{F0B9339D-005F-4939-A156-CD884C1B1183}"/>
    <cellStyle name="Percent 10 5 2 2" xfId="8202" xr:uid="{840FDC94-7394-4009-B2F8-11D71FEF6C27}"/>
    <cellStyle name="Percent 10 5 2 2 2" xfId="15229" xr:uid="{93A51DA3-DCC2-414A-A64D-65330626C061}"/>
    <cellStyle name="Percent 10 5 2 3" xfId="11723" xr:uid="{3E6CEBA4-2357-439C-BFE1-72534D1CC65C}"/>
    <cellStyle name="Percent 10 5 3" xfId="8201" xr:uid="{AD533943-DABA-4FC3-BC7E-BF9CED216061}"/>
    <cellStyle name="Percent 10 5 3 2" xfId="15228" xr:uid="{F039B5CC-1BDF-40F4-929C-0DD1ABE5E8EC}"/>
    <cellStyle name="Percent 10 5 4" xfId="11722" xr:uid="{282C8F42-4ED1-4CB7-9AEC-B813768CBF26}"/>
    <cellStyle name="Percent 10 6" xfId="4304" xr:uid="{6A666ECC-599B-4047-A70D-32BC18217087}"/>
    <cellStyle name="Percent 10 6 2" xfId="8203" xr:uid="{61923841-013A-445B-9F20-DF0FE964AE61}"/>
    <cellStyle name="Percent 10 6 2 2" xfId="15230" xr:uid="{2CF2DA07-A02C-4B73-B202-1939593823ED}"/>
    <cellStyle name="Percent 10 6 3" xfId="11724" xr:uid="{A07CC866-31DC-4686-A007-7B845D3CDFAC}"/>
    <cellStyle name="Percent 10 7" xfId="8180" xr:uid="{166FCA3A-69A6-441C-8AC4-3D76DD8F1AEC}"/>
    <cellStyle name="Percent 10 7 2" xfId="15207" xr:uid="{EFD4E012-468D-456A-BEF2-890F59FCD6A1}"/>
    <cellStyle name="Percent 10 8" xfId="11701" xr:uid="{66BC5CC2-6948-4E9F-B350-86CD9A5A716D}"/>
    <cellStyle name="Percent 11" xfId="4305" xr:uid="{CB97D0FC-A367-4EE3-A180-FD3D8C4282E3}"/>
    <cellStyle name="Percent 12" xfId="4306" xr:uid="{BAE30713-6599-4994-A304-B853FEDD0411}"/>
    <cellStyle name="Percent 13" xfId="4307" xr:uid="{ED0A5766-1CF5-4AF5-8742-D226BD1E5FF5}"/>
    <cellStyle name="Percent 14" xfId="4308" xr:uid="{17B31B42-3DB3-43B2-8062-884828BDA9BA}"/>
    <cellStyle name="Percent 15" xfId="4309" xr:uid="{A03ED996-499D-49CA-B4C5-59DC62C20CAE}"/>
    <cellStyle name="Percent 16" xfId="4310" xr:uid="{6FFB3ED1-11FD-4D91-A7A4-04DD8204C7BA}"/>
    <cellStyle name="Percent 17" xfId="4311" xr:uid="{D1EE9B67-B5AA-467D-B1B8-AE21193ABF1A}"/>
    <cellStyle name="Percent 18" xfId="4312" xr:uid="{457250F8-C24A-41C0-AC10-49812C8A22B8}"/>
    <cellStyle name="Percent 19" xfId="4313" xr:uid="{5BF6FA49-0F1E-456C-861F-AE786C3CF36B}"/>
    <cellStyle name="Percent 2" xfId="4314" xr:uid="{940D51F9-C161-40D4-B0BB-76FB17C48C21}"/>
    <cellStyle name="Percent 2 2" xfId="4315" xr:uid="{C69014AC-5734-4A09-AF7E-D1DD2B980685}"/>
    <cellStyle name="Percent 2 2 2" xfId="4316" xr:uid="{CA43E9C1-B876-463A-8EFD-B9A63579A042}"/>
    <cellStyle name="Percent 2 3" xfId="4317" xr:uid="{EBB82ACA-97B9-45AE-A0BA-23D96B99B6D3}"/>
    <cellStyle name="Percent 2 3 2" xfId="4318" xr:uid="{28940AA4-8AB1-4319-9051-42292F3526DE}"/>
    <cellStyle name="Percent 2 3 3" xfId="4319" xr:uid="{FB4D671A-20E9-4F87-BF94-17DE7A2C6DA6}"/>
    <cellStyle name="Percent 2 4" xfId="4320" xr:uid="{A10CC6EF-A8CC-4AC2-A166-BE06E955BABE}"/>
    <cellStyle name="Percent 2 5" xfId="4321" xr:uid="{9E48C87F-A014-47C9-A16D-4F15FA9BDA50}"/>
    <cellStyle name="Percent 2 5 2" xfId="4322" xr:uid="{9F1A2CC5-CB78-49A0-9553-F7042D6F38F9}"/>
    <cellStyle name="Percent 2 5 2 2" xfId="4323" xr:uid="{4E66EB4F-D90F-4FCD-8855-5F8CCAA54F79}"/>
    <cellStyle name="Percent 2 5 2 2 2" xfId="4324" xr:uid="{ACDD3FBC-06B1-4286-9E05-17F95420EA9C}"/>
    <cellStyle name="Percent 2 5 2 2 2 2" xfId="4325" xr:uid="{B1534D20-551B-44A6-8486-C8F30ABB4B79}"/>
    <cellStyle name="Percent 2 5 2 2 2 2 2" xfId="8208" xr:uid="{C68CFB4F-4E80-4C1D-A8DC-9CE4D7529E5F}"/>
    <cellStyle name="Percent 2 5 2 2 2 2 2 2" xfId="15235" xr:uid="{621581AB-FA44-453F-B182-DF81E94D7C9D}"/>
    <cellStyle name="Percent 2 5 2 2 2 2 3" xfId="11729" xr:uid="{F5946F20-A67C-4BC3-8EF3-8F9C7C671DD7}"/>
    <cellStyle name="Percent 2 5 2 2 2 3" xfId="8207" xr:uid="{8420CDB2-D1E7-4793-AB9E-1A002F666691}"/>
    <cellStyle name="Percent 2 5 2 2 2 3 2" xfId="15234" xr:uid="{46016AF7-269C-481B-98FC-FA5903810431}"/>
    <cellStyle name="Percent 2 5 2 2 2 4" xfId="11728" xr:uid="{91CD2927-9AF5-4E49-BA3D-F77CC78C2ADC}"/>
    <cellStyle name="Percent 2 5 2 2 3" xfId="4326" xr:uid="{8002B3E8-CCA6-4FC3-9CA6-BEB97BE9D806}"/>
    <cellStyle name="Percent 2 5 2 2 3 2" xfId="8209" xr:uid="{4DE75381-13BD-4512-BB25-91FC90BD56D0}"/>
    <cellStyle name="Percent 2 5 2 2 3 2 2" xfId="15236" xr:uid="{F3978E68-65AD-462C-B2AE-62A2CD17ADA2}"/>
    <cellStyle name="Percent 2 5 2 2 3 3" xfId="11730" xr:uid="{960740F7-87B7-4BE0-8B81-A0E3C5A16E7E}"/>
    <cellStyle name="Percent 2 5 2 2 4" xfId="8206" xr:uid="{4D93AE48-A4B2-4533-999B-59A8F64CE9A1}"/>
    <cellStyle name="Percent 2 5 2 2 4 2" xfId="15233" xr:uid="{F077B3CF-62C7-48C6-80BA-5FBBE48C486C}"/>
    <cellStyle name="Percent 2 5 2 2 5" xfId="11727" xr:uid="{F661DF0A-1429-4EEA-8300-661194DB8725}"/>
    <cellStyle name="Percent 2 5 2 3" xfId="4327" xr:uid="{7C4AEC18-A48F-409A-BCED-F92414929C3A}"/>
    <cellStyle name="Percent 2 5 2 3 2" xfId="4328" xr:uid="{EAF9DE09-491F-4BD0-A83D-1C33245D4E6F}"/>
    <cellStyle name="Percent 2 5 2 3 2 2" xfId="8211" xr:uid="{F4CD3EA0-1C9C-4834-B00C-8FD3C0410258}"/>
    <cellStyle name="Percent 2 5 2 3 2 2 2" xfId="15238" xr:uid="{29D9B00F-87EE-4088-8E88-D066AEC4C88B}"/>
    <cellStyle name="Percent 2 5 2 3 2 3" xfId="11732" xr:uid="{D4738062-72DD-4470-BDAF-3AD775AAE8E3}"/>
    <cellStyle name="Percent 2 5 2 3 3" xfId="8210" xr:uid="{309E698D-5A09-4594-B6D4-7A71FA7CA59F}"/>
    <cellStyle name="Percent 2 5 2 3 3 2" xfId="15237" xr:uid="{904509C7-59F8-4EE3-B6AB-AF3F5D1BC084}"/>
    <cellStyle name="Percent 2 5 2 3 4" xfId="11731" xr:uid="{1633E7A2-8769-41F9-9186-AC31721F913F}"/>
    <cellStyle name="Percent 2 5 2 4" xfId="4329" xr:uid="{7F7B9AD4-24F1-4DC7-B081-0C34315FFD0E}"/>
    <cellStyle name="Percent 2 5 2 4 2" xfId="8212" xr:uid="{0574D7D2-0340-4DE7-A046-BCCDF5F419D2}"/>
    <cellStyle name="Percent 2 5 2 4 2 2" xfId="15239" xr:uid="{B5891F15-FBCF-46EE-B8E0-B19FC0CF0F3C}"/>
    <cellStyle name="Percent 2 5 2 4 3" xfId="11733" xr:uid="{7C35BF6D-A8E1-4F43-8DBC-785C8D41EFEA}"/>
    <cellStyle name="Percent 2 5 2 5" xfId="8205" xr:uid="{376D15B8-0CEE-42E8-8DB6-5CDF36DF9A49}"/>
    <cellStyle name="Percent 2 5 2 5 2" xfId="15232" xr:uid="{61094BE0-3ED1-4793-97A2-532E3E72BB1B}"/>
    <cellStyle name="Percent 2 5 2 6" xfId="11726" xr:uid="{61CD14EF-1F9F-480D-803F-CF25CF224C1E}"/>
    <cellStyle name="Percent 2 5 3" xfId="4330" xr:uid="{75A269AB-2ED2-4DDB-AF4F-D18B94F6D1A9}"/>
    <cellStyle name="Percent 2 5 3 2" xfId="4331" xr:uid="{C8A2BB17-4D3F-4614-86DD-C2A94751228D}"/>
    <cellStyle name="Percent 2 5 3 2 2" xfId="4332" xr:uid="{3661C692-2081-4974-B06A-4BEAD82DBE1C}"/>
    <cellStyle name="Percent 2 5 3 2 2 2" xfId="4333" xr:uid="{76FCA857-CA9A-4E47-94A3-A80EF792274A}"/>
    <cellStyle name="Percent 2 5 3 2 2 2 2" xfId="8216" xr:uid="{FDC35D25-51F3-417D-B67A-A268D963106C}"/>
    <cellStyle name="Percent 2 5 3 2 2 2 2 2" xfId="15243" xr:uid="{7CC76F0E-CBCF-42F6-B6A0-605C50154447}"/>
    <cellStyle name="Percent 2 5 3 2 2 2 3" xfId="11737" xr:uid="{AA27576B-F850-4AC5-BDF9-EFB628B937A7}"/>
    <cellStyle name="Percent 2 5 3 2 2 3" xfId="8215" xr:uid="{952662FA-CE43-4E15-8991-6D59C7DDB0A1}"/>
    <cellStyle name="Percent 2 5 3 2 2 3 2" xfId="15242" xr:uid="{616F7134-0EA9-4E6C-9F6C-983FD0AD847E}"/>
    <cellStyle name="Percent 2 5 3 2 2 4" xfId="11736" xr:uid="{0FF74EF7-095D-4C54-AFA4-657DB0DBC1F8}"/>
    <cellStyle name="Percent 2 5 3 2 3" xfId="4334" xr:uid="{08949820-BB2E-4100-AA22-3CA9881B5B9E}"/>
    <cellStyle name="Percent 2 5 3 2 3 2" xfId="8217" xr:uid="{3E814AB4-07A9-4B3F-8024-0EFC1E9DFC76}"/>
    <cellStyle name="Percent 2 5 3 2 3 2 2" xfId="15244" xr:uid="{33764415-DDEC-4358-A919-A4B0750AA216}"/>
    <cellStyle name="Percent 2 5 3 2 3 3" xfId="11738" xr:uid="{0AE2E000-CEBB-4F72-8A28-65108A65DA65}"/>
    <cellStyle name="Percent 2 5 3 2 4" xfId="8214" xr:uid="{1195885B-E91F-44E6-A05C-33CCD3E97C7B}"/>
    <cellStyle name="Percent 2 5 3 2 4 2" xfId="15241" xr:uid="{02B50B86-EE44-4FF6-8C62-40C44229C8CB}"/>
    <cellStyle name="Percent 2 5 3 2 5" xfId="11735" xr:uid="{D7E8DBA9-8409-4705-9113-09EC20B57425}"/>
    <cellStyle name="Percent 2 5 3 3" xfId="4335" xr:uid="{039DA41B-779D-4C06-AC0D-9D4EE512200B}"/>
    <cellStyle name="Percent 2 5 3 3 2" xfId="4336" xr:uid="{6A1FA3CD-5960-45AA-9875-E7E2DE46925E}"/>
    <cellStyle name="Percent 2 5 3 3 2 2" xfId="8219" xr:uid="{C6956068-4028-489C-89E1-7B26EDC56472}"/>
    <cellStyle name="Percent 2 5 3 3 2 2 2" xfId="15246" xr:uid="{E6C482A1-FBCD-40AC-AB4C-B7ED8E31AEE8}"/>
    <cellStyle name="Percent 2 5 3 3 2 3" xfId="11740" xr:uid="{6CBF51E3-D008-49DC-AAB4-6464A2B4286F}"/>
    <cellStyle name="Percent 2 5 3 3 3" xfId="8218" xr:uid="{D6D163D1-EE27-469F-B8AD-A077155581B8}"/>
    <cellStyle name="Percent 2 5 3 3 3 2" xfId="15245" xr:uid="{00A01C1C-B176-4033-BEC5-64DBFC815C67}"/>
    <cellStyle name="Percent 2 5 3 3 4" xfId="11739" xr:uid="{61D08AC9-D333-45F7-8D02-506493C5709B}"/>
    <cellStyle name="Percent 2 5 3 4" xfId="4337" xr:uid="{186ABA6D-A615-45BB-9A0D-8BC5C1E80257}"/>
    <cellStyle name="Percent 2 5 3 4 2" xfId="8220" xr:uid="{78251860-B091-42BF-B043-BDBD3382AF91}"/>
    <cellStyle name="Percent 2 5 3 4 2 2" xfId="15247" xr:uid="{3E3C3115-A0B7-4B19-8F90-8B2656110C95}"/>
    <cellStyle name="Percent 2 5 3 4 3" xfId="11741" xr:uid="{15776911-F74E-4F49-8CDC-B151014E9875}"/>
    <cellStyle name="Percent 2 5 3 5" xfId="8213" xr:uid="{812E5B8D-5B59-4CC2-B44E-21AD5C076AB3}"/>
    <cellStyle name="Percent 2 5 3 5 2" xfId="15240" xr:uid="{2B11506C-3824-4975-AF2D-74B6AE2A0EE0}"/>
    <cellStyle name="Percent 2 5 3 6" xfId="11734" xr:uid="{32534EF7-C7D9-4F62-9644-7FA0DFDCF5D6}"/>
    <cellStyle name="Percent 2 5 4" xfId="4338" xr:uid="{FD7D6327-FF20-45FE-9D88-95B0B0EE831A}"/>
    <cellStyle name="Percent 2 5 4 2" xfId="4339" xr:uid="{7697093C-DC57-4651-8F52-F9DA379EC6A3}"/>
    <cellStyle name="Percent 2 5 4 2 2" xfId="4340" xr:uid="{D7EC695C-B138-4A8F-9171-F8B933CCEB1F}"/>
    <cellStyle name="Percent 2 5 4 2 2 2" xfId="8223" xr:uid="{8599B601-92F2-4B05-99E7-AFFA84F07B21}"/>
    <cellStyle name="Percent 2 5 4 2 2 2 2" xfId="15250" xr:uid="{493DC8B1-1431-4966-B1FE-B53078629DF2}"/>
    <cellStyle name="Percent 2 5 4 2 2 3" xfId="11744" xr:uid="{C4304CCB-EE33-4B9D-B299-FF9D3ABDB5C2}"/>
    <cellStyle name="Percent 2 5 4 2 3" xfId="8222" xr:uid="{1ED31AA4-6670-46FE-AD99-38FFE9836F1B}"/>
    <cellStyle name="Percent 2 5 4 2 3 2" xfId="15249" xr:uid="{627A6553-D997-476B-959F-0D4093DF2597}"/>
    <cellStyle name="Percent 2 5 4 2 4" xfId="11743" xr:uid="{6CC88743-6062-4716-8E84-A81F30411D74}"/>
    <cellStyle name="Percent 2 5 4 3" xfId="4341" xr:uid="{D46962DC-63E8-46B7-9CE7-CCD009E05CB2}"/>
    <cellStyle name="Percent 2 5 4 3 2" xfId="8224" xr:uid="{AFE87CE3-1D9E-4F4A-B545-A8FF7A4670E1}"/>
    <cellStyle name="Percent 2 5 4 3 2 2" xfId="15251" xr:uid="{EFAEBA23-7B63-42C4-BF51-8BF8EA57B198}"/>
    <cellStyle name="Percent 2 5 4 3 3" xfId="11745" xr:uid="{5A85BB9C-C5DB-48E2-90A9-54F61DF7CE29}"/>
    <cellStyle name="Percent 2 5 4 4" xfId="8221" xr:uid="{FB89AEE5-83EE-42FB-AE97-12B8AD3FA4C9}"/>
    <cellStyle name="Percent 2 5 4 4 2" xfId="15248" xr:uid="{27479440-28A7-4528-9047-73F83ACDDB80}"/>
    <cellStyle name="Percent 2 5 4 5" xfId="11742" xr:uid="{C0D8830F-6C4A-419D-B916-8FF5BB9D873F}"/>
    <cellStyle name="Percent 2 5 5" xfId="4342" xr:uid="{72186F7E-0969-4D32-8958-6ADF5BD4B619}"/>
    <cellStyle name="Percent 2 5 5 2" xfId="4343" xr:uid="{7D8B3640-B32C-414B-B1D3-F05F51BE435F}"/>
    <cellStyle name="Percent 2 5 5 2 2" xfId="8226" xr:uid="{900D1268-FDF5-4D91-BBEC-2FF8CDCF4A89}"/>
    <cellStyle name="Percent 2 5 5 2 2 2" xfId="15253" xr:uid="{3A6ED3C7-3982-448D-8691-775BC1DFF65E}"/>
    <cellStyle name="Percent 2 5 5 2 3" xfId="11747" xr:uid="{18EE8D88-66B5-441A-BC3C-448EE55D191B}"/>
    <cellStyle name="Percent 2 5 5 3" xfId="8225" xr:uid="{174C9817-D1CD-4402-A008-773B9C7BB412}"/>
    <cellStyle name="Percent 2 5 5 3 2" xfId="15252" xr:uid="{8CA8599C-B09A-4E03-AD27-AFC448711D3B}"/>
    <cellStyle name="Percent 2 5 5 4" xfId="11746" xr:uid="{D52F061D-320D-44A4-A5F6-E7996F605573}"/>
    <cellStyle name="Percent 2 5 6" xfId="4344" xr:uid="{CFEBC989-D9B8-4745-A9B9-5B49FBA47C37}"/>
    <cellStyle name="Percent 2 5 6 2" xfId="8227" xr:uid="{7495AEE4-C930-48F1-8C1F-9AA9F9CBE3B8}"/>
    <cellStyle name="Percent 2 5 6 2 2" xfId="15254" xr:uid="{9993CEDF-F066-4182-9D0C-5F599AB654B7}"/>
    <cellStyle name="Percent 2 5 6 3" xfId="11748" xr:uid="{486381CC-6525-421E-BFC1-CF69637DB030}"/>
    <cellStyle name="Percent 2 5 7" xfId="8204" xr:uid="{167C26E0-CA82-4EB3-B1AA-5CEFDA521472}"/>
    <cellStyle name="Percent 2 5 7 2" xfId="15231" xr:uid="{6C1424A0-1282-4D38-9573-1ECB8BDABD44}"/>
    <cellStyle name="Percent 2 5 8" xfId="11725" xr:uid="{C9D9C78F-E6FE-4090-9B85-ED52C12DA116}"/>
    <cellStyle name="Percent 20" xfId="4345" xr:uid="{D058BB41-DCD7-48CE-8451-A4F932221C9B}"/>
    <cellStyle name="Percent 21" xfId="4346" xr:uid="{D34D3FC8-8B9D-4B4A-9563-EDAAE41E1A0C}"/>
    <cellStyle name="Percent 22" xfId="5107" xr:uid="{6BB07D36-4EAC-4381-AF96-30CB5AAE3BDC}"/>
    <cellStyle name="Percent 23" xfId="8572" xr:uid="{2F24D46F-1C86-4E0D-B1EA-77338F8B8EC9}"/>
    <cellStyle name="Percent 24" xfId="8588" xr:uid="{A7F9B5FC-616D-4380-8965-8DE02FD27F33}"/>
    <cellStyle name="Percent 25" xfId="8575" xr:uid="{F2B14F43-A9F1-4163-BE09-98427F3B28DC}"/>
    <cellStyle name="Percent 26" xfId="8585" xr:uid="{42BBF2C3-D1B6-4680-8613-E98B463227D0}"/>
    <cellStyle name="Percent 27" xfId="8578" xr:uid="{AA77A4AC-E426-4409-ABF1-3BDD3E4CC279}"/>
    <cellStyle name="Percent 28" xfId="8582" xr:uid="{6EA23C29-5135-470B-92FB-EF132D0C62D0}"/>
    <cellStyle name="Percent 29" xfId="8581" xr:uid="{E2987A98-11B0-44E7-8A13-990A3F6CD334}"/>
    <cellStyle name="Percent 3" xfId="4347" xr:uid="{0722FF39-0F3E-4201-A9B0-AC010067605C}"/>
    <cellStyle name="Percent 3 2" xfId="4348" xr:uid="{17D695FD-5FF3-46FF-AA2A-EBBCCAA6AD1B}"/>
    <cellStyle name="Percent 3 2 2" xfId="4349" xr:uid="{9B0F868A-D100-4A9F-9A7A-9A2657B5B79A}"/>
    <cellStyle name="Percent 3 3" xfId="4350" xr:uid="{EEEB2582-D54D-45B1-8294-96359776CCE8}"/>
    <cellStyle name="Percent 3 4" xfId="4351" xr:uid="{D8F5214B-C39C-42A9-95EF-76E64F8D9542}"/>
    <cellStyle name="Percent 3 5" xfId="4352" xr:uid="{3D8B9102-15C2-4957-A5C3-E34430766611}"/>
    <cellStyle name="Percent 30" xfId="33" xr:uid="{EA68A7A5-B8B3-41FB-86FD-D4C1545ACA70}"/>
    <cellStyle name="Percent 31" xfId="8594" xr:uid="{CBCA9830-9AC7-4918-BC2F-4B8C716C81CC}"/>
    <cellStyle name="Percent 32" xfId="8597" xr:uid="{D73E04EA-F9B6-4041-902A-1E2D990482F0}"/>
    <cellStyle name="Percent 33" xfId="15593" xr:uid="{D9FFE7AB-ACCD-40E2-A125-766DCA32D9E9}"/>
    <cellStyle name="Percent 34" xfId="18038" xr:uid="{FF267BCD-B96B-4B59-892C-BB6C29D9DA48}"/>
    <cellStyle name="Percent 35" xfId="9" xr:uid="{C29EEAF9-63D7-467F-9806-B010CEA0CBB9}"/>
    <cellStyle name="Percent 4" xfId="4353" xr:uid="{03E0B0E2-E941-4D6B-986C-FD8232AF0579}"/>
    <cellStyle name="Percent 4 2" xfId="4354" xr:uid="{50F864BD-22F1-4175-AF70-DEDA84D30A03}"/>
    <cellStyle name="Percent 4 2 2" xfId="4355" xr:uid="{0B6CB686-6FB7-4A0B-967F-A6A851A1E0BD}"/>
    <cellStyle name="Percent 4 3" xfId="4356" xr:uid="{221A7D11-A744-49A8-B86F-E5D678B6ED6E}"/>
    <cellStyle name="Percent 4 4" xfId="4357" xr:uid="{038B9075-70FE-4787-B5F1-250F41BA7A2C}"/>
    <cellStyle name="Percent 4 5" xfId="4358" xr:uid="{A6489374-7032-486A-9495-69B4DECEB6CB}"/>
    <cellStyle name="Percent 4 6" xfId="4359" xr:uid="{7C033973-299E-42F9-B30F-982CE98A773A}"/>
    <cellStyle name="Percent 5" xfId="4360" xr:uid="{E0DDEEB2-7147-48C9-B82F-2B3E1AD9BFCB}"/>
    <cellStyle name="Percent 5 2" xfId="4361" xr:uid="{FD361C68-6829-4B4C-9FDC-23E09C39F51E}"/>
    <cellStyle name="Percent 5 3" xfId="4362" xr:uid="{D5E38C36-E872-44FF-A986-4F028FEC4DE0}"/>
    <cellStyle name="Percent 6" xfId="4363" xr:uid="{1091AD8A-8283-4252-9BBC-3171B80296DF}"/>
    <cellStyle name="Percent 6 2" xfId="4364" xr:uid="{4798D1A7-27EC-476A-85F0-49875A550169}"/>
    <cellStyle name="Percent 6 3" xfId="4365" xr:uid="{B80133D2-4152-489C-BFC7-04F7D3594F8C}"/>
    <cellStyle name="Percent 6 3 2" xfId="4366" xr:uid="{D14C304D-0269-45D9-B6B2-8B8388289C0D}"/>
    <cellStyle name="Percent 6 3 2 2" xfId="4367" xr:uid="{BB52C20E-7720-4FF6-A2A7-EC7461EEF46F}"/>
    <cellStyle name="Percent 6 3 2 2 2" xfId="4368" xr:uid="{DD11AD84-0416-423D-9B14-45DDDF45DA30}"/>
    <cellStyle name="Percent 6 3 2 2 2 2" xfId="8232" xr:uid="{06E8925C-6997-4F2C-BFDF-3E426C935A85}"/>
    <cellStyle name="Percent 6 3 2 2 2 2 2" xfId="15259" xr:uid="{302F0B55-1967-4955-A040-A87CE380066F}"/>
    <cellStyle name="Percent 6 3 2 2 2 3" xfId="11753" xr:uid="{2E5E07E4-8F1D-4684-BAC6-E5C9DDD4A351}"/>
    <cellStyle name="Percent 6 3 2 2 3" xfId="8231" xr:uid="{76C88D76-E031-4955-88A9-F975E4746CB8}"/>
    <cellStyle name="Percent 6 3 2 2 3 2" xfId="15258" xr:uid="{80B58518-7946-460A-93C4-E477EB14D936}"/>
    <cellStyle name="Percent 6 3 2 2 4" xfId="11752" xr:uid="{C20B9298-01CD-480A-8FDB-069FA2986E92}"/>
    <cellStyle name="Percent 6 3 2 3" xfId="4369" xr:uid="{6F2DA7F0-371D-4528-B57E-37C49A47F3A3}"/>
    <cellStyle name="Percent 6 3 2 3 2" xfId="8233" xr:uid="{18356CDF-0F39-4A02-8AFF-904B72D9BFFF}"/>
    <cellStyle name="Percent 6 3 2 3 2 2" xfId="15260" xr:uid="{30C9B909-7320-4DC8-8917-6A925A59C61A}"/>
    <cellStyle name="Percent 6 3 2 3 3" xfId="11754" xr:uid="{0AFF8184-0F79-49F3-81B5-54274CAA58D1}"/>
    <cellStyle name="Percent 6 3 2 4" xfId="8230" xr:uid="{7573DCEE-FCCE-4BE7-9A84-C1BAC6873508}"/>
    <cellStyle name="Percent 6 3 2 4 2" xfId="15257" xr:uid="{DE3A1EF0-963C-469F-853F-A54C4B3FAD60}"/>
    <cellStyle name="Percent 6 3 2 5" xfId="11751" xr:uid="{BCD49047-DDBB-4435-BE5F-ED8246C9953F}"/>
    <cellStyle name="Percent 6 3 3" xfId="4370" xr:uid="{7B3C2753-6894-4A1E-B22D-B9A511B7136A}"/>
    <cellStyle name="Percent 6 3 3 2" xfId="4371" xr:uid="{6183AD7F-A109-42F0-A4B3-B170C0B370F0}"/>
    <cellStyle name="Percent 6 3 3 2 2" xfId="8235" xr:uid="{6667FB56-B2E4-484F-A530-8651B713C127}"/>
    <cellStyle name="Percent 6 3 3 2 2 2" xfId="15262" xr:uid="{B4E33AD6-397D-4551-81F4-08B8D1F21340}"/>
    <cellStyle name="Percent 6 3 3 2 3" xfId="11756" xr:uid="{676177D2-4A75-43AE-BCD1-3D154236F4D0}"/>
    <cellStyle name="Percent 6 3 3 3" xfId="8234" xr:uid="{1EEDC659-14AC-4F2E-A8EB-37B7F4ACD5B2}"/>
    <cellStyle name="Percent 6 3 3 3 2" xfId="15261" xr:uid="{158A653A-EF2A-482E-B944-50BB7EC0A600}"/>
    <cellStyle name="Percent 6 3 3 4" xfId="11755" xr:uid="{4FFC42DA-3E67-4460-A741-0EF404CBDE2A}"/>
    <cellStyle name="Percent 6 3 4" xfId="4372" xr:uid="{760BB5B2-3CF8-40BA-A565-80BBD9EA07EA}"/>
    <cellStyle name="Percent 6 3 4 2" xfId="8236" xr:uid="{6F68CEB0-9C8E-43C6-85BA-A59808BA1C98}"/>
    <cellStyle name="Percent 6 3 4 2 2" xfId="15263" xr:uid="{27C41256-2074-4A0B-9496-24591546EAA1}"/>
    <cellStyle name="Percent 6 3 4 3" xfId="11757" xr:uid="{D83E02A9-98E6-4A1E-A48A-4286D1E83673}"/>
    <cellStyle name="Percent 6 3 5" xfId="8229" xr:uid="{4603BEF1-7549-488C-9FA8-6794CA94DCC4}"/>
    <cellStyle name="Percent 6 3 5 2" xfId="15256" xr:uid="{AAD1267D-9621-4429-B3CB-AE2B9F37471C}"/>
    <cellStyle name="Percent 6 3 6" xfId="11750" xr:uid="{51AEE7CC-5987-45AE-A278-3BFB04B9C725}"/>
    <cellStyle name="Percent 6 4" xfId="4373" xr:uid="{A8249047-5F72-42C0-ABCD-5811237B4DFA}"/>
    <cellStyle name="Percent 6 4 2" xfId="4374" xr:uid="{679A9271-D49C-4820-B2C3-73926624C46F}"/>
    <cellStyle name="Percent 6 4 2 2" xfId="4375" xr:uid="{EBFB14C8-1994-47D2-B9D2-B3DAC3C6AFF9}"/>
    <cellStyle name="Percent 6 4 2 2 2" xfId="4376" xr:uid="{DADC65CD-4ABF-440E-841B-D77957AA8C1B}"/>
    <cellStyle name="Percent 6 4 2 2 2 2" xfId="8240" xr:uid="{E593BE43-82CE-4491-AA7C-57125A1AB352}"/>
    <cellStyle name="Percent 6 4 2 2 2 2 2" xfId="15267" xr:uid="{747DDFDA-53D5-4D85-9E26-DB976CFDAE3C}"/>
    <cellStyle name="Percent 6 4 2 2 2 3" xfId="11761" xr:uid="{053DFFB6-48B7-4DD9-AF41-C318B21B5883}"/>
    <cellStyle name="Percent 6 4 2 2 3" xfId="8239" xr:uid="{94DA5EF0-1760-43DA-B961-72C63A8E0E2F}"/>
    <cellStyle name="Percent 6 4 2 2 3 2" xfId="15266" xr:uid="{5D2E193E-7BCE-4CE1-BB78-0E115A0D451E}"/>
    <cellStyle name="Percent 6 4 2 2 4" xfId="11760" xr:uid="{427EAD7B-48D9-4BE3-B95D-CAD5E74E7992}"/>
    <cellStyle name="Percent 6 4 2 3" xfId="4377" xr:uid="{8254D611-B76B-4FBE-81A7-BBD6AAAE03D7}"/>
    <cellStyle name="Percent 6 4 2 3 2" xfId="8241" xr:uid="{A41E4B7B-3251-4ED2-B8E2-02558AE893AD}"/>
    <cellStyle name="Percent 6 4 2 3 2 2" xfId="15268" xr:uid="{FF37F982-11B9-4793-8E3E-C2382FB1D343}"/>
    <cellStyle name="Percent 6 4 2 3 3" xfId="11762" xr:uid="{F7F6F4BF-2523-4B55-9CFA-373CF60A3A48}"/>
    <cellStyle name="Percent 6 4 2 4" xfId="8238" xr:uid="{B105DEF1-7BB1-4C09-8668-415CAC39CC24}"/>
    <cellStyle name="Percent 6 4 2 4 2" xfId="15265" xr:uid="{18C2FD32-DBEA-48C2-89B4-78FD92EA5055}"/>
    <cellStyle name="Percent 6 4 2 5" xfId="11759" xr:uid="{E9B97A55-47AE-4184-8AFE-BB7056544577}"/>
    <cellStyle name="Percent 6 4 3" xfId="4378" xr:uid="{D22D7A98-73EF-42A8-980D-2A468F186103}"/>
    <cellStyle name="Percent 6 4 3 2" xfId="4379" xr:uid="{B964F747-FE0C-43D1-B058-CBF7A214ADA4}"/>
    <cellStyle name="Percent 6 4 3 2 2" xfId="8243" xr:uid="{BA478C6B-0E4B-450D-B534-2555A6CD9458}"/>
    <cellStyle name="Percent 6 4 3 2 2 2" xfId="15270" xr:uid="{C40828A1-9D81-4654-B403-7F02D0778D19}"/>
    <cellStyle name="Percent 6 4 3 2 3" xfId="11764" xr:uid="{FBE275EF-9C6F-44A0-8C62-5B86FF97E1A9}"/>
    <cellStyle name="Percent 6 4 3 3" xfId="8242" xr:uid="{0923AA09-3932-41D8-92D1-B9370265B742}"/>
    <cellStyle name="Percent 6 4 3 3 2" xfId="15269" xr:uid="{822A8990-D04B-458D-A529-1FE2B857AC0D}"/>
    <cellStyle name="Percent 6 4 3 4" xfId="11763" xr:uid="{355712A5-EA36-42DB-90CB-999DFB050674}"/>
    <cellStyle name="Percent 6 4 4" xfId="4380" xr:uid="{01D83ABF-EC98-44D4-8A6F-BC88A6D377C7}"/>
    <cellStyle name="Percent 6 4 4 2" xfId="8244" xr:uid="{23A55839-FC2A-4D53-9C87-AE2E43BA28EA}"/>
    <cellStyle name="Percent 6 4 4 2 2" xfId="15271" xr:uid="{E9550959-8386-4531-93B3-AF67C2AC2949}"/>
    <cellStyle name="Percent 6 4 4 3" xfId="11765" xr:uid="{ECD8D187-F60E-4DCF-BB41-01C157F22F42}"/>
    <cellStyle name="Percent 6 4 5" xfId="8237" xr:uid="{D4D55D97-A95D-4D7B-A04C-9FF2FAF40FEC}"/>
    <cellStyle name="Percent 6 4 5 2" xfId="15264" xr:uid="{9E703E9F-633B-4794-8D49-099BA28B6AD7}"/>
    <cellStyle name="Percent 6 4 6" xfId="11758" xr:uid="{0066889C-E2E2-4EB9-B546-7CC3DC4B3F63}"/>
    <cellStyle name="Percent 6 5" xfId="4381" xr:uid="{9946CA0C-8860-46AE-8DBA-7E4F9203A4DC}"/>
    <cellStyle name="Percent 6 5 2" xfId="4382" xr:uid="{C81E8711-9655-4A06-9BA1-736F81B220CF}"/>
    <cellStyle name="Percent 6 5 2 2" xfId="4383" xr:uid="{37666588-4D7D-455A-9730-BD7A4A3895F0}"/>
    <cellStyle name="Percent 6 5 2 2 2" xfId="8247" xr:uid="{9AAE55CC-9A76-41D7-B32F-605B6A75252F}"/>
    <cellStyle name="Percent 6 5 2 2 2 2" xfId="15274" xr:uid="{EA7C80EE-8ADB-495C-AF97-5AB02D11739E}"/>
    <cellStyle name="Percent 6 5 2 2 3" xfId="11768" xr:uid="{114C942B-1AD4-4E7A-BB6F-B21EECDABF3F}"/>
    <cellStyle name="Percent 6 5 2 3" xfId="8246" xr:uid="{391BC002-26CA-4DF6-BF39-205484082897}"/>
    <cellStyle name="Percent 6 5 2 3 2" xfId="15273" xr:uid="{A20B93FF-4595-4E71-949A-9D054C3F1617}"/>
    <cellStyle name="Percent 6 5 2 4" xfId="11767" xr:uid="{14DD1681-AD02-489B-9852-42D51D728105}"/>
    <cellStyle name="Percent 6 5 3" xfId="4384" xr:uid="{D13715EE-9085-4411-92AE-BA139BA7E8FC}"/>
    <cellStyle name="Percent 6 5 3 2" xfId="8248" xr:uid="{C08A0A58-E320-4100-BF2F-C1D8A4C9F4B2}"/>
    <cellStyle name="Percent 6 5 3 2 2" xfId="15275" xr:uid="{86BD229A-DB9E-44DE-99C9-598C34A289B3}"/>
    <cellStyle name="Percent 6 5 3 3" xfId="11769" xr:uid="{800D0F76-9028-473E-80CA-3AE50AB9807B}"/>
    <cellStyle name="Percent 6 5 4" xfId="8245" xr:uid="{F7C1177E-061B-43B0-BD1B-7EB63E578619}"/>
    <cellStyle name="Percent 6 5 4 2" xfId="15272" xr:uid="{2A156873-C292-46A7-8EC8-780072133833}"/>
    <cellStyle name="Percent 6 5 5" xfId="11766" xr:uid="{284BEE34-42EB-4120-B53A-CE5B0301702B}"/>
    <cellStyle name="Percent 6 6" xfId="4385" xr:uid="{DA7AC296-C4A9-476F-86CA-FE60B88FFE5E}"/>
    <cellStyle name="Percent 6 6 2" xfId="4386" xr:uid="{D6076B5B-DCB0-4101-BA28-224AB5D09014}"/>
    <cellStyle name="Percent 6 6 2 2" xfId="8250" xr:uid="{FD42641D-DDE1-490F-9283-EC1AD3491ABF}"/>
    <cellStyle name="Percent 6 6 2 2 2" xfId="15277" xr:uid="{257755F8-D996-48C1-8C5E-E2BAC9CAA2E2}"/>
    <cellStyle name="Percent 6 6 2 3" xfId="11771" xr:uid="{9EF34164-5E13-4AC0-895F-4A68CBF95C5F}"/>
    <cellStyle name="Percent 6 6 3" xfId="8249" xr:uid="{449B7747-624F-45F0-B988-C20FC0CB8BD9}"/>
    <cellStyle name="Percent 6 6 3 2" xfId="15276" xr:uid="{CB5E08EC-30C4-47DC-96DC-2B5A18283E16}"/>
    <cellStyle name="Percent 6 6 4" xfId="11770" xr:uid="{6615B535-4892-4F3E-8B85-DF25AD16239E}"/>
    <cellStyle name="Percent 6 7" xfId="4387" xr:uid="{2BC2CF6A-AC6C-47AD-8499-E4A5CA7EF511}"/>
    <cellStyle name="Percent 6 7 2" xfId="8251" xr:uid="{55922117-EAAE-4591-BAF0-82E14BC3D0A9}"/>
    <cellStyle name="Percent 6 7 2 2" xfId="15278" xr:uid="{E7AD7FBC-9055-4F08-A3AD-5E0D5A0353DD}"/>
    <cellStyle name="Percent 6 7 3" xfId="11772" xr:uid="{DEB05BB0-F824-4E93-AB3C-C5F3F0FE1D93}"/>
    <cellStyle name="Percent 6 8" xfId="8228" xr:uid="{2357AF56-5C09-427A-8345-E7D088C1AA13}"/>
    <cellStyle name="Percent 6 8 2" xfId="15255" xr:uid="{5FF12ED8-DE18-4B20-BD6E-9B0A18FFAC61}"/>
    <cellStyle name="Percent 6 9" xfId="11749" xr:uid="{31322FC5-EBED-451C-921C-157FCF09DDDA}"/>
    <cellStyle name="Percent 7" xfId="4388" xr:uid="{27525790-3644-4E32-821D-6C19565D5E51}"/>
    <cellStyle name="Percent 7 2" xfId="4389" xr:uid="{6CA8FCFD-3E84-419E-8DC5-81A5062AC3E3}"/>
    <cellStyle name="Percent 7 2 2" xfId="4390" xr:uid="{D336041B-DE46-493D-B054-271B4C8C7C51}"/>
    <cellStyle name="Percent 7 2 2 2" xfId="4391" xr:uid="{E280A0F8-6835-4E1D-873A-CE3E1CBF8F25}"/>
    <cellStyle name="Percent 7 2 2 2 2" xfId="4392" xr:uid="{B2371194-92D8-4AF1-8956-90C2C581C934}"/>
    <cellStyle name="Percent 7 2 2 2 2 2" xfId="8256" xr:uid="{EBCB8340-0B52-46F5-9CE8-E5FE3DD6603E}"/>
    <cellStyle name="Percent 7 2 2 2 2 2 2" xfId="15283" xr:uid="{057F242D-759A-43DE-8186-9CD050FACF5F}"/>
    <cellStyle name="Percent 7 2 2 2 2 3" xfId="11777" xr:uid="{355E8305-4BD3-4A14-8563-540D7D3FF49E}"/>
    <cellStyle name="Percent 7 2 2 2 3" xfId="8255" xr:uid="{CEA81589-FCCD-4649-9B98-EF45CBC97432}"/>
    <cellStyle name="Percent 7 2 2 2 3 2" xfId="15282" xr:uid="{563D4C62-E43B-4F43-9989-77A3AE498C5D}"/>
    <cellStyle name="Percent 7 2 2 2 4" xfId="11776" xr:uid="{9FC92DF3-31E6-44B7-BDC7-A115445AB2F5}"/>
    <cellStyle name="Percent 7 2 2 3" xfId="4393" xr:uid="{B7B9FC35-E862-4BFC-A32E-1B2D69AF482B}"/>
    <cellStyle name="Percent 7 2 2 3 2" xfId="8257" xr:uid="{43FB2063-2371-488D-A1E0-D81935922152}"/>
    <cellStyle name="Percent 7 2 2 3 2 2" xfId="15284" xr:uid="{0D37E124-B606-4142-98CE-3B64E645C206}"/>
    <cellStyle name="Percent 7 2 2 3 3" xfId="11778" xr:uid="{9ADD7F25-6E74-4034-8430-B4E406B4089F}"/>
    <cellStyle name="Percent 7 2 2 4" xfId="8254" xr:uid="{765E7788-0CC7-4947-9EA7-F023EF938000}"/>
    <cellStyle name="Percent 7 2 2 4 2" xfId="15281" xr:uid="{FEDD1BD6-2F5D-4E44-B19B-BAD10D3860A9}"/>
    <cellStyle name="Percent 7 2 2 5" xfId="11775" xr:uid="{CEE23391-D31D-4BA9-8735-CDDA07B88516}"/>
    <cellStyle name="Percent 7 2 3" xfId="4394" xr:uid="{0B1526B5-EEE0-44F9-ADEE-9E5978971E62}"/>
    <cellStyle name="Percent 7 2 3 2" xfId="4395" xr:uid="{0B547D59-AB81-44CC-B48C-EC01B0991162}"/>
    <cellStyle name="Percent 7 2 3 2 2" xfId="8259" xr:uid="{CDB95519-56FA-43CB-A025-3BDFC2E0923C}"/>
    <cellStyle name="Percent 7 2 3 2 2 2" xfId="15286" xr:uid="{921CE6EC-DD83-495B-9539-7FCC53787B1D}"/>
    <cellStyle name="Percent 7 2 3 2 3" xfId="11780" xr:uid="{4FB48FE6-A62B-4137-A7B0-8F913655B026}"/>
    <cellStyle name="Percent 7 2 3 3" xfId="8258" xr:uid="{0693B576-7D4C-4661-AF52-DFA547F595FD}"/>
    <cellStyle name="Percent 7 2 3 3 2" xfId="15285" xr:uid="{D360910D-6DA0-4B34-B20C-E73CF803EA4C}"/>
    <cellStyle name="Percent 7 2 3 4" xfId="11779" xr:uid="{64A89F97-84B8-41B2-B7B3-D0C928B9DBEB}"/>
    <cellStyle name="Percent 7 2 4" xfId="4396" xr:uid="{460D252A-D40E-4060-BDA5-A1E231E70256}"/>
    <cellStyle name="Percent 7 2 4 2" xfId="8260" xr:uid="{92ABE363-360A-4EB2-BAEC-3A1BB349DD06}"/>
    <cellStyle name="Percent 7 2 4 2 2" xfId="15287" xr:uid="{D3086FF8-98CC-41DA-A69F-8655D4CBCB9A}"/>
    <cellStyle name="Percent 7 2 4 3" xfId="11781" xr:uid="{CE6FD863-E56E-4989-BDC2-36251687230C}"/>
    <cellStyle name="Percent 7 2 5" xfId="8253" xr:uid="{CED40651-92AB-4F8F-AA33-1D65BDD97F83}"/>
    <cellStyle name="Percent 7 2 5 2" xfId="15280" xr:uid="{6B528768-E6F9-479D-B80E-045F908297C5}"/>
    <cellStyle name="Percent 7 2 6" xfId="11774" xr:uid="{AD84DEA0-F599-4BA8-A4F1-D9BA5A47FDB7}"/>
    <cellStyle name="Percent 7 3" xfId="4397" xr:uid="{D04304D7-5693-4F70-9CD5-E624016679DC}"/>
    <cellStyle name="Percent 7 3 2" xfId="4398" xr:uid="{928E56F4-B42F-44C4-9BE9-46BECAB211C4}"/>
    <cellStyle name="Percent 7 3 2 2" xfId="4399" xr:uid="{2B185A54-CFD0-4884-AD9F-6C588E09AC8B}"/>
    <cellStyle name="Percent 7 3 2 2 2" xfId="4400" xr:uid="{36B747DB-C2D8-420C-A421-FDC0357C2125}"/>
    <cellStyle name="Percent 7 3 2 2 2 2" xfId="8264" xr:uid="{E58C1B71-1AAA-4C82-8148-6FA4F6ADFDF5}"/>
    <cellStyle name="Percent 7 3 2 2 2 2 2" xfId="15291" xr:uid="{38898C31-B186-4BBA-8C3E-63E706ED93CE}"/>
    <cellStyle name="Percent 7 3 2 2 2 3" xfId="11785" xr:uid="{276D1A00-9455-4A92-8709-E8565702E9D8}"/>
    <cellStyle name="Percent 7 3 2 2 3" xfId="8263" xr:uid="{1653C54C-A459-43D6-B296-0CF90502641E}"/>
    <cellStyle name="Percent 7 3 2 2 3 2" xfId="15290" xr:uid="{216C9D03-5B1F-479C-9DA3-CAC117365421}"/>
    <cellStyle name="Percent 7 3 2 2 4" xfId="11784" xr:uid="{AF8D8D83-A885-468B-8582-049F2AFA2E65}"/>
    <cellStyle name="Percent 7 3 2 3" xfId="4401" xr:uid="{76F6D000-D2E7-4802-8FE1-F62340D2B900}"/>
    <cellStyle name="Percent 7 3 2 3 2" xfId="8265" xr:uid="{14E66B8B-710C-44F1-853C-845749C74945}"/>
    <cellStyle name="Percent 7 3 2 3 2 2" xfId="15292" xr:uid="{53978B02-3B5E-4415-9DFF-5B5C8B76E964}"/>
    <cellStyle name="Percent 7 3 2 3 3" xfId="11786" xr:uid="{E8A2B317-F405-4973-9AEA-040A473B414C}"/>
    <cellStyle name="Percent 7 3 2 4" xfId="8262" xr:uid="{FC7D6F20-1BDA-463E-B2B4-E77E6FE9F48A}"/>
    <cellStyle name="Percent 7 3 2 4 2" xfId="15289" xr:uid="{FD5E0C61-3E90-401C-AB72-F11D115F8D68}"/>
    <cellStyle name="Percent 7 3 2 5" xfId="11783" xr:uid="{53915729-E309-4239-B660-8769322F761C}"/>
    <cellStyle name="Percent 7 3 3" xfId="4402" xr:uid="{3EEEDDEF-BE65-4ED5-815B-F8097A07B95D}"/>
    <cellStyle name="Percent 7 3 3 2" xfId="4403" xr:uid="{E78BC0BA-38E9-4D26-A476-3F3F3488076C}"/>
    <cellStyle name="Percent 7 3 3 2 2" xfId="8267" xr:uid="{87EFE988-3AB7-4842-B214-49A5B63C58A4}"/>
    <cellStyle name="Percent 7 3 3 2 2 2" xfId="15294" xr:uid="{B1BDD55D-D48C-445B-9ED4-5431EEFA27C5}"/>
    <cellStyle name="Percent 7 3 3 2 3" xfId="11788" xr:uid="{24A026A9-98B1-44D2-BFB8-310CC6E73950}"/>
    <cellStyle name="Percent 7 3 3 3" xfId="8266" xr:uid="{1B25656B-7C46-48BD-ABDD-15293EEFFADF}"/>
    <cellStyle name="Percent 7 3 3 3 2" xfId="15293" xr:uid="{9328521B-9914-4CBA-AA47-64DE2279106C}"/>
    <cellStyle name="Percent 7 3 3 4" xfId="11787" xr:uid="{E7D3B775-9910-423A-AC84-22D99006E91B}"/>
    <cellStyle name="Percent 7 3 4" xfId="4404" xr:uid="{B84832C8-4250-463B-91B7-B2A33F734FEF}"/>
    <cellStyle name="Percent 7 3 4 2" xfId="8268" xr:uid="{5FE4D8AE-021E-4900-9F19-09328E812DA3}"/>
    <cellStyle name="Percent 7 3 4 2 2" xfId="15295" xr:uid="{0BD649B1-D1B2-4992-876D-475A988E0C43}"/>
    <cellStyle name="Percent 7 3 4 3" xfId="11789" xr:uid="{DB50520B-D489-4EA7-8640-E250DD3B1C92}"/>
    <cellStyle name="Percent 7 3 5" xfId="8261" xr:uid="{9120E51C-6362-45CF-80C9-293973928F90}"/>
    <cellStyle name="Percent 7 3 5 2" xfId="15288" xr:uid="{926434F0-6C14-44A8-9FB0-8CE99A88FE8C}"/>
    <cellStyle name="Percent 7 3 6" xfId="11782" xr:uid="{9021FD5B-6B86-445F-B41F-D18D9F172AE9}"/>
    <cellStyle name="Percent 7 4" xfId="4405" xr:uid="{E63F23DC-1FB6-4CBB-B808-0963DB39C8AD}"/>
    <cellStyle name="Percent 7 4 2" xfId="4406" xr:uid="{AB5403E5-C61E-40C4-940D-B20DC61EA289}"/>
    <cellStyle name="Percent 7 4 2 2" xfId="4407" xr:uid="{3B9E7242-2DD2-40A8-9897-DD3FFE0C5BF2}"/>
    <cellStyle name="Percent 7 4 2 2 2" xfId="8271" xr:uid="{181AEBBB-2311-41F7-B8AD-8A71510E490E}"/>
    <cellStyle name="Percent 7 4 2 2 2 2" xfId="15298" xr:uid="{88B4158D-45EA-4F13-A80A-988DD60EFEE5}"/>
    <cellStyle name="Percent 7 4 2 2 3" xfId="11792" xr:uid="{D80BEB15-2262-4121-987C-31DC1A7DE3D9}"/>
    <cellStyle name="Percent 7 4 2 3" xfId="8270" xr:uid="{33227025-9B5F-4ECA-9091-FA298198F275}"/>
    <cellStyle name="Percent 7 4 2 3 2" xfId="15297" xr:uid="{E4582FBA-A082-428F-8885-CB8334EDEDAC}"/>
    <cellStyle name="Percent 7 4 2 4" xfId="11791" xr:uid="{C0F9E570-3E72-4312-AAD0-DBF18D98E9A9}"/>
    <cellStyle name="Percent 7 4 3" xfId="4408" xr:uid="{755D0CEC-036F-40F7-B94F-38362BB89139}"/>
    <cellStyle name="Percent 7 4 3 2" xfId="8272" xr:uid="{8F9E4EF7-371A-4574-8CE5-2D31611FFC20}"/>
    <cellStyle name="Percent 7 4 3 2 2" xfId="15299" xr:uid="{C4E0B213-C235-4961-99EC-8AB8F3CB2CBA}"/>
    <cellStyle name="Percent 7 4 3 3" xfId="11793" xr:uid="{7A313201-A438-4A1A-AB7E-F6A072A9931F}"/>
    <cellStyle name="Percent 7 4 4" xfId="8269" xr:uid="{47F8F64C-5591-4524-88B8-C687E28E9E8B}"/>
    <cellStyle name="Percent 7 4 4 2" xfId="15296" xr:uid="{21B88081-D877-411B-99DF-CE73B2E55315}"/>
    <cellStyle name="Percent 7 4 5" xfId="11790" xr:uid="{7C31E396-A80A-4347-A9F5-3A39F2F79AC0}"/>
    <cellStyle name="Percent 7 5" xfId="4409" xr:uid="{D602817E-1A1E-424D-BAAF-6B5AAAA06662}"/>
    <cellStyle name="Percent 7 5 2" xfId="4410" xr:uid="{0A2D4CCE-191D-4A81-AC94-72FC433A29BD}"/>
    <cellStyle name="Percent 7 5 2 2" xfId="8274" xr:uid="{96F281B4-96BF-48BB-9957-616DDE4359C1}"/>
    <cellStyle name="Percent 7 5 2 2 2" xfId="15301" xr:uid="{9E35F459-2A36-4323-8E39-6A8B71AA44C7}"/>
    <cellStyle name="Percent 7 5 2 3" xfId="11795" xr:uid="{CF3FA274-50D3-47DB-A73F-F96CCB0E6E46}"/>
    <cellStyle name="Percent 7 5 3" xfId="8273" xr:uid="{3F23DDDD-71FB-49F0-A503-BE20E99535CE}"/>
    <cellStyle name="Percent 7 5 3 2" xfId="15300" xr:uid="{8B3D0395-DAFC-421E-9048-388AFEB2CC52}"/>
    <cellStyle name="Percent 7 5 4" xfId="11794" xr:uid="{83B1AF00-36E1-4A94-BD82-B66FD6B16159}"/>
    <cellStyle name="Percent 7 6" xfId="4411" xr:uid="{25F8DBD6-9BAA-46DC-8487-5EE8C418CFF1}"/>
    <cellStyle name="Percent 7 6 2" xfId="8275" xr:uid="{9DF2D6A9-6D4C-4537-9F46-7A9DBD149980}"/>
    <cellStyle name="Percent 7 6 2 2" xfId="15302" xr:uid="{A92D2B03-CA3E-4B8F-BCCD-98EA702990E5}"/>
    <cellStyle name="Percent 7 6 3" xfId="11796" xr:uid="{71933C45-4F20-4CD1-ADEC-676F775B568C}"/>
    <cellStyle name="Percent 7 7" xfId="8252" xr:uid="{CEC80DA2-B99B-4825-A923-2BE9AF027BDD}"/>
    <cellStyle name="Percent 7 7 2" xfId="15279" xr:uid="{AEDD7332-5B7C-4F53-9B3E-5A513A0D4A57}"/>
    <cellStyle name="Percent 7 8" xfId="11773" xr:uid="{F30C292F-4EF4-4E22-BD2D-484AE1BA8A24}"/>
    <cellStyle name="Percent 8" xfId="4412" xr:uid="{5A4F6A02-03CC-4A46-A408-9C362FCB2E7E}"/>
    <cellStyle name="Percent 8 2" xfId="4413" xr:uid="{3C9CBB21-3F72-4E1D-8585-365DA01A9822}"/>
    <cellStyle name="Percent 8 2 2" xfId="4414" xr:uid="{C2E0B32A-E360-4EF2-8E45-4D96761A405B}"/>
    <cellStyle name="Percent 8 2 2 2" xfId="4415" xr:uid="{C21205A9-CF6E-4AD8-8347-628BD9322A3B}"/>
    <cellStyle name="Percent 8 2 2 2 2" xfId="4416" xr:uid="{771C8F2D-4934-4F45-8847-05A3C5E81DF5}"/>
    <cellStyle name="Percent 8 2 2 2 2 2" xfId="8280" xr:uid="{2FFF7730-B66A-42DE-AAEE-E48C50C80CAC}"/>
    <cellStyle name="Percent 8 2 2 2 2 2 2" xfId="15307" xr:uid="{49E9F1C4-A2E3-4433-9C77-48193C351634}"/>
    <cellStyle name="Percent 8 2 2 2 2 3" xfId="11801" xr:uid="{5C7DB740-F000-427F-9EBA-8124E9E893F0}"/>
    <cellStyle name="Percent 8 2 2 2 3" xfId="8279" xr:uid="{DA1C4901-DFEB-4905-9610-E98C5F3D1702}"/>
    <cellStyle name="Percent 8 2 2 2 3 2" xfId="15306" xr:uid="{96865CAD-ECDA-4A1A-B51C-833F6B734705}"/>
    <cellStyle name="Percent 8 2 2 2 4" xfId="11800" xr:uid="{D1245A40-F62B-4F06-8A27-751C8C62D925}"/>
    <cellStyle name="Percent 8 2 2 3" xfId="4417" xr:uid="{89B882CA-4547-468F-A3B2-804F52802FBF}"/>
    <cellStyle name="Percent 8 2 2 3 2" xfId="8281" xr:uid="{C8128B74-398A-4752-A215-189DE50FEF4A}"/>
    <cellStyle name="Percent 8 2 2 3 2 2" xfId="15308" xr:uid="{D6BB32C7-4319-48E7-8162-5B1B71711153}"/>
    <cellStyle name="Percent 8 2 2 3 3" xfId="11802" xr:uid="{02EF796D-68A8-449D-A482-E109C4213CED}"/>
    <cellStyle name="Percent 8 2 2 4" xfId="8278" xr:uid="{C6926081-94C1-4B18-9C63-1FE3B2188D41}"/>
    <cellStyle name="Percent 8 2 2 4 2" xfId="15305" xr:uid="{25A7B70A-82BA-4E4B-B97A-C1C6187404BE}"/>
    <cellStyle name="Percent 8 2 2 5" xfId="11799" xr:uid="{397844C3-4032-434C-8781-272B14002967}"/>
    <cellStyle name="Percent 8 2 3" xfId="4418" xr:uid="{75406C0A-2C1F-423E-B854-91F355544EB1}"/>
    <cellStyle name="Percent 8 2 3 2" xfId="4419" xr:uid="{3AFE0025-DAFB-4A60-90A0-0D1A63B84027}"/>
    <cellStyle name="Percent 8 2 3 2 2" xfId="8283" xr:uid="{11481B82-A053-4E49-9E5D-D58F6E828E94}"/>
    <cellStyle name="Percent 8 2 3 2 2 2" xfId="15310" xr:uid="{8DCEF103-130F-43D8-805D-C43475635DD5}"/>
    <cellStyle name="Percent 8 2 3 2 3" xfId="11804" xr:uid="{914FA3D1-8DB5-494A-B408-D9A91FABB1C7}"/>
    <cellStyle name="Percent 8 2 3 3" xfId="8282" xr:uid="{7C1407CF-8592-4D03-A75F-BBCA5F375C8D}"/>
    <cellStyle name="Percent 8 2 3 3 2" xfId="15309" xr:uid="{3C50602B-3FF4-43E9-95EF-9891A88D8E05}"/>
    <cellStyle name="Percent 8 2 3 4" xfId="11803" xr:uid="{9669868E-FA63-4524-B715-518D9889697A}"/>
    <cellStyle name="Percent 8 2 4" xfId="4420" xr:uid="{8F59649B-238E-4D72-86EF-48A5ED4D7AEB}"/>
    <cellStyle name="Percent 8 2 4 2" xfId="8284" xr:uid="{D21359A2-56CB-4A9C-B108-C3DFBFA1A6C7}"/>
    <cellStyle name="Percent 8 2 4 2 2" xfId="15311" xr:uid="{B7E555C6-EE53-4F5F-986C-560AF947FD87}"/>
    <cellStyle name="Percent 8 2 4 3" xfId="11805" xr:uid="{D654AB00-3A73-4FD7-8AF9-4176437796FA}"/>
    <cellStyle name="Percent 8 2 5" xfId="8277" xr:uid="{D4EBA1FF-28B3-48AC-BF2D-27DB8ED6AAAD}"/>
    <cellStyle name="Percent 8 2 5 2" xfId="15304" xr:uid="{C5A94071-5C11-48C2-9F4F-D66F5FDC03FC}"/>
    <cellStyle name="Percent 8 2 6" xfId="11798" xr:uid="{0ABCC891-20AA-4147-95A2-C027130C791A}"/>
    <cellStyle name="Percent 8 3" xfId="4421" xr:uid="{580283D8-F93E-4EF9-A8B4-B2235BB2B9C0}"/>
    <cellStyle name="Percent 8 3 2" xfId="4422" xr:uid="{7DDED09F-23C6-403A-9A51-ED19E5BFE8B8}"/>
    <cellStyle name="Percent 8 3 2 2" xfId="4423" xr:uid="{2061CDFD-576A-4915-AC2A-C00A27BCC45B}"/>
    <cellStyle name="Percent 8 3 2 2 2" xfId="4424" xr:uid="{E42426DC-5996-4E2E-AB47-98DA2AB79CC0}"/>
    <cellStyle name="Percent 8 3 2 2 2 2" xfId="8288" xr:uid="{B2EE3229-874C-43F3-BD9E-E640BD916424}"/>
    <cellStyle name="Percent 8 3 2 2 2 2 2" xfId="15315" xr:uid="{82B7B285-0141-4C88-9798-9F487BED2043}"/>
    <cellStyle name="Percent 8 3 2 2 2 3" xfId="11809" xr:uid="{011E6F88-1068-4724-BEB6-494C3B9DF145}"/>
    <cellStyle name="Percent 8 3 2 2 3" xfId="8287" xr:uid="{80B77EBB-EB20-4705-9A6D-79C1356DEB07}"/>
    <cellStyle name="Percent 8 3 2 2 3 2" xfId="15314" xr:uid="{049E78E9-4A11-463B-BC8E-A9F07DE27F62}"/>
    <cellStyle name="Percent 8 3 2 2 4" xfId="11808" xr:uid="{4BC06468-59D9-416C-B011-32C6C3C61652}"/>
    <cellStyle name="Percent 8 3 2 3" xfId="4425" xr:uid="{0C760FE0-8228-4A54-977B-081EDB4F0442}"/>
    <cellStyle name="Percent 8 3 2 3 2" xfId="8289" xr:uid="{1238F15B-8E5C-4F37-A0A8-2F673E4F5C5C}"/>
    <cellStyle name="Percent 8 3 2 3 2 2" xfId="15316" xr:uid="{C88D7F6F-01E0-4BBB-BA81-18AB6B8D8935}"/>
    <cellStyle name="Percent 8 3 2 3 3" xfId="11810" xr:uid="{50771C87-FFA7-4F12-8FCF-20A334DF8B62}"/>
    <cellStyle name="Percent 8 3 2 4" xfId="8286" xr:uid="{CAD77C2B-A984-4ACA-898D-9E24F7213F57}"/>
    <cellStyle name="Percent 8 3 2 4 2" xfId="15313" xr:uid="{2481E8F8-87A2-4177-BF8A-60750F6796B7}"/>
    <cellStyle name="Percent 8 3 2 5" xfId="11807" xr:uid="{A2069207-5B36-410F-A1CF-1F159D76B9A3}"/>
    <cellStyle name="Percent 8 3 3" xfId="4426" xr:uid="{F88FD5B4-2E2C-46FA-B222-33F23F3C8D65}"/>
    <cellStyle name="Percent 8 3 3 2" xfId="4427" xr:uid="{BE2A733D-3F7B-471D-B20B-D124884A0CF9}"/>
    <cellStyle name="Percent 8 3 3 2 2" xfId="8291" xr:uid="{7A44FBCA-0A4A-45F8-AF4F-E9B07285BF71}"/>
    <cellStyle name="Percent 8 3 3 2 2 2" xfId="15318" xr:uid="{48A04847-0EBB-4921-A72D-E0591D48A325}"/>
    <cellStyle name="Percent 8 3 3 2 3" xfId="11812" xr:uid="{2A343685-E56B-4FBD-B80A-980FDCC88D85}"/>
    <cellStyle name="Percent 8 3 3 3" xfId="8290" xr:uid="{C8C59590-9BDF-4D34-BF8F-39C864006F85}"/>
    <cellStyle name="Percent 8 3 3 3 2" xfId="15317" xr:uid="{E2F7CCD0-2111-4E24-8122-FD0313773A91}"/>
    <cellStyle name="Percent 8 3 3 4" xfId="11811" xr:uid="{340C6FA2-54D7-4BF3-843B-F622EC74C7E7}"/>
    <cellStyle name="Percent 8 3 4" xfId="4428" xr:uid="{A51CBDA0-4D26-4405-9F24-C15039BEE27A}"/>
    <cellStyle name="Percent 8 3 4 2" xfId="8292" xr:uid="{3CB663E1-8EAE-49A8-977D-348508BA09FC}"/>
    <cellStyle name="Percent 8 3 4 2 2" xfId="15319" xr:uid="{4F8E10E5-A1B9-4A6A-B2E5-0AF2022E91D1}"/>
    <cellStyle name="Percent 8 3 4 3" xfId="11813" xr:uid="{581D15FA-8D44-4A13-A3A1-FF7F4390E714}"/>
    <cellStyle name="Percent 8 3 5" xfId="8285" xr:uid="{819CDF12-1A65-485A-8DF0-2AA440101963}"/>
    <cellStyle name="Percent 8 3 5 2" xfId="15312" xr:uid="{2569EF88-3669-46C5-89D6-36CB7CC70547}"/>
    <cellStyle name="Percent 8 3 6" xfId="11806" xr:uid="{0BE47251-6FA4-4686-8DE0-3FB32D1F1753}"/>
    <cellStyle name="Percent 8 4" xfId="4429" xr:uid="{1EBEB36B-713A-4060-B08C-5086752220D4}"/>
    <cellStyle name="Percent 8 4 2" xfId="4430" xr:uid="{ECB86039-A153-471E-991E-0D683BE77E18}"/>
    <cellStyle name="Percent 8 4 2 2" xfId="4431" xr:uid="{48C925F2-8600-469E-A458-E0DB707E2CAD}"/>
    <cellStyle name="Percent 8 4 2 2 2" xfId="8295" xr:uid="{CBB08E6C-865D-4B9E-A9C0-11D3A9735C3D}"/>
    <cellStyle name="Percent 8 4 2 2 2 2" xfId="15322" xr:uid="{AB9F0F41-ABB7-4FD1-918F-DC66F5631B55}"/>
    <cellStyle name="Percent 8 4 2 2 3" xfId="11816" xr:uid="{747BA88A-E52B-4565-8E6B-8C515369878D}"/>
    <cellStyle name="Percent 8 4 2 3" xfId="8294" xr:uid="{2EB70672-6E8A-4280-8F6A-50BF4C318EDA}"/>
    <cellStyle name="Percent 8 4 2 3 2" xfId="15321" xr:uid="{FE9B58D9-991C-45F5-82D6-A8A4AA4B989E}"/>
    <cellStyle name="Percent 8 4 2 4" xfId="11815" xr:uid="{1E8DA10A-31C8-4FA8-897D-CF690216DD60}"/>
    <cellStyle name="Percent 8 4 3" xfId="4432" xr:uid="{AC990789-77C3-4026-8284-10B1D665635B}"/>
    <cellStyle name="Percent 8 4 3 2" xfId="8296" xr:uid="{9E9B226C-6A79-4C7B-BE2A-E106B22F6313}"/>
    <cellStyle name="Percent 8 4 3 2 2" xfId="15323" xr:uid="{5C7B2974-1ED4-4D9C-B6EE-24B429FE0E47}"/>
    <cellStyle name="Percent 8 4 3 3" xfId="11817" xr:uid="{11F5D957-F8C1-4534-AD0F-C7AB60970BA8}"/>
    <cellStyle name="Percent 8 4 4" xfId="8293" xr:uid="{712E103E-7DCD-4EB2-8C50-941DAEFBA1EA}"/>
    <cellStyle name="Percent 8 4 4 2" xfId="15320" xr:uid="{C61B3304-3BAE-43D7-9829-7A1FB776B598}"/>
    <cellStyle name="Percent 8 4 5" xfId="11814" xr:uid="{26C7CCB1-7746-497E-B36F-5B2F091D2BE0}"/>
    <cellStyle name="Percent 8 5" xfId="4433" xr:uid="{1BD0E483-2E0A-454F-9B93-91D31BE18344}"/>
    <cellStyle name="Percent 8 5 2" xfId="4434" xr:uid="{548E4BEC-69FD-4BBE-9EED-FA977061D782}"/>
    <cellStyle name="Percent 8 5 2 2" xfId="8298" xr:uid="{D91E3A47-1B8D-42F6-B728-D2DAF1F4AC5A}"/>
    <cellStyle name="Percent 8 5 2 2 2" xfId="15325" xr:uid="{D191E810-D769-4232-958A-757F1B5EF283}"/>
    <cellStyle name="Percent 8 5 2 3" xfId="11819" xr:uid="{59DE936B-C076-46EB-BE06-8C54C9D5C232}"/>
    <cellStyle name="Percent 8 5 3" xfId="8297" xr:uid="{84EE84A0-A68F-4FDD-A074-5573871A84C0}"/>
    <cellStyle name="Percent 8 5 3 2" xfId="15324" xr:uid="{F502B462-31B0-4253-9AFD-1184D5056B1B}"/>
    <cellStyle name="Percent 8 5 4" xfId="11818" xr:uid="{846DD0F6-CD67-4E76-A8D8-60116F01DB01}"/>
    <cellStyle name="Percent 8 6" xfId="4435" xr:uid="{D820B491-1317-4CE7-9466-C916E1A6576A}"/>
    <cellStyle name="Percent 8 6 2" xfId="8299" xr:uid="{5317E19F-5D22-49B9-9B05-6E6A23AFFBC4}"/>
    <cellStyle name="Percent 8 6 2 2" xfId="15326" xr:uid="{0A3599DA-2917-4D7E-9CD4-E5360F1D5BC9}"/>
    <cellStyle name="Percent 8 6 3" xfId="11820" xr:uid="{0707854E-10D2-4104-9DD1-2ABFF47B428F}"/>
    <cellStyle name="Percent 8 7" xfId="8276" xr:uid="{BE2488DD-8C0C-4EF7-BEC8-8ACF9D6952B0}"/>
    <cellStyle name="Percent 8 7 2" xfId="15303" xr:uid="{66B64F9D-CE64-4F64-BF23-AF1F9FAE914A}"/>
    <cellStyle name="Percent 8 8" xfId="11797" xr:uid="{A0CEC092-B967-47A0-9C9E-2C327B1E77BD}"/>
    <cellStyle name="Percent 9" xfId="4436" xr:uid="{9222EB12-4F4F-4206-BBA7-C2D3AE411FB0}"/>
    <cellStyle name="Percent 9 2" xfId="4437" xr:uid="{BE08078D-020F-49BC-9203-27B4DF9F3588}"/>
    <cellStyle name="PercentageData" xfId="4438" xr:uid="{E8B9A033-64B1-4D94-8C68-9719D982BB70}"/>
    <cellStyle name="PercentageData 2" xfId="11821" xr:uid="{B5F96683-7704-4D3C-9823-72E4E0C1F5C5}"/>
    <cellStyle name="PercentageData 2 2" xfId="17367" xr:uid="{2913437F-7F4C-4715-BCE2-00A2770636D3}"/>
    <cellStyle name="PercentageData 2 3" xfId="18288" xr:uid="{1D57CB6C-7211-43F5-918F-FCBC6BCB1079}"/>
    <cellStyle name="PrePop Currency (0)" xfId="4439" xr:uid="{24C27828-3ABC-4F82-910A-BAE58AC036E8}"/>
    <cellStyle name="PrePop Currency (2)" xfId="4440" xr:uid="{FC39E076-5111-437B-AFEB-5C957A331B78}"/>
    <cellStyle name="PrePop Units (0)" xfId="4441" xr:uid="{31530B72-E248-4BEB-91A0-A6CCCB059D32}"/>
    <cellStyle name="PrePop Units (1)" xfId="4442" xr:uid="{5B70F918-37DD-406A-8520-7D49AD904F83}"/>
    <cellStyle name="PrePop Units (2)" xfId="4443" xr:uid="{F39EB531-AB5C-4DF3-ADC3-001E33D1E61B}"/>
    <cellStyle name="PSChar" xfId="4444" xr:uid="{CE61E097-58B7-4FCD-A87B-6B5ACF83A151}"/>
    <cellStyle name="PSDate" xfId="4445" xr:uid="{9D50B904-2A74-4107-BDC8-FF9502CBE746}"/>
    <cellStyle name="pwstyle" xfId="4446" xr:uid="{3D57D6BF-A965-4050-A920-566DF42201AD}"/>
    <cellStyle name="Quantity" xfId="4447" xr:uid="{84CD9F9C-55DF-482A-ACAF-E0099347CA9C}"/>
    <cellStyle name="Quantity 2" xfId="4448" xr:uid="{3E5310BF-5AC4-4690-B6C1-92B1EDDF2BD1}"/>
    <cellStyle name="RepSamplingNumericData" xfId="4449" xr:uid="{A6E0CE27-FA0F-4E25-AB53-60A347AA40E9}"/>
    <cellStyle name="RepSamplingNumericIntegerData" xfId="4450" xr:uid="{498532F3-F42A-465C-8C10-89DAB431F8E6}"/>
    <cellStyle name="RevList" xfId="4451" xr:uid="{208AA970-99F6-47C7-92EE-E9FF3654EAF9}"/>
    <cellStyle name="Salomon Logo" xfId="4452" xr:uid="{28A9D335-14BD-4565-9FF6-F7C7DCEC5609}"/>
    <cellStyle name="SAPBEXaggData" xfId="4453" xr:uid="{526BC595-FB75-4FDA-88AE-51CFF0B0ABD0}"/>
    <cellStyle name="SAPBEXaggData 2" xfId="11822" xr:uid="{20E60CAD-6446-41ED-92FE-A7411678737D}"/>
    <cellStyle name="SAPBEXaggData 2 2" xfId="17368" xr:uid="{18B0E4D4-767D-49D1-B977-97F62F58B7FB}"/>
    <cellStyle name="SAPBEXaggDataEmph" xfId="4454" xr:uid="{2C08B1B6-08A6-4BDB-A740-38ACEC3D39BF}"/>
    <cellStyle name="SAPBEXaggDataEmph 2" xfId="11823" xr:uid="{8BCAE104-FFB2-4A27-BFB8-72115521D0D1}"/>
    <cellStyle name="SAPBEXaggDataEmph 2 2" xfId="17369" xr:uid="{B0F22610-CA7A-4FBF-87E6-A7D60D51D54A}"/>
    <cellStyle name="SAPBEXaggItem" xfId="4455" xr:uid="{636DB1CB-78D0-4D45-B986-4C631360CE3A}"/>
    <cellStyle name="SAPBEXaggItem 2" xfId="11824" xr:uid="{33C3906F-2E1B-4177-BB4B-1CA60303BA65}"/>
    <cellStyle name="SAPBEXaggItem 2 2" xfId="17370" xr:uid="{571C3ABA-3094-4349-89C1-F3B630F43307}"/>
    <cellStyle name="SAPBEXaggItemX" xfId="4456" xr:uid="{59D703BC-FE26-435A-83CF-80FA752DBCC0}"/>
    <cellStyle name="SAPBEXaggItemX 2" xfId="11825" xr:uid="{635062C0-75F6-48D9-848D-6817F9DC84BA}"/>
    <cellStyle name="SAPBEXaggItemX 2 2" xfId="17371" xr:uid="{AA221102-E47C-4FAD-ADC9-6559E6560B3C}"/>
    <cellStyle name="SAPBEXchaText" xfId="4457" xr:uid="{20C05B4D-4C86-4876-8D7F-FC3FEC59D650}"/>
    <cellStyle name="SAPBEXexcBad7" xfId="4458" xr:uid="{E4B9CE73-B81F-4735-9595-23140CC48057}"/>
    <cellStyle name="SAPBEXexcBad7 2" xfId="11826" xr:uid="{EAF67131-A18F-4637-96BB-66383A6B95A3}"/>
    <cellStyle name="SAPBEXexcBad7 2 2" xfId="17372" xr:uid="{F962319F-5282-4290-9BC0-5E460B54B73D}"/>
    <cellStyle name="SAPBEXexcBad8" xfId="4459" xr:uid="{77C69BF3-28C8-440E-937D-A79703325D8F}"/>
    <cellStyle name="SAPBEXexcBad8 2" xfId="11827" xr:uid="{9AA700A3-362A-41D4-B678-52F9830F5B90}"/>
    <cellStyle name="SAPBEXexcBad8 2 2" xfId="17373" xr:uid="{8C9EDB1F-BF28-48B3-AE36-ED407FCBF8A1}"/>
    <cellStyle name="SAPBEXexcBad9" xfId="4460" xr:uid="{41C91AD2-6CB4-453E-B5EF-9B4C52D11197}"/>
    <cellStyle name="SAPBEXexcBad9 2" xfId="11828" xr:uid="{B893C2EB-DDC9-4DE0-8ADA-E0418A506178}"/>
    <cellStyle name="SAPBEXexcBad9 2 2" xfId="17374" xr:uid="{9E6DDA90-D6C2-4D9A-B5A5-2B84A2D1C093}"/>
    <cellStyle name="SAPBEXexcCritical4" xfId="4461" xr:uid="{A1F3C89F-281C-47A2-8502-2CE13D6034A1}"/>
    <cellStyle name="SAPBEXexcCritical4 2" xfId="11829" xr:uid="{5DB863BC-AD31-4DCF-B022-98A876C3BBD8}"/>
    <cellStyle name="SAPBEXexcCritical4 2 2" xfId="17375" xr:uid="{1B2EC87B-A3D1-441D-8035-98224DC1EE65}"/>
    <cellStyle name="SAPBEXexcCritical5" xfId="4462" xr:uid="{4342DEBB-2A1E-487F-B81E-3EF11CCFEBE6}"/>
    <cellStyle name="SAPBEXexcCritical5 2" xfId="11830" xr:uid="{77DFB117-7607-4865-8E9E-B37C0EE9DB1D}"/>
    <cellStyle name="SAPBEXexcCritical5 2 2" xfId="17376" xr:uid="{7025C313-B6B4-4EFD-B91F-02D9DDC4E620}"/>
    <cellStyle name="SAPBEXexcCritical6" xfId="4463" xr:uid="{4AE2654C-A058-4DD4-9CE8-BB3D93B070D7}"/>
    <cellStyle name="SAPBEXexcCritical6 2" xfId="11831" xr:uid="{EC3000D2-98E3-48BB-B1AF-F96905733B32}"/>
    <cellStyle name="SAPBEXexcCritical6 2 2" xfId="17377" xr:uid="{B80A5173-9042-495E-A4E1-462E6E1E6F01}"/>
    <cellStyle name="SAPBEXexcGood1" xfId="4464" xr:uid="{7B6F16D2-EF4F-4267-8F00-59993375AE51}"/>
    <cellStyle name="SAPBEXexcGood1 2" xfId="11832" xr:uid="{7ACC64F7-C7E2-4F6C-B101-2683A106D365}"/>
    <cellStyle name="SAPBEXexcGood1 2 2" xfId="17378" xr:uid="{FDA3D1ED-97A9-4731-BD4F-0E18FF684C13}"/>
    <cellStyle name="SAPBEXexcGood2" xfId="4465" xr:uid="{CFC20BCC-FD66-4720-865A-344A3BBC5A2D}"/>
    <cellStyle name="SAPBEXexcGood2 2" xfId="11833" xr:uid="{90482866-1D82-4046-8158-C53BC1A58165}"/>
    <cellStyle name="SAPBEXexcGood2 2 2" xfId="17379" xr:uid="{0DE3AA40-A4C5-4339-9314-BB2C04BC436D}"/>
    <cellStyle name="SAPBEXexcGood3" xfId="4466" xr:uid="{E2802F1F-518C-4C73-ACC7-AF2585343F8D}"/>
    <cellStyle name="SAPBEXexcGood3 2" xfId="11834" xr:uid="{0B6D58DB-826D-47A3-8FEA-471F130162F3}"/>
    <cellStyle name="SAPBEXexcGood3 2 2" xfId="17380" xr:uid="{8276EC15-8927-4630-9ECB-4C7FB964082E}"/>
    <cellStyle name="SAPBEXfilterDrill" xfId="4467" xr:uid="{CF3C0F88-4B5B-4E47-BC94-B6FD28C89DC5}"/>
    <cellStyle name="SAPBEXfilterDrill 2" xfId="4468" xr:uid="{09663BEF-4F50-40C1-A280-A7F38D321C5F}"/>
    <cellStyle name="SAPBEXfilterItem" xfId="4469" xr:uid="{DB06ABE1-82D8-45A5-A774-2BCBE8E706AD}"/>
    <cellStyle name="SAPBEXfilterText" xfId="4470" xr:uid="{94FD25CA-D86C-4154-94BE-A3132C10ACC0}"/>
    <cellStyle name="SAPBEXformats" xfId="4471" xr:uid="{D6C8E2A1-BAA5-4CA2-97E9-B811A826ABEB}"/>
    <cellStyle name="SAPBEXformats 2" xfId="11835" xr:uid="{F21A60E3-7FF2-489C-B764-44792699E68E}"/>
    <cellStyle name="SAPBEXformats 2 2" xfId="17381" xr:uid="{9AAC5EFB-E51A-4743-8DCD-BF2E0BADE4A5}"/>
    <cellStyle name="SAPBEXheaderItem" xfId="4472" xr:uid="{D66E5BDD-6DDF-474C-B5BA-B9A65CCFB1E5}"/>
    <cellStyle name="SAPBEXheaderItem 2" xfId="4473" xr:uid="{19B3DD16-C159-45B8-A761-DA8B69052532}"/>
    <cellStyle name="SAPBEXheaderText" xfId="4474" xr:uid="{30214261-3728-4B84-8961-090961015C26}"/>
    <cellStyle name="SAPBEXheaderText 2" xfId="4475" xr:uid="{53CA86F9-C4A4-4233-A8DC-187807D4C20D}"/>
    <cellStyle name="SAPBEXHLevel0" xfId="4476" xr:uid="{DC3EFE09-692B-4970-A9A3-AAB34D333BCE}"/>
    <cellStyle name="SAPBEXHLevel0 2" xfId="4477" xr:uid="{D570B8A9-3EAE-421F-A89F-71E88E271503}"/>
    <cellStyle name="SAPBEXHLevel0 2 2" xfId="11837" xr:uid="{F7138725-F279-4E8B-98EC-4FDD96C9F307}"/>
    <cellStyle name="SAPBEXHLevel0 2 2 2" xfId="17383" xr:uid="{70BD2B23-EB76-4B31-8772-0EC1D1B50EC1}"/>
    <cellStyle name="SAPBEXHLevel0 3" xfId="11836" xr:uid="{F97214B5-B35A-4603-8BED-CA3673820E6F}"/>
    <cellStyle name="SAPBEXHLevel0 3 2" xfId="17382" xr:uid="{8113CBCE-713C-4389-9B5C-4C54BC78BE19}"/>
    <cellStyle name="SAPBEXHLevel0X" xfId="4478" xr:uid="{8751A3FD-F3C9-4C56-8B4E-AA29231B2282}"/>
    <cellStyle name="SAPBEXHLevel0X 2" xfId="4479" xr:uid="{5C7406F3-DC33-4FEE-8174-44DA3AB10EF5}"/>
    <cellStyle name="SAPBEXHLevel0X 2 2" xfId="11839" xr:uid="{6F17EC36-94B0-4B97-8D0F-35148946AC9B}"/>
    <cellStyle name="SAPBEXHLevel0X 2 2 2" xfId="17385" xr:uid="{1E0B7981-3806-4048-8312-2D7E0937E188}"/>
    <cellStyle name="SAPBEXHLevel0X 3" xfId="11838" xr:uid="{65B21834-C9D1-4FE4-B0F0-1EE84CC09200}"/>
    <cellStyle name="SAPBEXHLevel0X 3 2" xfId="17384" xr:uid="{5E22669F-03AA-461F-9657-854928C535AF}"/>
    <cellStyle name="SAPBEXHLevel1" xfId="4480" xr:uid="{E5CD568C-C938-4DE7-9C61-99F5D5C96B25}"/>
    <cellStyle name="SAPBEXHLevel1 2" xfId="4481" xr:uid="{9948E501-178F-4D04-9592-784B835F3B2C}"/>
    <cellStyle name="SAPBEXHLevel1 2 2" xfId="11841" xr:uid="{6AA7C561-B57B-4325-B54C-CD930E9B003A}"/>
    <cellStyle name="SAPBEXHLevel1 2 2 2" xfId="17387" xr:uid="{F8B60315-7572-4F6E-9795-B4730FBFD6D1}"/>
    <cellStyle name="SAPBEXHLevel1 3" xfId="11840" xr:uid="{D00390E0-1ADB-443A-A29E-68C9DE3F5170}"/>
    <cellStyle name="SAPBEXHLevel1 3 2" xfId="17386" xr:uid="{B51EA453-A73D-4CEB-B968-816278E3BF5E}"/>
    <cellStyle name="SAPBEXHLevel1X" xfId="4482" xr:uid="{34681D96-B409-4F0A-97B4-8F4E4E3CAB81}"/>
    <cellStyle name="SAPBEXHLevel1X 2" xfId="4483" xr:uid="{026BA9D7-26AF-468E-A920-BA0250FBD511}"/>
    <cellStyle name="SAPBEXHLevel1X 2 2" xfId="11843" xr:uid="{366EFA27-5E29-466B-9908-70E08CFAF607}"/>
    <cellStyle name="SAPBEXHLevel1X 2 2 2" xfId="17389" xr:uid="{91727318-F1B2-4AF5-BC64-07F7F30649E7}"/>
    <cellStyle name="SAPBEXHLevel1X 3" xfId="11842" xr:uid="{C87DC26D-EBA2-482E-8527-ABFD18034820}"/>
    <cellStyle name="SAPBEXHLevel1X 3 2" xfId="17388" xr:uid="{6287EF45-EA80-40E4-B0A9-62A52713E4DB}"/>
    <cellStyle name="SAPBEXHLevel2" xfId="4484" xr:uid="{9C2DF48B-99BF-46F9-A696-DB8D7AA47E30}"/>
    <cellStyle name="SAPBEXHLevel2 2" xfId="4485" xr:uid="{9B14F305-169A-4F95-9E3E-0DD0BEA58CD9}"/>
    <cellStyle name="SAPBEXHLevel2 2 2" xfId="11845" xr:uid="{25454930-3552-4B7C-BFD3-9ACCB7EF533F}"/>
    <cellStyle name="SAPBEXHLevel2 2 2 2" xfId="17391" xr:uid="{058DAC29-D370-46A8-818D-2620A174451C}"/>
    <cellStyle name="SAPBEXHLevel2 3" xfId="11844" xr:uid="{D8FF174C-0413-4490-88BB-4F64F4E750E3}"/>
    <cellStyle name="SAPBEXHLevel2 3 2" xfId="17390" xr:uid="{E83408DC-7295-4FC8-8E30-9F2B127D4F68}"/>
    <cellStyle name="SAPBEXHLevel2X" xfId="4486" xr:uid="{A76713C3-0164-4105-9E95-619BDC6EB072}"/>
    <cellStyle name="SAPBEXHLevel2X 2" xfId="4487" xr:uid="{6751C20B-5697-4E01-AD61-6AD43BAA2C18}"/>
    <cellStyle name="SAPBEXHLevel2X 2 2" xfId="11847" xr:uid="{E2F60A06-1913-4BEF-ACFC-6CE57E17BBBB}"/>
    <cellStyle name="SAPBEXHLevel2X 2 2 2" xfId="17393" xr:uid="{E8EC0CC8-41E7-4DDA-AEEC-548478643C07}"/>
    <cellStyle name="SAPBEXHLevel2X 3" xfId="11846" xr:uid="{98DA9643-75D5-4B8C-A1BE-97E3A8FCF61C}"/>
    <cellStyle name="SAPBEXHLevel2X 3 2" xfId="17392" xr:uid="{73E483E8-C256-4F1A-B8AA-04782B57AA52}"/>
    <cellStyle name="SAPBEXHLevel3" xfId="4488" xr:uid="{956F00F1-1167-46E6-B1B0-B9B5315ADEC9}"/>
    <cellStyle name="SAPBEXHLevel3 2" xfId="4489" xr:uid="{EAA2EF5A-A5B5-4B1F-B298-118104F47576}"/>
    <cellStyle name="SAPBEXHLevel3 2 2" xfId="11849" xr:uid="{A865C92B-A000-4167-9C69-ED1CEE4D025D}"/>
    <cellStyle name="SAPBEXHLevel3 2 2 2" xfId="17395" xr:uid="{84DF44EF-ED37-40CC-AECE-E629FCF28ADF}"/>
    <cellStyle name="SAPBEXHLevel3 3" xfId="11848" xr:uid="{260DB9E0-3320-47AC-9091-79B8A9755F43}"/>
    <cellStyle name="SAPBEXHLevel3 3 2" xfId="17394" xr:uid="{8C405654-2962-4035-B2D4-4275D7AB20FD}"/>
    <cellStyle name="SAPBEXHLevel3X" xfId="4490" xr:uid="{56B4FDE3-1E4C-40C0-94D4-4B774E4F0B21}"/>
    <cellStyle name="SAPBEXHLevel3X 2" xfId="4491" xr:uid="{F1748A17-BD1B-4EB9-9102-65AA45171A0B}"/>
    <cellStyle name="SAPBEXHLevel3X 2 2" xfId="11851" xr:uid="{013F833D-54C2-497F-80C2-CBD0C25A849E}"/>
    <cellStyle name="SAPBEXHLevel3X 2 2 2" xfId="17397" xr:uid="{9FA2EF8B-82E5-4958-9CD1-CB67D0382288}"/>
    <cellStyle name="SAPBEXHLevel3X 3" xfId="11850" xr:uid="{615BD238-9CAA-40DB-9CCA-6BAFC5C1F9D4}"/>
    <cellStyle name="SAPBEXHLevel3X 3 2" xfId="17396" xr:uid="{2A20C698-8A96-45C6-AC7C-5BAF3373B2E0}"/>
    <cellStyle name="SAPBEXresData" xfId="4492" xr:uid="{031820EE-4143-4D86-B178-3CEEF011739C}"/>
    <cellStyle name="SAPBEXresData 2" xfId="11852" xr:uid="{96216EB6-0500-4761-8028-CA8AB9A55A0C}"/>
    <cellStyle name="SAPBEXresData 2 2" xfId="17398" xr:uid="{EE0A6DD7-2ED5-45C4-891D-954FB7E7D17E}"/>
    <cellStyle name="SAPBEXresDataEmph" xfId="4493" xr:uid="{B0F73B87-3BED-4DB7-ADE2-03633500B8F8}"/>
    <cellStyle name="SAPBEXresDataEmph 2" xfId="11853" xr:uid="{CC562C76-8961-4E91-B089-0E5F8ADE13EA}"/>
    <cellStyle name="SAPBEXresDataEmph 2 2" xfId="17399" xr:uid="{36FDB736-AA5C-4F8F-A9D1-AF36032E27F8}"/>
    <cellStyle name="SAPBEXresItem" xfId="4494" xr:uid="{1DE836B8-FE21-4E06-A011-B751B3961555}"/>
    <cellStyle name="SAPBEXresItem 2" xfId="11854" xr:uid="{C653950F-6402-4006-B060-13F689698D72}"/>
    <cellStyle name="SAPBEXresItem 2 2" xfId="17400" xr:uid="{A18FA9D7-3FCF-457B-809A-D6BC17A8F4E0}"/>
    <cellStyle name="SAPBEXresItemX" xfId="4495" xr:uid="{D9EDC5CE-5060-4A37-BA58-432ED682D830}"/>
    <cellStyle name="SAPBEXresItemX 2" xfId="11855" xr:uid="{743C450F-CC3D-40BB-B816-406850624AF7}"/>
    <cellStyle name="SAPBEXresItemX 2 2" xfId="17401" xr:uid="{70B3E8A2-5CB8-4447-8989-B06EDFFFCE34}"/>
    <cellStyle name="SAPBEXstdData" xfId="4496" xr:uid="{F728D97D-2F65-411C-AAC5-3F34827F34C8}"/>
    <cellStyle name="SAPBEXstdData 2" xfId="11856" xr:uid="{48284DA6-8832-4419-9C82-C99AFC950D63}"/>
    <cellStyle name="SAPBEXstdData 2 2" xfId="17402" xr:uid="{72BD5B21-9B58-4F2A-8E98-3A6D2D229F73}"/>
    <cellStyle name="SAPBEXstdDataEmph" xfId="4497" xr:uid="{7A5FA26D-EFF3-45E1-80C4-3909F6FA8B18}"/>
    <cellStyle name="SAPBEXstdDataEmph 2" xfId="11857" xr:uid="{7B0D4E71-ACCE-4E30-AF08-E717075DDCE9}"/>
    <cellStyle name="SAPBEXstdDataEmph 2 2" xfId="17403" xr:uid="{578CAABF-F24D-4658-8328-C861522239F6}"/>
    <cellStyle name="SAPBEXstdItem" xfId="4498" xr:uid="{7433C19B-0A7F-49C2-A620-7BAFFB415855}"/>
    <cellStyle name="SAPBEXstdItem 2" xfId="11858" xr:uid="{A9483C1B-E1B4-4A43-B5DC-3B7D7C846D42}"/>
    <cellStyle name="SAPBEXstdItem 2 2" xfId="17404" xr:uid="{142AF54B-070D-42F1-9477-0A4411806EA7}"/>
    <cellStyle name="SAPBEXstdItemX" xfId="4499" xr:uid="{036158F1-073C-427A-A6E1-354AA2B7728F}"/>
    <cellStyle name="SAPBEXstdItemX 2" xfId="11859" xr:uid="{0D743C80-9EEA-481A-ABFC-C056FCD28B09}"/>
    <cellStyle name="SAPBEXstdItemX 2 2" xfId="17405" xr:uid="{4477CA56-4A69-4AF4-B661-3CBAD53584B3}"/>
    <cellStyle name="SAPBEXtitle" xfId="4500" xr:uid="{F5EEFEC5-B04A-4AE3-9442-5FB3C1094DD6}"/>
    <cellStyle name="SAPBEXundefined" xfId="4501" xr:uid="{47B73EE2-DC93-44A6-BF3E-2215C7E4FF41}"/>
    <cellStyle name="SAPBEXundefined 2" xfId="11860" xr:uid="{7023A057-AADF-4C90-926A-FCA8E19EEA56}"/>
    <cellStyle name="SAPBEXundefined 2 2" xfId="17406" xr:uid="{D97CF6FD-84F5-4A93-873E-4194B7FF485E}"/>
    <cellStyle name="SCH1" xfId="4502" xr:uid="{C2ED2E51-F9FF-43D2-954A-1CEC5F24DE8C}"/>
    <cellStyle name="SS Col Hdr" xfId="4503" xr:uid="{5119B66A-2999-4BA0-9CA8-A9549B6D9097}"/>
    <cellStyle name="SS Dim 1 Blank" xfId="4504" xr:uid="{6860AAE8-A6E5-4CDC-BE4A-3595DDC519F0}"/>
    <cellStyle name="SS Dim 1 Blank 2" xfId="4505" xr:uid="{99ECB130-4D88-41A1-AC89-C72ECBFC6F89}"/>
    <cellStyle name="SS Dim 1 Title" xfId="4506" xr:uid="{8B283984-32C8-4195-A074-B0578CFED156}"/>
    <cellStyle name="SS Dim 1 Value" xfId="4507" xr:uid="{8BA05612-1BC0-4B9A-96B3-7F09CED4F47D}"/>
    <cellStyle name="SS Dim 1 Value 2" xfId="4508" xr:uid="{5795A6E8-99FC-41BD-8C3C-0B84DFFE40CE}"/>
    <cellStyle name="SS Dim 2 Blank" xfId="4509" xr:uid="{0C6A00EE-0A72-44EC-A95E-ABCEBE7DD8C4}"/>
    <cellStyle name="SS Dim 2 Blank 2" xfId="4510" xr:uid="{C73CE8B2-DF53-418C-A055-29D2AE3D8373}"/>
    <cellStyle name="SS Dim 2 Title" xfId="4511" xr:uid="{E4A6D927-4D0A-4A72-B68D-52936B48E16A}"/>
    <cellStyle name="SS Dim 2 Value" xfId="4512" xr:uid="{87DBAFD5-23B0-4E9B-A596-7B99C5C73B6B}"/>
    <cellStyle name="SS Dim 2 Value 2" xfId="4513" xr:uid="{26E915D8-F7A2-4D30-B797-5B84082384AE}"/>
    <cellStyle name="SS Dim 3 Blank" xfId="4514" xr:uid="{80DC9947-3952-4421-8827-6A73BB8FBF82}"/>
    <cellStyle name="SS Dim 3 Blank 2" xfId="4515" xr:uid="{A98ADE15-309C-4773-9EC0-632C2091F82F}"/>
    <cellStyle name="SS Dim 3 Title" xfId="4516" xr:uid="{8510E8BA-386A-49F3-BA35-997D50E04A6E}"/>
    <cellStyle name="SS Dim 3 Title 2" xfId="4517" xr:uid="{DDE11BA8-893E-4FF7-9A09-E928A29B67DA}"/>
    <cellStyle name="SS Dim 3 Value" xfId="4518" xr:uid="{3B242C27-26EF-48DA-BA58-D75A602F06D9}"/>
    <cellStyle name="SS Dim 4 Blank" xfId="4519" xr:uid="{D2719335-ADF4-4B01-BF9E-21A41954E74F}"/>
    <cellStyle name="SS Dim 4 Blank 2" xfId="4520" xr:uid="{B90359CA-470F-4D16-B6BF-47A093E2160E}"/>
    <cellStyle name="SS Dim 4 Title" xfId="4521" xr:uid="{19388458-E834-4E75-AA28-827E2A4AB3A4}"/>
    <cellStyle name="SS Dim 4 Value" xfId="4522" xr:uid="{9A1A75E9-04CA-46F7-BCC2-71BC611E7D76}"/>
    <cellStyle name="SS Dim 5 Blank" xfId="4523" xr:uid="{A3D70D17-403F-4020-8C2F-6E68DBC7D7D0}"/>
    <cellStyle name="SS Dim 5 Blank 2" xfId="4524" xr:uid="{295D173D-53CB-4F7F-99D9-E3D45F56FB30}"/>
    <cellStyle name="SS Dim 5 Title" xfId="4525" xr:uid="{F6130498-4065-4ED4-BD86-F58B5DD24AC9}"/>
    <cellStyle name="SS Dim 5 Value" xfId="4526" xr:uid="{C1EDBF61-F666-4E7B-86E8-6EB574415980}"/>
    <cellStyle name="SS Other Measure" xfId="4527" xr:uid="{1BAA987D-6D70-491F-878A-5BBF401019ED}"/>
    <cellStyle name="SS Other Measure 2" xfId="4528" xr:uid="{70EFC8F5-D273-40DE-8C45-204B871315CA}"/>
    <cellStyle name="SS Sum Measure" xfId="4529" xr:uid="{BD3EB622-62A0-49D4-BE09-CD9A7E14AB02}"/>
    <cellStyle name="SS Sum Measure 2" xfId="4530" xr:uid="{D9384A56-F0AA-4B44-A63D-A1F7D51C3FED}"/>
    <cellStyle name="SS Unbound Dim" xfId="4531" xr:uid="{C28FE56E-4AD7-404D-9691-AD0117F9F111}"/>
    <cellStyle name="SS Unbound Dim 2" xfId="4532" xr:uid="{5625C4D5-F8C4-485E-A75A-A61D39DFEA91}"/>
    <cellStyle name="SS WAvg Measure" xfId="4533" xr:uid="{B6F6F455-3BA4-4A1F-ACF8-12EF5D2AA72C}"/>
    <cellStyle name="SS WAvg Measure 2" xfId="4534" xr:uid="{80DCAE8A-D9E4-4CD1-B563-54545EAC5DE1}"/>
    <cellStyle name="Standard_F&amp;F 60 von ZHohnePasswort" xfId="4535" xr:uid="{6A25F273-2721-420E-90C6-63561DAD1C79}"/>
    <cellStyle name="Style 1" xfId="4536" xr:uid="{BB17F4A1-051C-4093-930A-4FC1521BF9D3}"/>
    <cellStyle name="Style 1 2" xfId="4537" xr:uid="{99D3C250-E866-41AD-95C2-B7C72E5C5F8A}"/>
    <cellStyle name="Style 2" xfId="4538" xr:uid="{9FA5249B-60C9-4124-B915-D807420ED021}"/>
    <cellStyle name="Style 2 2" xfId="16215" xr:uid="{350130EA-231A-4CBF-A7F1-D4983F396431}"/>
    <cellStyle name="style1" xfId="4539" xr:uid="{028221C6-4307-4454-A6AF-768B58AA7835}"/>
    <cellStyle name="SubHeading" xfId="4540" xr:uid="{CE444C83-91BB-468B-BD6C-01C896B52D58}"/>
    <cellStyle name="Subtotal" xfId="4541" xr:uid="{02C6E214-5199-43E1-9D6B-B475BD71F5BA}"/>
    <cellStyle name="Summary Header" xfId="4542" xr:uid="{79D7A008-9921-47F1-B385-42F913025BD1}"/>
    <cellStyle name="Summary Header 2" xfId="11861" xr:uid="{01DD3CB9-7FC8-49CD-A22F-6873DFB35ADF}"/>
    <cellStyle name="Summary Header 2 2" xfId="17407" xr:uid="{16D641EC-B017-4FEE-8403-B20A4EBF7B3A}"/>
    <cellStyle name="Summary Header 2 3" xfId="18289" xr:uid="{156F785C-7D7C-4AF0-924F-788AEDD475E2}"/>
    <cellStyle name="SummaryData" xfId="4543" xr:uid="{67002B7C-EDF1-4639-A739-2DAA4E0C2D68}"/>
    <cellStyle name="SummaryData 2" xfId="11862" xr:uid="{8D6CF7D5-E6FE-45E7-B49A-0D491DAE5470}"/>
    <cellStyle name="SummaryData 2 2" xfId="17408" xr:uid="{87543EE0-1C89-4C7F-B26C-1FA96E108198}"/>
    <cellStyle name="SummaryData 2 3" xfId="18290" xr:uid="{85EBF665-ECB0-484A-A2DD-5DA6CCA7B23A}"/>
    <cellStyle name="Table Head" xfId="4544" xr:uid="{671771D8-630E-4053-BF1B-1376CC1B65DC}"/>
    <cellStyle name="Table Source" xfId="4545" xr:uid="{248113CD-641A-40A6-8F19-A31909843BC3}"/>
    <cellStyle name="Table Text" xfId="4546" xr:uid="{6F5BAF34-8C25-443D-810F-8E19976E069A}"/>
    <cellStyle name="Table Text 2" xfId="4547" xr:uid="{B40D3E0D-1679-4252-971F-B098D679E6E1}"/>
    <cellStyle name="Table Title" xfId="4548" xr:uid="{2D3A776B-4858-417D-A0C0-544575CDB995}"/>
    <cellStyle name="Table Units" xfId="4549" xr:uid="{656A83EA-CC2B-423E-8630-E9366FC511DC}"/>
    <cellStyle name="Text" xfId="4550" xr:uid="{AEF5D9B8-FA35-4559-8475-5BDD0A19FD0F}"/>
    <cellStyle name="Text 1" xfId="4551" xr:uid="{47F77F03-05E3-4D60-B355-BB6D94725428}"/>
    <cellStyle name="Text 2" xfId="4552" xr:uid="{65001C63-AF61-4AC3-A34D-987CDA1BFA67}"/>
    <cellStyle name="Text 3" xfId="4553" xr:uid="{7258C415-EFB2-4DF4-B92B-4C88E28712B5}"/>
    <cellStyle name="Text Head 1" xfId="4554" xr:uid="{A48B1971-50BE-4B59-BACC-54A637848D23}"/>
    <cellStyle name="Text Head 2" xfId="4555" xr:uid="{1E770935-BB17-4E1E-AF71-F48A9299857B}"/>
    <cellStyle name="Text Indent 1" xfId="4556" xr:uid="{48141AD4-D605-43BA-A54E-F2C7E77ED43E}"/>
    <cellStyle name="Text Indent 2" xfId="4557" xr:uid="{ED29D45E-B7BB-4DE5-9835-72DE2A3DD82B}"/>
    <cellStyle name="Text Indent A" xfId="4558" xr:uid="{4BC41276-3CB7-4262-9D6C-AB5E9CFF630D}"/>
    <cellStyle name="Text Indent B" xfId="4559" xr:uid="{A2552F27-990F-4C74-AB29-07E4B15A2E51}"/>
    <cellStyle name="Text Indent C" xfId="4560" xr:uid="{1835D199-6A59-4412-941D-976471547DCB}"/>
    <cellStyle name="Text_K" xfId="4561" xr:uid="{BED2003E-4837-4144-BEFE-81B8219200AB}"/>
    <cellStyle name="Tickmark" xfId="4562" xr:uid="{AC3CDFB8-94B3-4F02-B74D-8FF6358C4862}"/>
    <cellStyle name="Times New Roman" xfId="4563" xr:uid="{84CCFA09-5631-4EAC-9FE5-340D42EBA3ED}"/>
    <cellStyle name="Title 2" xfId="4564" xr:uid="{2DD72812-85B5-4856-B3D0-4EA1FBC3BAC1}"/>
    <cellStyle name="Title 2 2" xfId="4565" xr:uid="{268140AF-3E52-4D53-9810-2E41054B2B7A}"/>
    <cellStyle name="Title 2 3" xfId="4566" xr:uid="{A0CB9E7D-054E-4DED-864E-CF8C0839BF7D}"/>
    <cellStyle name="Title 3" xfId="4567" xr:uid="{F7E05770-DA3E-47B3-B6C6-BFCC175BD24D}"/>
    <cellStyle name="Title 4" xfId="4568" xr:uid="{1DEFB60A-6A12-4D2C-85A7-FBDC1D31A05B}"/>
    <cellStyle name="Title 5" xfId="4569" xr:uid="{F2E75D70-7DAE-4C7C-BD01-3450A7274014}"/>
    <cellStyle name="Title 6" xfId="4570" xr:uid="{BFDF27E5-1D8C-4A17-A253-F5512F0F1B75}"/>
    <cellStyle name="Title1" xfId="4571" xr:uid="{3141B780-0735-4E19-A65C-54BA06C592E2}"/>
    <cellStyle name="Title2" xfId="4572" xr:uid="{3C1B38F6-F542-4390-A0EF-2BA8C5904C2F}"/>
    <cellStyle name="Title3" xfId="4573" xr:uid="{4F59EFF7-7074-4820-97D4-A52264D381BA}"/>
    <cellStyle name="Title3 2" xfId="4574" xr:uid="{4E396332-A0C8-4B9C-8F9A-BE7FE60089D6}"/>
    <cellStyle name="TOC 1" xfId="4575" xr:uid="{97AAA1B6-7630-4B88-A97B-C268F97ED745}"/>
    <cellStyle name="TOC 2" xfId="4576" xr:uid="{40872E1A-68DE-49D6-8972-23CE10799FB1}"/>
    <cellStyle name="Total 2" xfId="4577" xr:uid="{9655D99D-71B7-4F50-A9EC-9B318E8CEB16}"/>
    <cellStyle name="Total 2 2" xfId="4578" xr:uid="{B2F48A44-A66A-450A-B405-4AAEE4CAE4C8}"/>
    <cellStyle name="Total 2 2 2" xfId="4579" xr:uid="{82363D5D-7F06-4782-A2B3-685B02CF27E2}"/>
    <cellStyle name="Total 2 3" xfId="4580" xr:uid="{71605561-0EEC-4BE4-8E9C-B3AAA8CF54BE}"/>
    <cellStyle name="Total 2 4" xfId="4581" xr:uid="{799EB28E-5D11-4019-A3FB-E4514720380C}"/>
    <cellStyle name="Total 2 5" xfId="4582" xr:uid="{E4861EAA-D967-4325-9FCD-5D4ADF665866}"/>
    <cellStyle name="Total 3" xfId="4583" xr:uid="{43297901-57AB-4AFE-A04A-3F86F64733FC}"/>
    <cellStyle name="Total 3 2" xfId="4584" xr:uid="{CAE825C2-0306-4704-8AF2-AF56E732B532}"/>
    <cellStyle name="Total 4" xfId="4585" xr:uid="{FAD4DD74-4B91-4CF3-832A-77874E423697}"/>
    <cellStyle name="Total 5" xfId="4586" xr:uid="{788513B2-7C9D-46D4-8513-A9BE0F325EC6}"/>
    <cellStyle name="Undefiniert" xfId="4587" xr:uid="{9A55CDC1-238C-46C3-9617-1E40B8297FC5}"/>
    <cellStyle name="UR" xfId="4588" xr:uid="{FFBFE7E4-13DA-4981-9826-498CD7D887B8}"/>
    <cellStyle name="Warning Text 2" xfId="4589" xr:uid="{3BD8DA1B-68AA-43DE-9F31-A299B02EA39D}"/>
    <cellStyle name="Warning Text 2 2" xfId="4590" xr:uid="{8162AB66-9988-49AD-9ABC-A6BE01F26F90}"/>
    <cellStyle name="Warning Text 2 2 2" xfId="4591" xr:uid="{D081271D-15E9-4671-8448-D91957F07F4E}"/>
    <cellStyle name="Warning Text 2 3" xfId="4592" xr:uid="{C15B7AA0-A401-444C-AAC6-790871CD0732}"/>
    <cellStyle name="Warning Text 2 4" xfId="4593" xr:uid="{5CB88117-1E3E-4F62-83B5-AC6EF6CB9304}"/>
    <cellStyle name="Warning Text 2 5" xfId="4594" xr:uid="{270F6654-0DCB-44B1-A60A-641846717BD6}"/>
    <cellStyle name="Warning Text 3" xfId="4595" xr:uid="{F4DC5F06-24B3-49AF-8988-4F6088B93F97}"/>
    <cellStyle name="Warning Text 3 2" xfId="4596" xr:uid="{0368206A-299D-45AC-8B25-8D1D57D6C53A}"/>
    <cellStyle name="Warning Text 4" xfId="4597" xr:uid="{AD10A139-CBE2-484E-8057-54CB2447E9DD}"/>
    <cellStyle name="Warning Text 5" xfId="4598" xr:uid="{1BA17DE8-C039-4486-93DC-E9C517B6E5C8}"/>
    <cellStyle name="เครื่องหมายจุลภาค [0]" xfId="4599" xr:uid="{FBB8C620-76D7-464C-B127-66C94C534B1D}"/>
    <cellStyle name="เครื่องหมายจุลภาค [0] 2" xfId="16216" xr:uid="{A818774C-4AAB-404C-8885-38B114E5D601}"/>
    <cellStyle name="เครื่องหมายจุลภาค [0] 3" xfId="18112" xr:uid="{C87DCD5A-7594-498A-8E55-1DF706FB4773}"/>
    <cellStyle name="เครื่องหมายจุลภาค 2" xfId="4600" xr:uid="{DDDE3AEB-5CE1-47FB-9C87-C0CE5F441F81}"/>
    <cellStyle name="เครื่องหมายจุลภาค 2 2" xfId="4601" xr:uid="{29B479B6-C0E6-43D3-B1DD-72D0E2A200B3}"/>
    <cellStyle name="เครื่องหมายจุลภาค 2 2 2" xfId="4602" xr:uid="{D17DB1BD-3AD6-4D08-A8CD-15F8553D072F}"/>
    <cellStyle name="เครื่องหมายจุลภาค 2 2 2 2" xfId="4603" xr:uid="{C00A9A26-61B7-4BB9-BC0F-2789B17310C0}"/>
    <cellStyle name="เครื่องหมายจุลภาค 2 2 2 2 2" xfId="4604" xr:uid="{71CD219D-10AE-4470-B1A6-BB4B85E22D97}"/>
    <cellStyle name="เครื่องหมายจุลภาค 2 2 2 2 2 2" xfId="4605" xr:uid="{8E72F9F3-F848-4672-8109-4EEF32CF6DED}"/>
    <cellStyle name="เครื่องหมายจุลภาค 2 2 2 2 2 2 2" xfId="8304" xr:uid="{5D0F8267-BD2E-4828-BF9B-315E64CA0DDF}"/>
    <cellStyle name="เครื่องหมายจุลภาค 2 2 2 2 2 2 2 2" xfId="15331" xr:uid="{A7455361-B59C-4499-B7DE-546751D8F48A}"/>
    <cellStyle name="เครื่องหมายจุลภาค 2 2 2 2 2 2 2 2 2" xfId="17936" xr:uid="{98BEC681-30D9-42FD-8FEB-07E7EFC96B9A}"/>
    <cellStyle name="เครื่องหมายจุลภาค 2 2 2 2 2 2 2 3" xfId="16816" xr:uid="{2DC948CA-C86F-4F2E-AA01-FDA6E9F051A9}"/>
    <cellStyle name="เครื่องหมายจุลภาค 2 2 2 2 2 2 3" xfId="11867" xr:uid="{B2C80DBE-DFCC-486C-9FCF-296D0F81ABC8}"/>
    <cellStyle name="เครื่องหมายจุลภาค 2 2 2 2 2 2 3 2" xfId="17413" xr:uid="{FCD0DC18-1B1E-4326-AC10-07F96D8F1132}"/>
    <cellStyle name="เครื่องหมายจุลภาค 2 2 2 2 2 2 4" xfId="16222" xr:uid="{A7D4E7E6-69F2-4947-AF97-183D3669D75F}"/>
    <cellStyle name="เครื่องหมายจุลภาค 2 2 2 2 2 3" xfId="8303" xr:uid="{A812F4BF-A837-4FED-9BE6-B09C2D9FF065}"/>
    <cellStyle name="เครื่องหมายจุลภาค 2 2 2 2 2 3 2" xfId="15330" xr:uid="{89AA9654-A1B6-401F-8216-2E79B1CE7E48}"/>
    <cellStyle name="เครื่องหมายจุลภาค 2 2 2 2 2 3 2 2" xfId="17935" xr:uid="{EB565EA2-2089-46FC-AC8C-B427F961B8F0}"/>
    <cellStyle name="เครื่องหมายจุลภาค 2 2 2 2 2 3 3" xfId="16815" xr:uid="{7000EB10-4B53-4E9A-8512-61C96242C8BE}"/>
    <cellStyle name="เครื่องหมายจุลภาค 2 2 2 2 2 4" xfId="11866" xr:uid="{845094D0-DE02-4C80-B579-7444B8577511}"/>
    <cellStyle name="เครื่องหมายจุลภาค 2 2 2 2 2 4 2" xfId="17412" xr:uid="{9F61D87B-5AC9-46B0-AE18-A9618B6ACF9C}"/>
    <cellStyle name="เครื่องหมายจุลภาค 2 2 2 2 2 5" xfId="16221" xr:uid="{62B576F6-3ED7-40FA-9965-827BADAAB093}"/>
    <cellStyle name="เครื่องหมายจุลภาค 2 2 2 2 3" xfId="4606" xr:uid="{5616C241-3B9E-4D5F-916C-52A4068D2BCD}"/>
    <cellStyle name="เครื่องหมายจุลภาค 2 2 2 2 3 2" xfId="8305" xr:uid="{0E4A8645-B165-47E0-A9D5-65B04D6BBD77}"/>
    <cellStyle name="เครื่องหมายจุลภาค 2 2 2 2 3 2 2" xfId="15332" xr:uid="{77870EEB-7C74-4327-BEA0-E8421DCF75C8}"/>
    <cellStyle name="เครื่องหมายจุลภาค 2 2 2 2 3 2 2 2" xfId="17937" xr:uid="{1FD220AE-76B8-47E6-9A63-19BA66D4243E}"/>
    <cellStyle name="เครื่องหมายจุลภาค 2 2 2 2 3 2 3" xfId="16817" xr:uid="{9ACDC213-6EB6-4F19-89E9-61928DC97E9F}"/>
    <cellStyle name="เครื่องหมายจุลภาค 2 2 2 2 3 3" xfId="11868" xr:uid="{117C5B07-C3AB-43AF-AA1E-126F778CE52E}"/>
    <cellStyle name="เครื่องหมายจุลภาค 2 2 2 2 3 3 2" xfId="17414" xr:uid="{A7A6880D-2338-4BE5-8E2B-1A3DBCB82CA8}"/>
    <cellStyle name="เครื่องหมายจุลภาค 2 2 2 2 3 4" xfId="16223" xr:uid="{0F180231-8A3E-49E6-A8E4-762C1C668F10}"/>
    <cellStyle name="เครื่องหมายจุลภาค 2 2 2 2 4" xfId="8302" xr:uid="{B95D000C-8B4F-4688-ABAB-36923AC36B2D}"/>
    <cellStyle name="เครื่องหมายจุลภาค 2 2 2 2 4 2" xfId="15329" xr:uid="{A556467C-E805-466A-B199-8AD0D06A2782}"/>
    <cellStyle name="เครื่องหมายจุลภาค 2 2 2 2 4 2 2" xfId="17934" xr:uid="{5AD0065E-D4B1-4263-A445-697C898759AE}"/>
    <cellStyle name="เครื่องหมายจุลภาค 2 2 2 2 4 3" xfId="16814" xr:uid="{361C0DFF-39FB-4F06-B651-05CE3D0EDD11}"/>
    <cellStyle name="เครื่องหมายจุลภาค 2 2 2 2 5" xfId="11865" xr:uid="{97F4FEB2-D6A8-4ABA-B110-22A9585EF13D}"/>
    <cellStyle name="เครื่องหมายจุลภาค 2 2 2 2 5 2" xfId="17411" xr:uid="{CCB548D5-2AB5-4E89-A6A2-67A4B226AABF}"/>
    <cellStyle name="เครื่องหมายจุลภาค 2 2 2 2 6" xfId="16220" xr:uid="{4858CED0-53C9-4B97-8DF2-311C3007EDEE}"/>
    <cellStyle name="เครื่องหมายจุลภาค 2 2 2 3" xfId="4607" xr:uid="{AE7892B7-95E6-4463-9EC2-48AAE1AFCAF6}"/>
    <cellStyle name="เครื่องหมายจุลภาค 2 2 2 3 2" xfId="4608" xr:uid="{A90FCACA-4158-44F9-A0B1-5CBE3642BFA6}"/>
    <cellStyle name="เครื่องหมายจุลภาค 2 2 2 3 2 2" xfId="8307" xr:uid="{39F41EAA-AF5F-4F9B-BEA7-6E9C197428EF}"/>
    <cellStyle name="เครื่องหมายจุลภาค 2 2 2 3 2 2 2" xfId="15334" xr:uid="{37127AA3-F64C-4430-8007-58657E10C603}"/>
    <cellStyle name="เครื่องหมายจุลภาค 2 2 2 3 2 2 2 2" xfId="17939" xr:uid="{C0ED9439-4680-48E8-9810-1EB33199FC02}"/>
    <cellStyle name="เครื่องหมายจุลภาค 2 2 2 3 2 2 3" xfId="16819" xr:uid="{3DFD17B0-8E71-480E-9CA8-553DD5ACEAFD}"/>
    <cellStyle name="เครื่องหมายจุลภาค 2 2 2 3 2 3" xfId="11870" xr:uid="{8075F5D3-BBBA-418B-8DB2-9A19917B961B}"/>
    <cellStyle name="เครื่องหมายจุลภาค 2 2 2 3 2 3 2" xfId="17416" xr:uid="{8799E093-DA1D-4FD3-A9D9-7ABA94267031}"/>
    <cellStyle name="เครื่องหมายจุลภาค 2 2 2 3 2 4" xfId="16225" xr:uid="{1D834056-1131-4748-87F8-68201A4FDAD6}"/>
    <cellStyle name="เครื่องหมายจุลภาค 2 2 2 3 3" xfId="8306" xr:uid="{E64B8062-ECC6-46F0-8134-AD88003BA2C7}"/>
    <cellStyle name="เครื่องหมายจุลภาค 2 2 2 3 3 2" xfId="15333" xr:uid="{66E504D5-DE24-4CB6-9737-B5413806E87F}"/>
    <cellStyle name="เครื่องหมายจุลภาค 2 2 2 3 3 2 2" xfId="17938" xr:uid="{DF14E6CD-3058-4D27-AD17-B8E2474583E2}"/>
    <cellStyle name="เครื่องหมายจุลภาค 2 2 2 3 3 3" xfId="16818" xr:uid="{2E8AA44D-CBA6-4399-9516-0A3D4BACADD6}"/>
    <cellStyle name="เครื่องหมายจุลภาค 2 2 2 3 4" xfId="11869" xr:uid="{9C5B1B8F-36C6-4F19-99B6-6C0C5DF15BBC}"/>
    <cellStyle name="เครื่องหมายจุลภาค 2 2 2 3 4 2" xfId="17415" xr:uid="{DDB06EDD-FA06-4120-80DE-6790063B8C55}"/>
    <cellStyle name="เครื่องหมายจุลภาค 2 2 2 3 5" xfId="16224" xr:uid="{C1B65831-F2F5-4364-A8A6-4FF79EC80918}"/>
    <cellStyle name="เครื่องหมายจุลภาค 2 2 2 4" xfId="4609" xr:uid="{D53D5850-5C28-446D-A36E-FED11A045C35}"/>
    <cellStyle name="เครื่องหมายจุลภาค 2 2 2 4 2" xfId="8308" xr:uid="{2EF04479-8E71-482A-9003-4F6BE5EC9753}"/>
    <cellStyle name="เครื่องหมายจุลภาค 2 2 2 4 2 2" xfId="15335" xr:uid="{9986571C-CCCF-46B9-A476-9194C1FA824D}"/>
    <cellStyle name="เครื่องหมายจุลภาค 2 2 2 4 2 2 2" xfId="17940" xr:uid="{4244DDAC-3AB2-42E5-B43A-4597760B1BCB}"/>
    <cellStyle name="เครื่องหมายจุลภาค 2 2 2 4 2 3" xfId="16820" xr:uid="{2BE74233-E60F-44B1-B0C9-6A7E9FE2DE39}"/>
    <cellStyle name="เครื่องหมายจุลภาค 2 2 2 4 3" xfId="11871" xr:uid="{5974A943-F9F9-4B12-8F5E-3386E7A2A136}"/>
    <cellStyle name="เครื่องหมายจุลภาค 2 2 2 4 3 2" xfId="17417" xr:uid="{5BFF4FBB-E173-4D8D-972E-C17E5CBBC6A2}"/>
    <cellStyle name="เครื่องหมายจุลภาค 2 2 2 4 4" xfId="16226" xr:uid="{25236D5A-3D39-4A4F-B979-C48A94D1CBC5}"/>
    <cellStyle name="เครื่องหมายจุลภาค 2 2 2 5" xfId="8301" xr:uid="{BF523F12-5BEE-405C-B917-1D853E0C334B}"/>
    <cellStyle name="เครื่องหมายจุลภาค 2 2 2 5 2" xfId="15328" xr:uid="{9F9F3BEE-C842-4870-8863-85DA5269F1FF}"/>
    <cellStyle name="เครื่องหมายจุลภาค 2 2 2 5 2 2" xfId="17933" xr:uid="{198AFB81-0088-49DB-A8D4-F6ADC0297CEA}"/>
    <cellStyle name="เครื่องหมายจุลภาค 2 2 2 5 3" xfId="16813" xr:uid="{BDE2CBED-8002-492B-AB34-645594E227B8}"/>
    <cellStyle name="เครื่องหมายจุลภาค 2 2 2 6" xfId="11864" xr:uid="{85D9F510-2E23-40A0-A4B9-0AA0EFC4EF45}"/>
    <cellStyle name="เครื่องหมายจุลภาค 2 2 2 6 2" xfId="17410" xr:uid="{47ED964B-68BC-498F-AC20-748302118357}"/>
    <cellStyle name="เครื่องหมายจุลภาค 2 2 2 7" xfId="16219" xr:uid="{485F76F8-4C2E-47F9-B018-9FC0B656CF7B}"/>
    <cellStyle name="เครื่องหมายจุลภาค 2 2 3" xfId="4610" xr:uid="{38F9A093-D5C1-4C5F-BA21-6A43A441E254}"/>
    <cellStyle name="เครื่องหมายจุลภาค 2 2 3 2" xfId="4611" xr:uid="{F91CB874-0CC4-434B-BE8D-176F49EA0D7B}"/>
    <cellStyle name="เครื่องหมายจุลภาค 2 2 3 2 2" xfId="4612" xr:uid="{9F11F898-E55B-4322-83B5-5EF4114BFBFD}"/>
    <cellStyle name="เครื่องหมายจุลภาค 2 2 3 2 2 2" xfId="4613" xr:uid="{F6E23BF6-DAA0-402F-B5EE-1E974D4BD42D}"/>
    <cellStyle name="เครื่องหมายจุลภาค 2 2 3 2 2 2 2" xfId="8312" xr:uid="{6AE8155F-2A67-4600-A0DC-91A463BD891E}"/>
    <cellStyle name="เครื่องหมายจุลภาค 2 2 3 2 2 2 2 2" xfId="15339" xr:uid="{4F5A0A30-35EF-4A84-925D-6071B2D5622E}"/>
    <cellStyle name="เครื่องหมายจุลภาค 2 2 3 2 2 2 2 2 2" xfId="17944" xr:uid="{3A5563AB-4A0D-4EA3-9E03-7702C78817B7}"/>
    <cellStyle name="เครื่องหมายจุลภาค 2 2 3 2 2 2 2 3" xfId="16824" xr:uid="{6C1B8B65-7703-43BA-A341-7FF03E318FA6}"/>
    <cellStyle name="เครื่องหมายจุลภาค 2 2 3 2 2 2 3" xfId="11875" xr:uid="{865C85B8-9D99-481E-919F-57D328F976B6}"/>
    <cellStyle name="เครื่องหมายจุลภาค 2 2 3 2 2 2 3 2" xfId="17421" xr:uid="{7D23ADA5-7F33-4D7A-BF65-C0066F2139B4}"/>
    <cellStyle name="เครื่องหมายจุลภาค 2 2 3 2 2 2 4" xfId="16230" xr:uid="{C6926446-17EF-44C9-B253-484F0C5DAB6B}"/>
    <cellStyle name="เครื่องหมายจุลภาค 2 2 3 2 2 3" xfId="8311" xr:uid="{9C87323D-6801-4733-B507-77D059BB13D5}"/>
    <cellStyle name="เครื่องหมายจุลภาค 2 2 3 2 2 3 2" xfId="15338" xr:uid="{E9337079-FDB8-40AE-B76F-EB7B917937B2}"/>
    <cellStyle name="เครื่องหมายจุลภาค 2 2 3 2 2 3 2 2" xfId="17943" xr:uid="{15F4DA63-2D3F-4B79-BF56-4CB6273F9E93}"/>
    <cellStyle name="เครื่องหมายจุลภาค 2 2 3 2 2 3 3" xfId="16823" xr:uid="{1F30E299-8353-44BC-AE34-C0EFA95C0FFA}"/>
    <cellStyle name="เครื่องหมายจุลภาค 2 2 3 2 2 4" xfId="11874" xr:uid="{B50BF919-E943-49F7-A6AA-C73B1B240CDF}"/>
    <cellStyle name="เครื่องหมายจุลภาค 2 2 3 2 2 4 2" xfId="17420" xr:uid="{882C9481-145D-4985-B9FF-94F12F8FE6AE}"/>
    <cellStyle name="เครื่องหมายจุลภาค 2 2 3 2 2 5" xfId="16229" xr:uid="{8C722D1D-9781-435A-8480-C600DA3D7D9E}"/>
    <cellStyle name="เครื่องหมายจุลภาค 2 2 3 2 3" xfId="4614" xr:uid="{6E7B32A1-FE81-46C0-8C5C-E15272DB8169}"/>
    <cellStyle name="เครื่องหมายจุลภาค 2 2 3 2 3 2" xfId="8313" xr:uid="{CCF9A6C5-8BBA-4EA9-86E1-96BA26456064}"/>
    <cellStyle name="เครื่องหมายจุลภาค 2 2 3 2 3 2 2" xfId="15340" xr:uid="{EC203FFC-1F6F-4F66-B3B9-6A1D017C631A}"/>
    <cellStyle name="เครื่องหมายจุลภาค 2 2 3 2 3 2 2 2" xfId="17945" xr:uid="{AF6ACC0D-00FD-439D-9312-0532C27428FF}"/>
    <cellStyle name="เครื่องหมายจุลภาค 2 2 3 2 3 2 3" xfId="16825" xr:uid="{20A1974B-E91D-4D5D-85D2-C72D2A19865C}"/>
    <cellStyle name="เครื่องหมายจุลภาค 2 2 3 2 3 3" xfId="11876" xr:uid="{29F4E0C7-20FC-4D69-A4D8-43D101DA12F2}"/>
    <cellStyle name="เครื่องหมายจุลภาค 2 2 3 2 3 3 2" xfId="17422" xr:uid="{4BEB6B7C-239D-4F18-A2BA-EF6C93C855A5}"/>
    <cellStyle name="เครื่องหมายจุลภาค 2 2 3 2 3 4" xfId="16231" xr:uid="{1D8CD124-9B38-4255-9CA0-B37C6EA35BAB}"/>
    <cellStyle name="เครื่องหมายจุลภาค 2 2 3 2 4" xfId="8310" xr:uid="{D71F6423-A654-467C-A02D-CF8E2569C852}"/>
    <cellStyle name="เครื่องหมายจุลภาค 2 2 3 2 4 2" xfId="15337" xr:uid="{87C4C9C3-D5D4-4F74-AEBA-95B292E23FC2}"/>
    <cellStyle name="เครื่องหมายจุลภาค 2 2 3 2 4 2 2" xfId="17942" xr:uid="{91891F20-96B1-4679-BA07-D46E71E92417}"/>
    <cellStyle name="เครื่องหมายจุลภาค 2 2 3 2 4 3" xfId="16822" xr:uid="{678305EA-04C2-4E70-914F-3CB3A6F9BFDB}"/>
    <cellStyle name="เครื่องหมายจุลภาค 2 2 3 2 5" xfId="11873" xr:uid="{6A13D193-D73E-4F6C-988C-078E3D6DFF60}"/>
    <cellStyle name="เครื่องหมายจุลภาค 2 2 3 2 5 2" xfId="17419" xr:uid="{FC549C20-6F34-4B77-B704-1C8536E0F28B}"/>
    <cellStyle name="เครื่องหมายจุลภาค 2 2 3 2 6" xfId="16228" xr:uid="{FAC723F7-0F14-42F5-AFDB-7113F685C4FA}"/>
    <cellStyle name="เครื่องหมายจุลภาค 2 2 3 3" xfId="4615" xr:uid="{969D937F-6680-4CDE-A17A-687BDB60F063}"/>
    <cellStyle name="เครื่องหมายจุลภาค 2 2 3 3 2" xfId="4616" xr:uid="{0AA8B9B5-DCF2-4365-BD83-2BBE0D0C1958}"/>
    <cellStyle name="เครื่องหมายจุลภาค 2 2 3 3 2 2" xfId="8315" xr:uid="{292C15D4-92EE-46B2-B14C-44BB6D355322}"/>
    <cellStyle name="เครื่องหมายจุลภาค 2 2 3 3 2 2 2" xfId="15342" xr:uid="{DA041251-1941-42FC-B804-45AF4476008F}"/>
    <cellStyle name="เครื่องหมายจุลภาค 2 2 3 3 2 2 2 2" xfId="17947" xr:uid="{A183B48B-6E49-4EA5-84E8-8D91452D0E89}"/>
    <cellStyle name="เครื่องหมายจุลภาค 2 2 3 3 2 2 3" xfId="16827" xr:uid="{62F1C5E0-089F-491F-9D7A-050B19568F07}"/>
    <cellStyle name="เครื่องหมายจุลภาค 2 2 3 3 2 3" xfId="11878" xr:uid="{ECDB653D-034B-4723-B943-BDE0F4BB52ED}"/>
    <cellStyle name="เครื่องหมายจุลภาค 2 2 3 3 2 3 2" xfId="17424" xr:uid="{1331097A-BA7D-42A4-9174-7C581151FA92}"/>
    <cellStyle name="เครื่องหมายจุลภาค 2 2 3 3 2 4" xfId="16233" xr:uid="{BD79D7A9-C2FA-4A91-85FB-975515B0E396}"/>
    <cellStyle name="เครื่องหมายจุลภาค 2 2 3 3 3" xfId="8314" xr:uid="{D0F799B1-F137-4672-ADAA-61917FEBC943}"/>
    <cellStyle name="เครื่องหมายจุลภาค 2 2 3 3 3 2" xfId="15341" xr:uid="{6C658177-1594-4373-B3B4-9B5DA8C10A02}"/>
    <cellStyle name="เครื่องหมายจุลภาค 2 2 3 3 3 2 2" xfId="17946" xr:uid="{69BFFD14-6E85-476C-948F-61A59077AE87}"/>
    <cellStyle name="เครื่องหมายจุลภาค 2 2 3 3 3 3" xfId="16826" xr:uid="{FD48150B-5F76-4B64-AE21-A8BC5EA66630}"/>
    <cellStyle name="เครื่องหมายจุลภาค 2 2 3 3 4" xfId="11877" xr:uid="{52D112BB-71A5-469E-B31F-4ECC3BAFE9ED}"/>
    <cellStyle name="เครื่องหมายจุลภาค 2 2 3 3 4 2" xfId="17423" xr:uid="{512971FB-8618-4899-BA08-53969C5ED613}"/>
    <cellStyle name="เครื่องหมายจุลภาค 2 2 3 3 5" xfId="16232" xr:uid="{AE9F9C2C-835B-4F4B-AA5A-0E7223942A2D}"/>
    <cellStyle name="เครื่องหมายจุลภาค 2 2 3 4" xfId="4617" xr:uid="{09F2FAFB-7673-4D7C-85B0-EF6BA8014ADC}"/>
    <cellStyle name="เครื่องหมายจุลภาค 2 2 3 4 2" xfId="8316" xr:uid="{EBE810AA-49E9-4168-B9FC-2159646033CB}"/>
    <cellStyle name="เครื่องหมายจุลภาค 2 2 3 4 2 2" xfId="15343" xr:uid="{A6A168A6-0B30-43FB-8B95-D0F0D8CB5F07}"/>
    <cellStyle name="เครื่องหมายจุลภาค 2 2 3 4 2 2 2" xfId="17948" xr:uid="{80C1F67D-A533-4407-BDEE-F48E69E19D86}"/>
    <cellStyle name="เครื่องหมายจุลภาค 2 2 3 4 2 3" xfId="16828" xr:uid="{201AC2C7-E390-4E76-AA79-291522C8F601}"/>
    <cellStyle name="เครื่องหมายจุลภาค 2 2 3 4 3" xfId="11879" xr:uid="{B1F53A5D-0E60-4541-8321-0232CDB871E4}"/>
    <cellStyle name="เครื่องหมายจุลภาค 2 2 3 4 3 2" xfId="17425" xr:uid="{028A1AAD-B662-48A7-956D-F860045A4F73}"/>
    <cellStyle name="เครื่องหมายจุลภาค 2 2 3 4 4" xfId="16234" xr:uid="{3E817C00-ED0D-4991-8B52-5EDFBCFF4E6B}"/>
    <cellStyle name="เครื่องหมายจุลภาค 2 2 3 5" xfId="8309" xr:uid="{6D9B0719-917B-4353-9F43-29A155311FED}"/>
    <cellStyle name="เครื่องหมายจุลภาค 2 2 3 5 2" xfId="15336" xr:uid="{5C92B491-5950-41EC-9989-784800E63B59}"/>
    <cellStyle name="เครื่องหมายจุลภาค 2 2 3 5 2 2" xfId="17941" xr:uid="{8C36FF24-6CF9-41BD-8EF0-9776FDBBE110}"/>
    <cellStyle name="เครื่องหมายจุลภาค 2 2 3 5 3" xfId="16821" xr:uid="{CDD6346C-6557-46D8-AAA3-7B2D23998B67}"/>
    <cellStyle name="เครื่องหมายจุลภาค 2 2 3 6" xfId="11872" xr:uid="{48BC477C-E760-48E0-8CB1-C44E70D6B91E}"/>
    <cellStyle name="เครื่องหมายจุลภาค 2 2 3 6 2" xfId="17418" xr:uid="{D8EC04D2-C448-4915-854E-33508CA4DD63}"/>
    <cellStyle name="เครื่องหมายจุลภาค 2 2 3 7" xfId="16227" xr:uid="{7DFAFAC3-E9E6-4B81-A316-B483FB2C4AD7}"/>
    <cellStyle name="เครื่องหมายจุลภาค 2 2 4" xfId="4618" xr:uid="{4805E695-BAA4-4CF7-9CFA-10A000A66591}"/>
    <cellStyle name="เครื่องหมายจุลภาค 2 2 4 2" xfId="4619" xr:uid="{443793A5-28FF-459B-BE04-237BE5D984AB}"/>
    <cellStyle name="เครื่องหมายจุลภาค 2 2 4 2 2" xfId="4620" xr:uid="{36E5485A-81D8-41AE-8BDC-3FDCE8D008E2}"/>
    <cellStyle name="เครื่องหมายจุลภาค 2 2 4 2 2 2" xfId="8319" xr:uid="{753F053C-32B2-4B70-B4B8-AECBFE5421BB}"/>
    <cellStyle name="เครื่องหมายจุลภาค 2 2 4 2 2 2 2" xfId="15346" xr:uid="{4CC435D2-DAD7-40D2-95F9-AD08BC420DA3}"/>
    <cellStyle name="เครื่องหมายจุลภาค 2 2 4 2 2 2 2 2" xfId="17951" xr:uid="{13FE4301-4D51-4D14-975C-278A8B9BD13B}"/>
    <cellStyle name="เครื่องหมายจุลภาค 2 2 4 2 2 2 3" xfId="16831" xr:uid="{F53691DE-7CEB-4FEC-8827-BB6BEF2E5DC4}"/>
    <cellStyle name="เครื่องหมายจุลภาค 2 2 4 2 2 3" xfId="11882" xr:uid="{BEC3922F-3E5B-4629-BC10-B8E14D73D7AF}"/>
    <cellStyle name="เครื่องหมายจุลภาค 2 2 4 2 2 3 2" xfId="17428" xr:uid="{2B281255-FF77-4DA3-B431-2CA938637660}"/>
    <cellStyle name="เครื่องหมายจุลภาค 2 2 4 2 2 4" xfId="16237" xr:uid="{AB980844-4C1F-49E8-BE18-1A5EA0FB2D21}"/>
    <cellStyle name="เครื่องหมายจุลภาค 2 2 4 2 3" xfId="8318" xr:uid="{900A928B-018A-4B1E-9E4D-73A76BEA3B28}"/>
    <cellStyle name="เครื่องหมายจุลภาค 2 2 4 2 3 2" xfId="15345" xr:uid="{0B6F48E3-A313-4B22-9C94-427D3E9EBC52}"/>
    <cellStyle name="เครื่องหมายจุลภาค 2 2 4 2 3 2 2" xfId="17950" xr:uid="{D795E926-C22E-422E-9E57-52302FF49E36}"/>
    <cellStyle name="เครื่องหมายจุลภาค 2 2 4 2 3 3" xfId="16830" xr:uid="{B42F1995-55FA-4D02-A20A-D3037B7798F7}"/>
    <cellStyle name="เครื่องหมายจุลภาค 2 2 4 2 4" xfId="11881" xr:uid="{E4C5E254-32A5-4AE9-8699-684111D1DA9D}"/>
    <cellStyle name="เครื่องหมายจุลภาค 2 2 4 2 4 2" xfId="17427" xr:uid="{7AC5B6B5-6A2C-4AAF-8535-1EC463DA08F6}"/>
    <cellStyle name="เครื่องหมายจุลภาค 2 2 4 2 5" xfId="16236" xr:uid="{F5C0C140-CB87-4D63-ABBB-093A44E26802}"/>
    <cellStyle name="เครื่องหมายจุลภาค 2 2 4 3" xfId="4621" xr:uid="{E604C210-E4D4-466E-BE02-738AAA752E10}"/>
    <cellStyle name="เครื่องหมายจุลภาค 2 2 4 3 2" xfId="8320" xr:uid="{D5FA3994-2CED-4FFF-9C85-29266B9F1183}"/>
    <cellStyle name="เครื่องหมายจุลภาค 2 2 4 3 2 2" xfId="15347" xr:uid="{49F7E126-CBEB-46FC-BE23-00BC4606654B}"/>
    <cellStyle name="เครื่องหมายจุลภาค 2 2 4 3 2 2 2" xfId="17952" xr:uid="{C1392BB5-1709-4BE7-9453-480C9BC1B151}"/>
    <cellStyle name="เครื่องหมายจุลภาค 2 2 4 3 2 3" xfId="16832" xr:uid="{93EBFE5D-3189-4956-88FF-CD5D2CEAE9AB}"/>
    <cellStyle name="เครื่องหมายจุลภาค 2 2 4 3 3" xfId="11883" xr:uid="{A625BE29-4CB4-4DF0-BBB5-49ACF9EAA721}"/>
    <cellStyle name="เครื่องหมายจุลภาค 2 2 4 3 3 2" xfId="17429" xr:uid="{BC88E08A-24F2-4FED-B3F9-C19A485EF524}"/>
    <cellStyle name="เครื่องหมายจุลภาค 2 2 4 3 4" xfId="16238" xr:uid="{0FF85E1A-939A-4133-B225-1742F7C6FBC3}"/>
    <cellStyle name="เครื่องหมายจุลภาค 2 2 4 4" xfId="8317" xr:uid="{C542E43B-1FC3-4196-8E0F-67593910FD7E}"/>
    <cellStyle name="เครื่องหมายจุลภาค 2 2 4 4 2" xfId="15344" xr:uid="{291E1EB6-CC36-4C7C-8FF3-97FED298EACA}"/>
    <cellStyle name="เครื่องหมายจุลภาค 2 2 4 4 2 2" xfId="17949" xr:uid="{5F9098F6-0EFE-4167-B049-F9318FBF732F}"/>
    <cellStyle name="เครื่องหมายจุลภาค 2 2 4 4 3" xfId="16829" xr:uid="{2389F5E7-8F68-47B8-9F58-71246102C356}"/>
    <cellStyle name="เครื่องหมายจุลภาค 2 2 4 5" xfId="11880" xr:uid="{327C3EBE-C116-4E41-919E-A13DDBA18DB8}"/>
    <cellStyle name="เครื่องหมายจุลภาค 2 2 4 5 2" xfId="17426" xr:uid="{3816BFAA-262A-44CB-B3F0-4F88A2A7A385}"/>
    <cellStyle name="เครื่องหมายจุลภาค 2 2 4 6" xfId="16235" xr:uid="{A264F169-C2CB-4E0E-8EEF-BE2E9646C8F9}"/>
    <cellStyle name="เครื่องหมายจุลภาค 2 2 5" xfId="4622" xr:uid="{D069042E-398A-4233-BE6D-BAF85B2D0FBC}"/>
    <cellStyle name="เครื่องหมายจุลภาค 2 2 5 2" xfId="4623" xr:uid="{E5FC72C4-C853-4E14-906B-A24D8BEEDCA1}"/>
    <cellStyle name="เครื่องหมายจุลภาค 2 2 5 2 2" xfId="8322" xr:uid="{F4176B33-7272-476A-A542-45E07F565639}"/>
    <cellStyle name="เครื่องหมายจุลภาค 2 2 5 2 2 2" xfId="15349" xr:uid="{4E71D25A-CC76-4720-8272-2433F69942EC}"/>
    <cellStyle name="เครื่องหมายจุลภาค 2 2 5 2 2 2 2" xfId="17954" xr:uid="{42357EB7-37D8-4EE7-80E8-E60CB18922A2}"/>
    <cellStyle name="เครื่องหมายจุลภาค 2 2 5 2 2 3" xfId="16834" xr:uid="{45797AF1-1A5E-48E9-A9AE-806CEB9A4BA1}"/>
    <cellStyle name="เครื่องหมายจุลภาค 2 2 5 2 3" xfId="11885" xr:uid="{E3530F73-D3CE-4C97-8E82-4E01D060E792}"/>
    <cellStyle name="เครื่องหมายจุลภาค 2 2 5 2 3 2" xfId="17431" xr:uid="{6DABB9E8-5DB1-4686-A105-68482EAA7502}"/>
    <cellStyle name="เครื่องหมายจุลภาค 2 2 5 2 4" xfId="16240" xr:uid="{46E3B060-FFA0-411D-9788-C7B8D16581D8}"/>
    <cellStyle name="เครื่องหมายจุลภาค 2 2 5 3" xfId="8321" xr:uid="{3E8479F7-78FC-40C5-A596-032E2967F0F9}"/>
    <cellStyle name="เครื่องหมายจุลภาค 2 2 5 3 2" xfId="15348" xr:uid="{673F8D13-3957-4CD5-89A0-20E1E9C97B41}"/>
    <cellStyle name="เครื่องหมายจุลภาค 2 2 5 3 2 2" xfId="17953" xr:uid="{C25FDBCE-4D78-45BE-A367-C15EE7ADE108}"/>
    <cellStyle name="เครื่องหมายจุลภาค 2 2 5 3 3" xfId="16833" xr:uid="{301B5C44-8283-49B7-9959-B8A63879D024}"/>
    <cellStyle name="เครื่องหมายจุลภาค 2 2 5 4" xfId="11884" xr:uid="{38CEACA5-5D66-47F0-96EF-CA18A10707CE}"/>
    <cellStyle name="เครื่องหมายจุลภาค 2 2 5 4 2" xfId="17430" xr:uid="{7055D0FB-E6AC-4C76-9AAE-49EA3075E28F}"/>
    <cellStyle name="เครื่องหมายจุลภาค 2 2 5 5" xfId="16239" xr:uid="{D89F2C44-5FCD-4EC6-8B4E-ADDA1D5E5A0D}"/>
    <cellStyle name="เครื่องหมายจุลภาค 2 2 6" xfId="4624" xr:uid="{881567AD-73F8-437E-895D-489E207872DB}"/>
    <cellStyle name="เครื่องหมายจุลภาค 2 2 6 2" xfId="8323" xr:uid="{DBDA1FBD-8E92-41E0-9938-574D871D54B5}"/>
    <cellStyle name="เครื่องหมายจุลภาค 2 2 6 2 2" xfId="15350" xr:uid="{8277B0B0-CBB8-4FC2-845E-05068D0A3CC2}"/>
    <cellStyle name="เครื่องหมายจุลภาค 2 2 6 2 2 2" xfId="17955" xr:uid="{FC0CD76B-6392-454B-9237-4D4F5673188E}"/>
    <cellStyle name="เครื่องหมายจุลภาค 2 2 6 2 3" xfId="16835" xr:uid="{AFE096C5-A944-40AD-94F9-2E8E8B6FAAB0}"/>
    <cellStyle name="เครื่องหมายจุลภาค 2 2 6 3" xfId="11886" xr:uid="{CBDC69DC-5940-498A-A3C7-D0B40CBBA9F1}"/>
    <cellStyle name="เครื่องหมายจุลภาค 2 2 6 3 2" xfId="17432" xr:uid="{054A0C17-C9E6-4A0B-89E6-00554ADF5607}"/>
    <cellStyle name="เครื่องหมายจุลภาค 2 2 6 4" xfId="16241" xr:uid="{48F0D52C-2D34-4373-A656-64DCC61BAE01}"/>
    <cellStyle name="เครื่องหมายจุลภาค 2 2 7" xfId="8300" xr:uid="{AE3B9735-9086-4B81-91DB-06CC34B518D6}"/>
    <cellStyle name="เครื่องหมายจุลภาค 2 2 7 2" xfId="15327" xr:uid="{A69CD228-0E0A-4EE1-9B6E-FB10AD0BFF0F}"/>
    <cellStyle name="เครื่องหมายจุลภาค 2 2 7 2 2" xfId="17932" xr:uid="{2C5CF4E0-DEF8-4F26-8C22-B7C52C53B307}"/>
    <cellStyle name="เครื่องหมายจุลภาค 2 2 7 3" xfId="16812" xr:uid="{6F728503-3169-44A3-9586-7DD6A4953AE3}"/>
    <cellStyle name="เครื่องหมายจุลภาค 2 2 8" xfId="11863" xr:uid="{E1240302-5764-4C30-B9D2-3549A3C28660}"/>
    <cellStyle name="เครื่องหมายจุลภาค 2 2 8 2" xfId="17409" xr:uid="{35088AB4-2128-4882-8EF0-380D429D53E6}"/>
    <cellStyle name="เครื่องหมายจุลภาค 2 2 9" xfId="16218" xr:uid="{5B1D3884-BCDC-45B7-B72E-4EBF4960AF20}"/>
    <cellStyle name="เครื่องหมายจุลภาค 2 3" xfId="4625" xr:uid="{97A9B61E-E53E-44F2-BBFC-DC0F45A030B7}"/>
    <cellStyle name="เครื่องหมายจุลภาค 2 3 2" xfId="4626" xr:uid="{260D0403-3766-4052-9CC3-14D367E49AAA}"/>
    <cellStyle name="เครื่องหมายจุลภาค 2 3 2 2" xfId="4627" xr:uid="{D6441A9F-19AB-49E8-AF01-1925F5F4A39A}"/>
    <cellStyle name="เครื่องหมายจุลภาค 2 3 2 2 2" xfId="4628" xr:uid="{382CA7E8-1504-4D76-8442-EE1031BE7A1C}"/>
    <cellStyle name="เครื่องหมายจุลภาค 2 3 2 2 2 2" xfId="4629" xr:uid="{EFC90C6A-D61E-47B4-9AE2-239579BC0855}"/>
    <cellStyle name="เครื่องหมายจุลภาค 2 3 2 2 2 2 2" xfId="8328" xr:uid="{689E218A-EEF0-455B-8999-A9E9DAE7DDEC}"/>
    <cellStyle name="เครื่องหมายจุลภาค 2 3 2 2 2 2 2 2" xfId="15355" xr:uid="{6F0F45E4-BC62-4C54-9CF6-742CBB951E4E}"/>
    <cellStyle name="เครื่องหมายจุลภาค 2 3 2 2 2 2 2 2 2" xfId="17960" xr:uid="{47311896-52D8-4E5E-AA0A-6EF3492685AE}"/>
    <cellStyle name="เครื่องหมายจุลภาค 2 3 2 2 2 2 2 3" xfId="16840" xr:uid="{7B938A36-44CF-4A91-B304-26FEC2044CB7}"/>
    <cellStyle name="เครื่องหมายจุลภาค 2 3 2 2 2 2 3" xfId="11891" xr:uid="{6B42D395-4630-4EE1-9E31-5F9DCF70ECFE}"/>
    <cellStyle name="เครื่องหมายจุลภาค 2 3 2 2 2 2 3 2" xfId="17437" xr:uid="{34EEC692-6DDC-4FFD-8E9A-B26DFFAC2588}"/>
    <cellStyle name="เครื่องหมายจุลภาค 2 3 2 2 2 2 4" xfId="16246" xr:uid="{5D20DBC7-8986-437A-8B7A-1990B549753F}"/>
    <cellStyle name="เครื่องหมายจุลภาค 2 3 2 2 2 3" xfId="8327" xr:uid="{B6F764A5-FA3E-4B1B-B53A-4D4E1FA5952C}"/>
    <cellStyle name="เครื่องหมายจุลภาค 2 3 2 2 2 3 2" xfId="15354" xr:uid="{093211D5-234B-4308-9F6D-A0CFDF7714CB}"/>
    <cellStyle name="เครื่องหมายจุลภาค 2 3 2 2 2 3 2 2" xfId="17959" xr:uid="{AC838FD2-BA22-4CD4-A448-D4CDB341DE03}"/>
    <cellStyle name="เครื่องหมายจุลภาค 2 3 2 2 2 3 3" xfId="16839" xr:uid="{07C66440-768C-4461-83FC-1837E8F3BD20}"/>
    <cellStyle name="เครื่องหมายจุลภาค 2 3 2 2 2 4" xfId="11890" xr:uid="{3FABF9D9-A25B-4282-BD12-5D2938763A07}"/>
    <cellStyle name="เครื่องหมายจุลภาค 2 3 2 2 2 4 2" xfId="17436" xr:uid="{126EFDD3-9706-4CD3-BAA5-014E5A2B16E7}"/>
    <cellStyle name="เครื่องหมายจุลภาค 2 3 2 2 2 5" xfId="16245" xr:uid="{1B60D215-7828-4F3D-A3EE-2CB557EFB8E4}"/>
    <cellStyle name="เครื่องหมายจุลภาค 2 3 2 2 3" xfId="4630" xr:uid="{A1E2E903-6D09-4826-9787-3EFFC7D5E34D}"/>
    <cellStyle name="เครื่องหมายจุลภาค 2 3 2 2 3 2" xfId="8329" xr:uid="{70CE0BD7-4C9F-478A-B6F5-DAF5BA07A315}"/>
    <cellStyle name="เครื่องหมายจุลภาค 2 3 2 2 3 2 2" xfId="15356" xr:uid="{71B75A0C-52BD-431F-82F5-CE9F4098C94C}"/>
    <cellStyle name="เครื่องหมายจุลภาค 2 3 2 2 3 2 2 2" xfId="17961" xr:uid="{61C4BBB1-F5B6-4160-B6A5-4D185A5C1002}"/>
    <cellStyle name="เครื่องหมายจุลภาค 2 3 2 2 3 2 3" xfId="16841" xr:uid="{D7036461-2745-41A9-93C6-CF585AA36388}"/>
    <cellStyle name="เครื่องหมายจุลภาค 2 3 2 2 3 3" xfId="11892" xr:uid="{6C114877-47B7-4F9F-9458-2DB2605F01CD}"/>
    <cellStyle name="เครื่องหมายจุลภาค 2 3 2 2 3 3 2" xfId="17438" xr:uid="{0CADC2CF-2E8E-436F-8539-9F918FE40CB2}"/>
    <cellStyle name="เครื่องหมายจุลภาค 2 3 2 2 3 4" xfId="16247" xr:uid="{37420DBD-3F83-4437-937D-25DE68FBA5D6}"/>
    <cellStyle name="เครื่องหมายจุลภาค 2 3 2 2 4" xfId="8326" xr:uid="{CF249612-8A8D-4F7C-A0E7-FBED0B8E5564}"/>
    <cellStyle name="เครื่องหมายจุลภาค 2 3 2 2 4 2" xfId="15353" xr:uid="{F9C1BFA4-3156-4F78-9384-8C74DAEA78A2}"/>
    <cellStyle name="เครื่องหมายจุลภาค 2 3 2 2 4 2 2" xfId="17958" xr:uid="{9D908AD5-B258-4EB5-9228-29A166BA0C28}"/>
    <cellStyle name="เครื่องหมายจุลภาค 2 3 2 2 4 3" xfId="16838" xr:uid="{D4B37D24-7352-411F-A3D5-70F7E570515E}"/>
    <cellStyle name="เครื่องหมายจุลภาค 2 3 2 2 5" xfId="11889" xr:uid="{A1A13671-3F25-4D02-8367-C77F73982C53}"/>
    <cellStyle name="เครื่องหมายจุลภาค 2 3 2 2 5 2" xfId="17435" xr:uid="{AC8EAAE0-E9A9-4FA9-A8AA-C2F3BB9985E3}"/>
    <cellStyle name="เครื่องหมายจุลภาค 2 3 2 2 6" xfId="16244" xr:uid="{4BA7A97D-44F3-468D-87CB-3C827F7CA8DB}"/>
    <cellStyle name="เครื่องหมายจุลภาค 2 3 2 3" xfId="4631" xr:uid="{6B898AEE-B611-41B1-A36C-9A495C2C77C7}"/>
    <cellStyle name="เครื่องหมายจุลภาค 2 3 2 3 2" xfId="4632" xr:uid="{79D6DA26-BC61-44D6-B8FC-9D5A1C07FC54}"/>
    <cellStyle name="เครื่องหมายจุลภาค 2 3 2 3 2 2" xfId="8331" xr:uid="{30518C8A-49CA-4D0B-8B16-2E7F597F40ED}"/>
    <cellStyle name="เครื่องหมายจุลภาค 2 3 2 3 2 2 2" xfId="15358" xr:uid="{57573C85-2A4D-4830-85BB-69BB76993AA2}"/>
    <cellStyle name="เครื่องหมายจุลภาค 2 3 2 3 2 2 2 2" xfId="17963" xr:uid="{DB17FCA0-5521-4665-84D5-5391186657AC}"/>
    <cellStyle name="เครื่องหมายจุลภาค 2 3 2 3 2 2 3" xfId="16843" xr:uid="{387E763B-C584-4024-A3ED-8F4233890F66}"/>
    <cellStyle name="เครื่องหมายจุลภาค 2 3 2 3 2 3" xfId="11894" xr:uid="{DAFC6CC1-717D-42ED-BBBF-A5B61E518DB3}"/>
    <cellStyle name="เครื่องหมายจุลภาค 2 3 2 3 2 3 2" xfId="17440" xr:uid="{29D2BB04-CE99-4394-BB6A-CE46D5CC7EE4}"/>
    <cellStyle name="เครื่องหมายจุลภาค 2 3 2 3 2 4" xfId="16249" xr:uid="{E9AE497C-6DDF-4CE9-8ECA-854BA5F3E9D5}"/>
    <cellStyle name="เครื่องหมายจุลภาค 2 3 2 3 3" xfId="8330" xr:uid="{DF9AAB26-AB11-439F-94F1-159034CF4E65}"/>
    <cellStyle name="เครื่องหมายจุลภาค 2 3 2 3 3 2" xfId="15357" xr:uid="{96AED7F8-27A8-41F6-BB53-2489B9A4C48B}"/>
    <cellStyle name="เครื่องหมายจุลภาค 2 3 2 3 3 2 2" xfId="17962" xr:uid="{2D532DA1-ECC2-4B0B-B097-942E183C2C05}"/>
    <cellStyle name="เครื่องหมายจุลภาค 2 3 2 3 3 3" xfId="16842" xr:uid="{4B39C322-CCB3-4277-8E4D-BE274C11573F}"/>
    <cellStyle name="เครื่องหมายจุลภาค 2 3 2 3 4" xfId="11893" xr:uid="{8F4379CE-82BA-4E79-9BE5-23DA0B78A483}"/>
    <cellStyle name="เครื่องหมายจุลภาค 2 3 2 3 4 2" xfId="17439" xr:uid="{3D703C09-25E3-459C-A878-2DC574B7FE61}"/>
    <cellStyle name="เครื่องหมายจุลภาค 2 3 2 3 5" xfId="16248" xr:uid="{B87C3AB8-B100-4A9E-9C8A-3D1C98D6888C}"/>
    <cellStyle name="เครื่องหมายจุลภาค 2 3 2 4" xfId="4633" xr:uid="{255078DB-45C5-4101-B8E6-BA855A6BDEE3}"/>
    <cellStyle name="เครื่องหมายจุลภาค 2 3 2 4 2" xfId="8332" xr:uid="{05BA1727-56E2-487D-BD47-2B186881E5FB}"/>
    <cellStyle name="เครื่องหมายจุลภาค 2 3 2 4 2 2" xfId="15359" xr:uid="{93118BCB-04C2-46F4-90C6-362E06149387}"/>
    <cellStyle name="เครื่องหมายจุลภาค 2 3 2 4 2 2 2" xfId="17964" xr:uid="{F5171028-6704-4D49-80AC-ECEC4003506A}"/>
    <cellStyle name="เครื่องหมายจุลภาค 2 3 2 4 2 3" xfId="16844" xr:uid="{CB73D35C-0F0C-498F-B51A-A04E63A0567E}"/>
    <cellStyle name="เครื่องหมายจุลภาค 2 3 2 4 3" xfId="11895" xr:uid="{36306F39-21A6-40DA-A4B8-73F5695201FD}"/>
    <cellStyle name="เครื่องหมายจุลภาค 2 3 2 4 3 2" xfId="17441" xr:uid="{C0843CB9-11DB-4671-8E2B-AFE27B8E4A28}"/>
    <cellStyle name="เครื่องหมายจุลภาค 2 3 2 4 4" xfId="16250" xr:uid="{6E7C4680-1075-40FE-9A39-94842742F9AA}"/>
    <cellStyle name="เครื่องหมายจุลภาค 2 3 2 5" xfId="8325" xr:uid="{E95CDFEA-11BD-4487-B12A-12BE8AA442C9}"/>
    <cellStyle name="เครื่องหมายจุลภาค 2 3 2 5 2" xfId="15352" xr:uid="{7B55959D-9633-49FF-B09C-4C21D67AADEE}"/>
    <cellStyle name="เครื่องหมายจุลภาค 2 3 2 5 2 2" xfId="17957" xr:uid="{9EB2E3F1-9948-432D-AF83-6D0CD7F07BD9}"/>
    <cellStyle name="เครื่องหมายจุลภาค 2 3 2 5 3" xfId="16837" xr:uid="{8D5F6029-CF00-4C64-9125-4F558EE2284F}"/>
    <cellStyle name="เครื่องหมายจุลภาค 2 3 2 6" xfId="11888" xr:uid="{1A7D3641-3B4F-42A0-8F29-0EBF7FFFA5B6}"/>
    <cellStyle name="เครื่องหมายจุลภาค 2 3 2 6 2" xfId="17434" xr:uid="{CD182B98-F91C-4D39-A11C-DFEE5F735C83}"/>
    <cellStyle name="เครื่องหมายจุลภาค 2 3 2 7" xfId="16243" xr:uid="{C3B0E503-35AB-40E3-8ED2-C0FD36D46E87}"/>
    <cellStyle name="เครื่องหมายจุลภาค 2 3 3" xfId="4634" xr:uid="{724DFA39-27C5-44B6-85B3-D0C09C1B9956}"/>
    <cellStyle name="เครื่องหมายจุลภาค 2 3 3 2" xfId="4635" xr:uid="{D9A760A1-C863-4B8B-A690-21595A309359}"/>
    <cellStyle name="เครื่องหมายจุลภาค 2 3 3 2 2" xfId="4636" xr:uid="{D97E6A2D-3345-461E-86CE-EF8E3D41A273}"/>
    <cellStyle name="เครื่องหมายจุลภาค 2 3 3 2 2 2" xfId="4637" xr:uid="{55E1AF6C-517A-499A-ADAD-A16172615322}"/>
    <cellStyle name="เครื่องหมายจุลภาค 2 3 3 2 2 2 2" xfId="8336" xr:uid="{D6A29036-946A-4130-8644-EEA1A52759BD}"/>
    <cellStyle name="เครื่องหมายจุลภาค 2 3 3 2 2 2 2 2" xfId="15363" xr:uid="{A268E2B8-81C5-42BE-A17F-E17165ED9B66}"/>
    <cellStyle name="เครื่องหมายจุลภาค 2 3 3 2 2 2 2 2 2" xfId="17968" xr:uid="{06609E89-A849-4054-8CAE-3272B8EEEABE}"/>
    <cellStyle name="เครื่องหมายจุลภาค 2 3 3 2 2 2 2 3" xfId="16848" xr:uid="{F3E8C49B-A2B6-4A61-8C58-1FDA96D92D05}"/>
    <cellStyle name="เครื่องหมายจุลภาค 2 3 3 2 2 2 3" xfId="11899" xr:uid="{8D56CDD9-D906-4034-95E6-80D4B6EEF863}"/>
    <cellStyle name="เครื่องหมายจุลภาค 2 3 3 2 2 2 3 2" xfId="17445" xr:uid="{09DBB4D2-EA05-42D9-8412-73022E67B910}"/>
    <cellStyle name="เครื่องหมายจุลภาค 2 3 3 2 2 2 4" xfId="16254" xr:uid="{C351409F-0E90-4280-AFC5-CE9DBAAB4BA8}"/>
    <cellStyle name="เครื่องหมายจุลภาค 2 3 3 2 2 3" xfId="8335" xr:uid="{819460EB-3B45-48C4-BA41-6DDA66F208CB}"/>
    <cellStyle name="เครื่องหมายจุลภาค 2 3 3 2 2 3 2" xfId="15362" xr:uid="{EC6EEF57-6392-4B66-A22F-BF179307FD0E}"/>
    <cellStyle name="เครื่องหมายจุลภาค 2 3 3 2 2 3 2 2" xfId="17967" xr:uid="{3755CB0E-AD68-4849-912E-02ECFF1847B2}"/>
    <cellStyle name="เครื่องหมายจุลภาค 2 3 3 2 2 3 3" xfId="16847" xr:uid="{860332B1-B918-492D-AD86-83748057476A}"/>
    <cellStyle name="เครื่องหมายจุลภาค 2 3 3 2 2 4" xfId="11898" xr:uid="{36765C91-1443-4263-89E0-F5EC60D73965}"/>
    <cellStyle name="เครื่องหมายจุลภาค 2 3 3 2 2 4 2" xfId="17444" xr:uid="{41A65AF4-6967-422E-A91D-E9C248BC0351}"/>
    <cellStyle name="เครื่องหมายจุลภาค 2 3 3 2 2 5" xfId="16253" xr:uid="{A0715C0C-D33E-4EB0-9DD1-8C6BF529092F}"/>
    <cellStyle name="เครื่องหมายจุลภาค 2 3 3 2 3" xfId="4638" xr:uid="{3CC6868C-5477-477B-9AFB-FF678BECF09B}"/>
    <cellStyle name="เครื่องหมายจุลภาค 2 3 3 2 3 2" xfId="8337" xr:uid="{A20005EC-A2E2-476E-9D44-A899167F698F}"/>
    <cellStyle name="เครื่องหมายจุลภาค 2 3 3 2 3 2 2" xfId="15364" xr:uid="{DAA254EB-524A-4F51-9B0B-23FF47169A62}"/>
    <cellStyle name="เครื่องหมายจุลภาค 2 3 3 2 3 2 2 2" xfId="17969" xr:uid="{8B5711FC-D60D-4819-9B0E-D2736EE40303}"/>
    <cellStyle name="เครื่องหมายจุลภาค 2 3 3 2 3 2 3" xfId="16849" xr:uid="{06DB0469-6761-42CE-85E9-C084911C1475}"/>
    <cellStyle name="เครื่องหมายจุลภาค 2 3 3 2 3 3" xfId="11900" xr:uid="{B0A1D7E8-A50D-4AB3-9B3B-4EC408AEB259}"/>
    <cellStyle name="เครื่องหมายจุลภาค 2 3 3 2 3 3 2" xfId="17446" xr:uid="{7DE56BAC-D8D2-4D7A-97B2-BB6626A8AF32}"/>
    <cellStyle name="เครื่องหมายจุลภาค 2 3 3 2 3 4" xfId="16255" xr:uid="{D00F1F0E-4ABE-4E05-A991-1427A762E0A4}"/>
    <cellStyle name="เครื่องหมายจุลภาค 2 3 3 2 4" xfId="8334" xr:uid="{676CA9AA-BB3A-4044-A215-1ACE9F029DEE}"/>
    <cellStyle name="เครื่องหมายจุลภาค 2 3 3 2 4 2" xfId="15361" xr:uid="{42D10AE6-2AE5-44D2-8BB0-C6995C90429C}"/>
    <cellStyle name="เครื่องหมายจุลภาค 2 3 3 2 4 2 2" xfId="17966" xr:uid="{7437EEF7-09E8-4A15-888C-B08F9C3803ED}"/>
    <cellStyle name="เครื่องหมายจุลภาค 2 3 3 2 4 3" xfId="16846" xr:uid="{2600A16E-53CB-4DE1-942B-3AB70313A8C0}"/>
    <cellStyle name="เครื่องหมายจุลภาค 2 3 3 2 5" xfId="11897" xr:uid="{3B3FD017-313A-4CB3-AEF2-6198C67FC76E}"/>
    <cellStyle name="เครื่องหมายจุลภาค 2 3 3 2 5 2" xfId="17443" xr:uid="{1C383DD3-6DAA-4AAE-A839-8416D9119F5A}"/>
    <cellStyle name="เครื่องหมายจุลภาค 2 3 3 2 6" xfId="16252" xr:uid="{DD73406A-D870-44EA-AE04-3EA4F0F96950}"/>
    <cellStyle name="เครื่องหมายจุลภาค 2 3 3 3" xfId="4639" xr:uid="{33C50A46-C290-4BE1-B2F0-517DD142810D}"/>
    <cellStyle name="เครื่องหมายจุลภาค 2 3 3 3 2" xfId="4640" xr:uid="{51C95983-F627-481B-83F2-9CB37EDB2D85}"/>
    <cellStyle name="เครื่องหมายจุลภาค 2 3 3 3 2 2" xfId="8339" xr:uid="{FA061206-3DD2-4973-ACFE-E195AE3C2204}"/>
    <cellStyle name="เครื่องหมายจุลภาค 2 3 3 3 2 2 2" xfId="15366" xr:uid="{63CC45D6-933C-4692-B71A-3D6D893A5E7D}"/>
    <cellStyle name="เครื่องหมายจุลภาค 2 3 3 3 2 2 2 2" xfId="17971" xr:uid="{23587328-C759-4EC4-954C-084FDA2DFBAC}"/>
    <cellStyle name="เครื่องหมายจุลภาค 2 3 3 3 2 2 3" xfId="16851" xr:uid="{58A2EF2F-2887-4CE6-81A1-C6E8D7635277}"/>
    <cellStyle name="เครื่องหมายจุลภาค 2 3 3 3 2 3" xfId="11902" xr:uid="{8470DB25-614B-4592-9D2A-48DB67F800A0}"/>
    <cellStyle name="เครื่องหมายจุลภาค 2 3 3 3 2 3 2" xfId="17448" xr:uid="{D9E1DDC0-B7E8-4AED-ABC0-62DD54CB56C6}"/>
    <cellStyle name="เครื่องหมายจุลภาค 2 3 3 3 2 4" xfId="16257" xr:uid="{4E10A382-9CBE-4572-A813-B59DC21C7D13}"/>
    <cellStyle name="เครื่องหมายจุลภาค 2 3 3 3 3" xfId="8338" xr:uid="{AE0F2CA0-A150-4D11-B00E-3476ECC4C4A1}"/>
    <cellStyle name="เครื่องหมายจุลภาค 2 3 3 3 3 2" xfId="15365" xr:uid="{7086F4D3-01AD-4143-B223-C71668C10CBB}"/>
    <cellStyle name="เครื่องหมายจุลภาค 2 3 3 3 3 2 2" xfId="17970" xr:uid="{B9E9B457-21BD-41C9-AD1C-E3CCB012451C}"/>
    <cellStyle name="เครื่องหมายจุลภาค 2 3 3 3 3 3" xfId="16850" xr:uid="{6E47A96B-FFD8-47A4-B506-2E4390BB30BA}"/>
    <cellStyle name="เครื่องหมายจุลภาค 2 3 3 3 4" xfId="11901" xr:uid="{56BDBCE1-DA8E-4113-9D2E-F7CDDE3D07F5}"/>
    <cellStyle name="เครื่องหมายจุลภาค 2 3 3 3 4 2" xfId="17447" xr:uid="{6C9446DF-5989-447B-BD25-990C9EABC24B}"/>
    <cellStyle name="เครื่องหมายจุลภาค 2 3 3 3 5" xfId="16256" xr:uid="{A990827F-BC03-45CA-A641-60878480BFEC}"/>
    <cellStyle name="เครื่องหมายจุลภาค 2 3 3 4" xfId="4641" xr:uid="{186DC136-DC7C-48C9-A4A6-B2DA8E9707D8}"/>
    <cellStyle name="เครื่องหมายจุลภาค 2 3 3 4 2" xfId="8340" xr:uid="{50C5B669-E65B-4138-B145-79E18FAE962D}"/>
    <cellStyle name="เครื่องหมายจุลภาค 2 3 3 4 2 2" xfId="15367" xr:uid="{12CB5748-51F1-42A1-8F20-F40F0D259454}"/>
    <cellStyle name="เครื่องหมายจุลภาค 2 3 3 4 2 2 2" xfId="17972" xr:uid="{0E23683C-3598-4E70-AAF0-1F919EA22B12}"/>
    <cellStyle name="เครื่องหมายจุลภาค 2 3 3 4 2 3" xfId="16852" xr:uid="{8F21D8D1-CB74-4387-8FB4-B6F9A50C8396}"/>
    <cellStyle name="เครื่องหมายจุลภาค 2 3 3 4 3" xfId="11903" xr:uid="{FD405AE1-6E01-41B0-90DA-1198206B8048}"/>
    <cellStyle name="เครื่องหมายจุลภาค 2 3 3 4 3 2" xfId="17449" xr:uid="{C20DE6D0-A31F-4AF3-BE84-DC5F12B21FDF}"/>
    <cellStyle name="เครื่องหมายจุลภาค 2 3 3 4 4" xfId="16258" xr:uid="{A3D5599D-5893-4951-9E02-3A9AF1123805}"/>
    <cellStyle name="เครื่องหมายจุลภาค 2 3 3 5" xfId="8333" xr:uid="{290DD79A-1C0A-472C-89C2-F4E4493028DC}"/>
    <cellStyle name="เครื่องหมายจุลภาค 2 3 3 5 2" xfId="15360" xr:uid="{D6AB5E08-3D49-4F92-A7F0-5142D559C650}"/>
    <cellStyle name="เครื่องหมายจุลภาค 2 3 3 5 2 2" xfId="17965" xr:uid="{0A4998A9-78B5-4584-A01E-23C4C9C638CB}"/>
    <cellStyle name="เครื่องหมายจุลภาค 2 3 3 5 3" xfId="16845" xr:uid="{6D002084-2CFC-43D3-9363-1C3148445A7C}"/>
    <cellStyle name="เครื่องหมายจุลภาค 2 3 3 6" xfId="11896" xr:uid="{0755C556-EED0-4E3D-97E1-9A4C92B8ADA9}"/>
    <cellStyle name="เครื่องหมายจุลภาค 2 3 3 6 2" xfId="17442" xr:uid="{28FB4E37-AEC2-410D-A447-F7A378284FA7}"/>
    <cellStyle name="เครื่องหมายจุลภาค 2 3 3 7" xfId="16251" xr:uid="{F4A0ED95-DADC-40EC-A4CF-5EA81FE2FAFE}"/>
    <cellStyle name="เครื่องหมายจุลภาค 2 3 4" xfId="4642" xr:uid="{03C584D7-D677-4717-8CB6-610E2D9F3D27}"/>
    <cellStyle name="เครื่องหมายจุลภาค 2 3 4 2" xfId="4643" xr:uid="{5FA8A9AD-0ADC-4C50-89DF-BE3E1ABB6DC1}"/>
    <cellStyle name="เครื่องหมายจุลภาค 2 3 4 2 2" xfId="4644" xr:uid="{74E0B4B3-6810-445B-AD56-7EB77B45C94F}"/>
    <cellStyle name="เครื่องหมายจุลภาค 2 3 4 2 2 2" xfId="8343" xr:uid="{8127CDE5-AF1F-4FDC-A4BC-032A6398CA87}"/>
    <cellStyle name="เครื่องหมายจุลภาค 2 3 4 2 2 2 2" xfId="15370" xr:uid="{271AE253-D821-40F2-BC36-C5F854135184}"/>
    <cellStyle name="เครื่องหมายจุลภาค 2 3 4 2 2 2 2 2" xfId="17975" xr:uid="{25B52C56-4949-4626-888B-6B7AA47E83E1}"/>
    <cellStyle name="เครื่องหมายจุลภาค 2 3 4 2 2 2 3" xfId="16855" xr:uid="{60AE405D-4A3C-4EDA-8C4F-277755A445DF}"/>
    <cellStyle name="เครื่องหมายจุลภาค 2 3 4 2 2 3" xfId="11906" xr:uid="{9C5C490F-8CD8-44F0-9BF6-11EA0D4D08F3}"/>
    <cellStyle name="เครื่องหมายจุลภาค 2 3 4 2 2 3 2" xfId="17452" xr:uid="{DE474A16-3988-4CA1-B9FE-D4D32F485A4C}"/>
    <cellStyle name="เครื่องหมายจุลภาค 2 3 4 2 2 4" xfId="16261" xr:uid="{C76216BA-B66E-4EB5-8C12-BD130537E53A}"/>
    <cellStyle name="เครื่องหมายจุลภาค 2 3 4 2 3" xfId="8342" xr:uid="{1C218B30-CC2E-40D7-93A7-F2A6BB95555B}"/>
    <cellStyle name="เครื่องหมายจุลภาค 2 3 4 2 3 2" xfId="15369" xr:uid="{F3FCB194-9743-42E4-9B86-0B1AC02080B3}"/>
    <cellStyle name="เครื่องหมายจุลภาค 2 3 4 2 3 2 2" xfId="17974" xr:uid="{1D58360C-9454-4D63-9B61-77D5E08F446F}"/>
    <cellStyle name="เครื่องหมายจุลภาค 2 3 4 2 3 3" xfId="16854" xr:uid="{F246E568-666F-4B97-8AC2-29948274A2DC}"/>
    <cellStyle name="เครื่องหมายจุลภาค 2 3 4 2 4" xfId="11905" xr:uid="{DBFE805F-E0FA-4397-9327-A5581139EEE4}"/>
    <cellStyle name="เครื่องหมายจุลภาค 2 3 4 2 4 2" xfId="17451" xr:uid="{543679DE-F46C-4D0B-BC92-4E2BD290EFC4}"/>
    <cellStyle name="เครื่องหมายจุลภาค 2 3 4 2 5" xfId="16260" xr:uid="{ED2F98BE-1E85-4E5E-B5F0-D5D24CBCAA7B}"/>
    <cellStyle name="เครื่องหมายจุลภาค 2 3 4 3" xfId="4645" xr:uid="{8FAA9FFF-3ADB-4B40-ACB3-3E737B97F727}"/>
    <cellStyle name="เครื่องหมายจุลภาค 2 3 4 3 2" xfId="8344" xr:uid="{EAE37130-0366-4A12-8994-58CB682E26E1}"/>
    <cellStyle name="เครื่องหมายจุลภาค 2 3 4 3 2 2" xfId="15371" xr:uid="{2994F3F7-41BA-4F04-B166-909CA1EA369E}"/>
    <cellStyle name="เครื่องหมายจุลภาค 2 3 4 3 2 2 2" xfId="17976" xr:uid="{63D1ED3E-23A3-48F2-A48E-6DF83532444F}"/>
    <cellStyle name="เครื่องหมายจุลภาค 2 3 4 3 2 3" xfId="16856" xr:uid="{2FAEDD15-552F-4059-A3D6-48B4591F0C0D}"/>
    <cellStyle name="เครื่องหมายจุลภาค 2 3 4 3 3" xfId="11907" xr:uid="{1D4C634E-F449-4B83-8473-AFA9CE39A888}"/>
    <cellStyle name="เครื่องหมายจุลภาค 2 3 4 3 3 2" xfId="17453" xr:uid="{9D37777B-6547-4DC1-9DA9-9D173BCF6874}"/>
    <cellStyle name="เครื่องหมายจุลภาค 2 3 4 3 4" xfId="16262" xr:uid="{A867FD28-439C-4253-9FEE-8F9E2161A0CA}"/>
    <cellStyle name="เครื่องหมายจุลภาค 2 3 4 4" xfId="8341" xr:uid="{EC420F0A-FBED-4504-9D2D-7358E10CEA66}"/>
    <cellStyle name="เครื่องหมายจุลภาค 2 3 4 4 2" xfId="15368" xr:uid="{971C57BD-E7E5-4860-9E0E-DEB21E2CB6DD}"/>
    <cellStyle name="เครื่องหมายจุลภาค 2 3 4 4 2 2" xfId="17973" xr:uid="{15AF46DB-31AB-4E26-9395-B31773E7B76C}"/>
    <cellStyle name="เครื่องหมายจุลภาค 2 3 4 4 3" xfId="16853" xr:uid="{FB2DE8F6-145D-4E34-AC91-DD13749FE971}"/>
    <cellStyle name="เครื่องหมายจุลภาค 2 3 4 5" xfId="11904" xr:uid="{1FAB573B-4F5E-44E7-BF89-34070B11EF58}"/>
    <cellStyle name="เครื่องหมายจุลภาค 2 3 4 5 2" xfId="17450" xr:uid="{21335337-1378-4FE8-A87F-CE2773101A17}"/>
    <cellStyle name="เครื่องหมายจุลภาค 2 3 4 6" xfId="16259" xr:uid="{A5DDDD56-BA16-4F44-9ABC-F115E8C6984C}"/>
    <cellStyle name="เครื่องหมายจุลภาค 2 3 5" xfId="4646" xr:uid="{0ED1F4EA-574B-4CB1-BCE2-0C135E0ED0B5}"/>
    <cellStyle name="เครื่องหมายจุลภาค 2 3 5 2" xfId="4647" xr:uid="{7C051175-C74F-4406-941D-70F5DA4B5775}"/>
    <cellStyle name="เครื่องหมายจุลภาค 2 3 5 2 2" xfId="8346" xr:uid="{9EDDF992-8571-4E14-9EB5-687F54EDAFC5}"/>
    <cellStyle name="เครื่องหมายจุลภาค 2 3 5 2 2 2" xfId="15373" xr:uid="{509F6AC9-66B3-4DAD-9E91-6EE51B099019}"/>
    <cellStyle name="เครื่องหมายจุลภาค 2 3 5 2 2 2 2" xfId="17978" xr:uid="{537708C7-D52B-4757-9899-022FBC062DA8}"/>
    <cellStyle name="เครื่องหมายจุลภาค 2 3 5 2 2 3" xfId="16858" xr:uid="{52C47624-86E8-41C6-A9D1-91EDEACA6302}"/>
    <cellStyle name="เครื่องหมายจุลภาค 2 3 5 2 3" xfId="11909" xr:uid="{7275D449-D67B-4D6E-8797-127F850C21CC}"/>
    <cellStyle name="เครื่องหมายจุลภาค 2 3 5 2 3 2" xfId="17455" xr:uid="{7413E8C5-4530-4182-9065-F0FB28DCF064}"/>
    <cellStyle name="เครื่องหมายจุลภาค 2 3 5 2 4" xfId="16264" xr:uid="{50AD29D9-97A5-4CD3-A405-F6327BF169D1}"/>
    <cellStyle name="เครื่องหมายจุลภาค 2 3 5 3" xfId="8345" xr:uid="{02C6AFA1-EA3D-46DD-A1C6-392490172A75}"/>
    <cellStyle name="เครื่องหมายจุลภาค 2 3 5 3 2" xfId="15372" xr:uid="{BB907F19-8768-4D83-AE53-646A288F6D35}"/>
    <cellStyle name="เครื่องหมายจุลภาค 2 3 5 3 2 2" xfId="17977" xr:uid="{C6FB02A3-7C25-47F1-B353-F78855468956}"/>
    <cellStyle name="เครื่องหมายจุลภาค 2 3 5 3 3" xfId="16857" xr:uid="{281697C8-5DF6-41D2-9310-2E30EE035903}"/>
    <cellStyle name="เครื่องหมายจุลภาค 2 3 5 4" xfId="11908" xr:uid="{5749D7DF-9839-4C29-B57A-FE857C74F021}"/>
    <cellStyle name="เครื่องหมายจุลภาค 2 3 5 4 2" xfId="17454" xr:uid="{45D17E0D-650C-4AA0-AF15-EB4FB2125B45}"/>
    <cellStyle name="เครื่องหมายจุลภาค 2 3 5 5" xfId="16263" xr:uid="{EA1EEACB-C87F-4E2C-B1B7-9B936D6D4005}"/>
    <cellStyle name="เครื่องหมายจุลภาค 2 3 6" xfId="4648" xr:uid="{AC699CB0-C3C2-409F-AA3C-A24F5B474C7E}"/>
    <cellStyle name="เครื่องหมายจุลภาค 2 3 6 2" xfId="8347" xr:uid="{D2730495-58DB-464C-9361-186B06F226E5}"/>
    <cellStyle name="เครื่องหมายจุลภาค 2 3 6 2 2" xfId="15374" xr:uid="{EB5D220E-AAFC-46B9-A4FC-4F67E8664C72}"/>
    <cellStyle name="เครื่องหมายจุลภาค 2 3 6 2 2 2" xfId="17979" xr:uid="{7A92FDFC-4810-40D2-9307-0345181CD03E}"/>
    <cellStyle name="เครื่องหมายจุลภาค 2 3 6 2 3" xfId="16859" xr:uid="{F73C686C-D3FD-495A-87BD-895F082FCFEE}"/>
    <cellStyle name="เครื่องหมายจุลภาค 2 3 6 3" xfId="11910" xr:uid="{2194DEE0-FECB-4469-B2A7-1FF876F2EA77}"/>
    <cellStyle name="เครื่องหมายจุลภาค 2 3 6 3 2" xfId="17456" xr:uid="{C14E5EA3-87E2-4438-BE4C-2B188F9FEF20}"/>
    <cellStyle name="เครื่องหมายจุลภาค 2 3 6 4" xfId="16265" xr:uid="{B58C9D3E-4DE0-43DD-8FCC-4221F18F49BF}"/>
    <cellStyle name="เครื่องหมายจุลภาค 2 3 7" xfId="8324" xr:uid="{827EE168-0FA5-49CA-A36F-1A3092C46933}"/>
    <cellStyle name="เครื่องหมายจุลภาค 2 3 7 2" xfId="15351" xr:uid="{5355997F-A121-475E-8CFA-F8ADA0DB81C9}"/>
    <cellStyle name="เครื่องหมายจุลภาค 2 3 7 2 2" xfId="17956" xr:uid="{581B44C6-E6E3-4F3F-BDFB-2E980D0CBB65}"/>
    <cellStyle name="เครื่องหมายจุลภาค 2 3 7 3" xfId="16836" xr:uid="{4424DC90-0BA9-4C70-ACDC-1E88ABD3773F}"/>
    <cellStyle name="เครื่องหมายจุลภาค 2 3 8" xfId="11887" xr:uid="{64031B8F-60BA-4CE0-A97C-92785E478F7A}"/>
    <cellStyle name="เครื่องหมายจุลภาค 2 3 8 2" xfId="17433" xr:uid="{3FF0A52D-5151-4E6C-9A69-B5F58FC6875F}"/>
    <cellStyle name="เครื่องหมายจุลภาค 2 3 9" xfId="16242" xr:uid="{17F9C634-9789-45CC-98B6-A435B094C8B1}"/>
    <cellStyle name="เครื่องหมายจุลภาค 2 4" xfId="4649" xr:uid="{7B549951-D4BD-4C9F-842B-97D7FD7BAC5A}"/>
    <cellStyle name="เครื่องหมายจุลภาค 2 4 2" xfId="8348" xr:uid="{1DA351DD-DC68-46FC-82FB-0F1033C006B6}"/>
    <cellStyle name="เครื่องหมายจุลภาค 2 4 2 2" xfId="15375" xr:uid="{B300DEE4-3543-492D-ADA9-04AFD54FC584}"/>
    <cellStyle name="เครื่องหมายจุลภาค 2 4 2 2 2" xfId="17980" xr:uid="{31C74201-49FF-4C03-AE54-F249B9844597}"/>
    <cellStyle name="เครื่องหมายจุลภาค 2 4 2 3" xfId="16860" xr:uid="{61230F2E-766E-47A0-B5CA-F6229235020D}"/>
    <cellStyle name="เครื่องหมายจุลภาค 2 4 3" xfId="11911" xr:uid="{2D36AF36-CF1B-4E2E-B9DF-78594FD43C76}"/>
    <cellStyle name="เครื่องหมายจุลภาค 2 4 3 2" xfId="17457" xr:uid="{0F4F6BC9-4099-4465-8993-1AFA12E5E0D5}"/>
    <cellStyle name="เครื่องหมายจุลภาค 2 4 4" xfId="16266" xr:uid="{90AA9810-9859-40C5-914C-811EE9B50452}"/>
    <cellStyle name="เครื่องหมายจุลภาค 2 5" xfId="16217" xr:uid="{D5C4C466-D480-4AFA-9062-4BFD82209C67}"/>
    <cellStyle name="เครื่องหมายจุลภาค 2 6" xfId="18113" xr:uid="{00F47DBF-8C28-4AFF-BDA9-6CEB3009E24E}"/>
    <cellStyle name="เครื่องหมายจุลภาค 3" xfId="4650" xr:uid="{CC3FBBB3-C03D-4952-B4AC-587C549F32FA}"/>
    <cellStyle name="เครื่องหมายจุลภาค 3 2" xfId="4651" xr:uid="{5BDCAD63-60B0-48F3-A621-1EDAD3F463DE}"/>
    <cellStyle name="เครื่องหมายจุลภาค 3 2 2" xfId="16268" xr:uid="{5244D153-68B4-44AC-9EF2-49A8ED230D03}"/>
    <cellStyle name="เครื่องหมายจุลภาค 3 2 3" xfId="18115" xr:uid="{85FD57EA-4A85-4F0A-BB67-01159530707E}"/>
    <cellStyle name="เครื่องหมายจุลภาค 3 3" xfId="4652" xr:uid="{C0A4B046-20B5-4938-9931-43BA81AA4F0B}"/>
    <cellStyle name="เครื่องหมายจุลภาค 3 3 2" xfId="16269" xr:uid="{CB9D6220-B337-410F-B1B6-0BCCD24D9F02}"/>
    <cellStyle name="เครื่องหมายจุลภาค 3 3 3" xfId="18116" xr:uid="{BA3913A6-3C59-4867-8F13-61F93FC9D9C0}"/>
    <cellStyle name="เครื่องหมายจุลภาค 3 4" xfId="16267" xr:uid="{1F970DB5-7AC6-4124-8200-09C94E582CFB}"/>
    <cellStyle name="เครื่องหมายจุลภาค 3 5" xfId="18114" xr:uid="{32C02C4F-EA97-4DF0-8D0B-FA70C265C7E3}"/>
    <cellStyle name="เครื่องหมายจุลภาค 4" xfId="4653" xr:uid="{72011CA4-22B0-49F6-B1AB-DB54A0D2404A}"/>
    <cellStyle name="เครื่องหมายจุลภาค 4 2" xfId="4654" xr:uid="{319266AD-B4C5-4E3B-8FE6-C40F52229663}"/>
    <cellStyle name="เครื่องหมายจุลภาค 4 3" xfId="16270" xr:uid="{DDB61AEC-B892-4ACE-B367-CBCAF8B20901}"/>
    <cellStyle name="เครื่องหมายจุลภาค 4 4" xfId="18117" xr:uid="{84BE1B84-393A-4BFA-87AC-2AD7D01BC351}"/>
    <cellStyle name="เครื่องหมายจุลภาค 5" xfId="4655" xr:uid="{EF7F9DC7-A17C-49F1-B92F-7D3B7905EB30}"/>
    <cellStyle name="เครื่องหมายจุลภาค 5 2" xfId="4656" xr:uid="{41976BC1-ECCB-4A49-B91C-10AECAF06706}"/>
    <cellStyle name="เครื่องหมายจุลภาค 5 2 10" xfId="18119" xr:uid="{E4A2F428-5DD6-47D1-BEDB-EA5A9BFC7118}"/>
    <cellStyle name="เครื่องหมายจุลภาค 5 2 2" xfId="4657" xr:uid="{7B7792C2-B356-4326-A863-9B40D1A5BF36}"/>
    <cellStyle name="เครื่องหมายจุลภาค 5 2 2 2" xfId="4658" xr:uid="{B71A0D2F-3D82-4AA2-B26A-D8C9C85D7BCC}"/>
    <cellStyle name="เครื่องหมายจุลภาค 5 2 2 2 2" xfId="4659" xr:uid="{576477E7-9C4F-4569-821D-46869A0F6006}"/>
    <cellStyle name="เครื่องหมายจุลภาค 5 2 2 2 2 2" xfId="4660" xr:uid="{EF69AB3E-2CD2-4344-A4A5-31248431AC9F}"/>
    <cellStyle name="เครื่องหมายจุลภาค 5 2 2 2 2 2 2" xfId="8353" xr:uid="{49F5A71A-14C5-416C-920D-5AF0365A5590}"/>
    <cellStyle name="เครื่องหมายจุลภาค 5 2 2 2 2 2 2 2" xfId="15380" xr:uid="{84872C56-F59E-4323-A8E1-CDE8C0D2C784}"/>
    <cellStyle name="เครื่องหมายจุลภาค 5 2 2 2 2 2 2 2 2" xfId="17985" xr:uid="{B7EE8E9A-EB72-4E52-BFFF-4B9F45F2A1CD}"/>
    <cellStyle name="เครื่องหมายจุลภาค 5 2 2 2 2 2 2 2 3" xfId="18370" xr:uid="{57293FB1-ED19-42B7-B511-EF4C4B32C43E}"/>
    <cellStyle name="เครื่องหมายจุลภาค 5 2 2 2 2 2 2 3" xfId="16865" xr:uid="{B58B0C9D-0ACF-43AE-B8F9-88D0DCC1EBC1}"/>
    <cellStyle name="เครื่องหมายจุลภาค 5 2 2 2 2 2 2 4" xfId="18200" xr:uid="{6FC5B43A-C364-4644-B8A8-7A4903FEE1FC}"/>
    <cellStyle name="เครื่องหมายจุลภาค 5 2 2 2 2 2 3" xfId="11916" xr:uid="{C9286F28-3639-4F41-B20B-4FA53FBB94F4}"/>
    <cellStyle name="เครื่องหมายจุลภาค 5 2 2 2 2 2 3 2" xfId="17462" xr:uid="{FFDDF28C-9994-44D4-8B9D-2F7FC8021091}"/>
    <cellStyle name="เครื่องหมายจุลภาค 5 2 2 2 2 2 3 3" xfId="18295" xr:uid="{53E5E19C-F51D-4C34-BA43-79B00BE5B4C1}"/>
    <cellStyle name="เครื่องหมายจุลภาค 5 2 2 2 2 2 4" xfId="16276" xr:uid="{F1E62136-6AD1-425A-8A06-A5B3F3338BE3}"/>
    <cellStyle name="เครื่องหมายจุลภาค 5 2 2 2 2 2 5" xfId="18123" xr:uid="{ACDA03AF-25E4-4AB5-B2A7-F3025849DB63}"/>
    <cellStyle name="เครื่องหมายจุลภาค 5 2 2 2 2 3" xfId="8352" xr:uid="{A59BF86C-51AB-4047-8F0E-2E64FE1B42C1}"/>
    <cellStyle name="เครื่องหมายจุลภาค 5 2 2 2 2 3 2" xfId="15379" xr:uid="{45B65B51-2C58-4EEF-A57C-C6049B1C2760}"/>
    <cellStyle name="เครื่องหมายจุลภาค 5 2 2 2 2 3 2 2" xfId="17984" xr:uid="{7938F5C8-D619-4A05-B617-7072B4541142}"/>
    <cellStyle name="เครื่องหมายจุลภาค 5 2 2 2 2 3 2 3" xfId="18369" xr:uid="{6E7348B5-1F1A-46EC-8F40-07B480746DB7}"/>
    <cellStyle name="เครื่องหมายจุลภาค 5 2 2 2 2 3 3" xfId="16864" xr:uid="{E4B0AB83-43AD-4FBE-8905-34D033598907}"/>
    <cellStyle name="เครื่องหมายจุลภาค 5 2 2 2 2 3 4" xfId="18199" xr:uid="{D788A997-6C8C-4AED-87A9-2478F6F0A859}"/>
    <cellStyle name="เครื่องหมายจุลภาค 5 2 2 2 2 4" xfId="11915" xr:uid="{58FB177F-27E8-4628-B010-718FDAB2E9B9}"/>
    <cellStyle name="เครื่องหมายจุลภาค 5 2 2 2 2 4 2" xfId="17461" xr:uid="{37E74850-9214-4242-97BE-79ED23CEF18D}"/>
    <cellStyle name="เครื่องหมายจุลภาค 5 2 2 2 2 4 3" xfId="18294" xr:uid="{D95DCCC6-CCED-4E85-AE32-FAA6F56F2B87}"/>
    <cellStyle name="เครื่องหมายจุลภาค 5 2 2 2 2 5" xfId="16275" xr:uid="{2C0E41D0-DAF8-4D97-B54A-5530186C6EB9}"/>
    <cellStyle name="เครื่องหมายจุลภาค 5 2 2 2 2 6" xfId="18122" xr:uid="{FD1F4301-6049-43A1-B5B3-0DC4DB3563E4}"/>
    <cellStyle name="เครื่องหมายจุลภาค 5 2 2 2 3" xfId="4661" xr:uid="{C194CC8E-11B1-439B-8B0D-8747C79B1FA5}"/>
    <cellStyle name="เครื่องหมายจุลภาค 5 2 2 2 3 2" xfId="8354" xr:uid="{BC699A57-2FF7-4E2B-AF1F-708741C4FEB4}"/>
    <cellStyle name="เครื่องหมายจุลภาค 5 2 2 2 3 2 2" xfId="15381" xr:uid="{D228B877-24A9-42A8-88C1-B8E8FF47CD2F}"/>
    <cellStyle name="เครื่องหมายจุลภาค 5 2 2 2 3 2 2 2" xfId="17986" xr:uid="{1E13D71C-C252-449E-93CB-AC9F9BF40C36}"/>
    <cellStyle name="เครื่องหมายจุลภาค 5 2 2 2 3 2 2 3" xfId="18371" xr:uid="{FA52D61D-09F2-45E0-AB72-07616394D425}"/>
    <cellStyle name="เครื่องหมายจุลภาค 5 2 2 2 3 2 3" xfId="16866" xr:uid="{719826AA-2856-4988-BA4F-95282DDF65EC}"/>
    <cellStyle name="เครื่องหมายจุลภาค 5 2 2 2 3 2 4" xfId="18201" xr:uid="{7137F3EE-00D8-4F41-8239-27F4E428DBCB}"/>
    <cellStyle name="เครื่องหมายจุลภาค 5 2 2 2 3 3" xfId="11917" xr:uid="{80EC671F-A9F2-4EE9-A683-D408828B5F97}"/>
    <cellStyle name="เครื่องหมายจุลภาค 5 2 2 2 3 3 2" xfId="17463" xr:uid="{F21209C4-3426-4926-BAFA-1AD298F64BDA}"/>
    <cellStyle name="เครื่องหมายจุลภาค 5 2 2 2 3 3 3" xfId="18296" xr:uid="{8D0EA53B-6B4F-461C-A5E2-34EEDF732F51}"/>
    <cellStyle name="เครื่องหมายจุลภาค 5 2 2 2 3 4" xfId="16277" xr:uid="{D08CC06F-1F6A-40F2-9215-5F4DDEFC8589}"/>
    <cellStyle name="เครื่องหมายจุลภาค 5 2 2 2 3 5" xfId="18124" xr:uid="{6A5C54E9-71A8-442E-9D20-F4D9D29A6121}"/>
    <cellStyle name="เครื่องหมายจุลภาค 5 2 2 2 4" xfId="8351" xr:uid="{D9DF70CF-F21A-4AC6-AA2B-F4431771B993}"/>
    <cellStyle name="เครื่องหมายจุลภาค 5 2 2 2 4 2" xfId="15378" xr:uid="{87927732-2E25-4A79-9EBC-DAD8B449A271}"/>
    <cellStyle name="เครื่องหมายจุลภาค 5 2 2 2 4 2 2" xfId="17983" xr:uid="{18547F20-952A-4051-A9D9-D8845E88206B}"/>
    <cellStyle name="เครื่องหมายจุลภาค 5 2 2 2 4 2 3" xfId="18368" xr:uid="{00A91563-8054-439B-92E5-6F594370D1AB}"/>
    <cellStyle name="เครื่องหมายจุลภาค 5 2 2 2 4 3" xfId="16863" xr:uid="{A8424746-41C9-4D69-8797-739F0957F13A}"/>
    <cellStyle name="เครื่องหมายจุลภาค 5 2 2 2 4 4" xfId="18198" xr:uid="{C03BA0FC-D24A-4CAA-A6E0-74B37AE36F6B}"/>
    <cellStyle name="เครื่องหมายจุลภาค 5 2 2 2 5" xfId="11914" xr:uid="{06D4D1A6-3A20-45BD-AD10-CE3A3C85D771}"/>
    <cellStyle name="เครื่องหมายจุลภาค 5 2 2 2 5 2" xfId="17460" xr:uid="{40922A1E-814C-45EF-A07F-78B2740AD145}"/>
    <cellStyle name="เครื่องหมายจุลภาค 5 2 2 2 5 3" xfId="18293" xr:uid="{A7681DCE-EFCE-4C70-9367-F248E50F9DE8}"/>
    <cellStyle name="เครื่องหมายจุลภาค 5 2 2 2 6" xfId="16274" xr:uid="{1DEEEF1E-F312-4CC7-9635-E4EB14FED3FF}"/>
    <cellStyle name="เครื่องหมายจุลภาค 5 2 2 2 7" xfId="18121" xr:uid="{700DD81C-A3B1-4D58-A451-514CD272680C}"/>
    <cellStyle name="เครื่องหมายจุลภาค 5 2 2 3" xfId="4662" xr:uid="{3B3A31E6-CEF1-4338-B726-BCEA0D609E06}"/>
    <cellStyle name="เครื่องหมายจุลภาค 5 2 2 3 2" xfId="4663" xr:uid="{46A1F557-1365-4844-A582-DDD3CCAA8884}"/>
    <cellStyle name="เครื่องหมายจุลภาค 5 2 2 3 2 2" xfId="8356" xr:uid="{6182BE9B-C41B-4DCE-B47B-0DB971249BA7}"/>
    <cellStyle name="เครื่องหมายจุลภาค 5 2 2 3 2 2 2" xfId="15383" xr:uid="{6FC5D72F-EFFC-40DD-9CD2-7455FD47F5D0}"/>
    <cellStyle name="เครื่องหมายจุลภาค 5 2 2 3 2 2 2 2" xfId="17988" xr:uid="{E2689735-A06E-4FCC-9AA9-224B2B7F9B84}"/>
    <cellStyle name="เครื่องหมายจุลภาค 5 2 2 3 2 2 2 3" xfId="18373" xr:uid="{354D537C-355F-49FA-9D97-C0AC8016809A}"/>
    <cellStyle name="เครื่องหมายจุลภาค 5 2 2 3 2 2 3" xfId="16868" xr:uid="{E16617BC-CB96-481B-BBED-BD8B719D97BC}"/>
    <cellStyle name="เครื่องหมายจุลภาค 5 2 2 3 2 2 4" xfId="18203" xr:uid="{E3460BF4-DF32-4EBE-A8AF-8ACB37573814}"/>
    <cellStyle name="เครื่องหมายจุลภาค 5 2 2 3 2 3" xfId="11919" xr:uid="{41317F64-BD98-4BA6-BB08-6D00C4895277}"/>
    <cellStyle name="เครื่องหมายจุลภาค 5 2 2 3 2 3 2" xfId="17465" xr:uid="{B9E37924-0B03-4B04-9A9E-AD4E0525072E}"/>
    <cellStyle name="เครื่องหมายจุลภาค 5 2 2 3 2 3 3" xfId="18298" xr:uid="{56DBF145-5FA5-4213-9B69-9593E1F478C6}"/>
    <cellStyle name="เครื่องหมายจุลภาค 5 2 2 3 2 4" xfId="16279" xr:uid="{868D25F9-94EF-49CB-B39F-FA55D68046C4}"/>
    <cellStyle name="เครื่องหมายจุลภาค 5 2 2 3 2 5" xfId="18126" xr:uid="{A9208584-F2CB-4CD3-A485-C75CEA6D0EBE}"/>
    <cellStyle name="เครื่องหมายจุลภาค 5 2 2 3 3" xfId="8355" xr:uid="{968F2F7C-1901-4258-861B-9FA1FAE0D9C3}"/>
    <cellStyle name="เครื่องหมายจุลภาค 5 2 2 3 3 2" xfId="15382" xr:uid="{BD7F3EBE-7B63-4650-8815-CAF8F0C6D49A}"/>
    <cellStyle name="เครื่องหมายจุลภาค 5 2 2 3 3 2 2" xfId="17987" xr:uid="{6BFCB2F4-48D4-4F3D-881F-E5FCFB0205E9}"/>
    <cellStyle name="เครื่องหมายจุลภาค 5 2 2 3 3 2 3" xfId="18372" xr:uid="{FD6E00BC-48D1-4ACE-96D4-69984E2AF1A8}"/>
    <cellStyle name="เครื่องหมายจุลภาค 5 2 2 3 3 3" xfId="16867" xr:uid="{99F0806B-CB61-4956-91CC-4B5A14E7C769}"/>
    <cellStyle name="เครื่องหมายจุลภาค 5 2 2 3 3 4" xfId="18202" xr:uid="{C7545CE4-A9BD-4DB6-829B-10A483284D92}"/>
    <cellStyle name="เครื่องหมายจุลภาค 5 2 2 3 4" xfId="11918" xr:uid="{1C4E4796-34B9-4B39-93D4-05F9249794DF}"/>
    <cellStyle name="เครื่องหมายจุลภาค 5 2 2 3 4 2" xfId="17464" xr:uid="{9B6E3732-C19D-4EE3-A4E8-AED170602168}"/>
    <cellStyle name="เครื่องหมายจุลภาค 5 2 2 3 4 3" xfId="18297" xr:uid="{C66E8EE3-7A8D-4F0D-92F1-C9DCB41C0894}"/>
    <cellStyle name="เครื่องหมายจุลภาค 5 2 2 3 5" xfId="16278" xr:uid="{02BFED71-1D03-431B-BAB2-E45D4A4668B7}"/>
    <cellStyle name="เครื่องหมายจุลภาค 5 2 2 3 6" xfId="18125" xr:uid="{4EA4D614-B5A0-4AED-A056-7607770A30E1}"/>
    <cellStyle name="เครื่องหมายจุลภาค 5 2 2 4" xfId="4664" xr:uid="{548C0EF8-CF6B-4C6F-AC4D-83FC2C4F9223}"/>
    <cellStyle name="เครื่องหมายจุลภาค 5 2 2 4 2" xfId="8357" xr:uid="{E44E9C1D-416D-44B0-88C8-CDE54B25DAC3}"/>
    <cellStyle name="เครื่องหมายจุลภาค 5 2 2 4 2 2" xfId="15384" xr:uid="{77BF99ED-2A05-425C-A54F-E27AA40EE951}"/>
    <cellStyle name="เครื่องหมายจุลภาค 5 2 2 4 2 2 2" xfId="17989" xr:uid="{29A18809-8C84-409B-8B71-14AD986BE19C}"/>
    <cellStyle name="เครื่องหมายจุลภาค 5 2 2 4 2 2 3" xfId="18374" xr:uid="{41FF74B3-054B-49F7-A62A-0FE496B57C9D}"/>
    <cellStyle name="เครื่องหมายจุลภาค 5 2 2 4 2 3" xfId="16869" xr:uid="{3F7CC358-BC82-4CC6-BFC5-4F40CB9B60B2}"/>
    <cellStyle name="เครื่องหมายจุลภาค 5 2 2 4 2 4" xfId="18204" xr:uid="{92F900F6-6D89-4D80-B5E0-ABF622EC2708}"/>
    <cellStyle name="เครื่องหมายจุลภาค 5 2 2 4 3" xfId="11920" xr:uid="{DE748A04-B996-498F-A9F6-3E480D591956}"/>
    <cellStyle name="เครื่องหมายจุลภาค 5 2 2 4 3 2" xfId="17466" xr:uid="{F282CF5D-F24F-4B41-AA07-7A027DC0CBF2}"/>
    <cellStyle name="เครื่องหมายจุลภาค 5 2 2 4 3 3" xfId="18299" xr:uid="{501D3668-92F4-4DE2-B83F-5D5B6FFCCA64}"/>
    <cellStyle name="เครื่องหมายจุลภาค 5 2 2 4 4" xfId="16280" xr:uid="{A9329145-5733-4CA7-9A80-FAC3AC647410}"/>
    <cellStyle name="เครื่องหมายจุลภาค 5 2 2 4 5" xfId="18127" xr:uid="{1BE769AE-4174-43AC-9357-47652ECAE43A}"/>
    <cellStyle name="เครื่องหมายจุลภาค 5 2 2 5" xfId="8350" xr:uid="{4D404412-35B9-4B47-AEA1-6068ED2F6AA4}"/>
    <cellStyle name="เครื่องหมายจุลภาค 5 2 2 5 2" xfId="15377" xr:uid="{B4639F0D-0415-461D-AE9F-5581D317604F}"/>
    <cellStyle name="เครื่องหมายจุลภาค 5 2 2 5 2 2" xfId="17982" xr:uid="{CD2BAC4C-804F-45BB-8180-8A00CAC3F6F6}"/>
    <cellStyle name="เครื่องหมายจุลภาค 5 2 2 5 2 3" xfId="18367" xr:uid="{4C0DC316-8A8B-4956-9803-E78AA53F0CBA}"/>
    <cellStyle name="เครื่องหมายจุลภาค 5 2 2 5 3" xfId="16862" xr:uid="{91E8FEE8-3034-4FA1-AD63-61F16DF3B108}"/>
    <cellStyle name="เครื่องหมายจุลภาค 5 2 2 5 4" xfId="18197" xr:uid="{19955EB0-F3EE-4F84-BCAC-CF10C3E004C3}"/>
    <cellStyle name="เครื่องหมายจุลภาค 5 2 2 6" xfId="11913" xr:uid="{BB880FE4-3C39-478C-850B-69CB66275FC9}"/>
    <cellStyle name="เครื่องหมายจุลภาค 5 2 2 6 2" xfId="17459" xr:uid="{5A36DA18-1E59-4CB8-8339-E3621CE3BAC3}"/>
    <cellStyle name="เครื่องหมายจุลภาค 5 2 2 6 3" xfId="18292" xr:uid="{D7C1DD36-1A0E-42CC-80B7-8B7864C237B6}"/>
    <cellStyle name="เครื่องหมายจุลภาค 5 2 2 7" xfId="16273" xr:uid="{804073FF-46BA-4413-A443-2D1148E75C2A}"/>
    <cellStyle name="เครื่องหมายจุลภาค 5 2 2 8" xfId="18120" xr:uid="{D0E9A70C-46C8-48EC-9D10-4351A2766DE4}"/>
    <cellStyle name="เครื่องหมายจุลภาค 5 2 3" xfId="4665" xr:uid="{4EE3943F-6553-4985-AC9B-46198B6D8FFA}"/>
    <cellStyle name="เครื่องหมายจุลภาค 5 2 3 2" xfId="4666" xr:uid="{0308A084-8AE8-4BA2-9217-814987BC6334}"/>
    <cellStyle name="เครื่องหมายจุลภาค 5 2 3 2 2" xfId="4667" xr:uid="{C62DCF61-C04A-4B1D-8DF6-849F47FE2C27}"/>
    <cellStyle name="เครื่องหมายจุลภาค 5 2 3 2 2 2" xfId="4668" xr:uid="{2541CB9D-D537-4DC1-9007-253AEA18E583}"/>
    <cellStyle name="เครื่องหมายจุลภาค 5 2 3 2 2 2 2" xfId="8361" xr:uid="{B58A2F36-CFE3-4EC8-B7C5-0B0457C3182F}"/>
    <cellStyle name="เครื่องหมายจุลภาค 5 2 3 2 2 2 2 2" xfId="15388" xr:uid="{26D835CF-9320-4CF3-9E0E-5C6C16940649}"/>
    <cellStyle name="เครื่องหมายจุลภาค 5 2 3 2 2 2 2 2 2" xfId="17993" xr:uid="{913C2031-219C-4D9A-8328-EEEB07060C6A}"/>
    <cellStyle name="เครื่องหมายจุลภาค 5 2 3 2 2 2 2 2 3" xfId="18378" xr:uid="{BD606ED2-8B39-49E3-9935-260DF4A32D90}"/>
    <cellStyle name="เครื่องหมายจุลภาค 5 2 3 2 2 2 2 3" xfId="16873" xr:uid="{91D9977A-4C17-4ACA-AEA8-21571A616960}"/>
    <cellStyle name="เครื่องหมายจุลภาค 5 2 3 2 2 2 2 4" xfId="18208" xr:uid="{F95BA8A7-5FD9-4A8D-A5D6-C4CD998A5433}"/>
    <cellStyle name="เครื่องหมายจุลภาค 5 2 3 2 2 2 3" xfId="11924" xr:uid="{7A1B8B27-30C1-45C1-97BC-C4B4EB40B67B}"/>
    <cellStyle name="เครื่องหมายจุลภาค 5 2 3 2 2 2 3 2" xfId="17470" xr:uid="{1F79611C-5812-4BDC-8E47-BC3CBAA24B1D}"/>
    <cellStyle name="เครื่องหมายจุลภาค 5 2 3 2 2 2 3 3" xfId="18303" xr:uid="{CB7A8653-723A-4FE4-A3AC-090DB0897380}"/>
    <cellStyle name="เครื่องหมายจุลภาค 5 2 3 2 2 2 4" xfId="16284" xr:uid="{A97C7E2D-DD52-40E4-8B07-70AC9B6CBC98}"/>
    <cellStyle name="เครื่องหมายจุลภาค 5 2 3 2 2 2 5" xfId="18131" xr:uid="{23496688-44DA-4EB1-A4F6-235E95CD1668}"/>
    <cellStyle name="เครื่องหมายจุลภาค 5 2 3 2 2 3" xfId="8360" xr:uid="{4A0185D7-5C73-4959-A03B-DEB93AEBDE0C}"/>
    <cellStyle name="เครื่องหมายจุลภาค 5 2 3 2 2 3 2" xfId="15387" xr:uid="{0A2518EE-DF10-473E-8AA8-0465CF9D427D}"/>
    <cellStyle name="เครื่องหมายจุลภาค 5 2 3 2 2 3 2 2" xfId="17992" xr:uid="{BBC9689A-E4A5-420D-8495-C4A2F3047DF1}"/>
    <cellStyle name="เครื่องหมายจุลภาค 5 2 3 2 2 3 2 3" xfId="18377" xr:uid="{B8846E13-B69D-43F0-8CD7-CFE6E57078B7}"/>
    <cellStyle name="เครื่องหมายจุลภาค 5 2 3 2 2 3 3" xfId="16872" xr:uid="{89154077-7B6E-47F9-9949-393B8FDE57ED}"/>
    <cellStyle name="เครื่องหมายจุลภาค 5 2 3 2 2 3 4" xfId="18207" xr:uid="{31BCB450-87AC-4C96-9AE0-055CE1B06CD4}"/>
    <cellStyle name="เครื่องหมายจุลภาค 5 2 3 2 2 4" xfId="11923" xr:uid="{9E4EC0B4-8EF6-4D5D-A22B-B187469105C7}"/>
    <cellStyle name="เครื่องหมายจุลภาค 5 2 3 2 2 4 2" xfId="17469" xr:uid="{AAB1E64D-6E65-40EB-A6B5-EE12C6C27304}"/>
    <cellStyle name="เครื่องหมายจุลภาค 5 2 3 2 2 4 3" xfId="18302" xr:uid="{8B2594E3-9819-4FC8-A07F-A5A9DEADBFEE}"/>
    <cellStyle name="เครื่องหมายจุลภาค 5 2 3 2 2 5" xfId="16283" xr:uid="{68BC72B8-4F2C-4775-9AFF-8A6ADF43FEA0}"/>
    <cellStyle name="เครื่องหมายจุลภาค 5 2 3 2 2 6" xfId="18130" xr:uid="{CA0BDF91-036E-4597-BF66-C8ACF5A8ED2A}"/>
    <cellStyle name="เครื่องหมายจุลภาค 5 2 3 2 3" xfId="4669" xr:uid="{2D826208-A9EB-411A-B80A-04EBB0011976}"/>
    <cellStyle name="เครื่องหมายจุลภาค 5 2 3 2 3 2" xfId="8362" xr:uid="{CBBAC702-67C2-4699-83D0-A72D0C65DD94}"/>
    <cellStyle name="เครื่องหมายจุลภาค 5 2 3 2 3 2 2" xfId="15389" xr:uid="{D2E8792F-648A-430C-A190-AAF9B82A5202}"/>
    <cellStyle name="เครื่องหมายจุลภาค 5 2 3 2 3 2 2 2" xfId="17994" xr:uid="{4CB1D961-3C89-47FB-8ACF-55AA79704EE4}"/>
    <cellStyle name="เครื่องหมายจุลภาค 5 2 3 2 3 2 2 3" xfId="18379" xr:uid="{B81E692C-CADF-42A7-93F1-1D65CC6A43B6}"/>
    <cellStyle name="เครื่องหมายจุลภาค 5 2 3 2 3 2 3" xfId="16874" xr:uid="{5F7C3881-31B1-4A89-A94F-719A946719D6}"/>
    <cellStyle name="เครื่องหมายจุลภาค 5 2 3 2 3 2 4" xfId="18209" xr:uid="{3999335D-E140-4D4E-B446-8DB160C5BC43}"/>
    <cellStyle name="เครื่องหมายจุลภาค 5 2 3 2 3 3" xfId="11925" xr:uid="{EBDF5841-C3AD-43D4-BA31-C2BB86B92B6F}"/>
    <cellStyle name="เครื่องหมายจุลภาค 5 2 3 2 3 3 2" xfId="17471" xr:uid="{D9FBABCF-F832-48A8-8150-44483525B403}"/>
    <cellStyle name="เครื่องหมายจุลภาค 5 2 3 2 3 3 3" xfId="18304" xr:uid="{E0C7BD26-61D6-4792-93FF-A54027D47C99}"/>
    <cellStyle name="เครื่องหมายจุลภาค 5 2 3 2 3 4" xfId="16285" xr:uid="{BA06609B-5BA6-482E-B935-3CCEEE4EEECA}"/>
    <cellStyle name="เครื่องหมายจุลภาค 5 2 3 2 3 5" xfId="18132" xr:uid="{776DB121-D47D-41B0-9F05-BA635912F631}"/>
    <cellStyle name="เครื่องหมายจุลภาค 5 2 3 2 4" xfId="8359" xr:uid="{D9243A72-AC28-491C-9BD6-E8B62C3564A8}"/>
    <cellStyle name="เครื่องหมายจุลภาค 5 2 3 2 4 2" xfId="15386" xr:uid="{F8CAB924-25D1-4C88-9D07-39DB684ACE2F}"/>
    <cellStyle name="เครื่องหมายจุลภาค 5 2 3 2 4 2 2" xfId="17991" xr:uid="{C35290F4-FBB1-4084-9E2F-2840CD2FAE3D}"/>
    <cellStyle name="เครื่องหมายจุลภาค 5 2 3 2 4 2 3" xfId="18376" xr:uid="{2C795AC2-9051-4073-9DB3-C5C218DE888B}"/>
    <cellStyle name="เครื่องหมายจุลภาค 5 2 3 2 4 3" xfId="16871" xr:uid="{61A73027-49D8-4573-AD1F-B9D398F10EFB}"/>
    <cellStyle name="เครื่องหมายจุลภาค 5 2 3 2 4 4" xfId="18206" xr:uid="{C64B389A-3F2C-4003-9999-0F79CF7060A6}"/>
    <cellStyle name="เครื่องหมายจุลภาค 5 2 3 2 5" xfId="11922" xr:uid="{A7A326BD-3414-4873-B6B7-9C6D966CDC07}"/>
    <cellStyle name="เครื่องหมายจุลภาค 5 2 3 2 5 2" xfId="17468" xr:uid="{A01A448A-7D33-45FC-AFF1-359E3962F821}"/>
    <cellStyle name="เครื่องหมายจุลภาค 5 2 3 2 5 3" xfId="18301" xr:uid="{1E5F9EEC-8342-4BDB-A590-9768B36EA84A}"/>
    <cellStyle name="เครื่องหมายจุลภาค 5 2 3 2 6" xfId="16282" xr:uid="{D95CB4FA-53D0-4EAE-98FA-6EDA93D4D5FF}"/>
    <cellStyle name="เครื่องหมายจุลภาค 5 2 3 2 7" xfId="18129" xr:uid="{97E3FBF6-161F-4941-A27F-8CD18B65CA62}"/>
    <cellStyle name="เครื่องหมายจุลภาค 5 2 3 3" xfId="4670" xr:uid="{7E465F17-2146-41A5-BBD2-BF77A1FCBE7B}"/>
    <cellStyle name="เครื่องหมายจุลภาค 5 2 3 3 2" xfId="4671" xr:uid="{B896C4D8-F3E8-4FD6-9B7C-DEDAC077DB74}"/>
    <cellStyle name="เครื่องหมายจุลภาค 5 2 3 3 2 2" xfId="8364" xr:uid="{68BB34B9-AA83-44B1-A132-E1ABC55F3A3E}"/>
    <cellStyle name="เครื่องหมายจุลภาค 5 2 3 3 2 2 2" xfId="15391" xr:uid="{7C894B4B-F8FF-4153-9D23-A8EAA02ABEB0}"/>
    <cellStyle name="เครื่องหมายจุลภาค 5 2 3 3 2 2 2 2" xfId="17996" xr:uid="{840F2C4F-7E9F-4C40-BBCF-BCB5AE986E2D}"/>
    <cellStyle name="เครื่องหมายจุลภาค 5 2 3 3 2 2 2 3" xfId="18381" xr:uid="{443D8ABE-1D03-471B-A5A2-4164CC29FECE}"/>
    <cellStyle name="เครื่องหมายจุลภาค 5 2 3 3 2 2 3" xfId="16876" xr:uid="{E16E8689-DF3C-4460-9E86-48C33DD39306}"/>
    <cellStyle name="เครื่องหมายจุลภาค 5 2 3 3 2 2 4" xfId="18211" xr:uid="{62B430D7-7F8B-4F58-8C82-565B4AFCF432}"/>
    <cellStyle name="เครื่องหมายจุลภาค 5 2 3 3 2 3" xfId="11927" xr:uid="{AFD5B35F-6E20-4497-AC88-D1A8A1F949DD}"/>
    <cellStyle name="เครื่องหมายจุลภาค 5 2 3 3 2 3 2" xfId="17473" xr:uid="{A78E7A73-AB08-4DE9-94E4-8A0662F88226}"/>
    <cellStyle name="เครื่องหมายจุลภาค 5 2 3 3 2 3 3" xfId="18306" xr:uid="{32F68618-6B7A-40BE-8DDE-D680A381AB47}"/>
    <cellStyle name="เครื่องหมายจุลภาค 5 2 3 3 2 4" xfId="16287" xr:uid="{FB6556CF-0274-4AA2-89E6-885B948F3BEF}"/>
    <cellStyle name="เครื่องหมายจุลภาค 5 2 3 3 2 5" xfId="18134" xr:uid="{A3668BEC-59BE-4852-A700-362BC2222FF5}"/>
    <cellStyle name="เครื่องหมายจุลภาค 5 2 3 3 3" xfId="8363" xr:uid="{A1529DC0-D7E2-410B-AD7B-A38C47528906}"/>
    <cellStyle name="เครื่องหมายจุลภาค 5 2 3 3 3 2" xfId="15390" xr:uid="{6A85420B-32B0-4F1F-AD26-F739AAA0A04B}"/>
    <cellStyle name="เครื่องหมายจุลภาค 5 2 3 3 3 2 2" xfId="17995" xr:uid="{CA4606FF-2ED2-4233-92EC-875365B186B9}"/>
    <cellStyle name="เครื่องหมายจุลภาค 5 2 3 3 3 2 3" xfId="18380" xr:uid="{95C99065-F3EC-4BDF-AFB5-61EC5992BE4F}"/>
    <cellStyle name="เครื่องหมายจุลภาค 5 2 3 3 3 3" xfId="16875" xr:uid="{83452900-F5D1-4E59-9B6E-B672A04A8E83}"/>
    <cellStyle name="เครื่องหมายจุลภาค 5 2 3 3 3 4" xfId="18210" xr:uid="{9C6E1B0F-2C3A-4666-88C8-94F9C5326BBD}"/>
    <cellStyle name="เครื่องหมายจุลภาค 5 2 3 3 4" xfId="11926" xr:uid="{736D0930-3418-425F-B58C-32A743EC5BDE}"/>
    <cellStyle name="เครื่องหมายจุลภาค 5 2 3 3 4 2" xfId="17472" xr:uid="{0CF4DBBB-9E5D-4BBB-B69F-4CF1BDD0A119}"/>
    <cellStyle name="เครื่องหมายจุลภาค 5 2 3 3 4 3" xfId="18305" xr:uid="{F1214651-7F1A-475A-A26D-B191CF9D9C7B}"/>
    <cellStyle name="เครื่องหมายจุลภาค 5 2 3 3 5" xfId="16286" xr:uid="{F492E04B-6A82-4E51-88F5-B950F93FBC48}"/>
    <cellStyle name="เครื่องหมายจุลภาค 5 2 3 3 6" xfId="18133" xr:uid="{6B66AC0E-F830-48BB-B61E-431A712E80D0}"/>
    <cellStyle name="เครื่องหมายจุลภาค 5 2 3 4" xfId="4672" xr:uid="{4B0F2305-74D1-4816-AF34-D427E4709F9F}"/>
    <cellStyle name="เครื่องหมายจุลภาค 5 2 3 4 2" xfId="8365" xr:uid="{96AA17A7-3D36-44BE-A71B-302ADD032A9B}"/>
    <cellStyle name="เครื่องหมายจุลภาค 5 2 3 4 2 2" xfId="15392" xr:uid="{25BBFA2A-1167-43DA-A497-0145F138F94C}"/>
    <cellStyle name="เครื่องหมายจุลภาค 5 2 3 4 2 2 2" xfId="17997" xr:uid="{0A189480-218D-4E9D-BD66-D89A185EC01E}"/>
    <cellStyle name="เครื่องหมายจุลภาค 5 2 3 4 2 2 3" xfId="18382" xr:uid="{F73ED0C5-F4CE-4146-B936-BE23634F8CB5}"/>
    <cellStyle name="เครื่องหมายจุลภาค 5 2 3 4 2 3" xfId="16877" xr:uid="{C9279A34-925C-421E-B0D7-111899F0F78A}"/>
    <cellStyle name="เครื่องหมายจุลภาค 5 2 3 4 2 4" xfId="18212" xr:uid="{60F3AB63-CB65-484C-A632-262084B9146C}"/>
    <cellStyle name="เครื่องหมายจุลภาค 5 2 3 4 3" xfId="11928" xr:uid="{C724C76B-5B0C-49A6-B39E-D3CC90764BAA}"/>
    <cellStyle name="เครื่องหมายจุลภาค 5 2 3 4 3 2" xfId="17474" xr:uid="{35B9E62A-E549-4B03-A8B6-CBB26FAD1524}"/>
    <cellStyle name="เครื่องหมายจุลภาค 5 2 3 4 3 3" xfId="18307" xr:uid="{C28628CB-49CF-4AB8-8C16-AD708F3AA0AE}"/>
    <cellStyle name="เครื่องหมายจุลภาค 5 2 3 4 4" xfId="16288" xr:uid="{4B6B832F-CAEB-47DD-871E-C06AF0E07924}"/>
    <cellStyle name="เครื่องหมายจุลภาค 5 2 3 4 5" xfId="18135" xr:uid="{0EE1EE74-F91B-4A61-948D-0B0CA616D6A2}"/>
    <cellStyle name="เครื่องหมายจุลภาค 5 2 3 5" xfId="8358" xr:uid="{BBB87B20-0496-4601-8B86-56A63C4C3DE7}"/>
    <cellStyle name="เครื่องหมายจุลภาค 5 2 3 5 2" xfId="15385" xr:uid="{40FAF247-8642-472D-8342-08498BE9A2C4}"/>
    <cellStyle name="เครื่องหมายจุลภาค 5 2 3 5 2 2" xfId="17990" xr:uid="{C9CA280C-05D7-4196-8388-72CB65863771}"/>
    <cellStyle name="เครื่องหมายจุลภาค 5 2 3 5 2 3" xfId="18375" xr:uid="{17A420C4-1BD1-4D46-9B8D-CA28C6978499}"/>
    <cellStyle name="เครื่องหมายจุลภาค 5 2 3 5 3" xfId="16870" xr:uid="{B9F67875-5D9A-480B-B974-75AB43CBB9D9}"/>
    <cellStyle name="เครื่องหมายจุลภาค 5 2 3 5 4" xfId="18205" xr:uid="{B4776E9B-0E3B-4D4A-8AF4-2F6503BCBEF2}"/>
    <cellStyle name="เครื่องหมายจุลภาค 5 2 3 6" xfId="11921" xr:uid="{753FBC10-37C7-46DE-B13B-73AB4210245D}"/>
    <cellStyle name="เครื่องหมายจุลภาค 5 2 3 6 2" xfId="17467" xr:uid="{C980240F-4C11-4BA7-8E8C-41BF23B4D82E}"/>
    <cellStyle name="เครื่องหมายจุลภาค 5 2 3 6 3" xfId="18300" xr:uid="{6AA93DCF-9E81-4892-9235-CA4D94B3E051}"/>
    <cellStyle name="เครื่องหมายจุลภาค 5 2 3 7" xfId="16281" xr:uid="{B8A45466-99C8-4389-93DD-62157CE443DB}"/>
    <cellStyle name="เครื่องหมายจุลภาค 5 2 3 8" xfId="18128" xr:uid="{9C58A630-99E3-44E8-AC83-BDB3C663D070}"/>
    <cellStyle name="เครื่องหมายจุลภาค 5 2 4" xfId="4673" xr:uid="{E2081371-5976-4C4F-8B37-583EC6DA2771}"/>
    <cellStyle name="เครื่องหมายจุลภาค 5 2 4 2" xfId="4674" xr:uid="{3E949C47-D10B-46FB-947C-F40CDD77403B}"/>
    <cellStyle name="เครื่องหมายจุลภาค 5 2 4 2 2" xfId="4675" xr:uid="{98CBBDAC-A509-4CFC-B8E6-4B66D6553164}"/>
    <cellStyle name="เครื่องหมายจุลภาค 5 2 4 2 2 2" xfId="8368" xr:uid="{2963A64A-3D06-4716-9DEC-45602A052476}"/>
    <cellStyle name="เครื่องหมายจุลภาค 5 2 4 2 2 2 2" xfId="15395" xr:uid="{FB6C0388-8348-4E78-8C89-F7829C75F543}"/>
    <cellStyle name="เครื่องหมายจุลภาค 5 2 4 2 2 2 2 2" xfId="18000" xr:uid="{BBF0280B-3EC7-45BD-BB28-AFCA65B6E5C5}"/>
    <cellStyle name="เครื่องหมายจุลภาค 5 2 4 2 2 2 2 3" xfId="18385" xr:uid="{478FB949-1923-45CC-B58E-BA713DAD4999}"/>
    <cellStyle name="เครื่องหมายจุลภาค 5 2 4 2 2 2 3" xfId="16880" xr:uid="{14C976EE-6664-4EFB-9459-F6BE76508543}"/>
    <cellStyle name="เครื่องหมายจุลภาค 5 2 4 2 2 2 4" xfId="18215" xr:uid="{41A04671-68C7-46E2-8CA5-52FF352B0E20}"/>
    <cellStyle name="เครื่องหมายจุลภาค 5 2 4 2 2 3" xfId="11931" xr:uid="{E26D66EE-E909-4511-86B0-13B98029EDAC}"/>
    <cellStyle name="เครื่องหมายจุลภาค 5 2 4 2 2 3 2" xfId="17477" xr:uid="{2A8926A3-D9FE-4C88-BF1D-FE004DFC0CB9}"/>
    <cellStyle name="เครื่องหมายจุลภาค 5 2 4 2 2 3 3" xfId="18310" xr:uid="{6F7BB1C9-C924-4F44-9E7B-0A86BD24DB09}"/>
    <cellStyle name="เครื่องหมายจุลภาค 5 2 4 2 2 4" xfId="16291" xr:uid="{F1F92037-B07F-4B40-BFD2-E397D5C6BEE4}"/>
    <cellStyle name="เครื่องหมายจุลภาค 5 2 4 2 2 5" xfId="18138" xr:uid="{009A05F4-9FBE-4748-BB88-A0A317D8D137}"/>
    <cellStyle name="เครื่องหมายจุลภาค 5 2 4 2 3" xfId="8367" xr:uid="{BB3746F1-8D18-4BCB-93A7-1E6B9D45B034}"/>
    <cellStyle name="เครื่องหมายจุลภาค 5 2 4 2 3 2" xfId="15394" xr:uid="{75BC9DFC-ABE8-4CA9-8444-EBDB3F4BCFEB}"/>
    <cellStyle name="เครื่องหมายจุลภาค 5 2 4 2 3 2 2" xfId="17999" xr:uid="{265EA405-7E48-415B-BA8E-D4BF7456DF20}"/>
    <cellStyle name="เครื่องหมายจุลภาค 5 2 4 2 3 2 3" xfId="18384" xr:uid="{05751297-833B-4C66-B997-F0AF8CAD9F57}"/>
    <cellStyle name="เครื่องหมายจุลภาค 5 2 4 2 3 3" xfId="16879" xr:uid="{6CA04FB0-EA23-40C8-9196-0353E747658D}"/>
    <cellStyle name="เครื่องหมายจุลภาค 5 2 4 2 3 4" xfId="18214" xr:uid="{47E58C61-BB44-4C9A-96F6-C255BE8B0349}"/>
    <cellStyle name="เครื่องหมายจุลภาค 5 2 4 2 4" xfId="11930" xr:uid="{9686775D-1655-42D6-B078-2CD71CDE8938}"/>
    <cellStyle name="เครื่องหมายจุลภาค 5 2 4 2 4 2" xfId="17476" xr:uid="{C30EE3E2-B57E-4916-8644-20280DEDBD9D}"/>
    <cellStyle name="เครื่องหมายจุลภาค 5 2 4 2 4 3" xfId="18309" xr:uid="{8889B602-2221-4C3A-A7B0-DCA84BF6384D}"/>
    <cellStyle name="เครื่องหมายจุลภาค 5 2 4 2 5" xfId="16290" xr:uid="{ED4C1AC0-8E1E-4703-95BA-B80878F607EA}"/>
    <cellStyle name="เครื่องหมายจุลภาค 5 2 4 2 6" xfId="18137" xr:uid="{67D5DA60-3174-4EBF-981F-300AD1A292A7}"/>
    <cellStyle name="เครื่องหมายจุลภาค 5 2 4 3" xfId="4676" xr:uid="{05A4ACCF-125C-4A4F-A0CC-A1060F304821}"/>
    <cellStyle name="เครื่องหมายจุลภาค 5 2 4 3 2" xfId="8369" xr:uid="{786E754B-3B5F-4763-B1E9-B84D5651559B}"/>
    <cellStyle name="เครื่องหมายจุลภาค 5 2 4 3 2 2" xfId="15396" xr:uid="{1773C2E7-A473-4578-9270-1E9A1510FC56}"/>
    <cellStyle name="เครื่องหมายจุลภาค 5 2 4 3 2 2 2" xfId="18001" xr:uid="{98F2E4D4-6082-451E-9B67-69017A9FF64D}"/>
    <cellStyle name="เครื่องหมายจุลภาค 5 2 4 3 2 2 3" xfId="18386" xr:uid="{EA038984-E187-462C-BF71-73E36B4A6C7D}"/>
    <cellStyle name="เครื่องหมายจุลภาค 5 2 4 3 2 3" xfId="16881" xr:uid="{9272C5B7-C671-416A-B27F-3A612D3B443A}"/>
    <cellStyle name="เครื่องหมายจุลภาค 5 2 4 3 2 4" xfId="18216" xr:uid="{9166B4AC-F7B0-4431-88F0-AB896944A628}"/>
    <cellStyle name="เครื่องหมายจุลภาค 5 2 4 3 3" xfId="11932" xr:uid="{29E336D6-BDD1-42AE-B793-5403E11DE292}"/>
    <cellStyle name="เครื่องหมายจุลภาค 5 2 4 3 3 2" xfId="17478" xr:uid="{159D00FB-0F9B-4028-BE0D-96DBE9D64140}"/>
    <cellStyle name="เครื่องหมายจุลภาค 5 2 4 3 3 3" xfId="18311" xr:uid="{EC10330B-03B9-4651-BB30-EDB61F12EDAD}"/>
    <cellStyle name="เครื่องหมายจุลภาค 5 2 4 3 4" xfId="16292" xr:uid="{9E0EF95B-7D17-41A9-BB08-2C71715DE92E}"/>
    <cellStyle name="เครื่องหมายจุลภาค 5 2 4 3 5" xfId="18139" xr:uid="{5D7FBA4D-AE35-42B4-9A90-1EADD98C6BFE}"/>
    <cellStyle name="เครื่องหมายจุลภาค 5 2 4 4" xfId="8366" xr:uid="{5FE896B8-0958-4917-882A-D15DC4005265}"/>
    <cellStyle name="เครื่องหมายจุลภาค 5 2 4 4 2" xfId="15393" xr:uid="{3ACE08C5-4F03-4A8B-9434-40C886962E3C}"/>
    <cellStyle name="เครื่องหมายจุลภาค 5 2 4 4 2 2" xfId="17998" xr:uid="{70E866A1-A079-4E3D-B9D4-D64165111004}"/>
    <cellStyle name="เครื่องหมายจุลภาค 5 2 4 4 2 3" xfId="18383" xr:uid="{D6D69B2A-EFBA-4351-A017-08E94A364BEC}"/>
    <cellStyle name="เครื่องหมายจุลภาค 5 2 4 4 3" xfId="16878" xr:uid="{7893F8D0-9DE5-4946-8CCF-75B8E177169F}"/>
    <cellStyle name="เครื่องหมายจุลภาค 5 2 4 4 4" xfId="18213" xr:uid="{7FA4A286-630B-4232-9A0A-F2C96F5293CD}"/>
    <cellStyle name="เครื่องหมายจุลภาค 5 2 4 5" xfId="11929" xr:uid="{973A8F84-E2BE-40C8-B3A2-C0465184AF1F}"/>
    <cellStyle name="เครื่องหมายจุลภาค 5 2 4 5 2" xfId="17475" xr:uid="{9E8DAD9E-313A-4E85-9A2A-4FCF96CF0206}"/>
    <cellStyle name="เครื่องหมายจุลภาค 5 2 4 5 3" xfId="18308" xr:uid="{0534F47A-47F9-4FBA-A810-9D5E0F67100E}"/>
    <cellStyle name="เครื่องหมายจุลภาค 5 2 4 6" xfId="16289" xr:uid="{F1748FA2-E198-401C-8407-11ADA0EB9BCF}"/>
    <cellStyle name="เครื่องหมายจุลภาค 5 2 4 7" xfId="18136" xr:uid="{ED126510-DF75-4DB9-8562-474CA18F7C1D}"/>
    <cellStyle name="เครื่องหมายจุลภาค 5 2 5" xfId="4677" xr:uid="{02AB3716-6C05-4ABE-A1BB-397312D1EF0E}"/>
    <cellStyle name="เครื่องหมายจุลภาค 5 2 5 2" xfId="4678" xr:uid="{C82C1FB1-89C4-464D-85E2-85AC56437DC4}"/>
    <cellStyle name="เครื่องหมายจุลภาค 5 2 5 2 2" xfId="8371" xr:uid="{0A70E288-B0DE-49A1-AECC-442EB8355B42}"/>
    <cellStyle name="เครื่องหมายจุลภาค 5 2 5 2 2 2" xfId="15398" xr:uid="{66C06869-F731-4B1E-B4A7-FB944E1ADB7A}"/>
    <cellStyle name="เครื่องหมายจุลภาค 5 2 5 2 2 2 2" xfId="18003" xr:uid="{D0D7D10A-956F-4243-8900-D676FF469020}"/>
    <cellStyle name="เครื่องหมายจุลภาค 5 2 5 2 2 2 3" xfId="18388" xr:uid="{44943B26-A1D1-47D1-95C2-1DD84A952C2B}"/>
    <cellStyle name="เครื่องหมายจุลภาค 5 2 5 2 2 3" xfId="16883" xr:uid="{922F130F-D3A6-4288-87BD-A98DADA972ED}"/>
    <cellStyle name="เครื่องหมายจุลภาค 5 2 5 2 2 4" xfId="18218" xr:uid="{34097F34-507B-4E3F-B963-03BDACD1267B}"/>
    <cellStyle name="เครื่องหมายจุลภาค 5 2 5 2 3" xfId="11934" xr:uid="{987AE647-D2ED-4FEF-8705-6C1B556BD61E}"/>
    <cellStyle name="เครื่องหมายจุลภาค 5 2 5 2 3 2" xfId="17480" xr:uid="{4EDAB167-621D-4B9F-B732-4967AA263CDA}"/>
    <cellStyle name="เครื่องหมายจุลภาค 5 2 5 2 3 3" xfId="18313" xr:uid="{3255942C-5F09-4015-BBF8-0D0BC9C2035A}"/>
    <cellStyle name="เครื่องหมายจุลภาค 5 2 5 2 4" xfId="16294" xr:uid="{6D9AB1E7-EF72-4CE1-8038-D9D019B7DF17}"/>
    <cellStyle name="เครื่องหมายจุลภาค 5 2 5 2 5" xfId="18141" xr:uid="{31D08772-9DE2-4E1D-B694-57D0A74CC4F1}"/>
    <cellStyle name="เครื่องหมายจุลภาค 5 2 5 3" xfId="8370" xr:uid="{F1D14AD2-552B-48CE-B72D-A05786E0FAD0}"/>
    <cellStyle name="เครื่องหมายจุลภาค 5 2 5 3 2" xfId="15397" xr:uid="{521E62B2-3FFA-48AD-BBC7-2437582B9B8B}"/>
    <cellStyle name="เครื่องหมายจุลภาค 5 2 5 3 2 2" xfId="18002" xr:uid="{FBD44352-B8EA-4C44-A9A1-6D5D50F5B1E1}"/>
    <cellStyle name="เครื่องหมายจุลภาค 5 2 5 3 2 3" xfId="18387" xr:uid="{DFD12057-AA46-4953-8B83-936973C128AD}"/>
    <cellStyle name="เครื่องหมายจุลภาค 5 2 5 3 3" xfId="16882" xr:uid="{2464960B-A021-400A-B838-1607EFB28D64}"/>
    <cellStyle name="เครื่องหมายจุลภาค 5 2 5 3 4" xfId="18217" xr:uid="{0973D5C2-D869-4646-A1D8-E512B393A8B3}"/>
    <cellStyle name="เครื่องหมายจุลภาค 5 2 5 4" xfId="11933" xr:uid="{182875CD-5B6E-40A8-9A0E-76AD7A0CAEBA}"/>
    <cellStyle name="เครื่องหมายจุลภาค 5 2 5 4 2" xfId="17479" xr:uid="{9DB18984-DB18-4ECB-9C73-C56E1DC721FA}"/>
    <cellStyle name="เครื่องหมายจุลภาค 5 2 5 4 3" xfId="18312" xr:uid="{3F24C9CE-2EF8-4DD4-8421-6212B9616F68}"/>
    <cellStyle name="เครื่องหมายจุลภาค 5 2 5 5" xfId="16293" xr:uid="{9E49D0D1-6409-444E-A4D5-1FC1235CDAEA}"/>
    <cellStyle name="เครื่องหมายจุลภาค 5 2 5 6" xfId="18140" xr:uid="{1C1655C6-96C9-4A3A-956A-C85B448E7590}"/>
    <cellStyle name="เครื่องหมายจุลภาค 5 2 6" xfId="4679" xr:uid="{7C20BA89-B35A-49F1-A5D6-432DAE019157}"/>
    <cellStyle name="เครื่องหมายจุลภาค 5 2 6 2" xfId="8372" xr:uid="{01C8B598-130C-40C3-AD08-35A26DC9C665}"/>
    <cellStyle name="เครื่องหมายจุลภาค 5 2 6 2 2" xfId="15399" xr:uid="{FB3FB5F8-C5F6-4A92-AD6E-2E41F9A0BEB8}"/>
    <cellStyle name="เครื่องหมายจุลภาค 5 2 6 2 2 2" xfId="18004" xr:uid="{0009A0EF-DD75-4A69-ADF4-3885AC346EB0}"/>
    <cellStyle name="เครื่องหมายจุลภาค 5 2 6 2 2 3" xfId="18389" xr:uid="{3E404540-5DC3-406B-BF78-B6F0DA9421C4}"/>
    <cellStyle name="เครื่องหมายจุลภาค 5 2 6 2 3" xfId="16884" xr:uid="{C720AE5A-8865-4827-8C27-1841D8905CB7}"/>
    <cellStyle name="เครื่องหมายจุลภาค 5 2 6 2 4" xfId="18219" xr:uid="{00B212B2-0ADD-4DFB-B3FF-FF5E720D2E05}"/>
    <cellStyle name="เครื่องหมายจุลภาค 5 2 6 3" xfId="11935" xr:uid="{217EA0AA-BE74-4CBF-A097-49C0C0E8E44C}"/>
    <cellStyle name="เครื่องหมายจุลภาค 5 2 6 3 2" xfId="17481" xr:uid="{BC001368-0BFE-45DD-9F67-A1EB66D1B367}"/>
    <cellStyle name="เครื่องหมายจุลภาค 5 2 6 3 3" xfId="18314" xr:uid="{065BD9E3-992B-4492-B140-43F80B7E7756}"/>
    <cellStyle name="เครื่องหมายจุลภาค 5 2 6 4" xfId="16295" xr:uid="{A389D6CF-9F95-457B-89C5-90E3ADA5234C}"/>
    <cellStyle name="เครื่องหมายจุลภาค 5 2 6 5" xfId="18142" xr:uid="{B345B5FC-E3D9-4CE8-ABB3-D16DB7E999FC}"/>
    <cellStyle name="เครื่องหมายจุลภาค 5 2 7" xfId="8349" xr:uid="{C1C6C972-042A-499E-9C3D-D80BE8B35E3E}"/>
    <cellStyle name="เครื่องหมายจุลภาค 5 2 7 2" xfId="15376" xr:uid="{923829B8-5D0C-41B1-BFB4-669C49AFC751}"/>
    <cellStyle name="เครื่องหมายจุลภาค 5 2 7 2 2" xfId="17981" xr:uid="{52A2E502-D72E-4A69-B26A-0FAF555AFC75}"/>
    <cellStyle name="เครื่องหมายจุลภาค 5 2 7 2 3" xfId="18366" xr:uid="{03F6FD22-0FE4-4EDE-BE99-4A6D930C442D}"/>
    <cellStyle name="เครื่องหมายจุลภาค 5 2 7 3" xfId="16861" xr:uid="{25ED6591-FAEC-4286-90B3-5F3449D4B39D}"/>
    <cellStyle name="เครื่องหมายจุลภาค 5 2 7 4" xfId="18196" xr:uid="{8344E60A-2AE9-4D52-A4F7-18142399035C}"/>
    <cellStyle name="เครื่องหมายจุลภาค 5 2 8" xfId="11912" xr:uid="{01A5C1BF-E61E-4783-A13B-9248AFD9714B}"/>
    <cellStyle name="เครื่องหมายจุลภาค 5 2 8 2" xfId="17458" xr:uid="{E8D5B94A-CF65-4C47-B866-63F6AD96CFAE}"/>
    <cellStyle name="เครื่องหมายจุลภาค 5 2 8 3" xfId="18291" xr:uid="{91473E88-3B7E-4D68-988A-9843553A2221}"/>
    <cellStyle name="เครื่องหมายจุลภาค 5 2 9" xfId="16272" xr:uid="{CD36F614-E941-49EC-B389-9EB222BE2D06}"/>
    <cellStyle name="เครื่องหมายจุลภาค 5 3" xfId="4680" xr:uid="{CC6F694A-94A6-4A6B-8CD2-2760E2B847E1}"/>
    <cellStyle name="เครื่องหมายจุลภาค 5 3 10" xfId="18143" xr:uid="{DF8EC7F0-3A14-4527-B525-48518B6E9D0A}"/>
    <cellStyle name="เครื่องหมายจุลภาค 5 3 2" xfId="4681" xr:uid="{27C9E97D-5172-4CEF-9C41-299E08E8ED83}"/>
    <cellStyle name="เครื่องหมายจุลภาค 5 3 2 2" xfId="4682" xr:uid="{1F95C878-8E18-4645-9F2A-83DF99692B3B}"/>
    <cellStyle name="เครื่องหมายจุลภาค 5 3 2 2 2" xfId="4683" xr:uid="{C85D31FA-54C0-49E3-90FB-CEFA714D6F0E}"/>
    <cellStyle name="เครื่องหมายจุลภาค 5 3 2 2 2 2" xfId="4684" xr:uid="{7258D2DF-2C00-4BFB-A1E9-4945151887DB}"/>
    <cellStyle name="เครื่องหมายจุลภาค 5 3 2 2 2 2 2" xfId="8377" xr:uid="{4D663E90-8AF8-4722-89F5-998956E8044B}"/>
    <cellStyle name="เครื่องหมายจุลภาค 5 3 2 2 2 2 2 2" xfId="15404" xr:uid="{D825F967-ECD4-4566-8EB9-E34828AF24F6}"/>
    <cellStyle name="เครื่องหมายจุลภาค 5 3 2 2 2 2 2 2 2" xfId="18009" xr:uid="{515307E5-21EB-4B84-B945-957D4D7F09F2}"/>
    <cellStyle name="เครื่องหมายจุลภาค 5 3 2 2 2 2 2 2 3" xfId="18394" xr:uid="{D0A35175-4101-445F-BEA7-E44EC0624E24}"/>
    <cellStyle name="เครื่องหมายจุลภาค 5 3 2 2 2 2 2 3" xfId="16889" xr:uid="{C581644F-BD00-4AF6-A35C-CAED6B3A0C66}"/>
    <cellStyle name="เครื่องหมายจุลภาค 5 3 2 2 2 2 2 4" xfId="18224" xr:uid="{E33663CE-29B4-4136-9AA2-8AD15EFC4B3E}"/>
    <cellStyle name="เครื่องหมายจุลภาค 5 3 2 2 2 2 3" xfId="11940" xr:uid="{99A556CA-66F0-48E0-9DDB-0B07068536AE}"/>
    <cellStyle name="เครื่องหมายจุลภาค 5 3 2 2 2 2 3 2" xfId="17486" xr:uid="{4886A533-A505-4886-B845-50B1CAF0F4D9}"/>
    <cellStyle name="เครื่องหมายจุลภาค 5 3 2 2 2 2 3 3" xfId="18319" xr:uid="{4763A377-AD22-4DBD-8C36-9888760F0554}"/>
    <cellStyle name="เครื่องหมายจุลภาค 5 3 2 2 2 2 4" xfId="16300" xr:uid="{C7B8DE73-3665-46ED-8FDE-843B3BED25EF}"/>
    <cellStyle name="เครื่องหมายจุลภาค 5 3 2 2 2 2 5" xfId="18147" xr:uid="{7D728CA9-8440-4375-96FD-9098E9FE11CB}"/>
    <cellStyle name="เครื่องหมายจุลภาค 5 3 2 2 2 3" xfId="8376" xr:uid="{F2AD7E5F-7D93-49F0-960A-C5F5F34A801B}"/>
    <cellStyle name="เครื่องหมายจุลภาค 5 3 2 2 2 3 2" xfId="15403" xr:uid="{B1456C43-66CA-4EB8-BD9D-9216B54F4B19}"/>
    <cellStyle name="เครื่องหมายจุลภาค 5 3 2 2 2 3 2 2" xfId="18008" xr:uid="{0592E149-81CB-4664-9B60-E89B7F6CE5AF}"/>
    <cellStyle name="เครื่องหมายจุลภาค 5 3 2 2 2 3 2 3" xfId="18393" xr:uid="{A0293058-6F8F-4991-8FA0-FCF10E50333E}"/>
    <cellStyle name="เครื่องหมายจุลภาค 5 3 2 2 2 3 3" xfId="16888" xr:uid="{34C37818-56D6-4579-8175-2EC87F2F81DB}"/>
    <cellStyle name="เครื่องหมายจุลภาค 5 3 2 2 2 3 4" xfId="18223" xr:uid="{8216B8DA-D258-4575-B16B-6251EE110903}"/>
    <cellStyle name="เครื่องหมายจุลภาค 5 3 2 2 2 4" xfId="11939" xr:uid="{C11B704E-AE78-4F7B-B027-FD029FEA80D0}"/>
    <cellStyle name="เครื่องหมายจุลภาค 5 3 2 2 2 4 2" xfId="17485" xr:uid="{1C493F78-908A-4F55-82C7-4251A471A697}"/>
    <cellStyle name="เครื่องหมายจุลภาค 5 3 2 2 2 4 3" xfId="18318" xr:uid="{066CF918-6DAE-4238-B3D2-5A9AA1BA1729}"/>
    <cellStyle name="เครื่องหมายจุลภาค 5 3 2 2 2 5" xfId="16299" xr:uid="{F0215394-362E-4E22-AA6C-27A60F6204AF}"/>
    <cellStyle name="เครื่องหมายจุลภาค 5 3 2 2 2 6" xfId="18146" xr:uid="{18AB0808-5FE8-4F3D-80E9-012ADB253A4B}"/>
    <cellStyle name="เครื่องหมายจุลภาค 5 3 2 2 3" xfId="4685" xr:uid="{63756DEC-39EE-4D92-A89C-C33CEAFEA239}"/>
    <cellStyle name="เครื่องหมายจุลภาค 5 3 2 2 3 2" xfId="8378" xr:uid="{3243D567-3622-4071-AB37-DA562270D92C}"/>
    <cellStyle name="เครื่องหมายจุลภาค 5 3 2 2 3 2 2" xfId="15405" xr:uid="{5EC270A0-BBDB-4B93-9994-D6C1F5A431DB}"/>
    <cellStyle name="เครื่องหมายจุลภาค 5 3 2 2 3 2 2 2" xfId="18010" xr:uid="{EB69C548-F019-4675-A854-F86CEA292F43}"/>
    <cellStyle name="เครื่องหมายจุลภาค 5 3 2 2 3 2 2 3" xfId="18395" xr:uid="{FBC40647-C3C5-4134-8C9E-E140773D1BD3}"/>
    <cellStyle name="เครื่องหมายจุลภาค 5 3 2 2 3 2 3" xfId="16890" xr:uid="{756B066A-20F7-47E7-9A63-F5F4EF09C743}"/>
    <cellStyle name="เครื่องหมายจุลภาค 5 3 2 2 3 2 4" xfId="18225" xr:uid="{F428FF71-350C-42CA-8C85-8D8652CF4722}"/>
    <cellStyle name="เครื่องหมายจุลภาค 5 3 2 2 3 3" xfId="11941" xr:uid="{4895CF4A-FEB9-4E5E-A057-6BAB841C11C6}"/>
    <cellStyle name="เครื่องหมายจุลภาค 5 3 2 2 3 3 2" xfId="17487" xr:uid="{035BFC29-7641-423E-B3FE-FF4FBD87E1F1}"/>
    <cellStyle name="เครื่องหมายจุลภาค 5 3 2 2 3 3 3" xfId="18320" xr:uid="{9188D2F8-EDB1-4D62-A2BE-9B83C713A371}"/>
    <cellStyle name="เครื่องหมายจุลภาค 5 3 2 2 3 4" xfId="16301" xr:uid="{8E86DF8F-7707-49EF-8BF1-4DA6552643B3}"/>
    <cellStyle name="เครื่องหมายจุลภาค 5 3 2 2 3 5" xfId="18148" xr:uid="{41E20854-89F1-4B39-B29B-32A2A32D42A7}"/>
    <cellStyle name="เครื่องหมายจุลภาค 5 3 2 2 4" xfId="8375" xr:uid="{12BCC765-841A-4A74-A9B6-36AA1C2BC82E}"/>
    <cellStyle name="เครื่องหมายจุลภาค 5 3 2 2 4 2" xfId="15402" xr:uid="{5BA6E9C6-DFBF-45A6-82AC-7653783F8D40}"/>
    <cellStyle name="เครื่องหมายจุลภาค 5 3 2 2 4 2 2" xfId="18007" xr:uid="{94500FBD-DCA3-45CD-B008-911342DEE3E4}"/>
    <cellStyle name="เครื่องหมายจุลภาค 5 3 2 2 4 2 3" xfId="18392" xr:uid="{B0AAC105-065F-4616-B4F3-D1F1880A37F3}"/>
    <cellStyle name="เครื่องหมายจุลภาค 5 3 2 2 4 3" xfId="16887" xr:uid="{389C426F-E163-468C-9427-40A740429E46}"/>
    <cellStyle name="เครื่องหมายจุลภาค 5 3 2 2 4 4" xfId="18222" xr:uid="{8E367173-68C6-4625-8D3E-0792DDFE3290}"/>
    <cellStyle name="เครื่องหมายจุลภาค 5 3 2 2 5" xfId="11938" xr:uid="{D5240A52-7C4B-4C85-90D5-044627A159D2}"/>
    <cellStyle name="เครื่องหมายจุลภาค 5 3 2 2 5 2" xfId="17484" xr:uid="{69BD7944-AE18-4B0D-B2F7-5CFAB4BAC589}"/>
    <cellStyle name="เครื่องหมายจุลภาค 5 3 2 2 5 3" xfId="18317" xr:uid="{18C2CD55-616B-46FB-89CB-82DBC05C7CD2}"/>
    <cellStyle name="เครื่องหมายจุลภาค 5 3 2 2 6" xfId="16298" xr:uid="{6645023E-5C3D-4CFE-AE71-8675295FEC96}"/>
    <cellStyle name="เครื่องหมายจุลภาค 5 3 2 2 7" xfId="18145" xr:uid="{DC7226ED-EAF6-4C03-8E10-BE5007F947D7}"/>
    <cellStyle name="เครื่องหมายจุลภาค 5 3 2 3" xfId="4686" xr:uid="{1765632E-E894-4226-AB76-8F088FE3BC92}"/>
    <cellStyle name="เครื่องหมายจุลภาค 5 3 2 3 2" xfId="4687" xr:uid="{1058368C-3E2E-413C-82AC-4B62C60908D8}"/>
    <cellStyle name="เครื่องหมายจุลภาค 5 3 2 3 2 2" xfId="8380" xr:uid="{918625A8-DD0A-4E0C-8687-258242A0820B}"/>
    <cellStyle name="เครื่องหมายจุลภาค 5 3 2 3 2 2 2" xfId="15407" xr:uid="{CD4A255E-C8B2-4BBE-9399-0FDB11628AC0}"/>
    <cellStyle name="เครื่องหมายจุลภาค 5 3 2 3 2 2 2 2" xfId="18012" xr:uid="{C35179BF-4951-4DF0-B181-8EE61245CC72}"/>
    <cellStyle name="เครื่องหมายจุลภาค 5 3 2 3 2 2 2 3" xfId="18397" xr:uid="{754769C2-18E5-460F-8BB5-0C26B8A8B46B}"/>
    <cellStyle name="เครื่องหมายจุลภาค 5 3 2 3 2 2 3" xfId="16892" xr:uid="{FFB1B96D-A761-4871-830F-CF6FFEA236DD}"/>
    <cellStyle name="เครื่องหมายจุลภาค 5 3 2 3 2 2 4" xfId="18227" xr:uid="{AA22F011-DC9B-4111-91A2-0D9DCD39D63F}"/>
    <cellStyle name="เครื่องหมายจุลภาค 5 3 2 3 2 3" xfId="11943" xr:uid="{6D2F5F7A-66BA-41BC-B398-81B62D51C18F}"/>
    <cellStyle name="เครื่องหมายจุลภาค 5 3 2 3 2 3 2" xfId="17489" xr:uid="{C3ADC975-2124-46BD-BD2F-FBEB2DE43EE4}"/>
    <cellStyle name="เครื่องหมายจุลภาค 5 3 2 3 2 3 3" xfId="18322" xr:uid="{311F427D-2188-4892-BABD-6B06A2B02D92}"/>
    <cellStyle name="เครื่องหมายจุลภาค 5 3 2 3 2 4" xfId="16303" xr:uid="{BA1DECCC-A21E-48C3-9847-DDA00967A875}"/>
    <cellStyle name="เครื่องหมายจุลภาค 5 3 2 3 2 5" xfId="18150" xr:uid="{329ECE96-C56C-47F0-A6AD-218BCC483057}"/>
    <cellStyle name="เครื่องหมายจุลภาค 5 3 2 3 3" xfId="8379" xr:uid="{5D08E3B7-E35D-4BBB-AC21-36460A8E952F}"/>
    <cellStyle name="เครื่องหมายจุลภาค 5 3 2 3 3 2" xfId="15406" xr:uid="{A95CC964-F014-43C9-87CE-CF6B7C3A46FF}"/>
    <cellStyle name="เครื่องหมายจุลภาค 5 3 2 3 3 2 2" xfId="18011" xr:uid="{BCE0A0BC-22A5-445B-9FFF-8FE3FBE253CD}"/>
    <cellStyle name="เครื่องหมายจุลภาค 5 3 2 3 3 2 3" xfId="18396" xr:uid="{6AABFA34-156B-4F32-9BC1-7210B22264C5}"/>
    <cellStyle name="เครื่องหมายจุลภาค 5 3 2 3 3 3" xfId="16891" xr:uid="{0ACE48D2-8C1C-42C8-919D-E3325D7BC760}"/>
    <cellStyle name="เครื่องหมายจุลภาค 5 3 2 3 3 4" xfId="18226" xr:uid="{44A4AA5B-FC23-40F8-8445-35E3F467C7C8}"/>
    <cellStyle name="เครื่องหมายจุลภาค 5 3 2 3 4" xfId="11942" xr:uid="{1A0EC06E-4A60-4C6A-9EA4-9AA43F4E3E5C}"/>
    <cellStyle name="เครื่องหมายจุลภาค 5 3 2 3 4 2" xfId="17488" xr:uid="{FF1FB725-0637-4B55-B9D2-FD00C3B19619}"/>
    <cellStyle name="เครื่องหมายจุลภาค 5 3 2 3 4 3" xfId="18321" xr:uid="{419EA32F-890F-4E10-A08E-A1889254FDE9}"/>
    <cellStyle name="เครื่องหมายจุลภาค 5 3 2 3 5" xfId="16302" xr:uid="{3F96EE2D-9622-4A1D-AAD0-6BB93C0E3D6D}"/>
    <cellStyle name="เครื่องหมายจุลภาค 5 3 2 3 6" xfId="18149" xr:uid="{FA0C3DCD-CBB0-4D1A-A566-C92E04F93693}"/>
    <cellStyle name="เครื่องหมายจุลภาค 5 3 2 4" xfId="4688" xr:uid="{F24BB4DC-ABBF-4CE6-8F8D-15E26FC24041}"/>
    <cellStyle name="เครื่องหมายจุลภาค 5 3 2 4 2" xfId="8381" xr:uid="{73A5FB9F-F069-41BA-9B69-7E334CF87B9A}"/>
    <cellStyle name="เครื่องหมายจุลภาค 5 3 2 4 2 2" xfId="15408" xr:uid="{B4400F4B-8A2E-4682-8DC9-CF5D1A6536F9}"/>
    <cellStyle name="เครื่องหมายจุลภาค 5 3 2 4 2 2 2" xfId="18013" xr:uid="{D8411F79-E18F-4560-988A-B1F655DF772F}"/>
    <cellStyle name="เครื่องหมายจุลภาค 5 3 2 4 2 2 3" xfId="18398" xr:uid="{00ABB0DF-9E12-4785-A11D-E6F29ADFF41D}"/>
    <cellStyle name="เครื่องหมายจุลภาค 5 3 2 4 2 3" xfId="16893" xr:uid="{4E7AFB60-4942-4708-BC68-AE90CF7E514B}"/>
    <cellStyle name="เครื่องหมายจุลภาค 5 3 2 4 2 4" xfId="18228" xr:uid="{48E0F1CA-DC5B-48E3-BBED-DBADDCFA198E}"/>
    <cellStyle name="เครื่องหมายจุลภาค 5 3 2 4 3" xfId="11944" xr:uid="{845CC6BE-D621-4AA7-98D2-743D14553DB2}"/>
    <cellStyle name="เครื่องหมายจุลภาค 5 3 2 4 3 2" xfId="17490" xr:uid="{7AFE47DA-9713-4851-843D-2B7F8854148E}"/>
    <cellStyle name="เครื่องหมายจุลภาค 5 3 2 4 3 3" xfId="18323" xr:uid="{FED62827-235B-43BE-B2E0-F9D62A706BF0}"/>
    <cellStyle name="เครื่องหมายจุลภาค 5 3 2 4 4" xfId="16304" xr:uid="{9EB18801-0770-42D2-80EE-F76861F5C8C8}"/>
    <cellStyle name="เครื่องหมายจุลภาค 5 3 2 4 5" xfId="18151" xr:uid="{B429277B-C524-4493-8E95-BFCAD8CAB789}"/>
    <cellStyle name="เครื่องหมายจุลภาค 5 3 2 5" xfId="8374" xr:uid="{E8E86A88-4DE2-4CC1-9AEF-6149F1B75916}"/>
    <cellStyle name="เครื่องหมายจุลภาค 5 3 2 5 2" xfId="15401" xr:uid="{74AA8EE1-8704-45A8-8CE8-7F55AC6DF7F1}"/>
    <cellStyle name="เครื่องหมายจุลภาค 5 3 2 5 2 2" xfId="18006" xr:uid="{5A0DA9A9-A8CE-42D4-BE74-088CBB150282}"/>
    <cellStyle name="เครื่องหมายจุลภาค 5 3 2 5 2 3" xfId="18391" xr:uid="{E342A222-2D9C-4E75-AA82-570748C74AFA}"/>
    <cellStyle name="เครื่องหมายจุลภาค 5 3 2 5 3" xfId="16886" xr:uid="{9F1BB6D0-D88A-4A5C-B06D-9C2FE1D74F07}"/>
    <cellStyle name="เครื่องหมายจุลภาค 5 3 2 5 4" xfId="18221" xr:uid="{7B7D5466-7991-4A3F-A607-D427291D78F4}"/>
    <cellStyle name="เครื่องหมายจุลภาค 5 3 2 6" xfId="11937" xr:uid="{2BFE2087-9ABA-4837-99B7-FBE92F564237}"/>
    <cellStyle name="เครื่องหมายจุลภาค 5 3 2 6 2" xfId="17483" xr:uid="{87AB21FC-C50C-4CA8-BBC7-704AFF249D1C}"/>
    <cellStyle name="เครื่องหมายจุลภาค 5 3 2 6 3" xfId="18316" xr:uid="{3DD791DB-3C47-4BB1-A02A-779E5ED8B6FC}"/>
    <cellStyle name="เครื่องหมายจุลภาค 5 3 2 7" xfId="16297" xr:uid="{061FC860-308A-4C74-898D-D547EBA59C91}"/>
    <cellStyle name="เครื่องหมายจุลภาค 5 3 2 8" xfId="18144" xr:uid="{DF679FA8-3023-4588-8E86-D20D55D4AF2F}"/>
    <cellStyle name="เครื่องหมายจุลภาค 5 3 3" xfId="4689" xr:uid="{95D22FCE-C907-491F-99CE-237C8DCB7B92}"/>
    <cellStyle name="เครื่องหมายจุลภาค 5 3 3 2" xfId="4690" xr:uid="{433192A2-E466-4AF2-987C-DE12ED853261}"/>
    <cellStyle name="เครื่องหมายจุลภาค 5 3 3 2 2" xfId="4691" xr:uid="{5006973E-2AB2-461E-98B1-59C327A81ECF}"/>
    <cellStyle name="เครื่องหมายจุลภาค 5 3 3 2 2 2" xfId="4692" xr:uid="{5E3393A6-3B52-48DA-A5F9-56867524848D}"/>
    <cellStyle name="เครื่องหมายจุลภาค 5 3 3 2 2 2 2" xfId="8385" xr:uid="{253FEED8-D479-412E-A5A3-C3CA2E2A8AE0}"/>
    <cellStyle name="เครื่องหมายจุลภาค 5 3 3 2 2 2 2 2" xfId="15412" xr:uid="{CA10EBC4-CA6B-4B0C-8A2D-2AD5537A800A}"/>
    <cellStyle name="เครื่องหมายจุลภาค 5 3 3 2 2 2 2 2 2" xfId="18017" xr:uid="{B2098454-3A0F-4580-B5DE-5257A1C0AB25}"/>
    <cellStyle name="เครื่องหมายจุลภาค 5 3 3 2 2 2 2 2 3" xfId="18402" xr:uid="{EF89A996-3DDA-49AE-B98C-ABECCEB56FF7}"/>
    <cellStyle name="เครื่องหมายจุลภาค 5 3 3 2 2 2 2 3" xfId="16897" xr:uid="{A29ACC0A-49F8-4B5C-8552-B76704CE3F13}"/>
    <cellStyle name="เครื่องหมายจุลภาค 5 3 3 2 2 2 2 4" xfId="18232" xr:uid="{5EDB845B-A496-46F7-8522-8AB655E3932A}"/>
    <cellStyle name="เครื่องหมายจุลภาค 5 3 3 2 2 2 3" xfId="11948" xr:uid="{687B326F-FB81-44E6-B8CB-8951C745D48B}"/>
    <cellStyle name="เครื่องหมายจุลภาค 5 3 3 2 2 2 3 2" xfId="17494" xr:uid="{A74837DE-0D1B-4A3F-9B03-41BF5660158F}"/>
    <cellStyle name="เครื่องหมายจุลภาค 5 3 3 2 2 2 3 3" xfId="18327" xr:uid="{22A632BD-055C-44C0-AADF-06DB3051B160}"/>
    <cellStyle name="เครื่องหมายจุลภาค 5 3 3 2 2 2 4" xfId="16308" xr:uid="{9D721DB2-9789-483E-A6BE-2DCA1CE8BA5D}"/>
    <cellStyle name="เครื่องหมายจุลภาค 5 3 3 2 2 2 5" xfId="18155" xr:uid="{ED545373-9311-442A-A640-1F23977984D2}"/>
    <cellStyle name="เครื่องหมายจุลภาค 5 3 3 2 2 3" xfId="8384" xr:uid="{943253BD-07B0-4307-AC63-D39C30050ACF}"/>
    <cellStyle name="เครื่องหมายจุลภาค 5 3 3 2 2 3 2" xfId="15411" xr:uid="{02ED6541-86B6-4718-99BB-EC3F5609A9D2}"/>
    <cellStyle name="เครื่องหมายจุลภาค 5 3 3 2 2 3 2 2" xfId="18016" xr:uid="{F6FD0B6C-FD13-4AC0-8D33-621469A05722}"/>
    <cellStyle name="เครื่องหมายจุลภาค 5 3 3 2 2 3 2 3" xfId="18401" xr:uid="{1B14FBB1-520E-45E8-BE47-A370E06CD295}"/>
    <cellStyle name="เครื่องหมายจุลภาค 5 3 3 2 2 3 3" xfId="16896" xr:uid="{A66A660F-FAE8-404C-AF83-7428897B5917}"/>
    <cellStyle name="เครื่องหมายจุลภาค 5 3 3 2 2 3 4" xfId="18231" xr:uid="{009FE8CB-F7CB-4988-8DB8-75E40C43A2A6}"/>
    <cellStyle name="เครื่องหมายจุลภาค 5 3 3 2 2 4" xfId="11947" xr:uid="{E0C31395-3672-4C0B-8F9C-CA7710993F33}"/>
    <cellStyle name="เครื่องหมายจุลภาค 5 3 3 2 2 4 2" xfId="17493" xr:uid="{262F74D8-A862-4DF1-B171-00B0E5270244}"/>
    <cellStyle name="เครื่องหมายจุลภาค 5 3 3 2 2 4 3" xfId="18326" xr:uid="{49C53540-A449-4714-8668-621D11A38663}"/>
    <cellStyle name="เครื่องหมายจุลภาค 5 3 3 2 2 5" xfId="16307" xr:uid="{5DAC28CA-D28A-4E2A-BD5D-4B875B8388F5}"/>
    <cellStyle name="เครื่องหมายจุลภาค 5 3 3 2 2 6" xfId="18154" xr:uid="{7CDD10EA-91E0-4D9C-BA50-B100A5DB0B2D}"/>
    <cellStyle name="เครื่องหมายจุลภาค 5 3 3 2 3" xfId="4693" xr:uid="{D6EC38A9-B4E8-47C2-8720-CCA63DA62C15}"/>
    <cellStyle name="เครื่องหมายจุลภาค 5 3 3 2 3 2" xfId="8386" xr:uid="{5618507F-17CE-4BC6-AE8F-35AD8780521F}"/>
    <cellStyle name="เครื่องหมายจุลภาค 5 3 3 2 3 2 2" xfId="15413" xr:uid="{7CF65281-DF11-42A0-84AF-028363184AB4}"/>
    <cellStyle name="เครื่องหมายจุลภาค 5 3 3 2 3 2 2 2" xfId="18018" xr:uid="{373DAED6-7153-43DB-A9DB-D6A491293E09}"/>
    <cellStyle name="เครื่องหมายจุลภาค 5 3 3 2 3 2 2 3" xfId="18403" xr:uid="{8C86AC37-11EB-44C0-A985-0A315C46BF0B}"/>
    <cellStyle name="เครื่องหมายจุลภาค 5 3 3 2 3 2 3" xfId="16898" xr:uid="{C1F957D6-DF8E-4535-BB62-FF957F3DEE45}"/>
    <cellStyle name="เครื่องหมายจุลภาค 5 3 3 2 3 2 4" xfId="18233" xr:uid="{BAAEE723-717F-4DF4-A7C7-964D9D2BA5C7}"/>
    <cellStyle name="เครื่องหมายจุลภาค 5 3 3 2 3 3" xfId="11949" xr:uid="{4419D7CB-17B7-418C-8EC0-16B2CB28B7FC}"/>
    <cellStyle name="เครื่องหมายจุลภาค 5 3 3 2 3 3 2" xfId="17495" xr:uid="{FF2E41C9-21F6-431E-B750-FDF90196126B}"/>
    <cellStyle name="เครื่องหมายจุลภาค 5 3 3 2 3 3 3" xfId="18328" xr:uid="{094F0FEF-5F91-4AD6-8938-52192E2BC911}"/>
    <cellStyle name="เครื่องหมายจุลภาค 5 3 3 2 3 4" xfId="16309" xr:uid="{2A6DB2F1-2AF7-4B88-8931-03D00C5D8110}"/>
    <cellStyle name="เครื่องหมายจุลภาค 5 3 3 2 3 5" xfId="18156" xr:uid="{B9170DC4-1FD3-4A4B-AA8D-CFFB3E59BA1E}"/>
    <cellStyle name="เครื่องหมายจุลภาค 5 3 3 2 4" xfId="8383" xr:uid="{A3F4E8A1-BB56-49FE-BB7C-0BE0FF376595}"/>
    <cellStyle name="เครื่องหมายจุลภาค 5 3 3 2 4 2" xfId="15410" xr:uid="{184AA84D-AA60-4FD8-9762-1DF7CA6576CD}"/>
    <cellStyle name="เครื่องหมายจุลภาค 5 3 3 2 4 2 2" xfId="18015" xr:uid="{00622804-4A95-449F-B23C-C1781D8868F0}"/>
    <cellStyle name="เครื่องหมายจุลภาค 5 3 3 2 4 2 3" xfId="18400" xr:uid="{6FD93B8F-D512-4494-BD24-0EE675A6A799}"/>
    <cellStyle name="เครื่องหมายจุลภาค 5 3 3 2 4 3" xfId="16895" xr:uid="{5C325283-DF4D-4E53-BE44-7B6502CF4B87}"/>
    <cellStyle name="เครื่องหมายจุลภาค 5 3 3 2 4 4" xfId="18230" xr:uid="{48B270F7-54C0-4D91-B6DB-8447F42E160E}"/>
    <cellStyle name="เครื่องหมายจุลภาค 5 3 3 2 5" xfId="11946" xr:uid="{7022DEE6-6170-477C-AC1E-07EE77FC3D89}"/>
    <cellStyle name="เครื่องหมายจุลภาค 5 3 3 2 5 2" xfId="17492" xr:uid="{73A86844-7E9D-4F24-ACBC-5DEED7521179}"/>
    <cellStyle name="เครื่องหมายจุลภาค 5 3 3 2 5 3" xfId="18325" xr:uid="{0D2E5F29-5792-4B62-82CD-68E799DC3AFF}"/>
    <cellStyle name="เครื่องหมายจุลภาค 5 3 3 2 6" xfId="16306" xr:uid="{9AD7EDE0-F77E-44CF-9FB5-C2A1EE0FFA6A}"/>
    <cellStyle name="เครื่องหมายจุลภาค 5 3 3 2 7" xfId="18153" xr:uid="{A4A59ACD-DDA5-43F5-B5EC-E310E5D5F37C}"/>
    <cellStyle name="เครื่องหมายจุลภาค 5 3 3 3" xfId="4694" xr:uid="{9042E648-6B86-4AA0-BB43-7E06AB98DB5E}"/>
    <cellStyle name="เครื่องหมายจุลภาค 5 3 3 3 2" xfId="4695" xr:uid="{26C725B1-3C2D-419D-96EF-CAEE58E4DA35}"/>
    <cellStyle name="เครื่องหมายจุลภาค 5 3 3 3 2 2" xfId="8388" xr:uid="{156CAF65-552E-417D-BBF5-B3F26FDB8C87}"/>
    <cellStyle name="เครื่องหมายจุลภาค 5 3 3 3 2 2 2" xfId="15415" xr:uid="{EAD2E04B-0A2E-4846-8AD7-4AB0F1986815}"/>
    <cellStyle name="เครื่องหมายจุลภาค 5 3 3 3 2 2 2 2" xfId="18020" xr:uid="{7F647DFF-E15C-4541-9BF4-D9521A3EE2D9}"/>
    <cellStyle name="เครื่องหมายจุลภาค 5 3 3 3 2 2 2 3" xfId="18405" xr:uid="{7C6A09D7-6BC9-464E-9625-B467755ABFD8}"/>
    <cellStyle name="เครื่องหมายจุลภาค 5 3 3 3 2 2 3" xfId="16900" xr:uid="{C2D32306-22CA-416B-BE9C-FF3D037D8DB5}"/>
    <cellStyle name="เครื่องหมายจุลภาค 5 3 3 3 2 2 4" xfId="18235" xr:uid="{7D31C2B6-16A9-44C5-BB67-AF97721F84B8}"/>
    <cellStyle name="เครื่องหมายจุลภาค 5 3 3 3 2 3" xfId="11951" xr:uid="{343A8AF4-00BE-4A2F-9317-6DB1A419B96B}"/>
    <cellStyle name="เครื่องหมายจุลภาค 5 3 3 3 2 3 2" xfId="17497" xr:uid="{4F6956B6-2F81-4243-A248-8356AD0A13F7}"/>
    <cellStyle name="เครื่องหมายจุลภาค 5 3 3 3 2 3 3" xfId="18330" xr:uid="{EF43BE80-E0EC-437B-B958-1A3D744CAE45}"/>
    <cellStyle name="เครื่องหมายจุลภาค 5 3 3 3 2 4" xfId="16311" xr:uid="{DADA1D6B-AC0D-46E6-A0DE-4449FF4F7174}"/>
    <cellStyle name="เครื่องหมายจุลภาค 5 3 3 3 2 5" xfId="18158" xr:uid="{93B50A30-4D12-4879-8966-C4CC13DAB5DF}"/>
    <cellStyle name="เครื่องหมายจุลภาค 5 3 3 3 3" xfId="8387" xr:uid="{CF41D899-E6D0-43A1-880F-21D0A00FB315}"/>
    <cellStyle name="เครื่องหมายจุลภาค 5 3 3 3 3 2" xfId="15414" xr:uid="{3B8654EE-5989-4022-92FE-30C8121A49EF}"/>
    <cellStyle name="เครื่องหมายจุลภาค 5 3 3 3 3 2 2" xfId="18019" xr:uid="{67DE08A1-FFCD-4901-8CB9-94B3EB69854E}"/>
    <cellStyle name="เครื่องหมายจุลภาค 5 3 3 3 3 2 3" xfId="18404" xr:uid="{436C366F-0914-4852-877B-E1F32AE43A67}"/>
    <cellStyle name="เครื่องหมายจุลภาค 5 3 3 3 3 3" xfId="16899" xr:uid="{C18A1015-1E09-4F9B-A664-73A4D7238DD8}"/>
    <cellStyle name="เครื่องหมายจุลภาค 5 3 3 3 3 4" xfId="18234" xr:uid="{2ABB273B-6BE6-45CF-A985-E20584A4C0FF}"/>
    <cellStyle name="เครื่องหมายจุลภาค 5 3 3 3 4" xfId="11950" xr:uid="{1CA3F0E9-5259-4C21-A9CE-86CCEFB17824}"/>
    <cellStyle name="เครื่องหมายจุลภาค 5 3 3 3 4 2" xfId="17496" xr:uid="{2EEC9495-755B-4F75-918B-E70FA2008971}"/>
    <cellStyle name="เครื่องหมายจุลภาค 5 3 3 3 4 3" xfId="18329" xr:uid="{1B81439E-CE44-4CCC-AB03-EA84C5EA4984}"/>
    <cellStyle name="เครื่องหมายจุลภาค 5 3 3 3 5" xfId="16310" xr:uid="{AE009D06-6492-4316-9829-85C664B2206B}"/>
    <cellStyle name="เครื่องหมายจุลภาค 5 3 3 3 6" xfId="18157" xr:uid="{197BFC50-7345-49D6-ACED-0F3DD91611A5}"/>
    <cellStyle name="เครื่องหมายจุลภาค 5 3 3 4" xfId="4696" xr:uid="{2C7D74DE-B91C-4EEB-98B7-78354BEFE42F}"/>
    <cellStyle name="เครื่องหมายจุลภาค 5 3 3 4 2" xfId="8389" xr:uid="{45E40C1B-2B7C-4259-93BE-448395DE3B46}"/>
    <cellStyle name="เครื่องหมายจุลภาค 5 3 3 4 2 2" xfId="15416" xr:uid="{9559264A-6E64-4ED8-B046-64CCC23660D9}"/>
    <cellStyle name="เครื่องหมายจุลภาค 5 3 3 4 2 2 2" xfId="18021" xr:uid="{D24D68CF-E18A-4CE4-A652-83FED38271B2}"/>
    <cellStyle name="เครื่องหมายจุลภาค 5 3 3 4 2 2 3" xfId="18406" xr:uid="{67AE41FE-9C06-4708-AECA-622D10370D60}"/>
    <cellStyle name="เครื่องหมายจุลภาค 5 3 3 4 2 3" xfId="16901" xr:uid="{E4F25A03-38D8-49EC-AF6F-1A8F1841EE0A}"/>
    <cellStyle name="เครื่องหมายจุลภาค 5 3 3 4 2 4" xfId="18236" xr:uid="{978B5980-8D31-4741-8D96-33120204C7B3}"/>
    <cellStyle name="เครื่องหมายจุลภาค 5 3 3 4 3" xfId="11952" xr:uid="{8CA5983F-87E8-42AD-AD9B-15A7CAAA1DC3}"/>
    <cellStyle name="เครื่องหมายจุลภาค 5 3 3 4 3 2" xfId="17498" xr:uid="{A401EBEE-12F1-47F8-AB51-6BCC111A0BF8}"/>
    <cellStyle name="เครื่องหมายจุลภาค 5 3 3 4 3 3" xfId="18331" xr:uid="{253C3122-108F-476E-8811-73D9BFB37AEE}"/>
    <cellStyle name="เครื่องหมายจุลภาค 5 3 3 4 4" xfId="16312" xr:uid="{68F0ED40-2C58-482A-B6A0-C420DDB8D4E0}"/>
    <cellStyle name="เครื่องหมายจุลภาค 5 3 3 4 5" xfId="18159" xr:uid="{6EF71BA9-1B1A-45B9-A848-865C912C126D}"/>
    <cellStyle name="เครื่องหมายจุลภาค 5 3 3 5" xfId="8382" xr:uid="{E043240C-5028-4C93-9FAF-B53415AA8375}"/>
    <cellStyle name="เครื่องหมายจุลภาค 5 3 3 5 2" xfId="15409" xr:uid="{4CD01181-544F-4F51-BBD9-78F6A9D29E22}"/>
    <cellStyle name="เครื่องหมายจุลภาค 5 3 3 5 2 2" xfId="18014" xr:uid="{66421329-B8CF-476B-9624-87C2477B6165}"/>
    <cellStyle name="เครื่องหมายจุลภาค 5 3 3 5 2 3" xfId="18399" xr:uid="{EC759A23-6E6E-408B-9969-095C7ADCE733}"/>
    <cellStyle name="เครื่องหมายจุลภาค 5 3 3 5 3" xfId="16894" xr:uid="{C34B7A02-A921-4D65-8B4B-DD2A88B3CCFF}"/>
    <cellStyle name="เครื่องหมายจุลภาค 5 3 3 5 4" xfId="18229" xr:uid="{A09D3832-050C-49D8-9BAF-8B8B12BC871E}"/>
    <cellStyle name="เครื่องหมายจุลภาค 5 3 3 6" xfId="11945" xr:uid="{B0B8D83D-50F4-44DB-9522-CF906DDBD681}"/>
    <cellStyle name="เครื่องหมายจุลภาค 5 3 3 6 2" xfId="17491" xr:uid="{896F42DB-0E18-40AE-A301-61DB3F48E2F3}"/>
    <cellStyle name="เครื่องหมายจุลภาค 5 3 3 6 3" xfId="18324" xr:uid="{C83A3B27-64F2-4873-A7C6-00E538F30D11}"/>
    <cellStyle name="เครื่องหมายจุลภาค 5 3 3 7" xfId="16305" xr:uid="{8BE9F8E5-05F7-431A-B7A3-937FD32B80B9}"/>
    <cellStyle name="เครื่องหมายจุลภาค 5 3 3 8" xfId="18152" xr:uid="{AA24F536-3FD5-4DBC-BFEE-AF20328DC399}"/>
    <cellStyle name="เครื่องหมายจุลภาค 5 3 4" xfId="4697" xr:uid="{C3D23779-AD33-4A7C-82DF-8A5FE0478CED}"/>
    <cellStyle name="เครื่องหมายจุลภาค 5 3 4 2" xfId="4698" xr:uid="{338F5017-A46B-444A-A2C2-8838CCB9CE57}"/>
    <cellStyle name="เครื่องหมายจุลภาค 5 3 4 2 2" xfId="4699" xr:uid="{C916C832-C3C4-4AB5-8227-C7D85079F778}"/>
    <cellStyle name="เครื่องหมายจุลภาค 5 3 4 2 2 2" xfId="8392" xr:uid="{2D32EAD1-04D5-4056-A09C-C040D9097DD0}"/>
    <cellStyle name="เครื่องหมายจุลภาค 5 3 4 2 2 2 2" xfId="15419" xr:uid="{1F2E1422-C327-4580-A3A0-D9AEF94A7FD7}"/>
    <cellStyle name="เครื่องหมายจุลภาค 5 3 4 2 2 2 2 2" xfId="18024" xr:uid="{B6F03DBE-8D7B-43F2-B72A-A7047D530389}"/>
    <cellStyle name="เครื่องหมายจุลภาค 5 3 4 2 2 2 2 3" xfId="18409" xr:uid="{74EB4DD7-6646-4305-A70E-F131241D97AA}"/>
    <cellStyle name="เครื่องหมายจุลภาค 5 3 4 2 2 2 3" xfId="16904" xr:uid="{B0B7AB5F-ACC4-4580-89D4-484555107DC0}"/>
    <cellStyle name="เครื่องหมายจุลภาค 5 3 4 2 2 2 4" xfId="18239" xr:uid="{80863776-0F9B-4662-8A26-43C1B0A6CCFA}"/>
    <cellStyle name="เครื่องหมายจุลภาค 5 3 4 2 2 3" xfId="11955" xr:uid="{A0AF6ABD-B036-4C5D-A743-C0F0CA414E0C}"/>
    <cellStyle name="เครื่องหมายจุลภาค 5 3 4 2 2 3 2" xfId="17501" xr:uid="{FBED4CD5-2C44-4F10-A50C-B00F06EABCFE}"/>
    <cellStyle name="เครื่องหมายจุลภาค 5 3 4 2 2 3 3" xfId="18334" xr:uid="{68C7A333-B3CD-4176-93B5-928E054F4436}"/>
    <cellStyle name="เครื่องหมายจุลภาค 5 3 4 2 2 4" xfId="16315" xr:uid="{AF8EE3E3-3233-48EB-B61D-B1F47C3E8DDF}"/>
    <cellStyle name="เครื่องหมายจุลภาค 5 3 4 2 2 5" xfId="18162" xr:uid="{8E5BD3A6-F603-476B-B6D4-D0F7DD19536E}"/>
    <cellStyle name="เครื่องหมายจุลภาค 5 3 4 2 3" xfId="8391" xr:uid="{60FCD08D-E02D-4A4D-A61E-C771E8A24186}"/>
    <cellStyle name="เครื่องหมายจุลภาค 5 3 4 2 3 2" xfId="15418" xr:uid="{F1A3792C-1BD8-45A3-A9AD-769C45E57491}"/>
    <cellStyle name="เครื่องหมายจุลภาค 5 3 4 2 3 2 2" xfId="18023" xr:uid="{C52627D4-1738-4623-95DA-767A8DFE7F22}"/>
    <cellStyle name="เครื่องหมายจุลภาค 5 3 4 2 3 2 3" xfId="18408" xr:uid="{A69C7B1A-BA55-47D9-9F3D-D367A52E2900}"/>
    <cellStyle name="เครื่องหมายจุลภาค 5 3 4 2 3 3" xfId="16903" xr:uid="{3EE3F44E-D160-4785-BB8D-44CCC1BDEBD4}"/>
    <cellStyle name="เครื่องหมายจุลภาค 5 3 4 2 3 4" xfId="18238" xr:uid="{A0102B77-5FC2-4D07-865B-FB9571D798A4}"/>
    <cellStyle name="เครื่องหมายจุลภาค 5 3 4 2 4" xfId="11954" xr:uid="{0B160B43-2E16-48F5-93B4-CF60DFF7E4AE}"/>
    <cellStyle name="เครื่องหมายจุลภาค 5 3 4 2 4 2" xfId="17500" xr:uid="{C9A6C7B3-116A-4A9E-948D-C9665A7FC0CE}"/>
    <cellStyle name="เครื่องหมายจุลภาค 5 3 4 2 4 3" xfId="18333" xr:uid="{051FEDE2-1664-44F0-B00D-E908E080C380}"/>
    <cellStyle name="เครื่องหมายจุลภาค 5 3 4 2 5" xfId="16314" xr:uid="{58BEF448-3A54-451C-AEA9-783FDDC164B4}"/>
    <cellStyle name="เครื่องหมายจุลภาค 5 3 4 2 6" xfId="18161" xr:uid="{CA3E0C42-B447-42E1-8A9F-65B0B0522F71}"/>
    <cellStyle name="เครื่องหมายจุลภาค 5 3 4 3" xfId="4700" xr:uid="{B27618A1-2A65-4FD9-90D3-A219D8AE2290}"/>
    <cellStyle name="เครื่องหมายจุลภาค 5 3 4 3 2" xfId="8393" xr:uid="{E7E31381-8A6A-4C01-8D55-5993C45668CC}"/>
    <cellStyle name="เครื่องหมายจุลภาค 5 3 4 3 2 2" xfId="15420" xr:uid="{A9F577D3-33E0-4869-9798-0FEB2B590D97}"/>
    <cellStyle name="เครื่องหมายจุลภาค 5 3 4 3 2 2 2" xfId="18025" xr:uid="{92E310ED-0598-4F22-98C1-C95263EDCD14}"/>
    <cellStyle name="เครื่องหมายจุลภาค 5 3 4 3 2 2 3" xfId="18410" xr:uid="{C04C112E-7A1F-4BED-B0C7-96BFEAF7C3AC}"/>
    <cellStyle name="เครื่องหมายจุลภาค 5 3 4 3 2 3" xfId="16905" xr:uid="{F59E2A64-3A6A-4A7E-833F-F9E8A875820C}"/>
    <cellStyle name="เครื่องหมายจุลภาค 5 3 4 3 2 4" xfId="18240" xr:uid="{F58CDB39-E2E1-4BBF-A62C-2DD747B2E460}"/>
    <cellStyle name="เครื่องหมายจุลภาค 5 3 4 3 3" xfId="11956" xr:uid="{6B6E39A2-1639-48F8-8B8A-6326131522AE}"/>
    <cellStyle name="เครื่องหมายจุลภาค 5 3 4 3 3 2" xfId="17502" xr:uid="{D213924C-E875-4DDA-9766-F9AB3E877B26}"/>
    <cellStyle name="เครื่องหมายจุลภาค 5 3 4 3 3 3" xfId="18335" xr:uid="{6EF58FCE-138B-4673-9EAD-4798C3E7FD3B}"/>
    <cellStyle name="เครื่องหมายจุลภาค 5 3 4 3 4" xfId="16316" xr:uid="{D6F8D390-8D25-475C-8160-15ED72490F83}"/>
    <cellStyle name="เครื่องหมายจุลภาค 5 3 4 3 5" xfId="18163" xr:uid="{3724F5D7-0DDC-44FD-9B0A-E1884EEF7F1B}"/>
    <cellStyle name="เครื่องหมายจุลภาค 5 3 4 4" xfId="8390" xr:uid="{9DC11F99-78A8-43BF-8174-EE2FA86E2931}"/>
    <cellStyle name="เครื่องหมายจุลภาค 5 3 4 4 2" xfId="15417" xr:uid="{DDBEAAFF-0010-493A-BA1F-581C7EBE4024}"/>
    <cellStyle name="เครื่องหมายจุลภาค 5 3 4 4 2 2" xfId="18022" xr:uid="{6A0FDBA0-FB36-43F7-B3E7-7F4911A0EBD6}"/>
    <cellStyle name="เครื่องหมายจุลภาค 5 3 4 4 2 3" xfId="18407" xr:uid="{7846F373-CC79-4C25-8190-61EBEF7F9ACD}"/>
    <cellStyle name="เครื่องหมายจุลภาค 5 3 4 4 3" xfId="16902" xr:uid="{48B4FC29-B0F0-40AE-A9C3-EBD49F8E2CDC}"/>
    <cellStyle name="เครื่องหมายจุลภาค 5 3 4 4 4" xfId="18237" xr:uid="{6B98D111-EBFB-4A9D-9685-723FF9D1786B}"/>
    <cellStyle name="เครื่องหมายจุลภาค 5 3 4 5" xfId="11953" xr:uid="{C8419849-412C-4318-9855-0072B97C209D}"/>
    <cellStyle name="เครื่องหมายจุลภาค 5 3 4 5 2" xfId="17499" xr:uid="{7478BE25-58E1-47BC-996C-98E9C2BF9131}"/>
    <cellStyle name="เครื่องหมายจุลภาค 5 3 4 5 3" xfId="18332" xr:uid="{E5327F14-CB55-45E3-AB3A-91124718FD08}"/>
    <cellStyle name="เครื่องหมายจุลภาค 5 3 4 6" xfId="16313" xr:uid="{1B6BC7D8-8523-46DC-BA1C-D88B630D05E1}"/>
    <cellStyle name="เครื่องหมายจุลภาค 5 3 4 7" xfId="18160" xr:uid="{37AAF416-947A-4357-85AF-162DCCF94A45}"/>
    <cellStyle name="เครื่องหมายจุลภาค 5 3 5" xfId="4701" xr:uid="{0DD1848C-3C7D-4AEA-BA9E-01D10FB56486}"/>
    <cellStyle name="เครื่องหมายจุลภาค 5 3 5 2" xfId="4702" xr:uid="{4698AD85-F39C-4077-B70A-89DBAED9FD5C}"/>
    <cellStyle name="เครื่องหมายจุลภาค 5 3 5 2 2" xfId="8395" xr:uid="{CB83EF2C-62BF-442F-857C-38CDF599944E}"/>
    <cellStyle name="เครื่องหมายจุลภาค 5 3 5 2 2 2" xfId="15422" xr:uid="{2FF2AF44-2BFC-4AC9-937C-06FA8798A6FB}"/>
    <cellStyle name="เครื่องหมายจุลภาค 5 3 5 2 2 2 2" xfId="18027" xr:uid="{D54860C9-034A-4B53-BF0F-397056A0082E}"/>
    <cellStyle name="เครื่องหมายจุลภาค 5 3 5 2 2 2 3" xfId="18412" xr:uid="{57B6C8C2-D5BF-49EC-AA7D-7363FE444774}"/>
    <cellStyle name="เครื่องหมายจุลภาค 5 3 5 2 2 3" xfId="16907" xr:uid="{0E34BCC3-98E0-4A81-8D87-0E5BF7152E6A}"/>
    <cellStyle name="เครื่องหมายจุลภาค 5 3 5 2 2 4" xfId="18242" xr:uid="{B8F910BF-AD64-48F6-998D-7F5F5C30F009}"/>
    <cellStyle name="เครื่องหมายจุลภาค 5 3 5 2 3" xfId="11958" xr:uid="{A34CCD44-E48B-4384-AE49-030125F050ED}"/>
    <cellStyle name="เครื่องหมายจุลภาค 5 3 5 2 3 2" xfId="17504" xr:uid="{15204CAA-96AB-42A6-88DC-917F80C1EE54}"/>
    <cellStyle name="เครื่องหมายจุลภาค 5 3 5 2 3 3" xfId="18337" xr:uid="{F7BD91FE-6AA3-4A21-BFFF-8DEFC80A467C}"/>
    <cellStyle name="เครื่องหมายจุลภาค 5 3 5 2 4" xfId="16318" xr:uid="{67A7D570-5C1A-42B8-90E4-EA3DFF682420}"/>
    <cellStyle name="เครื่องหมายจุลภาค 5 3 5 2 5" xfId="18165" xr:uid="{3624C402-A54D-4D22-894E-0D619487402F}"/>
    <cellStyle name="เครื่องหมายจุลภาค 5 3 5 3" xfId="8394" xr:uid="{9628D4F8-937E-47DD-9086-A3E72C8A9482}"/>
    <cellStyle name="เครื่องหมายจุลภาค 5 3 5 3 2" xfId="15421" xr:uid="{BF416F93-F9F9-46C2-95CB-2AF22782A9E7}"/>
    <cellStyle name="เครื่องหมายจุลภาค 5 3 5 3 2 2" xfId="18026" xr:uid="{7EA38C5B-15FC-45C5-B775-2899CE7F0503}"/>
    <cellStyle name="เครื่องหมายจุลภาค 5 3 5 3 2 3" xfId="18411" xr:uid="{166C4E9F-C379-43CE-88FB-8E8541540C9B}"/>
    <cellStyle name="เครื่องหมายจุลภาค 5 3 5 3 3" xfId="16906" xr:uid="{BC1FEFFB-FF9B-4124-9015-BC8351959419}"/>
    <cellStyle name="เครื่องหมายจุลภาค 5 3 5 3 4" xfId="18241" xr:uid="{F065EF05-AA2F-4023-9CC9-F7AB1D9CBC75}"/>
    <cellStyle name="เครื่องหมายจุลภาค 5 3 5 4" xfId="11957" xr:uid="{E96708D0-53F3-4F0B-B43D-92EF2C8759EC}"/>
    <cellStyle name="เครื่องหมายจุลภาค 5 3 5 4 2" xfId="17503" xr:uid="{FA65E681-CC83-434E-901D-C77244D35CA1}"/>
    <cellStyle name="เครื่องหมายจุลภาค 5 3 5 4 3" xfId="18336" xr:uid="{AC56A669-3F13-406D-952C-919920996A0D}"/>
    <cellStyle name="เครื่องหมายจุลภาค 5 3 5 5" xfId="16317" xr:uid="{7712576B-9D87-4722-9A9E-1B4FB2E9F331}"/>
    <cellStyle name="เครื่องหมายจุลภาค 5 3 5 6" xfId="18164" xr:uid="{75290373-147C-4BD5-8320-6A88F4DB666E}"/>
    <cellStyle name="เครื่องหมายจุลภาค 5 3 6" xfId="4703" xr:uid="{3D2E15C0-D0D2-4130-9789-0E3C7391D8C1}"/>
    <cellStyle name="เครื่องหมายจุลภาค 5 3 6 2" xfId="8396" xr:uid="{D79553B8-6CB6-4276-8424-D24187008D8D}"/>
    <cellStyle name="เครื่องหมายจุลภาค 5 3 6 2 2" xfId="15423" xr:uid="{05702759-F584-4A14-924F-32E8222FAC49}"/>
    <cellStyle name="เครื่องหมายจุลภาค 5 3 6 2 2 2" xfId="18028" xr:uid="{548B8C82-3B9E-4C7D-8A6B-9C233100B833}"/>
    <cellStyle name="เครื่องหมายจุลภาค 5 3 6 2 2 3" xfId="18413" xr:uid="{E5294E84-C506-495A-A2C4-C08E32074C82}"/>
    <cellStyle name="เครื่องหมายจุลภาค 5 3 6 2 3" xfId="16908" xr:uid="{82C0B8BE-8C8B-4B58-B133-AB57FC4286D5}"/>
    <cellStyle name="เครื่องหมายจุลภาค 5 3 6 2 4" xfId="18243" xr:uid="{B8D35412-3C12-43D3-A853-F7C3CD4EFE70}"/>
    <cellStyle name="เครื่องหมายจุลภาค 5 3 6 3" xfId="11959" xr:uid="{6B3D57BB-CF1C-479A-83B2-0E847ED0703A}"/>
    <cellStyle name="เครื่องหมายจุลภาค 5 3 6 3 2" xfId="17505" xr:uid="{BA32DC92-561A-4251-A61B-63FCC796C1BF}"/>
    <cellStyle name="เครื่องหมายจุลภาค 5 3 6 3 3" xfId="18338" xr:uid="{2CDF1FA2-7585-4161-B987-C72760C221F4}"/>
    <cellStyle name="เครื่องหมายจุลภาค 5 3 6 4" xfId="16319" xr:uid="{AB04D410-98B3-4C36-9657-3ED7BEA95F63}"/>
    <cellStyle name="เครื่องหมายจุลภาค 5 3 6 5" xfId="18166" xr:uid="{F4A1876B-0655-45E1-9E8E-019BA3CBF7F2}"/>
    <cellStyle name="เครื่องหมายจุลภาค 5 3 7" xfId="8373" xr:uid="{170B2430-8DE9-4728-B169-F51A6A864688}"/>
    <cellStyle name="เครื่องหมายจุลภาค 5 3 7 2" xfId="15400" xr:uid="{F2E23B0C-4372-454B-AB17-4B5F046D1E80}"/>
    <cellStyle name="เครื่องหมายจุลภาค 5 3 7 2 2" xfId="18005" xr:uid="{45D7513D-0387-43D8-BAFE-093EB667D51A}"/>
    <cellStyle name="เครื่องหมายจุลภาค 5 3 7 2 3" xfId="18390" xr:uid="{D72A4633-5CB3-467B-A96B-995E2085608C}"/>
    <cellStyle name="เครื่องหมายจุลภาค 5 3 7 3" xfId="16885" xr:uid="{23A8FD9B-36B2-4529-A3C8-A016B888370E}"/>
    <cellStyle name="เครื่องหมายจุลภาค 5 3 7 4" xfId="18220" xr:uid="{25488556-5BF1-4346-959E-E86E0A73F145}"/>
    <cellStyle name="เครื่องหมายจุลภาค 5 3 8" xfId="11936" xr:uid="{0EBE0AC1-7A4D-4D97-87AE-DCF4DDBE449A}"/>
    <cellStyle name="เครื่องหมายจุลภาค 5 3 8 2" xfId="17482" xr:uid="{8431B248-9D88-4B27-AB66-0F08FC0A0D41}"/>
    <cellStyle name="เครื่องหมายจุลภาค 5 3 8 3" xfId="18315" xr:uid="{3776F0B4-E195-416F-B726-C96E56A5166B}"/>
    <cellStyle name="เครื่องหมายจุลภาค 5 3 9" xfId="16296" xr:uid="{88FA493D-16A3-4E34-95AF-45BE3242D807}"/>
    <cellStyle name="เครื่องหมายจุลภาค 5 4" xfId="4704" xr:uid="{899F0220-A363-40EE-B323-59D3A05FFD8E}"/>
    <cellStyle name="เครื่องหมายจุลภาค 5 4 2" xfId="8397" xr:uid="{5CF4DF11-04C4-4E9F-A39F-3E0871D9F0AE}"/>
    <cellStyle name="เครื่องหมายจุลภาค 5 4 2 2" xfId="15424" xr:uid="{BAE5429A-60C7-4C7A-93C4-306BAE33B557}"/>
    <cellStyle name="เครื่องหมายจุลภาค 5 4 2 2 2" xfId="18029" xr:uid="{4DAD9746-F4CF-481A-89E1-4992B038A027}"/>
    <cellStyle name="เครื่องหมายจุลภาค 5 4 2 2 3" xfId="18414" xr:uid="{E0CFECB9-B46B-4045-8098-A897EEE86029}"/>
    <cellStyle name="เครื่องหมายจุลภาค 5 4 2 3" xfId="16909" xr:uid="{30345825-1E84-4FDE-B5B5-2A71E6C8B89E}"/>
    <cellStyle name="เครื่องหมายจุลภาค 5 4 2 4" xfId="18244" xr:uid="{CAC825C9-4AFA-45A1-A02A-2103D2BF0578}"/>
    <cellStyle name="เครื่องหมายจุลภาค 5 4 3" xfId="11960" xr:uid="{D2CF8306-87AC-4D97-B298-13D5FC4770E1}"/>
    <cellStyle name="เครื่องหมายจุลภาค 5 4 3 2" xfId="17506" xr:uid="{953AFE90-5556-4DC8-AA70-3EB2CCD6D0B4}"/>
    <cellStyle name="เครื่องหมายจุลภาค 5 4 3 3" xfId="18339" xr:uid="{08C92398-16F4-44D7-A3CA-B6D948250DF5}"/>
    <cellStyle name="เครื่องหมายจุลภาค 5 4 4" xfId="16320" xr:uid="{DF2BC3CB-9E64-4E83-B254-5ACDE1CC8D92}"/>
    <cellStyle name="เครื่องหมายจุลภาค 5 4 5" xfId="18167" xr:uid="{F5E73FFA-667A-42B9-A727-568D84353260}"/>
    <cellStyle name="เครื่องหมายจุลภาค 5 5" xfId="16271" xr:uid="{A408EDF8-5D2C-4C78-83A3-B9C715E3CD11}"/>
    <cellStyle name="เครื่องหมายจุลภาค 5 6" xfId="18118" xr:uid="{6FE29464-49C2-435D-BC5C-D6509CC322C8}"/>
    <cellStyle name="เครื่องหมายจุลภาค 6" xfId="4705" xr:uid="{C7A16B57-4515-4BBE-A130-94F0BD7A4B12}"/>
    <cellStyle name="เครื่องหมายจุลภาค 6 2" xfId="4706" xr:uid="{B5E1DE70-7A9C-40C8-92A2-A073C33C0479}"/>
    <cellStyle name="เครื่องหมายจุลภาค 6 2 2" xfId="16321" xr:uid="{36238EA7-8BC2-4240-88D7-DE411F29047A}"/>
    <cellStyle name="เครื่องหมายจุลภาค 7" xfId="4707" xr:uid="{E0F7EA00-F954-46E9-B4E9-81CA3EB64624}"/>
    <cellStyle name="เครื่องหมายจุลภาค 7 2" xfId="16322" xr:uid="{AAE4F662-B10B-497D-AF19-3F866D958E58}"/>
    <cellStyle name="เครื่องหมายจุลภาค 8" xfId="4708" xr:uid="{B0B73114-1E09-46F2-9FDC-AEEA7A66D0FE}"/>
    <cellStyle name="เครื่องหมายจุลภาค 8 2" xfId="16323" xr:uid="{ED99C565-87F8-4616-83D9-BA82A55BC20A}"/>
    <cellStyle name="เครื่องหมายจุลภาค 8 3" xfId="18168" xr:uid="{93C12695-8B08-47D8-8E52-4EDD5F67189D}"/>
    <cellStyle name="เครื่องหมายจุลภาค 9" xfId="4709" xr:uid="{392F99B6-3F48-4895-B7FC-794312E14CEB}"/>
    <cellStyle name="เครื่องหมายจุลภาค 9 2" xfId="16324" xr:uid="{1DB4AEC9-028A-4A65-9DB4-001C115836CB}"/>
    <cellStyle name="เครื่องหมายจุลภาค 9 3" xfId="18169" xr:uid="{E8C89EE3-F826-4C54-959A-AA08E49574E1}"/>
    <cellStyle name="เครื่องหมายจุลภาค_001K-1,2,3" xfId="4710" xr:uid="{7F824872-F194-40E0-A70C-2399882F388A}"/>
    <cellStyle name="เครื่องหมายสกุลเงิน [0]" xfId="4711" xr:uid="{C2479D4B-1F27-4F96-A4E1-AB1FA90635CE}"/>
    <cellStyle name="เครื่องหมายสกุลเงิน_5006119_add back" xfId="4712" xr:uid="{2BDFC25A-55E2-4DEB-9433-F0DAEE0ABD44}"/>
    <cellStyle name="เชื่อมโยงหลายมิติ" xfId="4713" xr:uid="{30EB4BA6-226D-4024-BC48-9D858C18E207}"/>
    <cellStyle name="เชื่อมโยงหลายมิติ 2" xfId="4714" xr:uid="{2CD03F5A-7804-4017-828D-D81E19EEAF3C}"/>
    <cellStyle name="เซลล์ตรวจสอบ" xfId="4715" xr:uid="{71CA8C3D-C6E2-40D6-9ABE-0A03D9FC76D2}"/>
    <cellStyle name="เซลล์ที่มีการเชื่อมโยง" xfId="4716" xr:uid="{84302A63-3A5D-4BFF-AD02-2081100B8994}"/>
    <cellStyle name="เปอร์เซ็นต์ 2" xfId="4717" xr:uid="{39438226-7A9E-46FD-A851-7CCA4E13D91D}"/>
    <cellStyle name="เปอร์เซ็นต์ 3" xfId="4718" xr:uid="{B8318CC3-35DC-413B-B1AD-93B817650C44}"/>
    <cellStyle name="เปอร์เซ็นต์ 3 10" xfId="8398" xr:uid="{A76CB576-B1BA-4B8B-8E61-C1510E6694FE}"/>
    <cellStyle name="เปอร์เซ็นต์ 3 10 2" xfId="15425" xr:uid="{A00157C9-130F-4317-815E-85D90B04FA75}"/>
    <cellStyle name="เปอร์เซ็นต์ 3 11" xfId="11961" xr:uid="{B431F993-1D18-486F-9790-A17AF4ADE3AD}"/>
    <cellStyle name="เปอร์เซ็นต์ 3 2" xfId="4719" xr:uid="{3D758B74-23B1-486C-8DE9-2AC1E5E85C43}"/>
    <cellStyle name="เปอร์เซ็นต์ 3 2 2" xfId="4720" xr:uid="{051AAFC8-7198-4641-9D43-80A31CA589DE}"/>
    <cellStyle name="เปอร์เซ็นต์ 3 2 2 2" xfId="4721" xr:uid="{D0939031-9534-479D-ABB6-3F0F74176D11}"/>
    <cellStyle name="เปอร์เซ็นต์ 3 2 2 2 2" xfId="4722" xr:uid="{647C2C25-C1C3-49F5-A289-720A38545605}"/>
    <cellStyle name="เปอร์เซ็นต์ 3 2 2 2 2 2" xfId="4723" xr:uid="{E3161A32-A006-40BE-99CF-127CDCE2794A}"/>
    <cellStyle name="เปอร์เซ็นต์ 3 2 2 2 2 2 2" xfId="8403" xr:uid="{2CE0360D-B6B0-495F-9B16-ACE3F6202CF9}"/>
    <cellStyle name="เปอร์เซ็นต์ 3 2 2 2 2 2 2 2" xfId="15430" xr:uid="{457B72C0-610C-4765-953D-7979917BAA43}"/>
    <cellStyle name="เปอร์เซ็นต์ 3 2 2 2 2 2 3" xfId="11966" xr:uid="{46C6BB06-9E67-468A-837D-0A3A2F146C5B}"/>
    <cellStyle name="เปอร์เซ็นต์ 3 2 2 2 2 3" xfId="8402" xr:uid="{3BF93D5E-0D52-4EB9-87B0-E25403898355}"/>
    <cellStyle name="เปอร์เซ็นต์ 3 2 2 2 2 3 2" xfId="15429" xr:uid="{E2E7B349-E4F2-4097-A9E0-F6009572F6EA}"/>
    <cellStyle name="เปอร์เซ็นต์ 3 2 2 2 2 4" xfId="11965" xr:uid="{4D4FDC53-8E9D-4B1E-B7AC-B9E947258D20}"/>
    <cellStyle name="เปอร์เซ็นต์ 3 2 2 2 3" xfId="4724" xr:uid="{05979D95-4FE9-4E88-B3AB-A927AFFF7739}"/>
    <cellStyle name="เปอร์เซ็นต์ 3 2 2 2 3 2" xfId="8404" xr:uid="{04068B47-F39E-4C78-8120-CBAF76726F80}"/>
    <cellStyle name="เปอร์เซ็นต์ 3 2 2 2 3 2 2" xfId="15431" xr:uid="{C6F3DB35-FFBC-4D4E-9BE8-4D9319F34C10}"/>
    <cellStyle name="เปอร์เซ็นต์ 3 2 2 2 3 3" xfId="11967" xr:uid="{9F4F85E2-8FAE-49AA-A4CF-6FC9B359CE75}"/>
    <cellStyle name="เปอร์เซ็นต์ 3 2 2 2 4" xfId="8401" xr:uid="{0CE0E66C-402D-4BC7-8F88-8CA023186D6B}"/>
    <cellStyle name="เปอร์เซ็นต์ 3 2 2 2 4 2" xfId="15428" xr:uid="{60382DC9-1899-42DD-909D-9EC65BBA27B5}"/>
    <cellStyle name="เปอร์เซ็นต์ 3 2 2 2 5" xfId="11964" xr:uid="{598A6FA1-BD0F-499C-B2BB-CABC4D8E98BB}"/>
    <cellStyle name="เปอร์เซ็นต์ 3 2 2 3" xfId="4725" xr:uid="{CFD409E8-A406-4260-9530-464DEB1BD9F7}"/>
    <cellStyle name="เปอร์เซ็นต์ 3 2 2 3 2" xfId="4726" xr:uid="{783DB539-6DA4-4285-91BA-A3F8B2F0D948}"/>
    <cellStyle name="เปอร์เซ็นต์ 3 2 2 3 2 2" xfId="8406" xr:uid="{6EFE90D3-12C8-40E3-B0C5-AEE7882256CC}"/>
    <cellStyle name="เปอร์เซ็นต์ 3 2 2 3 2 2 2" xfId="15433" xr:uid="{BE3D18E1-2C8E-46A8-964B-752457FC24FD}"/>
    <cellStyle name="เปอร์เซ็นต์ 3 2 2 3 2 3" xfId="11969" xr:uid="{C7862D63-DD07-4F1A-99D0-3C2C5900F323}"/>
    <cellStyle name="เปอร์เซ็นต์ 3 2 2 3 3" xfId="8405" xr:uid="{31D6DA79-C8D4-4306-9019-A3FA2E069A5B}"/>
    <cellStyle name="เปอร์เซ็นต์ 3 2 2 3 3 2" xfId="15432" xr:uid="{4BE90479-FD3E-47EB-B502-7E0F600583BE}"/>
    <cellStyle name="เปอร์เซ็นต์ 3 2 2 3 4" xfId="11968" xr:uid="{8ACF3B18-2BEF-4C29-818A-B7C65AC45669}"/>
    <cellStyle name="เปอร์เซ็นต์ 3 2 2 4" xfId="4727" xr:uid="{1228B9C3-0A7D-47CE-B557-D2B069F109D4}"/>
    <cellStyle name="เปอร์เซ็นต์ 3 2 2 4 2" xfId="8407" xr:uid="{51784E8D-2E3A-4CD1-8CD0-5F0309BCBB56}"/>
    <cellStyle name="เปอร์เซ็นต์ 3 2 2 4 2 2" xfId="15434" xr:uid="{1D8C8D81-91E1-45A4-97A6-F9885A4E71F7}"/>
    <cellStyle name="เปอร์เซ็นต์ 3 2 2 4 3" xfId="11970" xr:uid="{9AC0957D-23AC-4658-AC77-1727189C7F76}"/>
    <cellStyle name="เปอร์เซ็นต์ 3 2 2 5" xfId="8400" xr:uid="{1849D7F1-6725-40EF-AD45-6CC4CAA84A11}"/>
    <cellStyle name="เปอร์เซ็นต์ 3 2 2 5 2" xfId="15427" xr:uid="{30D16F5C-894B-4C22-ACD4-C68F34B13133}"/>
    <cellStyle name="เปอร์เซ็นต์ 3 2 2 6" xfId="11963" xr:uid="{6A2504CB-CB90-4566-AACB-4F365F5F2926}"/>
    <cellStyle name="เปอร์เซ็นต์ 3 2 3" xfId="4728" xr:uid="{4EEAC306-0E48-4476-A58D-6498C8A2975F}"/>
    <cellStyle name="เปอร์เซ็นต์ 3 2 3 2" xfId="4729" xr:uid="{3BF7D081-14C4-45C3-9C32-04B95BBAC45E}"/>
    <cellStyle name="เปอร์เซ็นต์ 3 2 3 2 2" xfId="4730" xr:uid="{4F0CA4A1-8AAA-4F9B-A9B2-57519D69592D}"/>
    <cellStyle name="เปอร์เซ็นต์ 3 2 3 2 2 2" xfId="4731" xr:uid="{A86FD6F8-A00E-4514-942E-2D6C641C345E}"/>
    <cellStyle name="เปอร์เซ็นต์ 3 2 3 2 2 2 2" xfId="8411" xr:uid="{BA3E6779-9E55-42F8-9D13-FA0489F41A78}"/>
    <cellStyle name="เปอร์เซ็นต์ 3 2 3 2 2 2 2 2" xfId="15438" xr:uid="{7E95F1ED-386F-463E-A27F-1B990A6FBB7F}"/>
    <cellStyle name="เปอร์เซ็นต์ 3 2 3 2 2 2 3" xfId="11974" xr:uid="{85367567-14FD-405E-9275-FF2017699AA7}"/>
    <cellStyle name="เปอร์เซ็นต์ 3 2 3 2 2 3" xfId="8410" xr:uid="{0FCBA8C1-E084-4D90-9F19-BD631BFD9E03}"/>
    <cellStyle name="เปอร์เซ็นต์ 3 2 3 2 2 3 2" xfId="15437" xr:uid="{16024940-7D27-49DE-9567-C1D4F7915DCB}"/>
    <cellStyle name="เปอร์เซ็นต์ 3 2 3 2 2 4" xfId="11973" xr:uid="{072E0970-1298-435D-B4E9-B432A554F097}"/>
    <cellStyle name="เปอร์เซ็นต์ 3 2 3 2 3" xfId="4732" xr:uid="{0C148FF8-1E26-4092-9DD0-3496D2F6466F}"/>
    <cellStyle name="เปอร์เซ็นต์ 3 2 3 2 3 2" xfId="8412" xr:uid="{EA7CC41A-820B-4FC2-8D59-2CD4A2F54EF9}"/>
    <cellStyle name="เปอร์เซ็นต์ 3 2 3 2 3 2 2" xfId="15439" xr:uid="{7167D667-6E6D-4DD7-90F0-578427F2B3AE}"/>
    <cellStyle name="เปอร์เซ็นต์ 3 2 3 2 3 3" xfId="11975" xr:uid="{F8E187C1-EE27-441A-9D1E-235762B381EB}"/>
    <cellStyle name="เปอร์เซ็นต์ 3 2 3 2 4" xfId="8409" xr:uid="{CE4AD9E9-590A-4B3F-B77A-90059049D221}"/>
    <cellStyle name="เปอร์เซ็นต์ 3 2 3 2 4 2" xfId="15436" xr:uid="{37F83649-3EA0-49C6-B39A-AA9BCC23169C}"/>
    <cellStyle name="เปอร์เซ็นต์ 3 2 3 2 5" xfId="11972" xr:uid="{8C3CE759-5F3E-4BF8-A1B8-DCF12FD2EF62}"/>
    <cellStyle name="เปอร์เซ็นต์ 3 2 3 3" xfId="4733" xr:uid="{1F142A87-DF04-482B-8672-99B82705CB79}"/>
    <cellStyle name="เปอร์เซ็นต์ 3 2 3 3 2" xfId="4734" xr:uid="{229B042D-58A4-4381-9FB5-412663EF77A8}"/>
    <cellStyle name="เปอร์เซ็นต์ 3 2 3 3 2 2" xfId="8414" xr:uid="{AEC7BF39-3A51-4E71-B334-1CE71B182C10}"/>
    <cellStyle name="เปอร์เซ็นต์ 3 2 3 3 2 2 2" xfId="15441" xr:uid="{BF561E8B-FE16-45AC-A0CC-1C3916CE027B}"/>
    <cellStyle name="เปอร์เซ็นต์ 3 2 3 3 2 3" xfId="11977" xr:uid="{94875D33-2F08-4ED6-830C-9C4772593077}"/>
    <cellStyle name="เปอร์เซ็นต์ 3 2 3 3 3" xfId="8413" xr:uid="{61DA72F3-3B69-4372-958D-166F473C894B}"/>
    <cellStyle name="เปอร์เซ็นต์ 3 2 3 3 3 2" xfId="15440" xr:uid="{D79C85EB-5E21-404F-B3EC-5D2AB14E9BA8}"/>
    <cellStyle name="เปอร์เซ็นต์ 3 2 3 3 4" xfId="11976" xr:uid="{62A447BA-67AE-42D6-8A89-2C1FEF8FB5C6}"/>
    <cellStyle name="เปอร์เซ็นต์ 3 2 3 4" xfId="4735" xr:uid="{8F0145BD-458A-4B0C-A23C-77C4127C2908}"/>
    <cellStyle name="เปอร์เซ็นต์ 3 2 3 4 2" xfId="8415" xr:uid="{0B10FD40-1806-4743-86FA-D03D30FA989C}"/>
    <cellStyle name="เปอร์เซ็นต์ 3 2 3 4 2 2" xfId="15442" xr:uid="{5A157A6C-E1CB-4033-84A5-3A83BF133867}"/>
    <cellStyle name="เปอร์เซ็นต์ 3 2 3 4 3" xfId="11978" xr:uid="{F6237DE7-9578-4F38-ABDD-A329738FE9B9}"/>
    <cellStyle name="เปอร์เซ็นต์ 3 2 3 5" xfId="8408" xr:uid="{E32098E0-BB6A-4DAB-B60E-BFA6CD9C6483}"/>
    <cellStyle name="เปอร์เซ็นต์ 3 2 3 5 2" xfId="15435" xr:uid="{7B01037B-882E-4A82-A325-D7BBEE5F2677}"/>
    <cellStyle name="เปอร์เซ็นต์ 3 2 3 6" xfId="11971" xr:uid="{19C4F19F-1D9C-4BFE-A9E8-6F1E9D54B459}"/>
    <cellStyle name="เปอร์เซ็นต์ 3 2 4" xfId="4736" xr:uid="{5E0356AE-18DA-498C-B077-A123DDAF73EC}"/>
    <cellStyle name="เปอร์เซ็นต์ 3 2 4 2" xfId="4737" xr:uid="{A8293403-F8BF-4D00-B13E-3B9A4684EB0C}"/>
    <cellStyle name="เปอร์เซ็นต์ 3 2 4 2 2" xfId="4738" xr:uid="{926B84C6-6A46-4F8F-BC2F-AEE48685D5D5}"/>
    <cellStyle name="เปอร์เซ็นต์ 3 2 4 2 2 2" xfId="8418" xr:uid="{6FCFE3B9-42A5-4D9F-BF4B-A9ABDF0AB3A9}"/>
    <cellStyle name="เปอร์เซ็นต์ 3 2 4 2 2 2 2" xfId="15445" xr:uid="{618DE88C-6B20-4677-ABA1-A2F5FD168C07}"/>
    <cellStyle name="เปอร์เซ็นต์ 3 2 4 2 2 3" xfId="11981" xr:uid="{3709C97D-CF58-43CB-8133-5E804DBAF079}"/>
    <cellStyle name="เปอร์เซ็นต์ 3 2 4 2 3" xfId="8417" xr:uid="{92729566-95DA-495F-9CA9-0A58CE39F4A0}"/>
    <cellStyle name="เปอร์เซ็นต์ 3 2 4 2 3 2" xfId="15444" xr:uid="{CA6EACE6-C976-4FD5-BE3A-64EAE5E9CBBA}"/>
    <cellStyle name="เปอร์เซ็นต์ 3 2 4 2 4" xfId="11980" xr:uid="{EDDBFCA1-AB66-4A87-9C11-354076E86704}"/>
    <cellStyle name="เปอร์เซ็นต์ 3 2 4 3" xfId="4739" xr:uid="{B159BD82-5B78-4935-9636-46E0559409F2}"/>
    <cellStyle name="เปอร์เซ็นต์ 3 2 4 3 2" xfId="8419" xr:uid="{0F62847F-D3E3-4C53-B20E-87C9F942B374}"/>
    <cellStyle name="เปอร์เซ็นต์ 3 2 4 3 2 2" xfId="15446" xr:uid="{CE4D16C1-2D95-406D-BDC0-F91FBEA1A559}"/>
    <cellStyle name="เปอร์เซ็นต์ 3 2 4 3 3" xfId="11982" xr:uid="{C3B20999-F50F-47EF-A2F7-B285D60D1EF2}"/>
    <cellStyle name="เปอร์เซ็นต์ 3 2 4 4" xfId="8416" xr:uid="{A4CA79CB-E6D4-4064-AA9C-4743B09C03DE}"/>
    <cellStyle name="เปอร์เซ็นต์ 3 2 4 4 2" xfId="15443" xr:uid="{FAFC5D84-1A67-46E7-9D7D-F726FD2F8137}"/>
    <cellStyle name="เปอร์เซ็นต์ 3 2 4 5" xfId="11979" xr:uid="{73EB89B4-B8E0-4FFD-A28E-A8AA5A85ED64}"/>
    <cellStyle name="เปอร์เซ็นต์ 3 2 5" xfId="4740" xr:uid="{0AEF01C3-82DE-4100-BFDC-05C1E5A41F2F}"/>
    <cellStyle name="เปอร์เซ็นต์ 3 2 5 2" xfId="4741" xr:uid="{40EA494C-018E-4618-9F4C-7CBB7683143F}"/>
    <cellStyle name="เปอร์เซ็นต์ 3 2 5 2 2" xfId="8421" xr:uid="{0223F54D-5565-4D23-843F-49C130B64922}"/>
    <cellStyle name="เปอร์เซ็นต์ 3 2 5 2 2 2" xfId="15448" xr:uid="{774B378B-722C-412F-8E04-155DE90D5EFC}"/>
    <cellStyle name="เปอร์เซ็นต์ 3 2 5 2 3" xfId="11984" xr:uid="{EFDDF786-5337-4E82-903C-76CE54C80E91}"/>
    <cellStyle name="เปอร์เซ็นต์ 3 2 5 3" xfId="8420" xr:uid="{EABE3729-0D08-44B0-80AC-96705DE31B5F}"/>
    <cellStyle name="เปอร์เซ็นต์ 3 2 5 3 2" xfId="15447" xr:uid="{FCB7020A-6637-4C24-8B81-A28A78FC2573}"/>
    <cellStyle name="เปอร์เซ็นต์ 3 2 5 4" xfId="11983" xr:uid="{5315A595-FC93-49ED-82A8-A72F3BC288D3}"/>
    <cellStyle name="เปอร์เซ็นต์ 3 2 6" xfId="4742" xr:uid="{649BC88B-EF88-4F44-8F52-988BB76C9176}"/>
    <cellStyle name="เปอร์เซ็นต์ 3 2 6 2" xfId="8422" xr:uid="{B2E95BCE-D18D-4C59-BE3F-155A71CBC7F2}"/>
    <cellStyle name="เปอร์เซ็นต์ 3 2 6 2 2" xfId="15449" xr:uid="{78944473-F00B-4A96-A639-D2B4536F83FB}"/>
    <cellStyle name="เปอร์เซ็นต์ 3 2 6 3" xfId="11985" xr:uid="{1C66628F-DA74-489A-9FDE-95931B3723E0}"/>
    <cellStyle name="เปอร์เซ็นต์ 3 2 7" xfId="8399" xr:uid="{938FE7F0-6220-4241-85DF-25E6B51484A2}"/>
    <cellStyle name="เปอร์เซ็นต์ 3 2 7 2" xfId="15426" xr:uid="{C0A6FC4F-2377-449E-8B5A-7E10D176E931}"/>
    <cellStyle name="เปอร์เซ็นต์ 3 2 8" xfId="11962" xr:uid="{643A4557-9F7A-4566-BA8F-87DA3840161F}"/>
    <cellStyle name="เปอร์เซ็นต์ 3 3" xfId="4743" xr:uid="{19F8C3EE-0B7A-4F76-BBF9-4EEBDE371851}"/>
    <cellStyle name="เปอร์เซ็นต์ 3 3 2" xfId="4744" xr:uid="{D6BF29F5-941B-49E1-8EE8-8E09E4828428}"/>
    <cellStyle name="เปอร์เซ็นต์ 3 3 2 2" xfId="4745" xr:uid="{AC385936-DA43-4702-B057-475806634664}"/>
    <cellStyle name="เปอร์เซ็นต์ 3 3 2 2 2" xfId="4746" xr:uid="{D98D01B9-00AC-494F-8E4F-8AC8EF941741}"/>
    <cellStyle name="เปอร์เซ็นต์ 3 3 2 2 2 2" xfId="4747" xr:uid="{E1AC43B4-4645-42D0-A339-765936A32DE0}"/>
    <cellStyle name="เปอร์เซ็นต์ 3 3 2 2 2 2 2" xfId="8427" xr:uid="{2DB76BEC-AFDC-43EC-858A-C4E107584AFC}"/>
    <cellStyle name="เปอร์เซ็นต์ 3 3 2 2 2 2 2 2" xfId="15454" xr:uid="{E89C66D3-C68F-43AC-9898-86A6CE0FADEA}"/>
    <cellStyle name="เปอร์เซ็นต์ 3 3 2 2 2 2 3" xfId="11990" xr:uid="{0724C395-3708-4E06-B566-87AB2C19E746}"/>
    <cellStyle name="เปอร์เซ็นต์ 3 3 2 2 2 3" xfId="8426" xr:uid="{E4EF2E0B-089A-4004-8F1E-7509B2335EC9}"/>
    <cellStyle name="เปอร์เซ็นต์ 3 3 2 2 2 3 2" xfId="15453" xr:uid="{DE7E90CE-FACD-4224-A247-6B466C336F11}"/>
    <cellStyle name="เปอร์เซ็นต์ 3 3 2 2 2 4" xfId="11989" xr:uid="{49953378-E4B1-4598-887E-73C90B4642F6}"/>
    <cellStyle name="เปอร์เซ็นต์ 3 3 2 2 3" xfId="4748" xr:uid="{FBCF2DF8-7989-40A6-A825-B0B914D92ED6}"/>
    <cellStyle name="เปอร์เซ็นต์ 3 3 2 2 3 2" xfId="8428" xr:uid="{717051FE-65CA-4644-A7D6-09FCC265C0CE}"/>
    <cellStyle name="เปอร์เซ็นต์ 3 3 2 2 3 2 2" xfId="15455" xr:uid="{04838E8B-6C9A-4821-8E24-ACDDCE873E77}"/>
    <cellStyle name="เปอร์เซ็นต์ 3 3 2 2 3 3" xfId="11991" xr:uid="{5B7376D0-D582-4CB8-9379-C233705DFBEA}"/>
    <cellStyle name="เปอร์เซ็นต์ 3 3 2 2 4" xfId="8425" xr:uid="{664DB3B6-DA84-4582-A762-1CE0BAD46680}"/>
    <cellStyle name="เปอร์เซ็นต์ 3 3 2 2 4 2" xfId="15452" xr:uid="{FF7D9BFE-38B7-4D56-B960-B3F2846C757C}"/>
    <cellStyle name="เปอร์เซ็นต์ 3 3 2 2 5" xfId="11988" xr:uid="{9B2E9483-5F7F-4A69-9BD6-848E20695C0A}"/>
    <cellStyle name="เปอร์เซ็นต์ 3 3 2 3" xfId="4749" xr:uid="{8CB48925-E808-477A-ADBD-F142AA098F4F}"/>
    <cellStyle name="เปอร์เซ็นต์ 3 3 2 3 2" xfId="4750" xr:uid="{8EDDA401-BE25-48D9-A012-85AA10D40FEB}"/>
    <cellStyle name="เปอร์เซ็นต์ 3 3 2 3 2 2" xfId="8430" xr:uid="{BD94BE45-213B-4F2A-B5EA-1117BEB50B63}"/>
    <cellStyle name="เปอร์เซ็นต์ 3 3 2 3 2 2 2" xfId="15457" xr:uid="{20DEF45F-AE4D-499C-B0DB-E64877E57D54}"/>
    <cellStyle name="เปอร์เซ็นต์ 3 3 2 3 2 3" xfId="11993" xr:uid="{BDDEA744-DED4-43F1-8119-783C2B8CE196}"/>
    <cellStyle name="เปอร์เซ็นต์ 3 3 2 3 3" xfId="8429" xr:uid="{BE50CD98-8AFD-459A-91E5-92EE8FA8ACE5}"/>
    <cellStyle name="เปอร์เซ็นต์ 3 3 2 3 3 2" xfId="15456" xr:uid="{66A58C77-A3E3-46CD-9501-95FF0DDDFDD4}"/>
    <cellStyle name="เปอร์เซ็นต์ 3 3 2 3 4" xfId="11992" xr:uid="{C3F413BC-A6FC-493C-8B81-D7DD43D204C5}"/>
    <cellStyle name="เปอร์เซ็นต์ 3 3 2 4" xfId="4751" xr:uid="{2C477B82-82BB-49D1-9CD1-7209F1504CC5}"/>
    <cellStyle name="เปอร์เซ็นต์ 3 3 2 4 2" xfId="8431" xr:uid="{D32C6157-5EE5-43DC-AA91-F4BCA7B86D98}"/>
    <cellStyle name="เปอร์เซ็นต์ 3 3 2 4 2 2" xfId="15458" xr:uid="{9680DCA3-E973-4DC3-87E6-A0388B26C8F5}"/>
    <cellStyle name="เปอร์เซ็นต์ 3 3 2 4 3" xfId="11994" xr:uid="{4FB59C24-93E5-4B8A-AF49-322433A86E53}"/>
    <cellStyle name="เปอร์เซ็นต์ 3 3 2 5" xfId="8424" xr:uid="{BCFDE1CF-F733-46BF-BAF5-EAE805A2C042}"/>
    <cellStyle name="เปอร์เซ็นต์ 3 3 2 5 2" xfId="15451" xr:uid="{E6901493-45F9-40F2-952D-4B8F5D3B2C95}"/>
    <cellStyle name="เปอร์เซ็นต์ 3 3 2 6" xfId="11987" xr:uid="{166F37B8-4948-4FD6-AB64-D69D649EE256}"/>
    <cellStyle name="เปอร์เซ็นต์ 3 3 3" xfId="4752" xr:uid="{B8339CD9-B7C3-4349-9F94-683C2BC96650}"/>
    <cellStyle name="เปอร์เซ็นต์ 3 3 3 2" xfId="4753" xr:uid="{4DB95D32-E958-4B34-A1D4-DA7D65AE84FB}"/>
    <cellStyle name="เปอร์เซ็นต์ 3 3 3 2 2" xfId="4754" xr:uid="{10F2AD86-4919-420F-85FD-EA64714A0490}"/>
    <cellStyle name="เปอร์เซ็นต์ 3 3 3 2 2 2" xfId="4755" xr:uid="{B2645B5C-4783-4007-927D-366D55B4E2D7}"/>
    <cellStyle name="เปอร์เซ็นต์ 3 3 3 2 2 2 2" xfId="8435" xr:uid="{158EFC9B-5A0F-44CE-A012-64122635D1A7}"/>
    <cellStyle name="เปอร์เซ็นต์ 3 3 3 2 2 2 2 2" xfId="15462" xr:uid="{1F0AF855-75E2-449B-B798-CCEBF8230614}"/>
    <cellStyle name="เปอร์เซ็นต์ 3 3 3 2 2 2 3" xfId="11998" xr:uid="{A83EE32A-C2BA-4FE0-A0A8-8687C133C825}"/>
    <cellStyle name="เปอร์เซ็นต์ 3 3 3 2 2 3" xfId="8434" xr:uid="{B03D4960-6D1D-4112-B061-ED5427BFE188}"/>
    <cellStyle name="เปอร์เซ็นต์ 3 3 3 2 2 3 2" xfId="15461" xr:uid="{D941C94C-014B-43B2-8548-2587364DC134}"/>
    <cellStyle name="เปอร์เซ็นต์ 3 3 3 2 2 4" xfId="11997" xr:uid="{ADA19D85-2339-4DB7-8F11-4C02BAC9FCB4}"/>
    <cellStyle name="เปอร์เซ็นต์ 3 3 3 2 3" xfId="4756" xr:uid="{D25159FF-AA5F-403F-BAA5-EA10F3DE028F}"/>
    <cellStyle name="เปอร์เซ็นต์ 3 3 3 2 3 2" xfId="8436" xr:uid="{5AEF5D94-7DA7-4D14-9268-0DF1F9BE93BB}"/>
    <cellStyle name="เปอร์เซ็นต์ 3 3 3 2 3 2 2" xfId="15463" xr:uid="{E8A349E1-22DD-42A2-832E-02475856805B}"/>
    <cellStyle name="เปอร์เซ็นต์ 3 3 3 2 3 3" xfId="11999" xr:uid="{068C6EFC-3D29-4F22-8250-4F9D77739316}"/>
    <cellStyle name="เปอร์เซ็นต์ 3 3 3 2 4" xfId="8433" xr:uid="{AD1BA3AB-4827-49CF-90F9-066417CB78B7}"/>
    <cellStyle name="เปอร์เซ็นต์ 3 3 3 2 4 2" xfId="15460" xr:uid="{646AA28D-F748-4679-BA5A-7D0FC0684CD6}"/>
    <cellStyle name="เปอร์เซ็นต์ 3 3 3 2 5" xfId="11996" xr:uid="{55AB1328-A18B-4A32-9A67-A97620F9184D}"/>
    <cellStyle name="เปอร์เซ็นต์ 3 3 3 3" xfId="4757" xr:uid="{9D730868-DA9F-4D63-96FD-958DFA6D3429}"/>
    <cellStyle name="เปอร์เซ็นต์ 3 3 3 3 2" xfId="4758" xr:uid="{9C2BCC0E-BACD-4761-B2C1-B3D4D1D4FFA4}"/>
    <cellStyle name="เปอร์เซ็นต์ 3 3 3 3 2 2" xfId="8438" xr:uid="{B06D26B1-A7CB-4B71-B955-70B0D229F935}"/>
    <cellStyle name="เปอร์เซ็นต์ 3 3 3 3 2 2 2" xfId="15465" xr:uid="{104A2FF2-085E-4248-8218-74D5308AF89E}"/>
    <cellStyle name="เปอร์เซ็นต์ 3 3 3 3 2 3" xfId="12001" xr:uid="{73B10460-6DC7-424A-BA2A-BA6A7B6E2DF5}"/>
    <cellStyle name="เปอร์เซ็นต์ 3 3 3 3 3" xfId="8437" xr:uid="{E1EC11CD-4301-4F94-B9CE-4CD9FB2891A5}"/>
    <cellStyle name="เปอร์เซ็นต์ 3 3 3 3 3 2" xfId="15464" xr:uid="{AB441B95-CF8B-4A2F-9E42-9032C1A16CB5}"/>
    <cellStyle name="เปอร์เซ็นต์ 3 3 3 3 4" xfId="12000" xr:uid="{BEE943D4-16AD-44F0-ABCD-F513B5389AA8}"/>
    <cellStyle name="เปอร์เซ็นต์ 3 3 3 4" xfId="4759" xr:uid="{160F649E-3061-4FDD-88DF-1FA745F42AA6}"/>
    <cellStyle name="เปอร์เซ็นต์ 3 3 3 4 2" xfId="8439" xr:uid="{FFAC4B9B-1DBF-474A-AA39-A6A714DA89BF}"/>
    <cellStyle name="เปอร์เซ็นต์ 3 3 3 4 2 2" xfId="15466" xr:uid="{8B7D66F4-CCEB-4204-AB58-575DEE0283D6}"/>
    <cellStyle name="เปอร์เซ็นต์ 3 3 3 4 3" xfId="12002" xr:uid="{A515926B-4197-41D9-8F23-FC90C86A9349}"/>
    <cellStyle name="เปอร์เซ็นต์ 3 3 3 5" xfId="8432" xr:uid="{D1F88130-28CC-4BEA-AC3B-725E6A39FC9B}"/>
    <cellStyle name="เปอร์เซ็นต์ 3 3 3 5 2" xfId="15459" xr:uid="{3868DCA9-74DD-4556-AC2A-B986B3F890E9}"/>
    <cellStyle name="เปอร์เซ็นต์ 3 3 3 6" xfId="11995" xr:uid="{42E80C68-5540-4919-A060-AD7D435FCB0E}"/>
    <cellStyle name="เปอร์เซ็นต์ 3 3 4" xfId="4760" xr:uid="{E27EE76E-62FA-460F-89E0-7F84DEC7548C}"/>
    <cellStyle name="เปอร์เซ็นต์ 3 3 4 2" xfId="4761" xr:uid="{1252492F-BAF8-444C-8587-6553E104B67B}"/>
    <cellStyle name="เปอร์เซ็นต์ 3 3 4 2 2" xfId="4762" xr:uid="{7405DA37-4D4A-446D-85AE-E31E00BDF57F}"/>
    <cellStyle name="เปอร์เซ็นต์ 3 3 4 2 2 2" xfId="8442" xr:uid="{D2B21648-33A8-4A4A-8F57-5757BD518057}"/>
    <cellStyle name="เปอร์เซ็นต์ 3 3 4 2 2 2 2" xfId="15469" xr:uid="{7636A440-65CE-44D6-B44D-C9A775FF1FCB}"/>
    <cellStyle name="เปอร์เซ็นต์ 3 3 4 2 2 3" xfId="12005" xr:uid="{672B8994-D4B9-4A78-AC98-D3C5F6EDEF9C}"/>
    <cellStyle name="เปอร์เซ็นต์ 3 3 4 2 3" xfId="8441" xr:uid="{8CC269C1-BA29-47E6-B7A7-FE31887A457D}"/>
    <cellStyle name="เปอร์เซ็นต์ 3 3 4 2 3 2" xfId="15468" xr:uid="{B7C32FEC-41D4-4CCF-B6F8-CB96BBF66E9F}"/>
    <cellStyle name="เปอร์เซ็นต์ 3 3 4 2 4" xfId="12004" xr:uid="{9F1529F2-D64B-44A1-86D9-2B30684AB90D}"/>
    <cellStyle name="เปอร์เซ็นต์ 3 3 4 3" xfId="4763" xr:uid="{DA7161FA-3D21-444D-9732-699BFD996A0B}"/>
    <cellStyle name="เปอร์เซ็นต์ 3 3 4 3 2" xfId="8443" xr:uid="{FB75600D-0EFC-436E-AE10-ADD6C94A240E}"/>
    <cellStyle name="เปอร์เซ็นต์ 3 3 4 3 2 2" xfId="15470" xr:uid="{C8473280-0F89-40D4-98C7-AED3513A1FD4}"/>
    <cellStyle name="เปอร์เซ็นต์ 3 3 4 3 3" xfId="12006" xr:uid="{24E9D263-AFAE-4136-B803-9CA10CE082D1}"/>
    <cellStyle name="เปอร์เซ็นต์ 3 3 4 4" xfId="8440" xr:uid="{ACBDEF26-EF62-4A3E-96D1-F02EB6727CFD}"/>
    <cellStyle name="เปอร์เซ็นต์ 3 3 4 4 2" xfId="15467" xr:uid="{4C5200D9-9E1A-489B-8624-846932BC5541}"/>
    <cellStyle name="เปอร์เซ็นต์ 3 3 4 5" xfId="12003" xr:uid="{4B07F8BC-B63E-4E23-969A-974F686207B8}"/>
    <cellStyle name="เปอร์เซ็นต์ 3 3 5" xfId="4764" xr:uid="{51B7F2AF-ED9F-4972-8675-752DC6616355}"/>
    <cellStyle name="เปอร์เซ็นต์ 3 3 5 2" xfId="4765" xr:uid="{EA7F2CC8-9DD3-44DD-B00A-1B94D5844708}"/>
    <cellStyle name="เปอร์เซ็นต์ 3 3 5 2 2" xfId="8445" xr:uid="{0C4D8A74-8723-4CD4-8543-B945DBA64085}"/>
    <cellStyle name="เปอร์เซ็นต์ 3 3 5 2 2 2" xfId="15472" xr:uid="{F138E20C-BF7C-4302-AAC0-82415897E15E}"/>
    <cellStyle name="เปอร์เซ็นต์ 3 3 5 2 3" xfId="12008" xr:uid="{111E7626-484B-4C99-869E-2FB9C1540C88}"/>
    <cellStyle name="เปอร์เซ็นต์ 3 3 5 3" xfId="8444" xr:uid="{422ECF0B-7261-46AA-8663-16C4B1E54D27}"/>
    <cellStyle name="เปอร์เซ็นต์ 3 3 5 3 2" xfId="15471" xr:uid="{7D9F9E0D-CF68-4305-98D5-5ABE90000FA8}"/>
    <cellStyle name="เปอร์เซ็นต์ 3 3 5 4" xfId="12007" xr:uid="{3920BA47-01FD-453D-B80E-994DDD662159}"/>
    <cellStyle name="เปอร์เซ็นต์ 3 3 6" xfId="4766" xr:uid="{1F40DECB-7DE2-441D-899C-5A86ECD21EB3}"/>
    <cellStyle name="เปอร์เซ็นต์ 3 3 6 2" xfId="8446" xr:uid="{4D098552-1152-4812-9F67-1AECF805D3FA}"/>
    <cellStyle name="เปอร์เซ็นต์ 3 3 6 2 2" xfId="15473" xr:uid="{9CB2A46B-A8F4-4E95-8802-ED3D83024DAB}"/>
    <cellStyle name="เปอร์เซ็นต์ 3 3 6 3" xfId="12009" xr:uid="{D01D58A2-569D-4BA6-AC68-CFB283C2DC50}"/>
    <cellStyle name="เปอร์เซ็นต์ 3 3 7" xfId="8423" xr:uid="{270713A9-F521-472B-9146-7371A8F47746}"/>
    <cellStyle name="เปอร์เซ็นต์ 3 3 7 2" xfId="15450" xr:uid="{044967A5-7C13-4BCE-8026-4FF818ED1B53}"/>
    <cellStyle name="เปอร์เซ็นต์ 3 3 8" xfId="11986" xr:uid="{7E020147-79A5-4AFB-80B2-7DE63B7BBE5C}"/>
    <cellStyle name="เปอร์เซ็นต์ 3 4" xfId="4767" xr:uid="{6079AE29-7281-462D-81F9-C9CB0ACFCF72}"/>
    <cellStyle name="เปอร์เซ็นต์ 3 4 2" xfId="4768" xr:uid="{BF964A73-1FDA-4B04-AE96-7CF357D72003}"/>
    <cellStyle name="เปอร์เซ็นต์ 3 4 2 2" xfId="4769" xr:uid="{9ABB48A9-EFE2-47CF-B6B6-CC20E2CC57C6}"/>
    <cellStyle name="เปอร์เซ็นต์ 3 4 2 2 2" xfId="4770" xr:uid="{1625BE5C-73E5-4631-B208-614C8233EE1C}"/>
    <cellStyle name="เปอร์เซ็นต์ 3 4 2 2 2 2" xfId="8450" xr:uid="{3E5BAB7C-5C61-4DF6-9473-43D8911D7CC0}"/>
    <cellStyle name="เปอร์เซ็นต์ 3 4 2 2 2 2 2" xfId="15477" xr:uid="{320F43AF-636A-4783-AC5D-0D2705B6FF5D}"/>
    <cellStyle name="เปอร์เซ็นต์ 3 4 2 2 2 3" xfId="12013" xr:uid="{7CAC18B7-C0E1-467D-B5C4-DB12A0D4F51F}"/>
    <cellStyle name="เปอร์เซ็นต์ 3 4 2 2 3" xfId="8449" xr:uid="{BB6063D3-B38F-4794-A0D9-5F9CBF314286}"/>
    <cellStyle name="เปอร์เซ็นต์ 3 4 2 2 3 2" xfId="15476" xr:uid="{E2D29E8C-EA68-4B95-B2D0-81489694C373}"/>
    <cellStyle name="เปอร์เซ็นต์ 3 4 2 2 4" xfId="12012" xr:uid="{10178FE0-3FDB-44A6-90E0-59C930D5736C}"/>
    <cellStyle name="เปอร์เซ็นต์ 3 4 2 3" xfId="4771" xr:uid="{027E41B4-422D-4D96-B111-F85A1967DFAF}"/>
    <cellStyle name="เปอร์เซ็นต์ 3 4 2 3 2" xfId="8451" xr:uid="{20BF9F2F-C099-43AE-AF2E-693C27A1A528}"/>
    <cellStyle name="เปอร์เซ็นต์ 3 4 2 3 2 2" xfId="15478" xr:uid="{5B3169CB-05BD-45E8-AC78-5E9A90D2CA06}"/>
    <cellStyle name="เปอร์เซ็นต์ 3 4 2 3 3" xfId="12014" xr:uid="{AEC4B03B-8A8D-42B8-8593-6568C864B42A}"/>
    <cellStyle name="เปอร์เซ็นต์ 3 4 2 4" xfId="8448" xr:uid="{C8840C58-E6C3-4A7C-A686-28B523A6182E}"/>
    <cellStyle name="เปอร์เซ็นต์ 3 4 2 4 2" xfId="15475" xr:uid="{265A1499-2054-4E72-B0D8-2B4DC74A27D1}"/>
    <cellStyle name="เปอร์เซ็นต์ 3 4 2 5" xfId="12011" xr:uid="{E3DC30C1-4077-4473-ACF6-04BBD5C19A2F}"/>
    <cellStyle name="เปอร์เซ็นต์ 3 4 3" xfId="4772" xr:uid="{A2E69F38-B7C7-4D73-87F5-E835C19C0D09}"/>
    <cellStyle name="เปอร์เซ็นต์ 3 4 3 2" xfId="4773" xr:uid="{4D82E01D-5408-41E8-896B-1A8AD9AC43D0}"/>
    <cellStyle name="เปอร์เซ็นต์ 3 4 3 2 2" xfId="8453" xr:uid="{88C3872C-D2C6-4472-8967-B39B340633BB}"/>
    <cellStyle name="เปอร์เซ็นต์ 3 4 3 2 2 2" xfId="15480" xr:uid="{491D75CC-179E-4871-BEA4-4B9C6BC0A2DD}"/>
    <cellStyle name="เปอร์เซ็นต์ 3 4 3 2 3" xfId="12016" xr:uid="{BB0840AF-D4A2-4AFE-8404-A99F683C125D}"/>
    <cellStyle name="เปอร์เซ็นต์ 3 4 3 3" xfId="8452" xr:uid="{ED4E21FE-E673-4B35-9DD7-447B020EA13C}"/>
    <cellStyle name="เปอร์เซ็นต์ 3 4 3 3 2" xfId="15479" xr:uid="{884508D8-EF50-4160-B3A0-880954BA779D}"/>
    <cellStyle name="เปอร์เซ็นต์ 3 4 3 4" xfId="12015" xr:uid="{160E7651-BF15-4A60-A2A9-3FE8260D3F1F}"/>
    <cellStyle name="เปอร์เซ็นต์ 3 4 4" xfId="4774" xr:uid="{66247A7D-9338-40A1-A97D-8B3DEBC44C72}"/>
    <cellStyle name="เปอร์เซ็นต์ 3 4 4 2" xfId="8454" xr:uid="{B6724AAB-F2CF-490C-8812-2AA8EC1B4614}"/>
    <cellStyle name="เปอร์เซ็นต์ 3 4 4 2 2" xfId="15481" xr:uid="{684BE70F-9A0B-4FD4-BF6D-9607C5800668}"/>
    <cellStyle name="เปอร์เซ็นต์ 3 4 4 3" xfId="12017" xr:uid="{C8D81547-BAE2-4214-966D-55A5F4256B47}"/>
    <cellStyle name="เปอร์เซ็นต์ 3 4 5" xfId="8447" xr:uid="{6EFC421E-4074-451D-89A0-85E06C52962F}"/>
    <cellStyle name="เปอร์เซ็นต์ 3 4 5 2" xfId="15474" xr:uid="{C2476FB8-B8D5-4635-A794-FB28D48D8FBA}"/>
    <cellStyle name="เปอร์เซ็นต์ 3 4 6" xfId="12010" xr:uid="{63049171-5CAF-414A-B5C0-7DF08EDF167D}"/>
    <cellStyle name="เปอร์เซ็นต์ 3 5" xfId="4775" xr:uid="{56D7D658-C731-4C74-B6BF-C976E4646965}"/>
    <cellStyle name="เปอร์เซ็นต์ 3 5 2" xfId="4776" xr:uid="{0218EBF9-6CF9-4A32-A185-0006F60B1650}"/>
    <cellStyle name="เปอร์เซ็นต์ 3 5 2 2" xfId="4777" xr:uid="{B1D8AF58-59AB-4F13-B2F1-1E8D8DC53F25}"/>
    <cellStyle name="เปอร์เซ็นต์ 3 5 2 2 2" xfId="4778" xr:uid="{1FC05444-CECE-483B-A5BF-C8D82490E59B}"/>
    <cellStyle name="เปอร์เซ็นต์ 3 5 2 2 2 2" xfId="8458" xr:uid="{D3310BFC-4A17-41E8-B22C-F1306A79F38B}"/>
    <cellStyle name="เปอร์เซ็นต์ 3 5 2 2 2 2 2" xfId="15485" xr:uid="{F2A6BF69-0AD7-4AC2-9194-9D66931D05B1}"/>
    <cellStyle name="เปอร์เซ็นต์ 3 5 2 2 2 3" xfId="12021" xr:uid="{E7367000-58DB-483F-86F5-0DCFE248E834}"/>
    <cellStyle name="เปอร์เซ็นต์ 3 5 2 2 3" xfId="8457" xr:uid="{471F81E8-2B34-43FD-B2E8-2B0CCBCE3A33}"/>
    <cellStyle name="เปอร์เซ็นต์ 3 5 2 2 3 2" xfId="15484" xr:uid="{0EA96A95-9FB9-495F-BCEC-5493F9569CF1}"/>
    <cellStyle name="เปอร์เซ็นต์ 3 5 2 2 4" xfId="12020" xr:uid="{C19B6C64-EFE3-47F2-8DD2-7792BE917E80}"/>
    <cellStyle name="เปอร์เซ็นต์ 3 5 2 3" xfId="4779" xr:uid="{04A6F6DF-8D5D-4A49-967E-01EEBB9E0111}"/>
    <cellStyle name="เปอร์เซ็นต์ 3 5 2 3 2" xfId="8459" xr:uid="{AC059B62-791E-434F-B2E9-AB32FFB2EA15}"/>
    <cellStyle name="เปอร์เซ็นต์ 3 5 2 3 2 2" xfId="15486" xr:uid="{FE453547-57D0-4FCA-853B-E877F7B9E391}"/>
    <cellStyle name="เปอร์เซ็นต์ 3 5 2 3 3" xfId="12022" xr:uid="{4FD7C8E4-EFA2-4BAF-B879-0138BA766659}"/>
    <cellStyle name="เปอร์เซ็นต์ 3 5 2 4" xfId="8456" xr:uid="{22B735AE-BE46-476C-88A7-AEDED7A743B4}"/>
    <cellStyle name="เปอร์เซ็นต์ 3 5 2 4 2" xfId="15483" xr:uid="{74A08FEA-BF3A-4823-9795-552F8530CB2F}"/>
    <cellStyle name="เปอร์เซ็นต์ 3 5 2 5" xfId="12019" xr:uid="{0558C249-CF9C-4FEF-A053-6E07ED14CD95}"/>
    <cellStyle name="เปอร์เซ็นต์ 3 5 3" xfId="4780" xr:uid="{8C201E78-D303-4D41-B730-1DF0AB85F258}"/>
    <cellStyle name="เปอร์เซ็นต์ 3 5 3 2" xfId="4781" xr:uid="{FA832687-3F4F-49AF-8D25-AC9C52BAB58A}"/>
    <cellStyle name="เปอร์เซ็นต์ 3 5 3 2 2" xfId="8461" xr:uid="{026B2375-F68F-43C3-BF20-4BBB8A447FBE}"/>
    <cellStyle name="เปอร์เซ็นต์ 3 5 3 2 2 2" xfId="15488" xr:uid="{63D47649-BE46-4406-B990-BC3008D73CB8}"/>
    <cellStyle name="เปอร์เซ็นต์ 3 5 3 2 3" xfId="12024" xr:uid="{FBC314A6-F378-4F67-8F45-C0737BCC5C56}"/>
    <cellStyle name="เปอร์เซ็นต์ 3 5 3 3" xfId="8460" xr:uid="{F2E7CC9A-68B9-4B47-944A-D752CD8ACB57}"/>
    <cellStyle name="เปอร์เซ็นต์ 3 5 3 3 2" xfId="15487" xr:uid="{2D2BCFF9-FE85-4CD4-9721-B44F11DBA091}"/>
    <cellStyle name="เปอร์เซ็นต์ 3 5 3 4" xfId="12023" xr:uid="{A877207D-29B4-4027-9EE6-FF4FB3038924}"/>
    <cellStyle name="เปอร์เซ็นต์ 3 5 4" xfId="4782" xr:uid="{48BA7C0A-B224-44EB-A0D1-058CEDC72A7D}"/>
    <cellStyle name="เปอร์เซ็นต์ 3 5 4 2" xfId="8462" xr:uid="{FBECD150-1658-4E70-B49F-F204E7B08400}"/>
    <cellStyle name="เปอร์เซ็นต์ 3 5 4 2 2" xfId="15489" xr:uid="{3772C33A-3223-4479-95A0-C9C7A38339C4}"/>
    <cellStyle name="เปอร์เซ็นต์ 3 5 4 3" xfId="12025" xr:uid="{5F014534-706F-47E0-A2F9-905CCA81E8EE}"/>
    <cellStyle name="เปอร์เซ็นต์ 3 5 5" xfId="8455" xr:uid="{0C684D4B-B52D-4B87-8EF9-66A9859051B0}"/>
    <cellStyle name="เปอร์เซ็นต์ 3 5 5 2" xfId="15482" xr:uid="{3B065352-09EC-44AF-AB9E-7334094A63F5}"/>
    <cellStyle name="เปอร์เซ็นต์ 3 5 6" xfId="12018" xr:uid="{F3D2F90C-24BA-4134-899B-574204F8A50F}"/>
    <cellStyle name="เปอร์เซ็นต์ 3 6" xfId="4783" xr:uid="{B9D75539-1D77-46EB-8054-C96DD3943474}"/>
    <cellStyle name="เปอร์เซ็นต์ 3 6 2" xfId="4784" xr:uid="{3E9DC27B-3B52-4243-93E8-A088BD538F6C}"/>
    <cellStyle name="เปอร์เซ็นต์ 3 6 2 2" xfId="4785" xr:uid="{1471825A-8443-40DF-B8E5-0CC3EA74E00B}"/>
    <cellStyle name="เปอร์เซ็นต์ 3 6 2 2 2" xfId="8465" xr:uid="{01C5BAB8-C98D-4336-BE6D-CEAE31235D8A}"/>
    <cellStyle name="เปอร์เซ็นต์ 3 6 2 2 2 2" xfId="15492" xr:uid="{89A60BD4-59BD-463F-B0DD-182A0B72FEFC}"/>
    <cellStyle name="เปอร์เซ็นต์ 3 6 2 2 3" xfId="12028" xr:uid="{D2E0244C-1EBA-4A02-BD88-58E18C28100E}"/>
    <cellStyle name="เปอร์เซ็นต์ 3 6 2 3" xfId="8464" xr:uid="{1C412394-4D2A-4478-8985-A514A8E9CB61}"/>
    <cellStyle name="เปอร์เซ็นต์ 3 6 2 3 2" xfId="15491" xr:uid="{DD6A0715-3311-49DE-8B18-6AD1B01B33DD}"/>
    <cellStyle name="เปอร์เซ็นต์ 3 6 2 4" xfId="12027" xr:uid="{2217E4EA-5FE0-4B70-B7C0-BACF1794FEF6}"/>
    <cellStyle name="เปอร์เซ็นต์ 3 6 3" xfId="4786" xr:uid="{3BBFD91D-3C98-4311-B46F-0C679DED5D4F}"/>
    <cellStyle name="เปอร์เซ็นต์ 3 6 3 2" xfId="8466" xr:uid="{03936D86-1AAE-4723-897A-9A6584B2D2AB}"/>
    <cellStyle name="เปอร์เซ็นต์ 3 6 3 2 2" xfId="15493" xr:uid="{4E6E473F-291F-47DD-A245-38761A37EBBD}"/>
    <cellStyle name="เปอร์เซ็นต์ 3 6 3 3" xfId="12029" xr:uid="{881B0A83-555C-4C68-8A1A-D5EE81EA1E7B}"/>
    <cellStyle name="เปอร์เซ็นต์ 3 6 4" xfId="8463" xr:uid="{A9C3CF33-C4CF-40DF-A0EA-FA5F31E9311B}"/>
    <cellStyle name="เปอร์เซ็นต์ 3 6 4 2" xfId="15490" xr:uid="{8EFC2D2E-73C4-45D1-936D-77372C896AD4}"/>
    <cellStyle name="เปอร์เซ็นต์ 3 6 5" xfId="12026" xr:uid="{50A5F763-464A-4F88-B318-BC0906205176}"/>
    <cellStyle name="เปอร์เซ็นต์ 3 7" xfId="4787" xr:uid="{F4AEC15C-1072-4C2C-B9FB-3E34491F7E50}"/>
    <cellStyle name="เปอร์เซ็นต์ 3 7 2" xfId="4788" xr:uid="{1EC128F8-DAA8-45A7-AE0D-369466948D1F}"/>
    <cellStyle name="เปอร์เซ็นต์ 3 7 2 2" xfId="8468" xr:uid="{50AFB2F5-CC4A-45AE-8B89-736EA9E46794}"/>
    <cellStyle name="เปอร์เซ็นต์ 3 7 2 2 2" xfId="15495" xr:uid="{A49CB048-0BD0-4A08-AC48-D08C7B264BDD}"/>
    <cellStyle name="เปอร์เซ็นต์ 3 7 2 3" xfId="12031" xr:uid="{2403C7A9-A0F3-42A6-825E-2EE328991508}"/>
    <cellStyle name="เปอร์เซ็นต์ 3 7 3" xfId="8467" xr:uid="{B16A6604-6D0A-40AF-BDCD-8322EDBC9420}"/>
    <cellStyle name="เปอร์เซ็นต์ 3 7 3 2" xfId="15494" xr:uid="{09EA0302-43C9-4FF5-BF9E-8084616B4D36}"/>
    <cellStyle name="เปอร์เซ็นต์ 3 7 4" xfId="12030" xr:uid="{D5136DC9-37DB-4B0A-82A5-B5E9B0F4AD70}"/>
    <cellStyle name="เปอร์เซ็นต์ 3 8" xfId="4789" xr:uid="{6E53428B-BAEC-4A1D-A761-928B4FDDA6CD}"/>
    <cellStyle name="เปอร์เซ็นต์ 3 8 2" xfId="8469" xr:uid="{167DD398-515B-40F3-8610-09D86B976EA2}"/>
    <cellStyle name="เปอร์เซ็นต์ 3 8 2 2" xfId="15496" xr:uid="{C69D2C41-7F81-428D-B697-345F98434E36}"/>
    <cellStyle name="เปอร์เซ็นต์ 3 8 3" xfId="12032" xr:uid="{1A5C3779-63CB-4AAB-8566-EE658107DC5F}"/>
    <cellStyle name="เปอร์เซ็นต์ 3 9" xfId="4790" xr:uid="{08DBD3B9-4150-4372-8254-5B6A65A0E717}"/>
    <cellStyle name="เปอร์เซ็นต์ 3 9 2" xfId="8470" xr:uid="{53519A55-E796-45FD-BCD1-09F3D2E05820}"/>
    <cellStyle name="เปอร์เซ็นต์ 3 9 2 2" xfId="15497" xr:uid="{43A5EE93-0136-4384-BF81-077C6A42E31E}"/>
    <cellStyle name="เปอร์เซ็นต์ 3 9 3" xfId="12033" xr:uid="{086D8B9C-528F-4BA8-84F0-3B17AB51A79E}"/>
    <cellStyle name="เปอร์เซ็นต์_Loan Dec 2006" xfId="4791" xr:uid="{515A6BB1-AB8E-4E80-BF56-FFE8C09C79A5}"/>
    <cellStyle name="แย่" xfId="4792" xr:uid="{E38EA2B7-0B79-4534-995B-9870743A51B3}"/>
    <cellStyle name="แสดงผล" xfId="4793" xr:uid="{261F7AC7-CC52-470F-AF68-11B9115F1200}"/>
    <cellStyle name="แสดงผล 2" xfId="12034" xr:uid="{B906266E-0543-4876-B9BF-2DCB9620F6C3}"/>
    <cellStyle name="แสดงผล 2 2" xfId="17507" xr:uid="{CC08B6AB-FF46-43B2-8848-6F114004C71B}"/>
    <cellStyle name="การคำนวณ" xfId="4794" xr:uid="{E309440C-9E8B-4417-AF9D-085BCD3BC4AF}"/>
    <cellStyle name="การคำนวณ 2" xfId="12035" xr:uid="{C528B0E9-B072-49DB-A422-669CF85AC585}"/>
    <cellStyle name="การคำนวณ 2 2" xfId="17508" xr:uid="{63736A66-B037-4908-8ABB-259F4F643F61}"/>
    <cellStyle name="ข้อความเตือน" xfId="4795" xr:uid="{A5996AA1-A62C-428A-8D13-9C78A924F400}"/>
    <cellStyle name="ข้อความอธิบาย" xfId="4796" xr:uid="{8EDE0179-1FB3-4B93-8E01-54FBEEFB888D}"/>
    <cellStyle name="ค@ฏ๋_1111D2111DQ2" xfId="4797" xr:uid="{54CC98F1-B721-4399-8B87-872A15A1E90E}"/>
    <cellStyle name="คdคภฆ์[0]_1111D2111DQ2" xfId="4798" xr:uid="{A1B9921E-4E12-4E36-ABAE-8FF6EF8A9DDE}"/>
    <cellStyle name="คdคภฆ์_1111D2111DQ1" xfId="4799" xr:uid="{606A15EF-5053-4F9C-B4B8-5971432CEFAF}"/>
    <cellStyle name="ชื่อเรื่อง" xfId="4800" xr:uid="{7D8E1B9F-BDE7-415E-8ADA-5F4ED3DE8AE6}"/>
    <cellStyle name="ณfน๔ [0]_Book1" xfId="4801" xr:uid="{C667A60D-FE74-45B1-9D3A-B0E17A5A60B1}"/>
    <cellStyle name="ณfน๔[0]_laroux" xfId="4802" xr:uid="{D400678A-F31E-4B88-BD38-BFD9401329FC}"/>
    <cellStyle name="ณfน๔_Book1" xfId="4803" xr:uid="{6E3CDF92-B7EB-4AF8-A9E2-CADB6B5B89B7}"/>
    <cellStyle name="ดี" xfId="4804" xr:uid="{C443691E-6DF6-4B88-A679-0D5BF565484A}"/>
    <cellStyle name="ตามการเชื่อมโยงหลายมิติ" xfId="4805" xr:uid="{DD0360F9-F1C1-4E03-80EA-2883EA1C7C18}"/>
    <cellStyle name="ตามการเชื่อมโยงหลายมิติ 2" xfId="4806" xr:uid="{D4CDF325-D87B-4365-B2EB-14B77ECA6916}"/>
    <cellStyle name="น้บะภฒ_95" xfId="4807" xr:uid="{4B7EC260-50BE-424A-BD24-9B45B6D0C8A7}"/>
    <cellStyle name="ปกติ 2" xfId="4808" xr:uid="{5239674E-3591-478D-9BC8-C15CA3C52C30}"/>
    <cellStyle name="ปกติ 2 10" xfId="4809" xr:uid="{A6804A1D-97E9-49D6-8896-E970C78DF105}"/>
    <cellStyle name="ปกติ 2 10 2" xfId="8471" xr:uid="{17101C65-2048-4836-89C8-0A997AC355DE}"/>
    <cellStyle name="ปกติ 2 10 2 2" xfId="15498" xr:uid="{41D53C6F-1CD4-4193-955B-65A1A077560C}"/>
    <cellStyle name="ปกติ 2 10 3" xfId="12036" xr:uid="{2E474E1D-8D9E-4E38-8533-BC31CCBA2D67}"/>
    <cellStyle name="ปกติ 2 2" xfId="4810" xr:uid="{6592A0B4-B9C1-4AF0-8C01-912E21A8E262}"/>
    <cellStyle name="ปกติ 2 2 2" xfId="4811" xr:uid="{BF8960D8-A202-4A10-8536-472BD12A1D2D}"/>
    <cellStyle name="ปกติ 2 2 3" xfId="4960" xr:uid="{CB944B0D-F74A-4A09-83E3-493898D158B5}"/>
    <cellStyle name="ปกติ 2 3" xfId="4812" xr:uid="{9F76D88F-47DC-4B43-9BF1-55D7F1830177}"/>
    <cellStyle name="ปกติ 2 3 2" xfId="4961" xr:uid="{10C94099-F167-4DBA-A694-52DAEB5628A2}"/>
    <cellStyle name="ปกติ 2 4" xfId="4813" xr:uid="{75126DFF-DF8C-4FDF-B993-557EDB43147D}"/>
    <cellStyle name="ปกติ 2 4 2" xfId="4962" xr:uid="{11F5A463-2ABC-4A42-BA2F-C4B124BD9C4D}"/>
    <cellStyle name="ปกติ 2 5" xfId="4814" xr:uid="{5A3AADF8-BEAC-435A-8BBE-DA141B73DE90}"/>
    <cellStyle name="ปกติ 2 5 2" xfId="4963" xr:uid="{2D9E1A98-9896-4153-A79C-20D1744D3397}"/>
    <cellStyle name="ปกติ 2 6" xfId="4815" xr:uid="{BB7242FD-E465-448D-9471-4628447269E1}"/>
    <cellStyle name="ปกติ 2 7" xfId="4816" xr:uid="{CD6D0EFD-986A-45BE-9254-6F2125763FD4}"/>
    <cellStyle name="ปกติ 2 8" xfId="4817" xr:uid="{3E7C4CAF-CF80-43BA-BBD9-789F94FE8833}"/>
    <cellStyle name="ปกติ 2 8 2" xfId="4818" xr:uid="{D77A539F-69B8-4ACF-AC37-664B2AC65400}"/>
    <cellStyle name="ปกติ 2 8 2 2" xfId="4819" xr:uid="{10973367-F57B-4DCA-8E1F-BD83F1796981}"/>
    <cellStyle name="ปกติ 2 8 2 2 2" xfId="4820" xr:uid="{9A447E79-A73A-4529-A641-0899722CEFFD}"/>
    <cellStyle name="ปกติ 2 8 2 2 2 2" xfId="4821" xr:uid="{5C506374-FE90-4088-8532-6B56605B1818}"/>
    <cellStyle name="ปกติ 2 8 2 2 2 2 2" xfId="8476" xr:uid="{84581B37-9A96-4AA9-9C1B-9DAC984C277A}"/>
    <cellStyle name="ปกติ 2 8 2 2 2 2 2 2" xfId="15503" xr:uid="{3BF79F4D-1386-4BA3-98EF-9952C13C68C5}"/>
    <cellStyle name="ปกติ 2 8 2 2 2 2 3" xfId="12041" xr:uid="{524579DE-F6B7-4F33-B406-D856A40A014D}"/>
    <cellStyle name="ปกติ 2 8 2 2 2 3" xfId="8475" xr:uid="{04214E0B-81C2-4BA1-A197-D7A3C6A573D6}"/>
    <cellStyle name="ปกติ 2 8 2 2 2 3 2" xfId="15502" xr:uid="{5FC5FBF6-19D9-4AC2-AFEB-19FA22653D9B}"/>
    <cellStyle name="ปกติ 2 8 2 2 2 4" xfId="12040" xr:uid="{FEAA0FEF-99E1-4190-A972-0F9ED3F78FD5}"/>
    <cellStyle name="ปกติ 2 8 2 2 3" xfId="4822" xr:uid="{D27A9A73-B17A-4550-8EBE-21986F03AFB1}"/>
    <cellStyle name="ปกติ 2 8 2 2 3 2" xfId="8477" xr:uid="{856F8782-A772-41AD-9EFC-C6FD25DA05D0}"/>
    <cellStyle name="ปกติ 2 8 2 2 3 2 2" xfId="15504" xr:uid="{802F62F8-AB76-44F4-8428-881CE561B751}"/>
    <cellStyle name="ปกติ 2 8 2 2 3 3" xfId="12042" xr:uid="{2E729722-3EC7-4DB4-9A45-8549D6238BA1}"/>
    <cellStyle name="ปกติ 2 8 2 2 4" xfId="8474" xr:uid="{F59101C7-6815-42E6-83BB-0CBB68FA542E}"/>
    <cellStyle name="ปกติ 2 8 2 2 4 2" xfId="15501" xr:uid="{CF31F22C-93EF-499B-B691-529A98AFCCC6}"/>
    <cellStyle name="ปกติ 2 8 2 2 5" xfId="12039" xr:uid="{463D2D7F-BB96-4302-AA86-14E485CF0CC4}"/>
    <cellStyle name="ปกติ 2 8 2 3" xfId="4823" xr:uid="{1D4EB2E9-F304-474A-ADD7-A4AD59AF366B}"/>
    <cellStyle name="ปกติ 2 8 2 3 2" xfId="4824" xr:uid="{655CA320-D1C4-4372-B46F-16EAF85B5141}"/>
    <cellStyle name="ปกติ 2 8 2 3 2 2" xfId="8479" xr:uid="{85231434-C5CE-4C56-9878-A91DC23C7BAF}"/>
    <cellStyle name="ปกติ 2 8 2 3 2 2 2" xfId="15506" xr:uid="{CDDAC8F3-39ED-455F-BA41-5EE48620C51B}"/>
    <cellStyle name="ปกติ 2 8 2 3 2 3" xfId="12044" xr:uid="{8AF959EA-54FE-4C8C-B413-4CE38D39DE12}"/>
    <cellStyle name="ปกติ 2 8 2 3 3" xfId="8478" xr:uid="{FA3A5EB4-AB55-4361-9321-5DE7876D4B05}"/>
    <cellStyle name="ปกติ 2 8 2 3 3 2" xfId="15505" xr:uid="{719A6393-674B-440A-996D-41D540796A3F}"/>
    <cellStyle name="ปกติ 2 8 2 3 4" xfId="12043" xr:uid="{98B1B242-652A-42F5-8CF2-9CD399AA4105}"/>
    <cellStyle name="ปกติ 2 8 2 4" xfId="4825" xr:uid="{02B66B7E-D245-4ED3-A6D3-CA7A6E87ABBC}"/>
    <cellStyle name="ปกติ 2 8 2 4 2" xfId="8480" xr:uid="{7AC87322-93F2-45CB-AE42-C7F4F5FB4D33}"/>
    <cellStyle name="ปกติ 2 8 2 4 2 2" xfId="15507" xr:uid="{89728281-AF9B-4FEC-AAC8-C3E00A6255FB}"/>
    <cellStyle name="ปกติ 2 8 2 4 3" xfId="12045" xr:uid="{DBAC130D-726F-4B78-8BA6-A5D9AD6E4993}"/>
    <cellStyle name="ปกติ 2 8 2 5" xfId="8473" xr:uid="{A0D95187-120C-4F17-8BAC-48885ABD4847}"/>
    <cellStyle name="ปกติ 2 8 2 5 2" xfId="15500" xr:uid="{4C8ABB0E-2FA3-4662-B7A6-BEE659D1F44A}"/>
    <cellStyle name="ปกติ 2 8 2 6" xfId="12038" xr:uid="{0663CABD-2072-4D5E-8173-76B77CD82349}"/>
    <cellStyle name="ปกติ 2 8 3" xfId="4826" xr:uid="{F85CCCFC-694A-4DAC-827E-78558EF3666A}"/>
    <cellStyle name="ปกติ 2 8 3 2" xfId="4827" xr:uid="{D0C6D819-8EFA-4AA4-9918-C2207A054F44}"/>
    <cellStyle name="ปกติ 2 8 3 2 2" xfId="4828" xr:uid="{1EC3B986-736D-44DC-8814-305C0C814046}"/>
    <cellStyle name="ปกติ 2 8 3 2 2 2" xfId="4829" xr:uid="{E7474F02-F7BE-47CA-9FE7-C8AF529BD047}"/>
    <cellStyle name="ปกติ 2 8 3 2 2 2 2" xfId="8484" xr:uid="{ACE80668-3317-4F53-9AC4-C9C84989632E}"/>
    <cellStyle name="ปกติ 2 8 3 2 2 2 2 2" xfId="15511" xr:uid="{65B6F68B-7B66-473E-A800-CEE2BB52CA53}"/>
    <cellStyle name="ปกติ 2 8 3 2 2 2 3" xfId="12049" xr:uid="{D7A82647-5467-4EAF-9CDC-3902651A0A27}"/>
    <cellStyle name="ปกติ 2 8 3 2 2 3" xfId="8483" xr:uid="{DE4D356E-B0E4-4F66-8290-5BA910B7BBC7}"/>
    <cellStyle name="ปกติ 2 8 3 2 2 3 2" xfId="15510" xr:uid="{0B227B8D-2F78-4F52-9732-791C2BF8ECC6}"/>
    <cellStyle name="ปกติ 2 8 3 2 2 4" xfId="12048" xr:uid="{89991522-8CC9-43EB-81C3-D4F27D0CE078}"/>
    <cellStyle name="ปกติ 2 8 3 2 3" xfId="4830" xr:uid="{C2960B46-4CC0-4C45-A1DB-599297FAD6B7}"/>
    <cellStyle name="ปกติ 2 8 3 2 3 2" xfId="8485" xr:uid="{A5419140-7CCF-4B56-A954-5627AB2D472D}"/>
    <cellStyle name="ปกติ 2 8 3 2 3 2 2" xfId="15512" xr:uid="{7EC35AA6-9370-4D30-A36C-BAF36D8B8E45}"/>
    <cellStyle name="ปกติ 2 8 3 2 3 3" xfId="12050" xr:uid="{665DCC8E-B722-4174-A659-28B3CD80E027}"/>
    <cellStyle name="ปกติ 2 8 3 2 4" xfId="8482" xr:uid="{8B362004-2FE0-4A61-A006-5F2E31C8EB73}"/>
    <cellStyle name="ปกติ 2 8 3 2 4 2" xfId="15509" xr:uid="{21DBC5D3-D72E-44EA-BC42-C59465F77559}"/>
    <cellStyle name="ปกติ 2 8 3 2 5" xfId="12047" xr:uid="{43761153-9C4B-4428-9005-8E1371FE4A7F}"/>
    <cellStyle name="ปกติ 2 8 3 3" xfId="4831" xr:uid="{67137A33-5D46-4043-9C63-2E60BDD0EDE4}"/>
    <cellStyle name="ปกติ 2 8 3 3 2" xfId="4832" xr:uid="{3633A5F3-2070-4D8F-A15F-C117D177147F}"/>
    <cellStyle name="ปกติ 2 8 3 3 2 2" xfId="8487" xr:uid="{A2E49CAE-F185-443D-9D93-6CEA8281A537}"/>
    <cellStyle name="ปกติ 2 8 3 3 2 2 2" xfId="15514" xr:uid="{1C04FE0D-FCFF-49A3-82E6-AB5B5501CB41}"/>
    <cellStyle name="ปกติ 2 8 3 3 2 3" xfId="12052" xr:uid="{2E43A3EA-500B-4D24-8FDA-BBF6177298AB}"/>
    <cellStyle name="ปกติ 2 8 3 3 3" xfId="8486" xr:uid="{BBAD06A5-A8EC-48D6-91FE-3CEF65A1090C}"/>
    <cellStyle name="ปกติ 2 8 3 3 3 2" xfId="15513" xr:uid="{843A1860-EBA3-4973-9C3A-6CD5254239EF}"/>
    <cellStyle name="ปกติ 2 8 3 3 4" xfId="12051" xr:uid="{3C5F1BA6-A000-4B07-8B40-8D4B451DCF99}"/>
    <cellStyle name="ปกติ 2 8 3 4" xfId="4833" xr:uid="{9E85FD73-FC68-4F73-8FCC-BD2CFC50F341}"/>
    <cellStyle name="ปกติ 2 8 3 4 2" xfId="8488" xr:uid="{9F5B670A-8C89-46C8-B4E4-45E48048C9B7}"/>
    <cellStyle name="ปกติ 2 8 3 4 2 2" xfId="15515" xr:uid="{F029EA73-D33D-455B-B202-7168C1E8819A}"/>
    <cellStyle name="ปกติ 2 8 3 4 3" xfId="12053" xr:uid="{B123F926-B145-4ACA-B01F-48DB904ECBD4}"/>
    <cellStyle name="ปกติ 2 8 3 5" xfId="8481" xr:uid="{82AB1AA0-3ED1-49E4-89DD-7122ED7A4EB7}"/>
    <cellStyle name="ปกติ 2 8 3 5 2" xfId="15508" xr:uid="{61D4B84E-8867-431D-B7E6-B346CFB71AB3}"/>
    <cellStyle name="ปกติ 2 8 3 6" xfId="12046" xr:uid="{2C61881B-942C-44AF-8BD4-3719D43AE129}"/>
    <cellStyle name="ปกติ 2 8 4" xfId="4834" xr:uid="{682B5CC0-7B6A-4A10-88C6-A52E215F9FD3}"/>
    <cellStyle name="ปกติ 2 8 4 2" xfId="4835" xr:uid="{F32BD951-DB2E-464B-BF12-2BE1EF61876E}"/>
    <cellStyle name="ปกติ 2 8 4 2 2" xfId="4836" xr:uid="{C17B376A-2599-470E-961E-E6E6DB86FBE9}"/>
    <cellStyle name="ปกติ 2 8 4 2 2 2" xfId="8491" xr:uid="{AA7A6AD8-9E7D-4C38-8640-6C19D2CBF27F}"/>
    <cellStyle name="ปกติ 2 8 4 2 2 2 2" xfId="15518" xr:uid="{6D1D4A02-0532-42C5-B3DD-813D7E3C7FBC}"/>
    <cellStyle name="ปกติ 2 8 4 2 2 3" xfId="12056" xr:uid="{4CDB53E8-4399-4450-987D-C32583B94B6A}"/>
    <cellStyle name="ปกติ 2 8 4 2 3" xfId="8490" xr:uid="{C53F7AB4-B129-4543-BCE5-63A3B1420BF0}"/>
    <cellStyle name="ปกติ 2 8 4 2 3 2" xfId="15517" xr:uid="{DA7CB1AD-4FDE-409E-862A-ED8C49228EFF}"/>
    <cellStyle name="ปกติ 2 8 4 2 4" xfId="12055" xr:uid="{1018FA39-75F7-46D6-9142-2E373FAF567A}"/>
    <cellStyle name="ปกติ 2 8 4 3" xfId="4837" xr:uid="{0E795835-C7C2-4844-8693-3E2F05F2FCB9}"/>
    <cellStyle name="ปกติ 2 8 4 3 2" xfId="8492" xr:uid="{B83C5D2A-5D53-4BBF-9D23-D73594AC6DA2}"/>
    <cellStyle name="ปกติ 2 8 4 3 2 2" xfId="15519" xr:uid="{0B583E2C-95FB-4740-A14E-099F2BF6C86F}"/>
    <cellStyle name="ปกติ 2 8 4 3 3" xfId="12057" xr:uid="{F46DD27A-D872-4480-9EF9-52A719BD7DC0}"/>
    <cellStyle name="ปกติ 2 8 4 4" xfId="8489" xr:uid="{C3DD8FCF-C8D0-4DF1-AFC9-8EB97A15EADB}"/>
    <cellStyle name="ปกติ 2 8 4 4 2" xfId="15516" xr:uid="{34CED9E0-478E-4DA4-A731-E71683B65A21}"/>
    <cellStyle name="ปกติ 2 8 4 5" xfId="12054" xr:uid="{70D7B0B3-172F-4033-BF8F-FA364DAD4091}"/>
    <cellStyle name="ปกติ 2 8 5" xfId="4838" xr:uid="{0BF2BDF8-6BA1-40ED-A656-9E097B2AB2FF}"/>
    <cellStyle name="ปกติ 2 8 5 2" xfId="4839" xr:uid="{F6A2A03B-A397-4808-8647-C1BE919707E4}"/>
    <cellStyle name="ปกติ 2 8 5 2 2" xfId="8494" xr:uid="{F868D96C-2956-4C57-AD15-1AD037F7D3FD}"/>
    <cellStyle name="ปกติ 2 8 5 2 2 2" xfId="15521" xr:uid="{BECEE6DF-E3A5-4DB8-B166-34B9AA971179}"/>
    <cellStyle name="ปกติ 2 8 5 2 3" xfId="12059" xr:uid="{4527CDB4-A00A-4CA3-B7E4-0CB86669CCE7}"/>
    <cellStyle name="ปกติ 2 8 5 3" xfId="8493" xr:uid="{5519DB05-2FF8-4AF0-809B-5B05659DE5AD}"/>
    <cellStyle name="ปกติ 2 8 5 3 2" xfId="15520" xr:uid="{DA23A2F9-BC0D-4E2D-AA19-10CC2D7277A8}"/>
    <cellStyle name="ปกติ 2 8 5 4" xfId="12058" xr:uid="{4BA6ABF1-F1C8-43C0-A087-731AAD41533A}"/>
    <cellStyle name="ปกติ 2 8 6" xfId="4840" xr:uid="{FA5B9DD8-FA49-45E4-91EA-0C02C0BB9EA8}"/>
    <cellStyle name="ปกติ 2 8 6 2" xfId="8495" xr:uid="{EFA6E89F-6062-4484-9090-497C8C897C47}"/>
    <cellStyle name="ปกติ 2 8 6 2 2" xfId="15522" xr:uid="{6BC183C7-9846-423E-9EA4-67BF9AC32940}"/>
    <cellStyle name="ปกติ 2 8 6 3" xfId="12060" xr:uid="{486A0CDC-3AC0-416E-A4F1-4E2B3E13D738}"/>
    <cellStyle name="ปกติ 2 8 7" xfId="8472" xr:uid="{3A283419-E316-4ABB-B285-84472185D9FE}"/>
    <cellStyle name="ปกติ 2 8 7 2" xfId="15499" xr:uid="{707D5372-62AE-47CA-BD62-3A33A9FBEB50}"/>
    <cellStyle name="ปกติ 2 8 8" xfId="12037" xr:uid="{D93461D6-F4AF-4D22-8E8B-E8DEFA44226B}"/>
    <cellStyle name="ปกติ 2 9" xfId="4841" xr:uid="{0CDB695B-9CF1-450A-8027-DBD5CCC95F59}"/>
    <cellStyle name="ปกติ 2 9 2" xfId="4842" xr:uid="{0A7AA5EC-7694-4C44-8ED0-FC0DEA1967B0}"/>
    <cellStyle name="ปกติ 2 9 2 2" xfId="4843" xr:uid="{20069616-3077-4432-B7B5-6F6D677E8128}"/>
    <cellStyle name="ปกติ 2 9 2 2 2" xfId="4844" xr:uid="{DC35099F-DB28-448C-B5F8-FD809E843C16}"/>
    <cellStyle name="ปกติ 2 9 2 2 2 2" xfId="4845" xr:uid="{ECCB5746-AD02-425A-AF04-00D3E79F61CD}"/>
    <cellStyle name="ปกติ 2 9 2 2 2 2 2" xfId="8500" xr:uid="{4AF825DA-DE3C-4137-870B-978230F66C77}"/>
    <cellStyle name="ปกติ 2 9 2 2 2 2 2 2" xfId="15527" xr:uid="{258DFD07-FB9D-4FEC-AADA-EE8B4B20F97C}"/>
    <cellStyle name="ปกติ 2 9 2 2 2 2 3" xfId="12065" xr:uid="{67D8AA3B-DF44-430D-BEA8-602E0F697F3C}"/>
    <cellStyle name="ปกติ 2 9 2 2 2 3" xfId="8499" xr:uid="{B411F184-5A77-4ABD-83DF-691C7087D932}"/>
    <cellStyle name="ปกติ 2 9 2 2 2 3 2" xfId="15526" xr:uid="{9193A753-B5C2-4C35-B9A6-BDA1B57E91F7}"/>
    <cellStyle name="ปกติ 2 9 2 2 2 4" xfId="12064" xr:uid="{8824336C-75ED-41D4-B5DF-64A813332029}"/>
    <cellStyle name="ปกติ 2 9 2 2 3" xfId="4846" xr:uid="{3337C07E-E16C-457F-B92B-061E5FA0D419}"/>
    <cellStyle name="ปกติ 2 9 2 2 3 2" xfId="8501" xr:uid="{6DA71C1A-1389-456F-8B8B-EF127313117D}"/>
    <cellStyle name="ปกติ 2 9 2 2 3 2 2" xfId="15528" xr:uid="{07FEA3E7-6F24-49AF-B98C-18960693EF38}"/>
    <cellStyle name="ปกติ 2 9 2 2 3 3" xfId="12066" xr:uid="{FAE07805-1A65-4D06-A6EA-F3C97BEBB1F1}"/>
    <cellStyle name="ปกติ 2 9 2 2 4" xfId="8498" xr:uid="{76333D31-A9BF-4253-87D0-00CDDD86249A}"/>
    <cellStyle name="ปกติ 2 9 2 2 4 2" xfId="15525" xr:uid="{98E86A2C-ABBF-47E4-8704-3C012A278038}"/>
    <cellStyle name="ปกติ 2 9 2 2 5" xfId="12063" xr:uid="{D05B2E3F-18BE-4101-950A-70713506FC89}"/>
    <cellStyle name="ปกติ 2 9 2 3" xfId="4847" xr:uid="{DDE90160-231C-4ABF-BD51-F3A1F9372296}"/>
    <cellStyle name="ปกติ 2 9 2 3 2" xfId="4848" xr:uid="{1EB914A7-E6A9-485B-8B51-06E9552A9300}"/>
    <cellStyle name="ปกติ 2 9 2 3 2 2" xfId="8503" xr:uid="{7C47EA8D-B5CE-4B6E-9438-0430CDB7E573}"/>
    <cellStyle name="ปกติ 2 9 2 3 2 2 2" xfId="15530" xr:uid="{5C17424E-0453-424B-A48B-1D8187374215}"/>
    <cellStyle name="ปกติ 2 9 2 3 2 3" xfId="12068" xr:uid="{676B0D47-D5A1-46BD-9D10-F80BC187C1C9}"/>
    <cellStyle name="ปกติ 2 9 2 3 3" xfId="8502" xr:uid="{0062052F-7F94-4EE4-B3D4-031D10CD4A58}"/>
    <cellStyle name="ปกติ 2 9 2 3 3 2" xfId="15529" xr:uid="{E0B3DBFF-559F-4EF9-9C00-A59A16BB365A}"/>
    <cellStyle name="ปกติ 2 9 2 3 4" xfId="12067" xr:uid="{8413440F-EAAC-4C0D-9125-CE1783DA885A}"/>
    <cellStyle name="ปกติ 2 9 2 4" xfId="4849" xr:uid="{6FEF6EB9-2311-4A8A-A41E-CA611FF9DEDC}"/>
    <cellStyle name="ปกติ 2 9 2 4 2" xfId="8504" xr:uid="{B95F3375-EA59-44C1-92AD-55A75ED8E39C}"/>
    <cellStyle name="ปกติ 2 9 2 4 2 2" xfId="15531" xr:uid="{A631C5FD-185D-41E1-8079-C43A3958D1B2}"/>
    <cellStyle name="ปกติ 2 9 2 4 3" xfId="12069" xr:uid="{181B66F3-5299-4796-8CCA-ABAE9241CCAE}"/>
    <cellStyle name="ปกติ 2 9 2 5" xfId="8497" xr:uid="{246B698A-25BE-448D-812C-E8376EAC5DD4}"/>
    <cellStyle name="ปกติ 2 9 2 5 2" xfId="15524" xr:uid="{7E2ECCD0-8262-45B2-92E1-4B74B11AE902}"/>
    <cellStyle name="ปกติ 2 9 2 6" xfId="12062" xr:uid="{24B6A1B2-73A5-4C82-84FF-F8430348B628}"/>
    <cellStyle name="ปกติ 2 9 3" xfId="4850" xr:uid="{FE9B3473-4557-4FE7-8A7D-24E47C11E28C}"/>
    <cellStyle name="ปกติ 2 9 3 2" xfId="4851" xr:uid="{DB539D11-66C3-407B-B56A-F25B12C6E1F9}"/>
    <cellStyle name="ปกติ 2 9 3 2 2" xfId="4852" xr:uid="{B94EC5D9-0DF3-4399-B510-2BA64A47FC1C}"/>
    <cellStyle name="ปกติ 2 9 3 2 2 2" xfId="4853" xr:uid="{988D9B5A-CCF6-4F2E-AE29-6145E2E445DC}"/>
    <cellStyle name="ปกติ 2 9 3 2 2 2 2" xfId="8508" xr:uid="{F9D7F6AE-5C24-408D-86CF-B63E870508C9}"/>
    <cellStyle name="ปกติ 2 9 3 2 2 2 2 2" xfId="15535" xr:uid="{B2A5A324-B3CF-492E-9D6C-97977EB55A55}"/>
    <cellStyle name="ปกติ 2 9 3 2 2 2 3" xfId="12073" xr:uid="{48B4A270-F61C-47E8-BE1D-20C141E98DD8}"/>
    <cellStyle name="ปกติ 2 9 3 2 2 3" xfId="8507" xr:uid="{6FF54288-ED0C-4E37-AD96-A1CC33927018}"/>
    <cellStyle name="ปกติ 2 9 3 2 2 3 2" xfId="15534" xr:uid="{E063AD13-496F-4C26-BEC8-5654FDBCA6B1}"/>
    <cellStyle name="ปกติ 2 9 3 2 2 4" xfId="12072" xr:uid="{AFDFC71E-63BE-449B-92B9-E5CD8E4FC2DE}"/>
    <cellStyle name="ปกติ 2 9 3 2 3" xfId="4854" xr:uid="{A889F9D4-4133-449B-86A0-521C90F04BDD}"/>
    <cellStyle name="ปกติ 2 9 3 2 3 2" xfId="8509" xr:uid="{C8CCE5BC-0B86-4A52-BA4B-B24CC6DC77E0}"/>
    <cellStyle name="ปกติ 2 9 3 2 3 2 2" xfId="15536" xr:uid="{19EAE2F3-4E4C-4BBD-89DF-3B93B87C654E}"/>
    <cellStyle name="ปกติ 2 9 3 2 3 3" xfId="12074" xr:uid="{93491668-59A4-4FF2-87F3-E9C15714FEC1}"/>
    <cellStyle name="ปกติ 2 9 3 2 4" xfId="8506" xr:uid="{DDA99CDC-BA51-4ACB-990F-50FB3C75D33F}"/>
    <cellStyle name="ปกติ 2 9 3 2 4 2" xfId="15533" xr:uid="{14CB1805-2CDD-46D4-B3CD-CDACDAFF5969}"/>
    <cellStyle name="ปกติ 2 9 3 2 5" xfId="12071" xr:uid="{02C14AB0-1D56-470D-BF8C-5A8C9618C18E}"/>
    <cellStyle name="ปกติ 2 9 3 3" xfId="4855" xr:uid="{5FFD4D04-8E9D-4B51-B1FD-836ED0271AD0}"/>
    <cellStyle name="ปกติ 2 9 3 3 2" xfId="4856" xr:uid="{F6CBADB2-1FC3-4A86-A4FE-A01BEFEA2191}"/>
    <cellStyle name="ปกติ 2 9 3 3 2 2" xfId="8511" xr:uid="{7F06C542-BA93-4CC5-AEE2-86F67DE6D5AF}"/>
    <cellStyle name="ปกติ 2 9 3 3 2 2 2" xfId="15538" xr:uid="{2094D9C2-4FA1-4690-805D-73E700166903}"/>
    <cellStyle name="ปกติ 2 9 3 3 2 3" xfId="12076" xr:uid="{5797A287-F6A1-400A-9217-12B478DC105A}"/>
    <cellStyle name="ปกติ 2 9 3 3 3" xfId="8510" xr:uid="{A786ECCD-2ABE-429A-8376-EA807B8B6674}"/>
    <cellStyle name="ปกติ 2 9 3 3 3 2" xfId="15537" xr:uid="{FCE8EE47-B7A9-4280-80D9-3C601238CE4A}"/>
    <cellStyle name="ปกติ 2 9 3 3 4" xfId="12075" xr:uid="{6732BFE1-B654-40BC-99E7-2A1BAD7E146A}"/>
    <cellStyle name="ปกติ 2 9 3 4" xfId="4857" xr:uid="{28BC453E-0E53-4EC5-8CAE-453B9C54AEE3}"/>
    <cellStyle name="ปกติ 2 9 3 4 2" xfId="8512" xr:uid="{831A9794-0D88-40E7-A2CA-B41254478785}"/>
    <cellStyle name="ปกติ 2 9 3 4 2 2" xfId="15539" xr:uid="{00866260-4F1B-4390-A1EB-8438628F006F}"/>
    <cellStyle name="ปกติ 2 9 3 4 3" xfId="12077" xr:uid="{0AA76609-F277-40CF-B404-3E07E694469B}"/>
    <cellStyle name="ปกติ 2 9 3 5" xfId="8505" xr:uid="{064E89E8-2754-4801-B18B-7C287E27F1E6}"/>
    <cellStyle name="ปกติ 2 9 3 5 2" xfId="15532" xr:uid="{A58856A8-4C28-4C48-8DCA-62BBB8B2C1E0}"/>
    <cellStyle name="ปกติ 2 9 3 6" xfId="12070" xr:uid="{5D1F4638-7D88-4D08-9AC3-2001F5BBA99E}"/>
    <cellStyle name="ปกติ 2 9 4" xfId="4858" xr:uid="{24E62C0A-51C5-4FE3-9B22-E1D7A2D796AF}"/>
    <cellStyle name="ปกติ 2 9 4 2" xfId="4859" xr:uid="{787D3AEC-44FB-4978-9DEF-AA69032EE969}"/>
    <cellStyle name="ปกติ 2 9 4 2 2" xfId="4860" xr:uid="{FEB2ADA4-515C-44AF-B9EB-6A1513D971B3}"/>
    <cellStyle name="ปกติ 2 9 4 2 2 2" xfId="8515" xr:uid="{44E3C290-63A1-476D-8CE3-F30784F4B645}"/>
    <cellStyle name="ปกติ 2 9 4 2 2 2 2" xfId="15542" xr:uid="{66464221-8CA3-44BB-BB8E-296CBC9C3151}"/>
    <cellStyle name="ปกติ 2 9 4 2 2 3" xfId="12080" xr:uid="{BBF99B61-1073-457B-8DE3-8432A5EE5959}"/>
    <cellStyle name="ปกติ 2 9 4 2 3" xfId="8514" xr:uid="{D2FB4CFA-CA33-4B92-9F5C-4CC245FF9CC2}"/>
    <cellStyle name="ปกติ 2 9 4 2 3 2" xfId="15541" xr:uid="{9D29D674-FF5C-4A83-AD59-F575ECDE6043}"/>
    <cellStyle name="ปกติ 2 9 4 2 4" xfId="12079" xr:uid="{96450108-32E4-4F91-81F5-D606D6362247}"/>
    <cellStyle name="ปกติ 2 9 4 3" xfId="4861" xr:uid="{616A7110-4AF3-4EB3-B1A7-175CC1A075C6}"/>
    <cellStyle name="ปกติ 2 9 4 3 2" xfId="8516" xr:uid="{5BC88B02-0BDF-4E8B-91DB-1482A54C18BF}"/>
    <cellStyle name="ปกติ 2 9 4 3 2 2" xfId="15543" xr:uid="{171364C9-E0EB-42D0-8DA8-B441638BB5BD}"/>
    <cellStyle name="ปกติ 2 9 4 3 3" xfId="12081" xr:uid="{BEEBAD02-6D1D-4C85-B75D-8602CDE0F0CE}"/>
    <cellStyle name="ปกติ 2 9 4 4" xfId="8513" xr:uid="{6BC8C7EA-E730-4763-966F-FA8D131A4110}"/>
    <cellStyle name="ปกติ 2 9 4 4 2" xfId="15540" xr:uid="{DFA1328F-256F-4632-921A-4E83EE23D089}"/>
    <cellStyle name="ปกติ 2 9 4 5" xfId="12078" xr:uid="{D115A59A-D92B-485E-85E6-8D8668777F0C}"/>
    <cellStyle name="ปกติ 2 9 5" xfId="4862" xr:uid="{13B9FEC7-9030-4974-99E8-8B473377BE5B}"/>
    <cellStyle name="ปกติ 2 9 5 2" xfId="4863" xr:uid="{D43EC68A-3596-430B-BDC4-58BBC128E32A}"/>
    <cellStyle name="ปกติ 2 9 5 2 2" xfId="8518" xr:uid="{61F37BCB-BF3F-43E3-B4F8-6E7BFA3728C0}"/>
    <cellStyle name="ปกติ 2 9 5 2 2 2" xfId="15545" xr:uid="{DC35EDE5-A16E-4ADD-A849-AE0F37F872E9}"/>
    <cellStyle name="ปกติ 2 9 5 2 3" xfId="12083" xr:uid="{979FB26C-E317-4321-9E23-DDBDDE65F494}"/>
    <cellStyle name="ปกติ 2 9 5 3" xfId="8517" xr:uid="{733E99BC-3B87-4E0C-A511-50BD1170E7EC}"/>
    <cellStyle name="ปกติ 2 9 5 3 2" xfId="15544" xr:uid="{9EA193B1-8437-433E-ABF0-BB3A903B180C}"/>
    <cellStyle name="ปกติ 2 9 5 4" xfId="12082" xr:uid="{33957437-09D3-4EBA-BAF1-5E7229680752}"/>
    <cellStyle name="ปกติ 2 9 6" xfId="4864" xr:uid="{D90C8F7F-4B12-4B94-9688-F18753F946C1}"/>
    <cellStyle name="ปกติ 2 9 6 2" xfId="8519" xr:uid="{47F3F571-2055-45AA-AD61-2DF9AAD36AD9}"/>
    <cellStyle name="ปกติ 2 9 6 2 2" xfId="15546" xr:uid="{853B4851-9B6B-4171-9C41-8590C382901E}"/>
    <cellStyle name="ปกติ 2 9 6 3" xfId="12084" xr:uid="{681B4ED3-A64F-40B7-82BC-E3E892B63CCF}"/>
    <cellStyle name="ปกติ 2 9 7" xfId="8496" xr:uid="{CD5A1052-6B5C-46E4-A612-71541202E19C}"/>
    <cellStyle name="ปกติ 2 9 7 2" xfId="15523" xr:uid="{6BC78D69-A54D-4364-A962-C25642DB2B49}"/>
    <cellStyle name="ปกติ 2 9 8" xfId="12061" xr:uid="{24604559-532A-4EEF-8CDD-FC9AD802C311}"/>
    <cellStyle name="ปกติ 3" xfId="4865" xr:uid="{C9A52909-77C7-4DEC-B622-178151A880A8}"/>
    <cellStyle name="ปกติ 3 2" xfId="4866" xr:uid="{C8B24460-7CD2-4F5A-931E-D0DB11062B46}"/>
    <cellStyle name="ปกติ 4" xfId="3" xr:uid="{00000000-0005-0000-0000-000003000000}"/>
    <cellStyle name="ปกติ 5" xfId="4867" xr:uid="{DA1D98F6-9668-4E07-BBCF-8584A6F8E1F1}"/>
    <cellStyle name="ปกติ 5 2" xfId="4868" xr:uid="{0583F635-4648-4724-A0B5-CC656F36E767}"/>
    <cellStyle name="ปกติ 6" xfId="4869" xr:uid="{DAE964C8-00A1-477A-A503-CF0A566F7AF7}"/>
    <cellStyle name="ปกติ_(S) Commitment Q1'04" xfId="4870" xr:uid="{025C71C0-97C5-4C54-9E6B-7AC10B10D747}"/>
    <cellStyle name="ป้อนค่า" xfId="4871" xr:uid="{6B4B1665-42C7-4EF5-8B9B-A72BBC0DD0BA}"/>
    <cellStyle name="ป้อนค่า 2" xfId="12085" xr:uid="{256BBF7C-ABA1-4AB6-84E5-CECBEEFBFFB1}"/>
    <cellStyle name="ป้อนค่า 2 2" xfId="17509" xr:uid="{9105AB5D-6A20-415E-95EF-C6D2726159DE}"/>
    <cellStyle name="ปานกลาง" xfId="4872" xr:uid="{F5F574E3-9857-4F85-9E2C-99A0EFF67308}"/>
    <cellStyle name="ผลรวม" xfId="4873" xr:uid="{A801B5FA-6AA6-49E4-ACAE-E7CACBDE7E64}"/>
    <cellStyle name="ผลรวม 2" xfId="12086" xr:uid="{CD603C05-A5EC-45FC-BB3A-1DC077AD0F59}"/>
    <cellStyle name="ผลรวม 2 2" xfId="17510" xr:uid="{977CA526-36BA-454E-B677-D1E14756C382}"/>
    <cellStyle name="ฤธถ [0]_95" xfId="4874" xr:uid="{A994B3EE-0C84-48DF-980F-AE281313AFCF}"/>
    <cellStyle name="ฤธถ_95" xfId="4875" xr:uid="{44148C5B-B9A2-4F8A-863D-0FA1BFFDE545}"/>
    <cellStyle name="ล๋ศญ [0]_95" xfId="4876" xr:uid="{54A805F1-693A-4B9B-956A-686278BE2193}"/>
    <cellStyle name="ล๋ศญ_95" xfId="4877" xr:uid="{CC78CFC9-3C54-4819-AFE2-A645C2A44C65}"/>
    <cellStyle name="ลักษณะ 1" xfId="4878" xr:uid="{B931E9FE-67C1-44D8-B5C0-0A9271BC8CC2}"/>
    <cellStyle name="วฅมุ_4ฟ๙ฝวภ๛" xfId="4879" xr:uid="{2A95999D-9082-427D-A1FA-2DA54D9C2534}"/>
    <cellStyle name="ส่วนที่ถูกเน้น1" xfId="4880" xr:uid="{3A93E65C-6229-40F9-9B99-C325ACF52A14}"/>
    <cellStyle name="ส่วนที่ถูกเน้น2" xfId="4881" xr:uid="{39FEF08F-C780-4BFD-885B-5B9B64F950A0}"/>
    <cellStyle name="ส่วนที่ถูกเน้น3" xfId="4882" xr:uid="{2ED0F43E-7497-4D39-8030-4376FFED771A}"/>
    <cellStyle name="ส่วนที่ถูกเน้น4" xfId="4883" xr:uid="{400C91E4-6BB8-4AC7-8D7E-2A74B90BBE78}"/>
    <cellStyle name="ส่วนที่ถูกเน้น5" xfId="4884" xr:uid="{F0E52311-F0CC-4B3E-A31D-F466090DD5CC}"/>
    <cellStyle name="ส่วนที่ถูกเน้น6" xfId="4885" xr:uid="{44297478-ECDB-47A4-A164-A74C302D393C}"/>
    <cellStyle name="หมายเหตุ" xfId="4886" xr:uid="{4BE35FDA-BB8F-4367-8582-0E765697AAF2}"/>
    <cellStyle name="หมายเหตุ 2" xfId="12087" xr:uid="{BE58C84B-B153-4910-AF15-09F368035E38}"/>
    <cellStyle name="หมายเหตุ 2 2" xfId="17511" xr:uid="{D2CE1600-E6C5-4251-A0B3-0FEBF4C57070}"/>
    <cellStyle name="หัวเรื่อง 1" xfId="4887" xr:uid="{D032701A-70E3-4113-AFCC-BB7F648BBFD9}"/>
    <cellStyle name="หัวเรื่อง 2" xfId="4888" xr:uid="{3E75E3F9-BBB8-474A-81AC-223ED9AE8BB2}"/>
    <cellStyle name="หัวเรื่อง 3" xfId="4889" xr:uid="{0F86AE81-5096-4AA6-8D83-6B9AAE9AC587}"/>
    <cellStyle name="หัวเรื่อง 3 2" xfId="4890" xr:uid="{A05DB63A-3221-4F4D-9CB1-8FF2B13CDAFA}"/>
    <cellStyle name="หัวเรื่อง 3 3" xfId="4891" xr:uid="{789003D0-A123-4838-98A4-166AD81CD749}"/>
    <cellStyle name="หัวเรื่อง 3 4" xfId="4892" xr:uid="{25F8EEB6-08CA-4F80-8DB0-1FE038FE09C7}"/>
    <cellStyle name="หัวเรื่อง 4" xfId="4893" xr:uid="{95F26655-48EF-48AD-AC60-1BBF19A8B6E1}"/>
    <cellStyle name="_x001d_๐9_x000c_$_x0009__x000d__x0017_U_x0001_๘_x0004_–_x0006__x0007__x0001__x0001_" xfId="4894" xr:uid="{160CC335-E38D-4C61-9A18-7E46B9681F2C}"/>
    <cellStyle name="_x001d_๐9_x000c_$_x0009__x000d__x0017_U_x0001_๘_x0004_–_x0006__x0007__x0001__x0001_ 2" xfId="16325" xr:uid="{7DB9720D-5652-4D86-8443-580EB8F404E1}"/>
    <cellStyle name="표준_991026" xfId="4895" xr:uid="{7AD3C90E-54DB-4EA5-A752-29876430D99C}"/>
    <cellStyle name="一般_Book1" xfId="4896" xr:uid="{B972F13B-C98C-4DD7-BC3F-C3D1D1F9B99E}"/>
    <cellStyle name="未定義" xfId="4897" xr:uid="{501AAB39-3266-45A8-82C0-CF35B9F3C18E}"/>
    <cellStyle name="桁区切り_THAI Consolidate Q3 report 2008 3Q" xfId="4898" xr:uid="{1A01B752-F63D-41F1-A448-3D36233F07CB}"/>
    <cellStyle name="標準_03-2.月次差異分析フォーム・例題7.19改定(version2)" xfId="4899" xr:uid="{7A932E77-BCF0-4C46-82AC-62CC1A2490C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amolwan.Theeravetch\AppData\Local\Microsoft\Windows\INetCache\Content.Outlook\GE9Q3WW9\Namyong_2026Q1_FS_th%20(Draft).xlsx" TargetMode="External"/><Relationship Id="rId1" Type="http://schemas.openxmlformats.org/officeDocument/2006/relationships/externalLinkPath" Target="file:///C:\Users\Kamolwan.Theeravetch\AppData\Local\Microsoft\Windows\INetCache\Content.Outlook\GE9Q3WW9\Namyong_2026Q1_FS_th%20(Draft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"/>
      <sheetName val="PL"/>
      <sheetName val="Consolidate "/>
      <sheetName val="Company"/>
      <sheetName val="CF"/>
    </sheetNames>
    <sheetDataSet>
      <sheetData sheetId="0">
        <row r="11">
          <cell r="G11">
            <v>154724</v>
          </cell>
          <cell r="K11">
            <v>154657</v>
          </cell>
        </row>
      </sheetData>
      <sheetData sheetId="1">
        <row r="28">
          <cell r="G28">
            <v>147104</v>
          </cell>
          <cell r="I28">
            <v>107383</v>
          </cell>
          <cell r="K28">
            <v>168081</v>
          </cell>
          <cell r="M28">
            <v>131433</v>
          </cell>
        </row>
      </sheetData>
      <sheetData sheetId="2" refreshError="1"/>
      <sheetData sheetId="3" refreshError="1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4E804-50A0-411D-A1DB-C81BC6A3EC40}">
  <dimension ref="A1:P106"/>
  <sheetViews>
    <sheetView showGridLines="0" view="pageBreakPreview" topLeftCell="A58" zoomScaleNormal="100" zoomScaleSheetLayoutView="100" workbookViewId="0">
      <selection activeCell="C72" sqref="C72"/>
    </sheetView>
  </sheetViews>
  <sheetFormatPr defaultColWidth="10.5703125" defaultRowHeight="21.75" customHeight="1"/>
  <cols>
    <col min="1" max="1" width="12.5703125" style="3" customWidth="1"/>
    <col min="2" max="3" width="10.5703125" style="3" customWidth="1"/>
    <col min="4" max="4" width="12.85546875" style="3" customWidth="1"/>
    <col min="5" max="5" width="8.85546875" style="3" bestFit="1" customWidth="1"/>
    <col min="6" max="6" width="1.5703125" style="3" customWidth="1"/>
    <col min="7" max="7" width="14.42578125" style="3" customWidth="1"/>
    <col min="8" max="8" width="1.5703125" style="3" customWidth="1"/>
    <col min="9" max="9" width="14.42578125" style="3" customWidth="1"/>
    <col min="10" max="10" width="1.5703125" style="3" customWidth="1"/>
    <col min="11" max="11" width="14.42578125" style="3" customWidth="1"/>
    <col min="12" max="12" width="2" style="3" customWidth="1"/>
    <col min="13" max="13" width="14.42578125" style="3" customWidth="1"/>
    <col min="14" max="14" width="1" style="3" customWidth="1"/>
    <col min="15" max="255" width="10.5703125" style="3"/>
    <col min="256" max="256" width="12.5703125" style="3" customWidth="1"/>
    <col min="257" max="258" width="10.5703125" style="3" customWidth="1"/>
    <col min="259" max="259" width="14.5703125" style="3" customWidth="1"/>
    <col min="260" max="260" width="7.5703125" style="3" customWidth="1"/>
    <col min="261" max="261" width="3.5703125" style="3" customWidth="1"/>
    <col min="262" max="262" width="14.42578125" style="3" customWidth="1"/>
    <col min="263" max="263" width="3.5703125" style="3" customWidth="1"/>
    <col min="264" max="264" width="13.5703125" style="3" customWidth="1"/>
    <col min="265" max="265" width="0" style="3" hidden="1" customWidth="1"/>
    <col min="266" max="266" width="2" style="3" customWidth="1"/>
    <col min="267" max="267" width="0" style="3" hidden="1" customWidth="1"/>
    <col min="268" max="511" width="10.5703125" style="3"/>
    <col min="512" max="512" width="12.5703125" style="3" customWidth="1"/>
    <col min="513" max="514" width="10.5703125" style="3" customWidth="1"/>
    <col min="515" max="515" width="14.5703125" style="3" customWidth="1"/>
    <col min="516" max="516" width="7.5703125" style="3" customWidth="1"/>
    <col min="517" max="517" width="3.5703125" style="3" customWidth="1"/>
    <col min="518" max="518" width="14.42578125" style="3" customWidth="1"/>
    <col min="519" max="519" width="3.5703125" style="3" customWidth="1"/>
    <col min="520" max="520" width="13.5703125" style="3" customWidth="1"/>
    <col min="521" max="521" width="0" style="3" hidden="1" customWidth="1"/>
    <col min="522" max="522" width="2" style="3" customWidth="1"/>
    <col min="523" max="523" width="0" style="3" hidden="1" customWidth="1"/>
    <col min="524" max="767" width="10.5703125" style="3"/>
    <col min="768" max="768" width="12.5703125" style="3" customWidth="1"/>
    <col min="769" max="770" width="10.5703125" style="3" customWidth="1"/>
    <col min="771" max="771" width="14.5703125" style="3" customWidth="1"/>
    <col min="772" max="772" width="7.5703125" style="3" customWidth="1"/>
    <col min="773" max="773" width="3.5703125" style="3" customWidth="1"/>
    <col min="774" max="774" width="14.42578125" style="3" customWidth="1"/>
    <col min="775" max="775" width="3.5703125" style="3" customWidth="1"/>
    <col min="776" max="776" width="13.5703125" style="3" customWidth="1"/>
    <col min="777" max="777" width="0" style="3" hidden="1" customWidth="1"/>
    <col min="778" max="778" width="2" style="3" customWidth="1"/>
    <col min="779" max="779" width="0" style="3" hidden="1" customWidth="1"/>
    <col min="780" max="1023" width="10.5703125" style="3"/>
    <col min="1024" max="1024" width="12.5703125" style="3" customWidth="1"/>
    <col min="1025" max="1026" width="10.5703125" style="3" customWidth="1"/>
    <col min="1027" max="1027" width="14.5703125" style="3" customWidth="1"/>
    <col min="1028" max="1028" width="7.5703125" style="3" customWidth="1"/>
    <col min="1029" max="1029" width="3.5703125" style="3" customWidth="1"/>
    <col min="1030" max="1030" width="14.42578125" style="3" customWidth="1"/>
    <col min="1031" max="1031" width="3.5703125" style="3" customWidth="1"/>
    <col min="1032" max="1032" width="13.5703125" style="3" customWidth="1"/>
    <col min="1033" max="1033" width="0" style="3" hidden="1" customWidth="1"/>
    <col min="1034" max="1034" width="2" style="3" customWidth="1"/>
    <col min="1035" max="1035" width="0" style="3" hidden="1" customWidth="1"/>
    <col min="1036" max="1279" width="10.5703125" style="3"/>
    <col min="1280" max="1280" width="12.5703125" style="3" customWidth="1"/>
    <col min="1281" max="1282" width="10.5703125" style="3" customWidth="1"/>
    <col min="1283" max="1283" width="14.5703125" style="3" customWidth="1"/>
    <col min="1284" max="1284" width="7.5703125" style="3" customWidth="1"/>
    <col min="1285" max="1285" width="3.5703125" style="3" customWidth="1"/>
    <col min="1286" max="1286" width="14.42578125" style="3" customWidth="1"/>
    <col min="1287" max="1287" width="3.5703125" style="3" customWidth="1"/>
    <col min="1288" max="1288" width="13.5703125" style="3" customWidth="1"/>
    <col min="1289" max="1289" width="0" style="3" hidden="1" customWidth="1"/>
    <col min="1290" max="1290" width="2" style="3" customWidth="1"/>
    <col min="1291" max="1291" width="0" style="3" hidden="1" customWidth="1"/>
    <col min="1292" max="1535" width="10.5703125" style="3"/>
    <col min="1536" max="1536" width="12.5703125" style="3" customWidth="1"/>
    <col min="1537" max="1538" width="10.5703125" style="3" customWidth="1"/>
    <col min="1539" max="1539" width="14.5703125" style="3" customWidth="1"/>
    <col min="1540" max="1540" width="7.5703125" style="3" customWidth="1"/>
    <col min="1541" max="1541" width="3.5703125" style="3" customWidth="1"/>
    <col min="1542" max="1542" width="14.42578125" style="3" customWidth="1"/>
    <col min="1543" max="1543" width="3.5703125" style="3" customWidth="1"/>
    <col min="1544" max="1544" width="13.5703125" style="3" customWidth="1"/>
    <col min="1545" max="1545" width="0" style="3" hidden="1" customWidth="1"/>
    <col min="1546" max="1546" width="2" style="3" customWidth="1"/>
    <col min="1547" max="1547" width="0" style="3" hidden="1" customWidth="1"/>
    <col min="1548" max="1791" width="10.5703125" style="3"/>
    <col min="1792" max="1792" width="12.5703125" style="3" customWidth="1"/>
    <col min="1793" max="1794" width="10.5703125" style="3" customWidth="1"/>
    <col min="1795" max="1795" width="14.5703125" style="3" customWidth="1"/>
    <col min="1796" max="1796" width="7.5703125" style="3" customWidth="1"/>
    <col min="1797" max="1797" width="3.5703125" style="3" customWidth="1"/>
    <col min="1798" max="1798" width="14.42578125" style="3" customWidth="1"/>
    <col min="1799" max="1799" width="3.5703125" style="3" customWidth="1"/>
    <col min="1800" max="1800" width="13.5703125" style="3" customWidth="1"/>
    <col min="1801" max="1801" width="0" style="3" hidden="1" customWidth="1"/>
    <col min="1802" max="1802" width="2" style="3" customWidth="1"/>
    <col min="1803" max="1803" width="0" style="3" hidden="1" customWidth="1"/>
    <col min="1804" max="2047" width="10.5703125" style="3"/>
    <col min="2048" max="2048" width="12.5703125" style="3" customWidth="1"/>
    <col min="2049" max="2050" width="10.5703125" style="3" customWidth="1"/>
    <col min="2051" max="2051" width="14.5703125" style="3" customWidth="1"/>
    <col min="2052" max="2052" width="7.5703125" style="3" customWidth="1"/>
    <col min="2053" max="2053" width="3.5703125" style="3" customWidth="1"/>
    <col min="2054" max="2054" width="14.42578125" style="3" customWidth="1"/>
    <col min="2055" max="2055" width="3.5703125" style="3" customWidth="1"/>
    <col min="2056" max="2056" width="13.5703125" style="3" customWidth="1"/>
    <col min="2057" max="2057" width="0" style="3" hidden="1" customWidth="1"/>
    <col min="2058" max="2058" width="2" style="3" customWidth="1"/>
    <col min="2059" max="2059" width="0" style="3" hidden="1" customWidth="1"/>
    <col min="2060" max="2303" width="10.5703125" style="3"/>
    <col min="2304" max="2304" width="12.5703125" style="3" customWidth="1"/>
    <col min="2305" max="2306" width="10.5703125" style="3" customWidth="1"/>
    <col min="2307" max="2307" width="14.5703125" style="3" customWidth="1"/>
    <col min="2308" max="2308" width="7.5703125" style="3" customWidth="1"/>
    <col min="2309" max="2309" width="3.5703125" style="3" customWidth="1"/>
    <col min="2310" max="2310" width="14.42578125" style="3" customWidth="1"/>
    <col min="2311" max="2311" width="3.5703125" style="3" customWidth="1"/>
    <col min="2312" max="2312" width="13.5703125" style="3" customWidth="1"/>
    <col min="2313" max="2313" width="0" style="3" hidden="1" customWidth="1"/>
    <col min="2314" max="2314" width="2" style="3" customWidth="1"/>
    <col min="2315" max="2315" width="0" style="3" hidden="1" customWidth="1"/>
    <col min="2316" max="2559" width="10.5703125" style="3"/>
    <col min="2560" max="2560" width="12.5703125" style="3" customWidth="1"/>
    <col min="2561" max="2562" width="10.5703125" style="3" customWidth="1"/>
    <col min="2563" max="2563" width="14.5703125" style="3" customWidth="1"/>
    <col min="2564" max="2564" width="7.5703125" style="3" customWidth="1"/>
    <col min="2565" max="2565" width="3.5703125" style="3" customWidth="1"/>
    <col min="2566" max="2566" width="14.42578125" style="3" customWidth="1"/>
    <col min="2567" max="2567" width="3.5703125" style="3" customWidth="1"/>
    <col min="2568" max="2568" width="13.5703125" style="3" customWidth="1"/>
    <col min="2569" max="2569" width="0" style="3" hidden="1" customWidth="1"/>
    <col min="2570" max="2570" width="2" style="3" customWidth="1"/>
    <col min="2571" max="2571" width="0" style="3" hidden="1" customWidth="1"/>
    <col min="2572" max="2815" width="10.5703125" style="3"/>
    <col min="2816" max="2816" width="12.5703125" style="3" customWidth="1"/>
    <col min="2817" max="2818" width="10.5703125" style="3" customWidth="1"/>
    <col min="2819" max="2819" width="14.5703125" style="3" customWidth="1"/>
    <col min="2820" max="2820" width="7.5703125" style="3" customWidth="1"/>
    <col min="2821" max="2821" width="3.5703125" style="3" customWidth="1"/>
    <col min="2822" max="2822" width="14.42578125" style="3" customWidth="1"/>
    <col min="2823" max="2823" width="3.5703125" style="3" customWidth="1"/>
    <col min="2824" max="2824" width="13.5703125" style="3" customWidth="1"/>
    <col min="2825" max="2825" width="0" style="3" hidden="1" customWidth="1"/>
    <col min="2826" max="2826" width="2" style="3" customWidth="1"/>
    <col min="2827" max="2827" width="0" style="3" hidden="1" customWidth="1"/>
    <col min="2828" max="3071" width="10.5703125" style="3"/>
    <col min="3072" max="3072" width="12.5703125" style="3" customWidth="1"/>
    <col min="3073" max="3074" width="10.5703125" style="3" customWidth="1"/>
    <col min="3075" max="3075" width="14.5703125" style="3" customWidth="1"/>
    <col min="3076" max="3076" width="7.5703125" style="3" customWidth="1"/>
    <col min="3077" max="3077" width="3.5703125" style="3" customWidth="1"/>
    <col min="3078" max="3078" width="14.42578125" style="3" customWidth="1"/>
    <col min="3079" max="3079" width="3.5703125" style="3" customWidth="1"/>
    <col min="3080" max="3080" width="13.5703125" style="3" customWidth="1"/>
    <col min="3081" max="3081" width="0" style="3" hidden="1" customWidth="1"/>
    <col min="3082" max="3082" width="2" style="3" customWidth="1"/>
    <col min="3083" max="3083" width="0" style="3" hidden="1" customWidth="1"/>
    <col min="3084" max="3327" width="10.5703125" style="3"/>
    <col min="3328" max="3328" width="12.5703125" style="3" customWidth="1"/>
    <col min="3329" max="3330" width="10.5703125" style="3" customWidth="1"/>
    <col min="3331" max="3331" width="14.5703125" style="3" customWidth="1"/>
    <col min="3332" max="3332" width="7.5703125" style="3" customWidth="1"/>
    <col min="3333" max="3333" width="3.5703125" style="3" customWidth="1"/>
    <col min="3334" max="3334" width="14.42578125" style="3" customWidth="1"/>
    <col min="3335" max="3335" width="3.5703125" style="3" customWidth="1"/>
    <col min="3336" max="3336" width="13.5703125" style="3" customWidth="1"/>
    <col min="3337" max="3337" width="0" style="3" hidden="1" customWidth="1"/>
    <col min="3338" max="3338" width="2" style="3" customWidth="1"/>
    <col min="3339" max="3339" width="0" style="3" hidden="1" customWidth="1"/>
    <col min="3340" max="3583" width="10.5703125" style="3"/>
    <col min="3584" max="3584" width="12.5703125" style="3" customWidth="1"/>
    <col min="3585" max="3586" width="10.5703125" style="3" customWidth="1"/>
    <col min="3587" max="3587" width="14.5703125" style="3" customWidth="1"/>
    <col min="3588" max="3588" width="7.5703125" style="3" customWidth="1"/>
    <col min="3589" max="3589" width="3.5703125" style="3" customWidth="1"/>
    <col min="3590" max="3590" width="14.42578125" style="3" customWidth="1"/>
    <col min="3591" max="3591" width="3.5703125" style="3" customWidth="1"/>
    <col min="3592" max="3592" width="13.5703125" style="3" customWidth="1"/>
    <col min="3593" max="3593" width="0" style="3" hidden="1" customWidth="1"/>
    <col min="3594" max="3594" width="2" style="3" customWidth="1"/>
    <col min="3595" max="3595" width="0" style="3" hidden="1" customWidth="1"/>
    <col min="3596" max="3839" width="10.5703125" style="3"/>
    <col min="3840" max="3840" width="12.5703125" style="3" customWidth="1"/>
    <col min="3841" max="3842" width="10.5703125" style="3" customWidth="1"/>
    <col min="3843" max="3843" width="14.5703125" style="3" customWidth="1"/>
    <col min="3844" max="3844" width="7.5703125" style="3" customWidth="1"/>
    <col min="3845" max="3845" width="3.5703125" style="3" customWidth="1"/>
    <col min="3846" max="3846" width="14.42578125" style="3" customWidth="1"/>
    <col min="3847" max="3847" width="3.5703125" style="3" customWidth="1"/>
    <col min="3848" max="3848" width="13.5703125" style="3" customWidth="1"/>
    <col min="3849" max="3849" width="0" style="3" hidden="1" customWidth="1"/>
    <col min="3850" max="3850" width="2" style="3" customWidth="1"/>
    <col min="3851" max="3851" width="0" style="3" hidden="1" customWidth="1"/>
    <col min="3852" max="4095" width="10.5703125" style="3"/>
    <col min="4096" max="4096" width="12.5703125" style="3" customWidth="1"/>
    <col min="4097" max="4098" width="10.5703125" style="3" customWidth="1"/>
    <col min="4099" max="4099" width="14.5703125" style="3" customWidth="1"/>
    <col min="4100" max="4100" width="7.5703125" style="3" customWidth="1"/>
    <col min="4101" max="4101" width="3.5703125" style="3" customWidth="1"/>
    <col min="4102" max="4102" width="14.42578125" style="3" customWidth="1"/>
    <col min="4103" max="4103" width="3.5703125" style="3" customWidth="1"/>
    <col min="4104" max="4104" width="13.5703125" style="3" customWidth="1"/>
    <col min="4105" max="4105" width="0" style="3" hidden="1" customWidth="1"/>
    <col min="4106" max="4106" width="2" style="3" customWidth="1"/>
    <col min="4107" max="4107" width="0" style="3" hidden="1" customWidth="1"/>
    <col min="4108" max="4351" width="10.5703125" style="3"/>
    <col min="4352" max="4352" width="12.5703125" style="3" customWidth="1"/>
    <col min="4353" max="4354" width="10.5703125" style="3" customWidth="1"/>
    <col min="4355" max="4355" width="14.5703125" style="3" customWidth="1"/>
    <col min="4356" max="4356" width="7.5703125" style="3" customWidth="1"/>
    <col min="4357" max="4357" width="3.5703125" style="3" customWidth="1"/>
    <col min="4358" max="4358" width="14.42578125" style="3" customWidth="1"/>
    <col min="4359" max="4359" width="3.5703125" style="3" customWidth="1"/>
    <col min="4360" max="4360" width="13.5703125" style="3" customWidth="1"/>
    <col min="4361" max="4361" width="0" style="3" hidden="1" customWidth="1"/>
    <col min="4362" max="4362" width="2" style="3" customWidth="1"/>
    <col min="4363" max="4363" width="0" style="3" hidden="1" customWidth="1"/>
    <col min="4364" max="4607" width="10.5703125" style="3"/>
    <col min="4608" max="4608" width="12.5703125" style="3" customWidth="1"/>
    <col min="4609" max="4610" width="10.5703125" style="3" customWidth="1"/>
    <col min="4611" max="4611" width="14.5703125" style="3" customWidth="1"/>
    <col min="4612" max="4612" width="7.5703125" style="3" customWidth="1"/>
    <col min="4613" max="4613" width="3.5703125" style="3" customWidth="1"/>
    <col min="4614" max="4614" width="14.42578125" style="3" customWidth="1"/>
    <col min="4615" max="4615" width="3.5703125" style="3" customWidth="1"/>
    <col min="4616" max="4616" width="13.5703125" style="3" customWidth="1"/>
    <col min="4617" max="4617" width="0" style="3" hidden="1" customWidth="1"/>
    <col min="4618" max="4618" width="2" style="3" customWidth="1"/>
    <col min="4619" max="4619" width="0" style="3" hidden="1" customWidth="1"/>
    <col min="4620" max="4863" width="10.5703125" style="3"/>
    <col min="4864" max="4864" width="12.5703125" style="3" customWidth="1"/>
    <col min="4865" max="4866" width="10.5703125" style="3" customWidth="1"/>
    <col min="4867" max="4867" width="14.5703125" style="3" customWidth="1"/>
    <col min="4868" max="4868" width="7.5703125" style="3" customWidth="1"/>
    <col min="4869" max="4869" width="3.5703125" style="3" customWidth="1"/>
    <col min="4870" max="4870" width="14.42578125" style="3" customWidth="1"/>
    <col min="4871" max="4871" width="3.5703125" style="3" customWidth="1"/>
    <col min="4872" max="4872" width="13.5703125" style="3" customWidth="1"/>
    <col min="4873" max="4873" width="0" style="3" hidden="1" customWidth="1"/>
    <col min="4874" max="4874" width="2" style="3" customWidth="1"/>
    <col min="4875" max="4875" width="0" style="3" hidden="1" customWidth="1"/>
    <col min="4876" max="5119" width="10.5703125" style="3"/>
    <col min="5120" max="5120" width="12.5703125" style="3" customWidth="1"/>
    <col min="5121" max="5122" width="10.5703125" style="3" customWidth="1"/>
    <col min="5123" max="5123" width="14.5703125" style="3" customWidth="1"/>
    <col min="5124" max="5124" width="7.5703125" style="3" customWidth="1"/>
    <col min="5125" max="5125" width="3.5703125" style="3" customWidth="1"/>
    <col min="5126" max="5126" width="14.42578125" style="3" customWidth="1"/>
    <col min="5127" max="5127" width="3.5703125" style="3" customWidth="1"/>
    <col min="5128" max="5128" width="13.5703125" style="3" customWidth="1"/>
    <col min="5129" max="5129" width="0" style="3" hidden="1" customWidth="1"/>
    <col min="5130" max="5130" width="2" style="3" customWidth="1"/>
    <col min="5131" max="5131" width="0" style="3" hidden="1" customWidth="1"/>
    <col min="5132" max="5375" width="10.5703125" style="3"/>
    <col min="5376" max="5376" width="12.5703125" style="3" customWidth="1"/>
    <col min="5377" max="5378" width="10.5703125" style="3" customWidth="1"/>
    <col min="5379" max="5379" width="14.5703125" style="3" customWidth="1"/>
    <col min="5380" max="5380" width="7.5703125" style="3" customWidth="1"/>
    <col min="5381" max="5381" width="3.5703125" style="3" customWidth="1"/>
    <col min="5382" max="5382" width="14.42578125" style="3" customWidth="1"/>
    <col min="5383" max="5383" width="3.5703125" style="3" customWidth="1"/>
    <col min="5384" max="5384" width="13.5703125" style="3" customWidth="1"/>
    <col min="5385" max="5385" width="0" style="3" hidden="1" customWidth="1"/>
    <col min="5386" max="5386" width="2" style="3" customWidth="1"/>
    <col min="5387" max="5387" width="0" style="3" hidden="1" customWidth="1"/>
    <col min="5388" max="5631" width="10.5703125" style="3"/>
    <col min="5632" max="5632" width="12.5703125" style="3" customWidth="1"/>
    <col min="5633" max="5634" width="10.5703125" style="3" customWidth="1"/>
    <col min="5635" max="5635" width="14.5703125" style="3" customWidth="1"/>
    <col min="5636" max="5636" width="7.5703125" style="3" customWidth="1"/>
    <col min="5637" max="5637" width="3.5703125" style="3" customWidth="1"/>
    <col min="5638" max="5638" width="14.42578125" style="3" customWidth="1"/>
    <col min="5639" max="5639" width="3.5703125" style="3" customWidth="1"/>
    <col min="5640" max="5640" width="13.5703125" style="3" customWidth="1"/>
    <col min="5641" max="5641" width="0" style="3" hidden="1" customWidth="1"/>
    <col min="5642" max="5642" width="2" style="3" customWidth="1"/>
    <col min="5643" max="5643" width="0" style="3" hidden="1" customWidth="1"/>
    <col min="5644" max="5887" width="10.5703125" style="3"/>
    <col min="5888" max="5888" width="12.5703125" style="3" customWidth="1"/>
    <col min="5889" max="5890" width="10.5703125" style="3" customWidth="1"/>
    <col min="5891" max="5891" width="14.5703125" style="3" customWidth="1"/>
    <col min="5892" max="5892" width="7.5703125" style="3" customWidth="1"/>
    <col min="5893" max="5893" width="3.5703125" style="3" customWidth="1"/>
    <col min="5894" max="5894" width="14.42578125" style="3" customWidth="1"/>
    <col min="5895" max="5895" width="3.5703125" style="3" customWidth="1"/>
    <col min="5896" max="5896" width="13.5703125" style="3" customWidth="1"/>
    <col min="5897" max="5897" width="0" style="3" hidden="1" customWidth="1"/>
    <col min="5898" max="5898" width="2" style="3" customWidth="1"/>
    <col min="5899" max="5899" width="0" style="3" hidden="1" customWidth="1"/>
    <col min="5900" max="6143" width="10.5703125" style="3"/>
    <col min="6144" max="6144" width="12.5703125" style="3" customWidth="1"/>
    <col min="6145" max="6146" width="10.5703125" style="3" customWidth="1"/>
    <col min="6147" max="6147" width="14.5703125" style="3" customWidth="1"/>
    <col min="6148" max="6148" width="7.5703125" style="3" customWidth="1"/>
    <col min="6149" max="6149" width="3.5703125" style="3" customWidth="1"/>
    <col min="6150" max="6150" width="14.42578125" style="3" customWidth="1"/>
    <col min="6151" max="6151" width="3.5703125" style="3" customWidth="1"/>
    <col min="6152" max="6152" width="13.5703125" style="3" customWidth="1"/>
    <col min="6153" max="6153" width="0" style="3" hidden="1" customWidth="1"/>
    <col min="6154" max="6154" width="2" style="3" customWidth="1"/>
    <col min="6155" max="6155" width="0" style="3" hidden="1" customWidth="1"/>
    <col min="6156" max="6399" width="10.5703125" style="3"/>
    <col min="6400" max="6400" width="12.5703125" style="3" customWidth="1"/>
    <col min="6401" max="6402" width="10.5703125" style="3" customWidth="1"/>
    <col min="6403" max="6403" width="14.5703125" style="3" customWidth="1"/>
    <col min="6404" max="6404" width="7.5703125" style="3" customWidth="1"/>
    <col min="6405" max="6405" width="3.5703125" style="3" customWidth="1"/>
    <col min="6406" max="6406" width="14.42578125" style="3" customWidth="1"/>
    <col min="6407" max="6407" width="3.5703125" style="3" customWidth="1"/>
    <col min="6408" max="6408" width="13.5703125" style="3" customWidth="1"/>
    <col min="6409" max="6409" width="0" style="3" hidden="1" customWidth="1"/>
    <col min="6410" max="6410" width="2" style="3" customWidth="1"/>
    <col min="6411" max="6411" width="0" style="3" hidden="1" customWidth="1"/>
    <col min="6412" max="6655" width="10.5703125" style="3"/>
    <col min="6656" max="6656" width="12.5703125" style="3" customWidth="1"/>
    <col min="6657" max="6658" width="10.5703125" style="3" customWidth="1"/>
    <col min="6659" max="6659" width="14.5703125" style="3" customWidth="1"/>
    <col min="6660" max="6660" width="7.5703125" style="3" customWidth="1"/>
    <col min="6661" max="6661" width="3.5703125" style="3" customWidth="1"/>
    <col min="6662" max="6662" width="14.42578125" style="3" customWidth="1"/>
    <col min="6663" max="6663" width="3.5703125" style="3" customWidth="1"/>
    <col min="6664" max="6664" width="13.5703125" style="3" customWidth="1"/>
    <col min="6665" max="6665" width="0" style="3" hidden="1" customWidth="1"/>
    <col min="6666" max="6666" width="2" style="3" customWidth="1"/>
    <col min="6667" max="6667" width="0" style="3" hidden="1" customWidth="1"/>
    <col min="6668" max="6911" width="10.5703125" style="3"/>
    <col min="6912" max="6912" width="12.5703125" style="3" customWidth="1"/>
    <col min="6913" max="6914" width="10.5703125" style="3" customWidth="1"/>
    <col min="6915" max="6915" width="14.5703125" style="3" customWidth="1"/>
    <col min="6916" max="6916" width="7.5703125" style="3" customWidth="1"/>
    <col min="6917" max="6917" width="3.5703125" style="3" customWidth="1"/>
    <col min="6918" max="6918" width="14.42578125" style="3" customWidth="1"/>
    <col min="6919" max="6919" width="3.5703125" style="3" customWidth="1"/>
    <col min="6920" max="6920" width="13.5703125" style="3" customWidth="1"/>
    <col min="6921" max="6921" width="0" style="3" hidden="1" customWidth="1"/>
    <col min="6922" max="6922" width="2" style="3" customWidth="1"/>
    <col min="6923" max="6923" width="0" style="3" hidden="1" customWidth="1"/>
    <col min="6924" max="7167" width="10.5703125" style="3"/>
    <col min="7168" max="7168" width="12.5703125" style="3" customWidth="1"/>
    <col min="7169" max="7170" width="10.5703125" style="3" customWidth="1"/>
    <col min="7171" max="7171" width="14.5703125" style="3" customWidth="1"/>
    <col min="7172" max="7172" width="7.5703125" style="3" customWidth="1"/>
    <col min="7173" max="7173" width="3.5703125" style="3" customWidth="1"/>
    <col min="7174" max="7174" width="14.42578125" style="3" customWidth="1"/>
    <col min="7175" max="7175" width="3.5703125" style="3" customWidth="1"/>
    <col min="7176" max="7176" width="13.5703125" style="3" customWidth="1"/>
    <col min="7177" max="7177" width="0" style="3" hidden="1" customWidth="1"/>
    <col min="7178" max="7178" width="2" style="3" customWidth="1"/>
    <col min="7179" max="7179" width="0" style="3" hidden="1" customWidth="1"/>
    <col min="7180" max="7423" width="10.5703125" style="3"/>
    <col min="7424" max="7424" width="12.5703125" style="3" customWidth="1"/>
    <col min="7425" max="7426" width="10.5703125" style="3" customWidth="1"/>
    <col min="7427" max="7427" width="14.5703125" style="3" customWidth="1"/>
    <col min="7428" max="7428" width="7.5703125" style="3" customWidth="1"/>
    <col min="7429" max="7429" width="3.5703125" style="3" customWidth="1"/>
    <col min="7430" max="7430" width="14.42578125" style="3" customWidth="1"/>
    <col min="7431" max="7431" width="3.5703125" style="3" customWidth="1"/>
    <col min="7432" max="7432" width="13.5703125" style="3" customWidth="1"/>
    <col min="7433" max="7433" width="0" style="3" hidden="1" customWidth="1"/>
    <col min="7434" max="7434" width="2" style="3" customWidth="1"/>
    <col min="7435" max="7435" width="0" style="3" hidden="1" customWidth="1"/>
    <col min="7436" max="7679" width="10.5703125" style="3"/>
    <col min="7680" max="7680" width="12.5703125" style="3" customWidth="1"/>
    <col min="7681" max="7682" width="10.5703125" style="3" customWidth="1"/>
    <col min="7683" max="7683" width="14.5703125" style="3" customWidth="1"/>
    <col min="7684" max="7684" width="7.5703125" style="3" customWidth="1"/>
    <col min="7685" max="7685" width="3.5703125" style="3" customWidth="1"/>
    <col min="7686" max="7686" width="14.42578125" style="3" customWidth="1"/>
    <col min="7687" max="7687" width="3.5703125" style="3" customWidth="1"/>
    <col min="7688" max="7688" width="13.5703125" style="3" customWidth="1"/>
    <col min="7689" max="7689" width="0" style="3" hidden="1" customWidth="1"/>
    <col min="7690" max="7690" width="2" style="3" customWidth="1"/>
    <col min="7691" max="7691" width="0" style="3" hidden="1" customWidth="1"/>
    <col min="7692" max="7935" width="10.5703125" style="3"/>
    <col min="7936" max="7936" width="12.5703125" style="3" customWidth="1"/>
    <col min="7937" max="7938" width="10.5703125" style="3" customWidth="1"/>
    <col min="7939" max="7939" width="14.5703125" style="3" customWidth="1"/>
    <col min="7940" max="7940" width="7.5703125" style="3" customWidth="1"/>
    <col min="7941" max="7941" width="3.5703125" style="3" customWidth="1"/>
    <col min="7942" max="7942" width="14.42578125" style="3" customWidth="1"/>
    <col min="7943" max="7943" width="3.5703125" style="3" customWidth="1"/>
    <col min="7944" max="7944" width="13.5703125" style="3" customWidth="1"/>
    <col min="7945" max="7945" width="0" style="3" hidden="1" customWidth="1"/>
    <col min="7946" max="7946" width="2" style="3" customWidth="1"/>
    <col min="7947" max="7947" width="0" style="3" hidden="1" customWidth="1"/>
    <col min="7948" max="8191" width="10.5703125" style="3"/>
    <col min="8192" max="8192" width="12.5703125" style="3" customWidth="1"/>
    <col min="8193" max="8194" width="10.5703125" style="3" customWidth="1"/>
    <col min="8195" max="8195" width="14.5703125" style="3" customWidth="1"/>
    <col min="8196" max="8196" width="7.5703125" style="3" customWidth="1"/>
    <col min="8197" max="8197" width="3.5703125" style="3" customWidth="1"/>
    <col min="8198" max="8198" width="14.42578125" style="3" customWidth="1"/>
    <col min="8199" max="8199" width="3.5703125" style="3" customWidth="1"/>
    <col min="8200" max="8200" width="13.5703125" style="3" customWidth="1"/>
    <col min="8201" max="8201" width="0" style="3" hidden="1" customWidth="1"/>
    <col min="8202" max="8202" width="2" style="3" customWidth="1"/>
    <col min="8203" max="8203" width="0" style="3" hidden="1" customWidth="1"/>
    <col min="8204" max="8447" width="10.5703125" style="3"/>
    <col min="8448" max="8448" width="12.5703125" style="3" customWidth="1"/>
    <col min="8449" max="8450" width="10.5703125" style="3" customWidth="1"/>
    <col min="8451" max="8451" width="14.5703125" style="3" customWidth="1"/>
    <col min="8452" max="8452" width="7.5703125" style="3" customWidth="1"/>
    <col min="8453" max="8453" width="3.5703125" style="3" customWidth="1"/>
    <col min="8454" max="8454" width="14.42578125" style="3" customWidth="1"/>
    <col min="8455" max="8455" width="3.5703125" style="3" customWidth="1"/>
    <col min="8456" max="8456" width="13.5703125" style="3" customWidth="1"/>
    <col min="8457" max="8457" width="0" style="3" hidden="1" customWidth="1"/>
    <col min="8458" max="8458" width="2" style="3" customWidth="1"/>
    <col min="8459" max="8459" width="0" style="3" hidden="1" customWidth="1"/>
    <col min="8460" max="8703" width="10.5703125" style="3"/>
    <col min="8704" max="8704" width="12.5703125" style="3" customWidth="1"/>
    <col min="8705" max="8706" width="10.5703125" style="3" customWidth="1"/>
    <col min="8707" max="8707" width="14.5703125" style="3" customWidth="1"/>
    <col min="8708" max="8708" width="7.5703125" style="3" customWidth="1"/>
    <col min="8709" max="8709" width="3.5703125" style="3" customWidth="1"/>
    <col min="8710" max="8710" width="14.42578125" style="3" customWidth="1"/>
    <col min="8711" max="8711" width="3.5703125" style="3" customWidth="1"/>
    <col min="8712" max="8712" width="13.5703125" style="3" customWidth="1"/>
    <col min="8713" max="8713" width="0" style="3" hidden="1" customWidth="1"/>
    <col min="8714" max="8714" width="2" style="3" customWidth="1"/>
    <col min="8715" max="8715" width="0" style="3" hidden="1" customWidth="1"/>
    <col min="8716" max="8959" width="10.5703125" style="3"/>
    <col min="8960" max="8960" width="12.5703125" style="3" customWidth="1"/>
    <col min="8961" max="8962" width="10.5703125" style="3" customWidth="1"/>
    <col min="8963" max="8963" width="14.5703125" style="3" customWidth="1"/>
    <col min="8964" max="8964" width="7.5703125" style="3" customWidth="1"/>
    <col min="8965" max="8965" width="3.5703125" style="3" customWidth="1"/>
    <col min="8966" max="8966" width="14.42578125" style="3" customWidth="1"/>
    <col min="8967" max="8967" width="3.5703125" style="3" customWidth="1"/>
    <col min="8968" max="8968" width="13.5703125" style="3" customWidth="1"/>
    <col min="8969" max="8969" width="0" style="3" hidden="1" customWidth="1"/>
    <col min="8970" max="8970" width="2" style="3" customWidth="1"/>
    <col min="8971" max="8971" width="0" style="3" hidden="1" customWidth="1"/>
    <col min="8972" max="9215" width="10.5703125" style="3"/>
    <col min="9216" max="9216" width="12.5703125" style="3" customWidth="1"/>
    <col min="9217" max="9218" width="10.5703125" style="3" customWidth="1"/>
    <col min="9219" max="9219" width="14.5703125" style="3" customWidth="1"/>
    <col min="9220" max="9220" width="7.5703125" style="3" customWidth="1"/>
    <col min="9221" max="9221" width="3.5703125" style="3" customWidth="1"/>
    <col min="9222" max="9222" width="14.42578125" style="3" customWidth="1"/>
    <col min="9223" max="9223" width="3.5703125" style="3" customWidth="1"/>
    <col min="9224" max="9224" width="13.5703125" style="3" customWidth="1"/>
    <col min="9225" max="9225" width="0" style="3" hidden="1" customWidth="1"/>
    <col min="9226" max="9226" width="2" style="3" customWidth="1"/>
    <col min="9227" max="9227" width="0" style="3" hidden="1" customWidth="1"/>
    <col min="9228" max="9471" width="10.5703125" style="3"/>
    <col min="9472" max="9472" width="12.5703125" style="3" customWidth="1"/>
    <col min="9473" max="9474" width="10.5703125" style="3" customWidth="1"/>
    <col min="9475" max="9475" width="14.5703125" style="3" customWidth="1"/>
    <col min="9476" max="9476" width="7.5703125" style="3" customWidth="1"/>
    <col min="9477" max="9477" width="3.5703125" style="3" customWidth="1"/>
    <col min="9478" max="9478" width="14.42578125" style="3" customWidth="1"/>
    <col min="9479" max="9479" width="3.5703125" style="3" customWidth="1"/>
    <col min="9480" max="9480" width="13.5703125" style="3" customWidth="1"/>
    <col min="9481" max="9481" width="0" style="3" hidden="1" customWidth="1"/>
    <col min="9482" max="9482" width="2" style="3" customWidth="1"/>
    <col min="9483" max="9483" width="0" style="3" hidden="1" customWidth="1"/>
    <col min="9484" max="9727" width="10.5703125" style="3"/>
    <col min="9728" max="9728" width="12.5703125" style="3" customWidth="1"/>
    <col min="9729" max="9730" width="10.5703125" style="3" customWidth="1"/>
    <col min="9731" max="9731" width="14.5703125" style="3" customWidth="1"/>
    <col min="9732" max="9732" width="7.5703125" style="3" customWidth="1"/>
    <col min="9733" max="9733" width="3.5703125" style="3" customWidth="1"/>
    <col min="9734" max="9734" width="14.42578125" style="3" customWidth="1"/>
    <col min="9735" max="9735" width="3.5703125" style="3" customWidth="1"/>
    <col min="9736" max="9736" width="13.5703125" style="3" customWidth="1"/>
    <col min="9737" max="9737" width="0" style="3" hidden="1" customWidth="1"/>
    <col min="9738" max="9738" width="2" style="3" customWidth="1"/>
    <col min="9739" max="9739" width="0" style="3" hidden="1" customWidth="1"/>
    <col min="9740" max="9983" width="10.5703125" style="3"/>
    <col min="9984" max="9984" width="12.5703125" style="3" customWidth="1"/>
    <col min="9985" max="9986" width="10.5703125" style="3" customWidth="1"/>
    <col min="9987" max="9987" width="14.5703125" style="3" customWidth="1"/>
    <col min="9988" max="9988" width="7.5703125" style="3" customWidth="1"/>
    <col min="9989" max="9989" width="3.5703125" style="3" customWidth="1"/>
    <col min="9990" max="9990" width="14.42578125" style="3" customWidth="1"/>
    <col min="9991" max="9991" width="3.5703125" style="3" customWidth="1"/>
    <col min="9992" max="9992" width="13.5703125" style="3" customWidth="1"/>
    <col min="9993" max="9993" width="0" style="3" hidden="1" customWidth="1"/>
    <col min="9994" max="9994" width="2" style="3" customWidth="1"/>
    <col min="9995" max="9995" width="0" style="3" hidden="1" customWidth="1"/>
    <col min="9996" max="10239" width="10.5703125" style="3"/>
    <col min="10240" max="10240" width="12.5703125" style="3" customWidth="1"/>
    <col min="10241" max="10242" width="10.5703125" style="3" customWidth="1"/>
    <col min="10243" max="10243" width="14.5703125" style="3" customWidth="1"/>
    <col min="10244" max="10244" width="7.5703125" style="3" customWidth="1"/>
    <col min="10245" max="10245" width="3.5703125" style="3" customWidth="1"/>
    <col min="10246" max="10246" width="14.42578125" style="3" customWidth="1"/>
    <col min="10247" max="10247" width="3.5703125" style="3" customWidth="1"/>
    <col min="10248" max="10248" width="13.5703125" style="3" customWidth="1"/>
    <col min="10249" max="10249" width="0" style="3" hidden="1" customWidth="1"/>
    <col min="10250" max="10250" width="2" style="3" customWidth="1"/>
    <col min="10251" max="10251" width="0" style="3" hidden="1" customWidth="1"/>
    <col min="10252" max="10495" width="10.5703125" style="3"/>
    <col min="10496" max="10496" width="12.5703125" style="3" customWidth="1"/>
    <col min="10497" max="10498" width="10.5703125" style="3" customWidth="1"/>
    <col min="10499" max="10499" width="14.5703125" style="3" customWidth="1"/>
    <col min="10500" max="10500" width="7.5703125" style="3" customWidth="1"/>
    <col min="10501" max="10501" width="3.5703125" style="3" customWidth="1"/>
    <col min="10502" max="10502" width="14.42578125" style="3" customWidth="1"/>
    <col min="10503" max="10503" width="3.5703125" style="3" customWidth="1"/>
    <col min="10504" max="10504" width="13.5703125" style="3" customWidth="1"/>
    <col min="10505" max="10505" width="0" style="3" hidden="1" customWidth="1"/>
    <col min="10506" max="10506" width="2" style="3" customWidth="1"/>
    <col min="10507" max="10507" width="0" style="3" hidden="1" customWidth="1"/>
    <col min="10508" max="10751" width="10.5703125" style="3"/>
    <col min="10752" max="10752" width="12.5703125" style="3" customWidth="1"/>
    <col min="10753" max="10754" width="10.5703125" style="3" customWidth="1"/>
    <col min="10755" max="10755" width="14.5703125" style="3" customWidth="1"/>
    <col min="10756" max="10756" width="7.5703125" style="3" customWidth="1"/>
    <col min="10757" max="10757" width="3.5703125" style="3" customWidth="1"/>
    <col min="10758" max="10758" width="14.42578125" style="3" customWidth="1"/>
    <col min="10759" max="10759" width="3.5703125" style="3" customWidth="1"/>
    <col min="10760" max="10760" width="13.5703125" style="3" customWidth="1"/>
    <col min="10761" max="10761" width="0" style="3" hidden="1" customWidth="1"/>
    <col min="10762" max="10762" width="2" style="3" customWidth="1"/>
    <col min="10763" max="10763" width="0" style="3" hidden="1" customWidth="1"/>
    <col min="10764" max="11007" width="10.5703125" style="3"/>
    <col min="11008" max="11008" width="12.5703125" style="3" customWidth="1"/>
    <col min="11009" max="11010" width="10.5703125" style="3" customWidth="1"/>
    <col min="11011" max="11011" width="14.5703125" style="3" customWidth="1"/>
    <col min="11012" max="11012" width="7.5703125" style="3" customWidth="1"/>
    <col min="11013" max="11013" width="3.5703125" style="3" customWidth="1"/>
    <col min="11014" max="11014" width="14.42578125" style="3" customWidth="1"/>
    <col min="11015" max="11015" width="3.5703125" style="3" customWidth="1"/>
    <col min="11016" max="11016" width="13.5703125" style="3" customWidth="1"/>
    <col min="11017" max="11017" width="0" style="3" hidden="1" customWidth="1"/>
    <col min="11018" max="11018" width="2" style="3" customWidth="1"/>
    <col min="11019" max="11019" width="0" style="3" hidden="1" customWidth="1"/>
    <col min="11020" max="11263" width="10.5703125" style="3"/>
    <col min="11264" max="11264" width="12.5703125" style="3" customWidth="1"/>
    <col min="11265" max="11266" width="10.5703125" style="3" customWidth="1"/>
    <col min="11267" max="11267" width="14.5703125" style="3" customWidth="1"/>
    <col min="11268" max="11268" width="7.5703125" style="3" customWidth="1"/>
    <col min="11269" max="11269" width="3.5703125" style="3" customWidth="1"/>
    <col min="11270" max="11270" width="14.42578125" style="3" customWidth="1"/>
    <col min="11271" max="11271" width="3.5703125" style="3" customWidth="1"/>
    <col min="11272" max="11272" width="13.5703125" style="3" customWidth="1"/>
    <col min="11273" max="11273" width="0" style="3" hidden="1" customWidth="1"/>
    <col min="11274" max="11274" width="2" style="3" customWidth="1"/>
    <col min="11275" max="11275" width="0" style="3" hidden="1" customWidth="1"/>
    <col min="11276" max="11519" width="10.5703125" style="3"/>
    <col min="11520" max="11520" width="12.5703125" style="3" customWidth="1"/>
    <col min="11521" max="11522" width="10.5703125" style="3" customWidth="1"/>
    <col min="11523" max="11523" width="14.5703125" style="3" customWidth="1"/>
    <col min="11524" max="11524" width="7.5703125" style="3" customWidth="1"/>
    <col min="11525" max="11525" width="3.5703125" style="3" customWidth="1"/>
    <col min="11526" max="11526" width="14.42578125" style="3" customWidth="1"/>
    <col min="11527" max="11527" width="3.5703125" style="3" customWidth="1"/>
    <col min="11528" max="11528" width="13.5703125" style="3" customWidth="1"/>
    <col min="11529" max="11529" width="0" style="3" hidden="1" customWidth="1"/>
    <col min="11530" max="11530" width="2" style="3" customWidth="1"/>
    <col min="11531" max="11531" width="0" style="3" hidden="1" customWidth="1"/>
    <col min="11532" max="11775" width="10.5703125" style="3"/>
    <col min="11776" max="11776" width="12.5703125" style="3" customWidth="1"/>
    <col min="11777" max="11778" width="10.5703125" style="3" customWidth="1"/>
    <col min="11779" max="11779" width="14.5703125" style="3" customWidth="1"/>
    <col min="11780" max="11780" width="7.5703125" style="3" customWidth="1"/>
    <col min="11781" max="11781" width="3.5703125" style="3" customWidth="1"/>
    <col min="11782" max="11782" width="14.42578125" style="3" customWidth="1"/>
    <col min="11783" max="11783" width="3.5703125" style="3" customWidth="1"/>
    <col min="11784" max="11784" width="13.5703125" style="3" customWidth="1"/>
    <col min="11785" max="11785" width="0" style="3" hidden="1" customWidth="1"/>
    <col min="11786" max="11786" width="2" style="3" customWidth="1"/>
    <col min="11787" max="11787" width="0" style="3" hidden="1" customWidth="1"/>
    <col min="11788" max="12031" width="10.5703125" style="3"/>
    <col min="12032" max="12032" width="12.5703125" style="3" customWidth="1"/>
    <col min="12033" max="12034" width="10.5703125" style="3" customWidth="1"/>
    <col min="12035" max="12035" width="14.5703125" style="3" customWidth="1"/>
    <col min="12036" max="12036" width="7.5703125" style="3" customWidth="1"/>
    <col min="12037" max="12037" width="3.5703125" style="3" customWidth="1"/>
    <col min="12038" max="12038" width="14.42578125" style="3" customWidth="1"/>
    <col min="12039" max="12039" width="3.5703125" style="3" customWidth="1"/>
    <col min="12040" max="12040" width="13.5703125" style="3" customWidth="1"/>
    <col min="12041" max="12041" width="0" style="3" hidden="1" customWidth="1"/>
    <col min="12042" max="12042" width="2" style="3" customWidth="1"/>
    <col min="12043" max="12043" width="0" style="3" hidden="1" customWidth="1"/>
    <col min="12044" max="12287" width="10.5703125" style="3"/>
    <col min="12288" max="12288" width="12.5703125" style="3" customWidth="1"/>
    <col min="12289" max="12290" width="10.5703125" style="3" customWidth="1"/>
    <col min="12291" max="12291" width="14.5703125" style="3" customWidth="1"/>
    <col min="12292" max="12292" width="7.5703125" style="3" customWidth="1"/>
    <col min="12293" max="12293" width="3.5703125" style="3" customWidth="1"/>
    <col min="12294" max="12294" width="14.42578125" style="3" customWidth="1"/>
    <col min="12295" max="12295" width="3.5703125" style="3" customWidth="1"/>
    <col min="12296" max="12296" width="13.5703125" style="3" customWidth="1"/>
    <col min="12297" max="12297" width="0" style="3" hidden="1" customWidth="1"/>
    <col min="12298" max="12298" width="2" style="3" customWidth="1"/>
    <col min="12299" max="12299" width="0" style="3" hidden="1" customWidth="1"/>
    <col min="12300" max="12543" width="10.5703125" style="3"/>
    <col min="12544" max="12544" width="12.5703125" style="3" customWidth="1"/>
    <col min="12545" max="12546" width="10.5703125" style="3" customWidth="1"/>
    <col min="12547" max="12547" width="14.5703125" style="3" customWidth="1"/>
    <col min="12548" max="12548" width="7.5703125" style="3" customWidth="1"/>
    <col min="12549" max="12549" width="3.5703125" style="3" customWidth="1"/>
    <col min="12550" max="12550" width="14.42578125" style="3" customWidth="1"/>
    <col min="12551" max="12551" width="3.5703125" style="3" customWidth="1"/>
    <col min="12552" max="12552" width="13.5703125" style="3" customWidth="1"/>
    <col min="12553" max="12553" width="0" style="3" hidden="1" customWidth="1"/>
    <col min="12554" max="12554" width="2" style="3" customWidth="1"/>
    <col min="12555" max="12555" width="0" style="3" hidden="1" customWidth="1"/>
    <col min="12556" max="12799" width="10.5703125" style="3"/>
    <col min="12800" max="12800" width="12.5703125" style="3" customWidth="1"/>
    <col min="12801" max="12802" width="10.5703125" style="3" customWidth="1"/>
    <col min="12803" max="12803" width="14.5703125" style="3" customWidth="1"/>
    <col min="12804" max="12804" width="7.5703125" style="3" customWidth="1"/>
    <col min="12805" max="12805" width="3.5703125" style="3" customWidth="1"/>
    <col min="12806" max="12806" width="14.42578125" style="3" customWidth="1"/>
    <col min="12807" max="12807" width="3.5703125" style="3" customWidth="1"/>
    <col min="12808" max="12808" width="13.5703125" style="3" customWidth="1"/>
    <col min="12809" max="12809" width="0" style="3" hidden="1" customWidth="1"/>
    <col min="12810" max="12810" width="2" style="3" customWidth="1"/>
    <col min="12811" max="12811" width="0" style="3" hidden="1" customWidth="1"/>
    <col min="12812" max="13055" width="10.5703125" style="3"/>
    <col min="13056" max="13056" width="12.5703125" style="3" customWidth="1"/>
    <col min="13057" max="13058" width="10.5703125" style="3" customWidth="1"/>
    <col min="13059" max="13059" width="14.5703125" style="3" customWidth="1"/>
    <col min="13060" max="13060" width="7.5703125" style="3" customWidth="1"/>
    <col min="13061" max="13061" width="3.5703125" style="3" customWidth="1"/>
    <col min="13062" max="13062" width="14.42578125" style="3" customWidth="1"/>
    <col min="13063" max="13063" width="3.5703125" style="3" customWidth="1"/>
    <col min="13064" max="13064" width="13.5703125" style="3" customWidth="1"/>
    <col min="13065" max="13065" width="0" style="3" hidden="1" customWidth="1"/>
    <col min="13066" max="13066" width="2" style="3" customWidth="1"/>
    <col min="13067" max="13067" width="0" style="3" hidden="1" customWidth="1"/>
    <col min="13068" max="13311" width="10.5703125" style="3"/>
    <col min="13312" max="13312" width="12.5703125" style="3" customWidth="1"/>
    <col min="13313" max="13314" width="10.5703125" style="3" customWidth="1"/>
    <col min="13315" max="13315" width="14.5703125" style="3" customWidth="1"/>
    <col min="13316" max="13316" width="7.5703125" style="3" customWidth="1"/>
    <col min="13317" max="13317" width="3.5703125" style="3" customWidth="1"/>
    <col min="13318" max="13318" width="14.42578125" style="3" customWidth="1"/>
    <col min="13319" max="13319" width="3.5703125" style="3" customWidth="1"/>
    <col min="13320" max="13320" width="13.5703125" style="3" customWidth="1"/>
    <col min="13321" max="13321" width="0" style="3" hidden="1" customWidth="1"/>
    <col min="13322" max="13322" width="2" style="3" customWidth="1"/>
    <col min="13323" max="13323" width="0" style="3" hidden="1" customWidth="1"/>
    <col min="13324" max="13567" width="10.5703125" style="3"/>
    <col min="13568" max="13568" width="12.5703125" style="3" customWidth="1"/>
    <col min="13569" max="13570" width="10.5703125" style="3" customWidth="1"/>
    <col min="13571" max="13571" width="14.5703125" style="3" customWidth="1"/>
    <col min="13572" max="13572" width="7.5703125" style="3" customWidth="1"/>
    <col min="13573" max="13573" width="3.5703125" style="3" customWidth="1"/>
    <col min="13574" max="13574" width="14.42578125" style="3" customWidth="1"/>
    <col min="13575" max="13575" width="3.5703125" style="3" customWidth="1"/>
    <col min="13576" max="13576" width="13.5703125" style="3" customWidth="1"/>
    <col min="13577" max="13577" width="0" style="3" hidden="1" customWidth="1"/>
    <col min="13578" max="13578" width="2" style="3" customWidth="1"/>
    <col min="13579" max="13579" width="0" style="3" hidden="1" customWidth="1"/>
    <col min="13580" max="13823" width="10.5703125" style="3"/>
    <col min="13824" max="13824" width="12.5703125" style="3" customWidth="1"/>
    <col min="13825" max="13826" width="10.5703125" style="3" customWidth="1"/>
    <col min="13827" max="13827" width="14.5703125" style="3" customWidth="1"/>
    <col min="13828" max="13828" width="7.5703125" style="3" customWidth="1"/>
    <col min="13829" max="13829" width="3.5703125" style="3" customWidth="1"/>
    <col min="13830" max="13830" width="14.42578125" style="3" customWidth="1"/>
    <col min="13831" max="13831" width="3.5703125" style="3" customWidth="1"/>
    <col min="13832" max="13832" width="13.5703125" style="3" customWidth="1"/>
    <col min="13833" max="13833" width="0" style="3" hidden="1" customWidth="1"/>
    <col min="13834" max="13834" width="2" style="3" customWidth="1"/>
    <col min="13835" max="13835" width="0" style="3" hidden="1" customWidth="1"/>
    <col min="13836" max="14079" width="10.5703125" style="3"/>
    <col min="14080" max="14080" width="12.5703125" style="3" customWidth="1"/>
    <col min="14081" max="14082" width="10.5703125" style="3" customWidth="1"/>
    <col min="14083" max="14083" width="14.5703125" style="3" customWidth="1"/>
    <col min="14084" max="14084" width="7.5703125" style="3" customWidth="1"/>
    <col min="14085" max="14085" width="3.5703125" style="3" customWidth="1"/>
    <col min="14086" max="14086" width="14.42578125" style="3" customWidth="1"/>
    <col min="14087" max="14087" width="3.5703125" style="3" customWidth="1"/>
    <col min="14088" max="14088" width="13.5703125" style="3" customWidth="1"/>
    <col min="14089" max="14089" width="0" style="3" hidden="1" customWidth="1"/>
    <col min="14090" max="14090" width="2" style="3" customWidth="1"/>
    <col min="14091" max="14091" width="0" style="3" hidden="1" customWidth="1"/>
    <col min="14092" max="14335" width="10.5703125" style="3"/>
    <col min="14336" max="14336" width="12.5703125" style="3" customWidth="1"/>
    <col min="14337" max="14338" width="10.5703125" style="3" customWidth="1"/>
    <col min="14339" max="14339" width="14.5703125" style="3" customWidth="1"/>
    <col min="14340" max="14340" width="7.5703125" style="3" customWidth="1"/>
    <col min="14341" max="14341" width="3.5703125" style="3" customWidth="1"/>
    <col min="14342" max="14342" width="14.42578125" style="3" customWidth="1"/>
    <col min="14343" max="14343" width="3.5703125" style="3" customWidth="1"/>
    <col min="14344" max="14344" width="13.5703125" style="3" customWidth="1"/>
    <col min="14345" max="14345" width="0" style="3" hidden="1" customWidth="1"/>
    <col min="14346" max="14346" width="2" style="3" customWidth="1"/>
    <col min="14347" max="14347" width="0" style="3" hidden="1" customWidth="1"/>
    <col min="14348" max="14591" width="10.5703125" style="3"/>
    <col min="14592" max="14592" width="12.5703125" style="3" customWidth="1"/>
    <col min="14593" max="14594" width="10.5703125" style="3" customWidth="1"/>
    <col min="14595" max="14595" width="14.5703125" style="3" customWidth="1"/>
    <col min="14596" max="14596" width="7.5703125" style="3" customWidth="1"/>
    <col min="14597" max="14597" width="3.5703125" style="3" customWidth="1"/>
    <col min="14598" max="14598" width="14.42578125" style="3" customWidth="1"/>
    <col min="14599" max="14599" width="3.5703125" style="3" customWidth="1"/>
    <col min="14600" max="14600" width="13.5703125" style="3" customWidth="1"/>
    <col min="14601" max="14601" width="0" style="3" hidden="1" customWidth="1"/>
    <col min="14602" max="14602" width="2" style="3" customWidth="1"/>
    <col min="14603" max="14603" width="0" style="3" hidden="1" customWidth="1"/>
    <col min="14604" max="14847" width="10.5703125" style="3"/>
    <col min="14848" max="14848" width="12.5703125" style="3" customWidth="1"/>
    <col min="14849" max="14850" width="10.5703125" style="3" customWidth="1"/>
    <col min="14851" max="14851" width="14.5703125" style="3" customWidth="1"/>
    <col min="14852" max="14852" width="7.5703125" style="3" customWidth="1"/>
    <col min="14853" max="14853" width="3.5703125" style="3" customWidth="1"/>
    <col min="14854" max="14854" width="14.42578125" style="3" customWidth="1"/>
    <col min="14855" max="14855" width="3.5703125" style="3" customWidth="1"/>
    <col min="14856" max="14856" width="13.5703125" style="3" customWidth="1"/>
    <col min="14857" max="14857" width="0" style="3" hidden="1" customWidth="1"/>
    <col min="14858" max="14858" width="2" style="3" customWidth="1"/>
    <col min="14859" max="14859" width="0" style="3" hidden="1" customWidth="1"/>
    <col min="14860" max="15103" width="10.5703125" style="3"/>
    <col min="15104" max="15104" width="12.5703125" style="3" customWidth="1"/>
    <col min="15105" max="15106" width="10.5703125" style="3" customWidth="1"/>
    <col min="15107" max="15107" width="14.5703125" style="3" customWidth="1"/>
    <col min="15108" max="15108" width="7.5703125" style="3" customWidth="1"/>
    <col min="15109" max="15109" width="3.5703125" style="3" customWidth="1"/>
    <col min="15110" max="15110" width="14.42578125" style="3" customWidth="1"/>
    <col min="15111" max="15111" width="3.5703125" style="3" customWidth="1"/>
    <col min="15112" max="15112" width="13.5703125" style="3" customWidth="1"/>
    <col min="15113" max="15113" width="0" style="3" hidden="1" customWidth="1"/>
    <col min="15114" max="15114" width="2" style="3" customWidth="1"/>
    <col min="15115" max="15115" width="0" style="3" hidden="1" customWidth="1"/>
    <col min="15116" max="15359" width="10.5703125" style="3"/>
    <col min="15360" max="15360" width="12.5703125" style="3" customWidth="1"/>
    <col min="15361" max="15362" width="10.5703125" style="3" customWidth="1"/>
    <col min="15363" max="15363" width="14.5703125" style="3" customWidth="1"/>
    <col min="15364" max="15364" width="7.5703125" style="3" customWidth="1"/>
    <col min="15365" max="15365" width="3.5703125" style="3" customWidth="1"/>
    <col min="15366" max="15366" width="14.42578125" style="3" customWidth="1"/>
    <col min="15367" max="15367" width="3.5703125" style="3" customWidth="1"/>
    <col min="15368" max="15368" width="13.5703125" style="3" customWidth="1"/>
    <col min="15369" max="15369" width="0" style="3" hidden="1" customWidth="1"/>
    <col min="15370" max="15370" width="2" style="3" customWidth="1"/>
    <col min="15371" max="15371" width="0" style="3" hidden="1" customWidth="1"/>
    <col min="15372" max="15615" width="10.5703125" style="3"/>
    <col min="15616" max="15616" width="12.5703125" style="3" customWidth="1"/>
    <col min="15617" max="15618" width="10.5703125" style="3" customWidth="1"/>
    <col min="15619" max="15619" width="14.5703125" style="3" customWidth="1"/>
    <col min="15620" max="15620" width="7.5703125" style="3" customWidth="1"/>
    <col min="15621" max="15621" width="3.5703125" style="3" customWidth="1"/>
    <col min="15622" max="15622" width="14.42578125" style="3" customWidth="1"/>
    <col min="15623" max="15623" width="3.5703125" style="3" customWidth="1"/>
    <col min="15624" max="15624" width="13.5703125" style="3" customWidth="1"/>
    <col min="15625" max="15625" width="0" style="3" hidden="1" customWidth="1"/>
    <col min="15626" max="15626" width="2" style="3" customWidth="1"/>
    <col min="15627" max="15627" width="0" style="3" hidden="1" customWidth="1"/>
    <col min="15628" max="15871" width="10.5703125" style="3"/>
    <col min="15872" max="15872" width="12.5703125" style="3" customWidth="1"/>
    <col min="15873" max="15874" width="10.5703125" style="3" customWidth="1"/>
    <col min="15875" max="15875" width="14.5703125" style="3" customWidth="1"/>
    <col min="15876" max="15876" width="7.5703125" style="3" customWidth="1"/>
    <col min="15877" max="15877" width="3.5703125" style="3" customWidth="1"/>
    <col min="15878" max="15878" width="14.42578125" style="3" customWidth="1"/>
    <col min="15879" max="15879" width="3.5703125" style="3" customWidth="1"/>
    <col min="15880" max="15880" width="13.5703125" style="3" customWidth="1"/>
    <col min="15881" max="15881" width="0" style="3" hidden="1" customWidth="1"/>
    <col min="15882" max="15882" width="2" style="3" customWidth="1"/>
    <col min="15883" max="15883" width="0" style="3" hidden="1" customWidth="1"/>
    <col min="15884" max="16127" width="10.5703125" style="3"/>
    <col min="16128" max="16128" width="12.5703125" style="3" customWidth="1"/>
    <col min="16129" max="16130" width="10.5703125" style="3" customWidth="1"/>
    <col min="16131" max="16131" width="14.5703125" style="3" customWidth="1"/>
    <col min="16132" max="16132" width="7.5703125" style="3" customWidth="1"/>
    <col min="16133" max="16133" width="3.5703125" style="3" customWidth="1"/>
    <col min="16134" max="16134" width="14.42578125" style="3" customWidth="1"/>
    <col min="16135" max="16135" width="3.5703125" style="3" customWidth="1"/>
    <col min="16136" max="16136" width="13.5703125" style="3" customWidth="1"/>
    <col min="16137" max="16137" width="0" style="3" hidden="1" customWidth="1"/>
    <col min="16138" max="16138" width="2" style="3" customWidth="1"/>
    <col min="16139" max="16139" width="0" style="3" hidden="1" customWidth="1"/>
    <col min="16140" max="16384" width="10.5703125" style="3"/>
  </cols>
  <sheetData>
    <row r="1" spans="1:14" ht="21.75" customHeight="1">
      <c r="A1" s="85" t="s">
        <v>137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4" ht="21.75" customHeight="1">
      <c r="A2" s="85" t="s">
        <v>153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4" ht="21.75" customHeight="1">
      <c r="A3" s="85" t="s">
        <v>183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4" ht="21.75" customHeight="1">
      <c r="C4" s="5"/>
      <c r="M4" s="4" t="s">
        <v>74</v>
      </c>
    </row>
    <row r="5" spans="1:14" ht="21.75" customHeight="1">
      <c r="C5" s="5"/>
      <c r="G5" s="87" t="s">
        <v>122</v>
      </c>
      <c r="H5" s="87"/>
      <c r="I5" s="87"/>
      <c r="K5" s="87" t="s">
        <v>72</v>
      </c>
      <c r="L5" s="87"/>
      <c r="M5" s="87"/>
      <c r="N5" s="43"/>
    </row>
    <row r="6" spans="1:14" ht="21.75" customHeight="1">
      <c r="E6" s="43" t="s">
        <v>1</v>
      </c>
      <c r="F6" s="43"/>
      <c r="G6" s="44" t="s">
        <v>184</v>
      </c>
      <c r="H6" s="43"/>
      <c r="I6" s="44" t="s">
        <v>187</v>
      </c>
      <c r="J6" s="43"/>
      <c r="K6" s="44" t="s">
        <v>184</v>
      </c>
      <c r="L6" s="43"/>
      <c r="M6" s="44" t="s">
        <v>187</v>
      </c>
      <c r="N6" s="43"/>
    </row>
    <row r="7" spans="1:14" ht="21.75" customHeight="1">
      <c r="E7" s="43"/>
      <c r="F7" s="43"/>
      <c r="G7" s="45" t="s">
        <v>102</v>
      </c>
      <c r="H7" s="43"/>
      <c r="I7" s="45" t="s">
        <v>104</v>
      </c>
      <c r="J7" s="43"/>
      <c r="K7" s="45" t="s">
        <v>102</v>
      </c>
      <c r="L7" s="43"/>
      <c r="M7" s="45" t="s">
        <v>104</v>
      </c>
      <c r="N7" s="43"/>
    </row>
    <row r="8" spans="1:14" ht="21.75" customHeight="1">
      <c r="E8" s="43"/>
      <c r="F8" s="43"/>
      <c r="G8" s="45" t="s">
        <v>103</v>
      </c>
      <c r="H8" s="43"/>
      <c r="I8" s="44"/>
      <c r="J8" s="43"/>
      <c r="K8" s="45" t="s">
        <v>103</v>
      </c>
      <c r="L8" s="43"/>
      <c r="M8" s="44"/>
      <c r="N8" s="43"/>
    </row>
    <row r="9" spans="1:14" ht="21.75" customHeight="1">
      <c r="A9" s="46" t="s">
        <v>2</v>
      </c>
      <c r="G9" s="43"/>
    </row>
    <row r="10" spans="1:14" ht="21.75" customHeight="1">
      <c r="A10" s="46" t="s">
        <v>3</v>
      </c>
      <c r="B10" s="46"/>
      <c r="D10" s="5"/>
    </row>
    <row r="11" spans="1:14" ht="21.75" customHeight="1">
      <c r="A11" s="3" t="s">
        <v>4</v>
      </c>
      <c r="D11" s="5"/>
      <c r="E11" s="47"/>
      <c r="G11" s="7">
        <v>154724</v>
      </c>
      <c r="H11" s="33"/>
      <c r="I11" s="7">
        <v>214721</v>
      </c>
      <c r="J11" s="48"/>
      <c r="K11" s="16">
        <v>154657</v>
      </c>
      <c r="L11" s="48"/>
      <c r="M11" s="7">
        <v>214667</v>
      </c>
    </row>
    <row r="12" spans="1:14" ht="21.75" customHeight="1">
      <c r="A12" s="3" t="s">
        <v>167</v>
      </c>
      <c r="D12" s="5"/>
      <c r="E12" s="47" t="s">
        <v>147</v>
      </c>
      <c r="G12" s="7">
        <v>109255</v>
      </c>
      <c r="H12" s="33"/>
      <c r="I12" s="7">
        <v>392989</v>
      </c>
      <c r="J12" s="48"/>
      <c r="K12" s="16">
        <v>109190</v>
      </c>
      <c r="L12" s="48"/>
      <c r="M12" s="7">
        <v>392935</v>
      </c>
    </row>
    <row r="13" spans="1:14" ht="21.75" customHeight="1">
      <c r="A13" s="3" t="s">
        <v>115</v>
      </c>
      <c r="D13" s="5"/>
      <c r="E13" s="47"/>
      <c r="G13" s="7">
        <v>4962</v>
      </c>
      <c r="H13" s="33"/>
      <c r="I13" s="7">
        <v>3256</v>
      </c>
      <c r="J13" s="48"/>
      <c r="K13" s="7">
        <v>0</v>
      </c>
      <c r="L13" s="48"/>
      <c r="M13" s="7">
        <v>0</v>
      </c>
    </row>
    <row r="14" spans="1:14" ht="21.75" customHeight="1">
      <c r="A14" s="3" t="s">
        <v>5</v>
      </c>
      <c r="D14" s="5"/>
      <c r="G14" s="7">
        <v>23525</v>
      </c>
      <c r="H14" s="33"/>
      <c r="I14" s="7">
        <v>19892</v>
      </c>
      <c r="J14" s="48"/>
      <c r="K14" s="16">
        <v>19939</v>
      </c>
      <c r="L14" s="48"/>
      <c r="M14" s="7">
        <v>16163</v>
      </c>
    </row>
    <row r="15" spans="1:14" ht="21.75" customHeight="1">
      <c r="A15" s="3" t="s">
        <v>116</v>
      </c>
      <c r="D15" s="5"/>
      <c r="E15" s="47">
        <v>4</v>
      </c>
      <c r="G15" s="7">
        <v>1041626</v>
      </c>
      <c r="H15" s="33"/>
      <c r="I15" s="7">
        <v>735556</v>
      </c>
      <c r="J15" s="48"/>
      <c r="K15" s="16">
        <v>1041626</v>
      </c>
      <c r="L15" s="49"/>
      <c r="M15" s="7">
        <v>735556</v>
      </c>
    </row>
    <row r="16" spans="1:14" ht="21.75" customHeight="1">
      <c r="A16" s="3" t="s">
        <v>6</v>
      </c>
      <c r="E16" s="5"/>
      <c r="F16" s="5"/>
      <c r="G16" s="7">
        <v>7902</v>
      </c>
      <c r="H16" s="34"/>
      <c r="I16" s="7">
        <v>7523</v>
      </c>
      <c r="J16" s="49"/>
      <c r="K16" s="16">
        <v>2226</v>
      </c>
      <c r="L16" s="49"/>
      <c r="M16" s="7">
        <v>2615</v>
      </c>
    </row>
    <row r="17" spans="1:14" ht="21.75" customHeight="1">
      <c r="A17" s="46" t="s">
        <v>7</v>
      </c>
      <c r="E17" s="5"/>
      <c r="F17" s="5"/>
      <c r="G17" s="41">
        <f>SUM(G11:G16)</f>
        <v>1341994</v>
      </c>
      <c r="H17" s="34"/>
      <c r="I17" s="50">
        <f>SUM(I11:I16)</f>
        <v>1373937</v>
      </c>
      <c r="J17" s="49"/>
      <c r="K17" s="50">
        <f>SUM(K11:K16)</f>
        <v>1327638</v>
      </c>
      <c r="L17" s="49"/>
      <c r="M17" s="50">
        <f>SUM(M11:M16)</f>
        <v>1361936</v>
      </c>
    </row>
    <row r="18" spans="1:14" ht="21.75" customHeight="1">
      <c r="A18" s="46" t="s">
        <v>8</v>
      </c>
      <c r="E18" s="5"/>
      <c r="F18" s="5"/>
      <c r="G18" s="34"/>
      <c r="H18" s="34"/>
      <c r="I18" s="49"/>
      <c r="J18" s="49"/>
      <c r="K18" s="49"/>
      <c r="L18" s="49"/>
      <c r="M18" s="49"/>
    </row>
    <row r="19" spans="1:14" ht="21.75" customHeight="1">
      <c r="A19" s="3" t="s">
        <v>105</v>
      </c>
      <c r="E19" s="47" t="s">
        <v>148</v>
      </c>
      <c r="F19" s="5"/>
      <c r="G19" s="7">
        <v>258687</v>
      </c>
      <c r="H19" s="34"/>
      <c r="I19" s="7">
        <v>257376</v>
      </c>
      <c r="J19" s="49"/>
      <c r="K19" s="51">
        <v>256577</v>
      </c>
      <c r="L19" s="49"/>
      <c r="M19" s="7">
        <v>255265</v>
      </c>
      <c r="N19" s="3">
        <f t="shared" ref="N19:N30" si="0">ROUND((H19/1000),0)</f>
        <v>0</v>
      </c>
    </row>
    <row r="20" spans="1:14" ht="21.75" customHeight="1">
      <c r="A20" s="3" t="s">
        <v>117</v>
      </c>
      <c r="E20" s="47">
        <v>6</v>
      </c>
      <c r="F20" s="5"/>
      <c r="G20" s="7">
        <v>0</v>
      </c>
      <c r="H20" s="34"/>
      <c r="I20" s="7">
        <v>0</v>
      </c>
      <c r="J20" s="49"/>
      <c r="K20" s="51">
        <v>0</v>
      </c>
      <c r="L20" s="49"/>
      <c r="M20" s="7">
        <v>0</v>
      </c>
      <c r="N20" s="3">
        <f t="shared" si="0"/>
        <v>0</v>
      </c>
    </row>
    <row r="21" spans="1:14" ht="21.75" customHeight="1">
      <c r="A21" s="3" t="s">
        <v>160</v>
      </c>
      <c r="E21" s="47">
        <v>7</v>
      </c>
      <c r="F21" s="5"/>
      <c r="G21" s="7">
        <v>0</v>
      </c>
      <c r="H21" s="34"/>
      <c r="I21" s="7">
        <v>0</v>
      </c>
      <c r="J21" s="49"/>
      <c r="K21" s="51">
        <v>0</v>
      </c>
      <c r="L21" s="49"/>
      <c r="M21" s="7">
        <v>0</v>
      </c>
    </row>
    <row r="22" spans="1:14" ht="21.75" customHeight="1">
      <c r="A22" s="3" t="s">
        <v>73</v>
      </c>
      <c r="E22" s="47">
        <v>8</v>
      </c>
      <c r="F22" s="5"/>
      <c r="G22" s="7">
        <v>848004</v>
      </c>
      <c r="H22" s="34"/>
      <c r="I22" s="7">
        <v>848318</v>
      </c>
      <c r="J22" s="49"/>
      <c r="K22" s="16">
        <v>893905</v>
      </c>
      <c r="L22" s="49"/>
      <c r="M22" s="7">
        <v>893905</v>
      </c>
      <c r="N22" s="3">
        <f t="shared" si="0"/>
        <v>0</v>
      </c>
    </row>
    <row r="23" spans="1:14" ht="21.75" customHeight="1">
      <c r="A23" s="3" t="s">
        <v>94</v>
      </c>
      <c r="E23" s="47"/>
      <c r="F23" s="5"/>
      <c r="G23" s="7">
        <v>7345</v>
      </c>
      <c r="H23" s="34"/>
      <c r="I23" s="7">
        <v>29379</v>
      </c>
      <c r="J23" s="49"/>
      <c r="K23" s="16">
        <v>7345</v>
      </c>
      <c r="L23" s="49"/>
      <c r="M23" s="7">
        <v>29379</v>
      </c>
      <c r="N23" s="3">
        <f t="shared" si="0"/>
        <v>0</v>
      </c>
    </row>
    <row r="24" spans="1:14" ht="21.75" customHeight="1">
      <c r="A24" s="16" t="s">
        <v>151</v>
      </c>
      <c r="E24" s="47"/>
      <c r="F24" s="5"/>
      <c r="G24" s="7">
        <v>1053</v>
      </c>
      <c r="H24" s="34"/>
      <c r="I24" s="7">
        <v>14153</v>
      </c>
      <c r="J24" s="49"/>
      <c r="K24" s="7">
        <v>1053</v>
      </c>
      <c r="L24" s="49"/>
      <c r="M24" s="7">
        <v>14153</v>
      </c>
    </row>
    <row r="25" spans="1:14" ht="21.75" customHeight="1">
      <c r="A25" s="3" t="s">
        <v>146</v>
      </c>
      <c r="E25" s="47">
        <v>9</v>
      </c>
      <c r="F25" s="5"/>
      <c r="G25" s="7">
        <v>2271296</v>
      </c>
      <c r="H25" s="34"/>
      <c r="I25" s="7">
        <v>2157600</v>
      </c>
      <c r="J25" s="49"/>
      <c r="K25" s="3">
        <v>2271296</v>
      </c>
      <c r="L25" s="49"/>
      <c r="M25" s="7">
        <v>2157600</v>
      </c>
      <c r="N25" s="3">
        <f t="shared" si="0"/>
        <v>0</v>
      </c>
    </row>
    <row r="26" spans="1:14" ht="21.75" customHeight="1">
      <c r="A26" s="3" t="s">
        <v>192</v>
      </c>
      <c r="E26" s="47">
        <v>10</v>
      </c>
      <c r="F26" s="5"/>
      <c r="G26" s="7">
        <v>623798</v>
      </c>
      <c r="H26" s="34"/>
      <c r="I26" s="7">
        <v>645594</v>
      </c>
      <c r="J26" s="49"/>
      <c r="K26" s="3">
        <v>461343</v>
      </c>
      <c r="L26" s="49"/>
      <c r="M26" s="7">
        <v>478750</v>
      </c>
      <c r="N26" s="3">
        <f t="shared" si="0"/>
        <v>0</v>
      </c>
    </row>
    <row r="27" spans="1:14" ht="21.75" customHeight="1">
      <c r="A27" s="3" t="s">
        <v>64</v>
      </c>
      <c r="E27" s="47"/>
      <c r="F27" s="5"/>
      <c r="G27" s="7">
        <v>3415</v>
      </c>
      <c r="H27" s="34"/>
      <c r="I27" s="7">
        <v>3675</v>
      </c>
      <c r="J27" s="49"/>
      <c r="K27" s="16">
        <v>1797</v>
      </c>
      <c r="L27" s="49"/>
      <c r="M27" s="7">
        <v>1984</v>
      </c>
      <c r="N27" s="3">
        <f t="shared" si="0"/>
        <v>0</v>
      </c>
    </row>
    <row r="28" spans="1:14" ht="21.75" customHeight="1">
      <c r="A28" s="3" t="s">
        <v>110</v>
      </c>
      <c r="E28" s="47">
        <v>11</v>
      </c>
      <c r="F28" s="5"/>
      <c r="G28" s="7">
        <v>1495304</v>
      </c>
      <c r="H28" s="34"/>
      <c r="I28" s="7">
        <v>1566510</v>
      </c>
      <c r="J28" s="49"/>
      <c r="K28" s="16">
        <v>1495304</v>
      </c>
      <c r="L28" s="49"/>
      <c r="M28" s="7">
        <v>1566510</v>
      </c>
      <c r="N28" s="3">
        <f t="shared" si="0"/>
        <v>0</v>
      </c>
    </row>
    <row r="29" spans="1:14" ht="21.75" customHeight="1">
      <c r="A29" s="3" t="s">
        <v>174</v>
      </c>
      <c r="E29" s="47"/>
      <c r="F29" s="5"/>
      <c r="G29" s="7">
        <v>107381</v>
      </c>
      <c r="H29" s="34"/>
      <c r="I29" s="7">
        <v>106911</v>
      </c>
      <c r="J29" s="49"/>
      <c r="K29" s="16">
        <v>107381</v>
      </c>
      <c r="L29" s="49"/>
      <c r="M29" s="7">
        <v>106911</v>
      </c>
      <c r="N29" s="3">
        <f t="shared" si="0"/>
        <v>0</v>
      </c>
    </row>
    <row r="30" spans="1:14" ht="21.75" customHeight="1">
      <c r="A30" s="3" t="s">
        <v>9</v>
      </c>
      <c r="E30" s="47"/>
      <c r="F30" s="5"/>
      <c r="G30" s="8">
        <v>844</v>
      </c>
      <c r="H30" s="34"/>
      <c r="I30" s="8">
        <v>77</v>
      </c>
      <c r="J30" s="49"/>
      <c r="K30" s="52">
        <v>844</v>
      </c>
      <c r="L30" s="49"/>
      <c r="M30" s="8">
        <v>77</v>
      </c>
      <c r="N30" s="3">
        <f t="shared" si="0"/>
        <v>0</v>
      </c>
    </row>
    <row r="31" spans="1:14" ht="21.75" customHeight="1">
      <c r="A31" s="46" t="s">
        <v>10</v>
      </c>
      <c r="D31" s="5"/>
      <c r="G31" s="35">
        <f>SUM(G19:G30)</f>
        <v>5617127</v>
      </c>
      <c r="H31" s="33"/>
      <c r="I31" s="52">
        <f>SUM(I19:I30)</f>
        <v>5629593</v>
      </c>
      <c r="J31" s="16"/>
      <c r="K31" s="52">
        <f>SUM(K19:K30)</f>
        <v>5496845</v>
      </c>
      <c r="L31" s="16"/>
      <c r="M31" s="52">
        <f>SUM(M19:M30)</f>
        <v>5504534</v>
      </c>
    </row>
    <row r="32" spans="1:14" ht="21.75" customHeight="1" thickBot="1">
      <c r="A32" s="46" t="s">
        <v>11</v>
      </c>
      <c r="D32" s="5"/>
      <c r="G32" s="36">
        <f>SUM(G17,G31)</f>
        <v>6959121</v>
      </c>
      <c r="H32" s="33"/>
      <c r="I32" s="53">
        <f>SUM(I17,I31)</f>
        <v>7003530</v>
      </c>
      <c r="J32" s="16"/>
      <c r="K32" s="53">
        <f>SUM(K17,K31)</f>
        <v>6824483</v>
      </c>
      <c r="L32" s="16"/>
      <c r="M32" s="53">
        <f>SUM(M17,M31)</f>
        <v>6866470</v>
      </c>
    </row>
    <row r="33" spans="1:16" ht="21.75" customHeight="1" thickTop="1">
      <c r="D33" s="5"/>
    </row>
    <row r="34" spans="1:16" ht="21.75" customHeight="1">
      <c r="D34" s="5"/>
    </row>
    <row r="35" spans="1:16" ht="21.75" customHeight="1">
      <c r="A35" s="3" t="s">
        <v>12</v>
      </c>
      <c r="D35" s="5"/>
    </row>
    <row r="36" spans="1:16" ht="21.75" customHeight="1">
      <c r="D36" s="5"/>
    </row>
    <row r="37" spans="1:16" ht="21.75" customHeight="1">
      <c r="D37" s="5"/>
    </row>
    <row r="38" spans="1:16" ht="21.75" customHeight="1">
      <c r="A38" s="6"/>
      <c r="B38" s="6"/>
      <c r="C38" s="6"/>
      <c r="D38" s="17" t="s">
        <v>31</v>
      </c>
      <c r="E38" s="17"/>
      <c r="F38" s="17"/>
      <c r="H38" s="6"/>
      <c r="I38" s="6"/>
      <c r="J38" s="6"/>
      <c r="K38" s="6"/>
      <c r="L38" s="17" t="s">
        <v>31</v>
      </c>
      <c r="N38" s="17"/>
      <c r="O38" s="5"/>
    </row>
    <row r="39" spans="1:16" ht="21.75" customHeight="1">
      <c r="A39" s="86" t="s">
        <v>88</v>
      </c>
      <c r="B39" s="86"/>
      <c r="C39" s="86"/>
      <c r="H39" s="86" t="s">
        <v>89</v>
      </c>
      <c r="I39" s="86"/>
      <c r="J39" s="86"/>
      <c r="K39" s="86"/>
      <c r="O39" s="5"/>
    </row>
    <row r="40" spans="1:16" ht="21.75" customHeight="1">
      <c r="A40" s="85" t="s">
        <v>137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</row>
    <row r="41" spans="1:16" ht="21.75" customHeight="1">
      <c r="A41" s="85" t="s">
        <v>154</v>
      </c>
      <c r="B41" s="85"/>
      <c r="C41" s="85"/>
      <c r="D41" s="85"/>
      <c r="E41" s="85"/>
      <c r="F41" s="85"/>
      <c r="G41" s="85"/>
      <c r="H41" s="85"/>
      <c r="I41" s="85"/>
      <c r="J41" s="85"/>
      <c r="K41" s="85"/>
    </row>
    <row r="42" spans="1:16" ht="21.75" customHeight="1">
      <c r="A42" s="85" t="s">
        <v>183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</row>
    <row r="43" spans="1:16" ht="21.75" customHeight="1">
      <c r="C43" s="5"/>
      <c r="M43" s="4" t="s">
        <v>74</v>
      </c>
    </row>
    <row r="44" spans="1:16" ht="21.75" customHeight="1">
      <c r="C44" s="5"/>
      <c r="G44" s="87" t="s">
        <v>122</v>
      </c>
      <c r="H44" s="87"/>
      <c r="I44" s="87"/>
      <c r="K44" s="87" t="s">
        <v>72</v>
      </c>
      <c r="L44" s="87"/>
      <c r="M44" s="87"/>
      <c r="N44" s="43"/>
    </row>
    <row r="45" spans="1:16" ht="21.75" customHeight="1">
      <c r="E45" s="43" t="s">
        <v>1</v>
      </c>
      <c r="F45" s="43"/>
      <c r="G45" s="44" t="s">
        <v>184</v>
      </c>
      <c r="H45" s="43"/>
      <c r="I45" s="44" t="s">
        <v>187</v>
      </c>
      <c r="J45" s="43"/>
      <c r="K45" s="44" t="s">
        <v>184</v>
      </c>
      <c r="L45" s="43"/>
      <c r="M45" s="44" t="s">
        <v>187</v>
      </c>
      <c r="N45" s="43"/>
    </row>
    <row r="46" spans="1:16" ht="21.75" customHeight="1">
      <c r="E46" s="43"/>
      <c r="F46" s="43"/>
      <c r="G46" s="45" t="s">
        <v>102</v>
      </c>
      <c r="H46" s="43"/>
      <c r="I46" s="45" t="s">
        <v>104</v>
      </c>
      <c r="J46" s="43"/>
      <c r="K46" s="45" t="s">
        <v>102</v>
      </c>
      <c r="L46" s="43"/>
      <c r="M46" s="45" t="s">
        <v>104</v>
      </c>
      <c r="N46" s="43"/>
    </row>
    <row r="47" spans="1:16" ht="21.75" customHeight="1">
      <c r="E47" s="43"/>
      <c r="F47" s="43"/>
      <c r="G47" s="45" t="s">
        <v>103</v>
      </c>
      <c r="H47" s="43"/>
      <c r="I47" s="44"/>
      <c r="J47" s="43"/>
      <c r="K47" s="45" t="s">
        <v>103</v>
      </c>
      <c r="L47" s="43"/>
      <c r="M47" s="44"/>
      <c r="N47" s="43"/>
      <c r="P47" s="46"/>
    </row>
    <row r="48" spans="1:16" ht="21.75" customHeight="1">
      <c r="A48" s="46" t="s">
        <v>13</v>
      </c>
      <c r="K48" s="5"/>
      <c r="M48" s="5"/>
    </row>
    <row r="49" spans="1:13" ht="21.75" customHeight="1">
      <c r="A49" s="46" t="s">
        <v>14</v>
      </c>
      <c r="D49" s="5"/>
    </row>
    <row r="50" spans="1:13" ht="21.75" customHeight="1">
      <c r="A50" s="3" t="s">
        <v>152</v>
      </c>
      <c r="D50" s="5"/>
      <c r="E50" s="47">
        <v>12</v>
      </c>
      <c r="F50" s="47"/>
      <c r="G50" s="7">
        <v>25859</v>
      </c>
      <c r="H50" s="37"/>
      <c r="I50" s="7">
        <v>25838</v>
      </c>
      <c r="J50" s="48"/>
      <c r="K50" s="51">
        <v>0</v>
      </c>
      <c r="L50" s="48"/>
      <c r="M50" s="51">
        <v>0</v>
      </c>
    </row>
    <row r="51" spans="1:13" ht="21.75" customHeight="1">
      <c r="A51" s="3" t="s">
        <v>168</v>
      </c>
      <c r="D51" s="5"/>
      <c r="E51" s="47"/>
      <c r="F51" s="47"/>
      <c r="G51" s="7">
        <v>56809</v>
      </c>
      <c r="H51" s="37"/>
      <c r="I51" s="7">
        <v>121139</v>
      </c>
      <c r="J51" s="54"/>
      <c r="K51" s="51">
        <v>51488</v>
      </c>
      <c r="L51" s="54"/>
      <c r="M51" s="7">
        <v>115216</v>
      </c>
    </row>
    <row r="52" spans="1:13" ht="21.75" customHeight="1">
      <c r="A52" s="3" t="s">
        <v>144</v>
      </c>
      <c r="D52" s="5"/>
      <c r="E52" s="47">
        <v>2</v>
      </c>
      <c r="F52" s="47"/>
      <c r="G52" s="7">
        <v>388583</v>
      </c>
      <c r="H52" s="37"/>
      <c r="I52" s="7">
        <v>366423</v>
      </c>
      <c r="J52" s="54"/>
      <c r="K52" s="51">
        <v>0</v>
      </c>
      <c r="L52" s="39"/>
      <c r="M52" s="51">
        <v>0</v>
      </c>
    </row>
    <row r="53" spans="1:13" ht="21.75" customHeight="1">
      <c r="A53" s="3" t="s">
        <v>118</v>
      </c>
      <c r="D53" s="5"/>
      <c r="E53" s="47">
        <v>13</v>
      </c>
      <c r="F53" s="47"/>
      <c r="G53" s="7">
        <v>49288</v>
      </c>
      <c r="H53" s="37"/>
      <c r="I53" s="7">
        <v>55383</v>
      </c>
      <c r="J53" s="54"/>
      <c r="K53" s="55">
        <v>23128</v>
      </c>
      <c r="L53" s="54"/>
      <c r="M53" s="7">
        <v>29223</v>
      </c>
    </row>
    <row r="54" spans="1:13" ht="21.75" customHeight="1">
      <c r="A54" s="3" t="s">
        <v>106</v>
      </c>
      <c r="D54" s="5"/>
      <c r="E54" s="47"/>
      <c r="F54" s="47"/>
      <c r="H54" s="37"/>
      <c r="J54" s="54"/>
      <c r="K54" s="55"/>
      <c r="L54" s="54"/>
    </row>
    <row r="55" spans="1:13" ht="21.75" customHeight="1">
      <c r="A55" s="3" t="s">
        <v>107</v>
      </c>
      <c r="D55" s="5"/>
      <c r="E55" s="47">
        <v>14</v>
      </c>
      <c r="F55" s="47"/>
      <c r="G55" s="7">
        <v>140008</v>
      </c>
      <c r="H55" s="37"/>
      <c r="I55" s="7">
        <v>218919</v>
      </c>
      <c r="J55" s="54"/>
      <c r="K55" s="55">
        <v>140008</v>
      </c>
      <c r="L55" s="54"/>
      <c r="M55" s="7">
        <v>218919</v>
      </c>
    </row>
    <row r="56" spans="1:13" ht="21.75" customHeight="1">
      <c r="A56" s="3" t="s">
        <v>15</v>
      </c>
      <c r="D56" s="5"/>
      <c r="F56" s="47"/>
      <c r="G56" s="7">
        <v>46208</v>
      </c>
      <c r="H56" s="37"/>
      <c r="I56" s="7">
        <v>40131</v>
      </c>
      <c r="J56" s="54"/>
      <c r="K56" s="55">
        <v>46208</v>
      </c>
      <c r="L56" s="54"/>
      <c r="M56" s="7">
        <v>40131</v>
      </c>
    </row>
    <row r="57" spans="1:13" ht="21.75" customHeight="1">
      <c r="A57" s="3" t="s">
        <v>16</v>
      </c>
      <c r="D57" s="5"/>
      <c r="E57" s="47">
        <v>2</v>
      </c>
      <c r="F57" s="47"/>
      <c r="G57" s="7">
        <v>180050</v>
      </c>
      <c r="H57" s="37"/>
      <c r="I57" s="7">
        <v>188503</v>
      </c>
      <c r="J57" s="54"/>
      <c r="K57" s="55">
        <v>146644</v>
      </c>
      <c r="L57" s="54"/>
      <c r="M57" s="7">
        <v>159423</v>
      </c>
    </row>
    <row r="58" spans="1:13" ht="21.75" customHeight="1">
      <c r="A58" s="3" t="s">
        <v>169</v>
      </c>
      <c r="D58" s="5"/>
      <c r="E58" s="47"/>
      <c r="F58" s="47"/>
      <c r="G58" s="7">
        <v>103508</v>
      </c>
      <c r="H58" s="37"/>
      <c r="I58" s="7">
        <v>85611</v>
      </c>
      <c r="J58" s="54"/>
      <c r="K58" s="55">
        <v>103508</v>
      </c>
      <c r="L58" s="54"/>
      <c r="M58" s="7">
        <v>85611</v>
      </c>
    </row>
    <row r="59" spans="1:13" ht="21.75" customHeight="1">
      <c r="A59" s="3" t="s">
        <v>17</v>
      </c>
      <c r="D59" s="5"/>
      <c r="E59" s="47">
        <v>2</v>
      </c>
      <c r="G59" s="7">
        <v>48186</v>
      </c>
      <c r="H59" s="33"/>
      <c r="I59" s="7">
        <v>47747</v>
      </c>
      <c r="J59" s="48"/>
      <c r="K59" s="55">
        <v>24889</v>
      </c>
      <c r="L59" s="48"/>
      <c r="M59" s="7">
        <v>23637</v>
      </c>
    </row>
    <row r="60" spans="1:13" ht="21.75" customHeight="1">
      <c r="A60" s="46" t="s">
        <v>18</v>
      </c>
      <c r="D60" s="5"/>
      <c r="G60" s="42">
        <f>SUM(G50:G59)</f>
        <v>1038499</v>
      </c>
      <c r="H60" s="33"/>
      <c r="I60" s="56">
        <f>SUM(I50:I59)</f>
        <v>1149694</v>
      </c>
      <c r="J60" s="16"/>
      <c r="K60" s="56">
        <f>SUM(K50:K59)</f>
        <v>535873</v>
      </c>
      <c r="L60" s="16"/>
      <c r="M60" s="56">
        <f>SUM(M50:M59)</f>
        <v>672160</v>
      </c>
    </row>
    <row r="61" spans="1:13" ht="21.75" customHeight="1">
      <c r="A61" s="46" t="s">
        <v>19</v>
      </c>
      <c r="D61" s="5"/>
      <c r="G61" s="33"/>
      <c r="H61" s="33"/>
      <c r="I61" s="16"/>
      <c r="J61" s="16"/>
      <c r="K61" s="16"/>
      <c r="L61" s="16"/>
      <c r="M61" s="16"/>
    </row>
    <row r="62" spans="1:13" ht="21.75" customHeight="1">
      <c r="A62" s="3" t="s">
        <v>119</v>
      </c>
      <c r="D62" s="5"/>
      <c r="G62" s="33"/>
      <c r="H62" s="33"/>
      <c r="I62" s="16"/>
      <c r="J62" s="16"/>
      <c r="K62" s="16"/>
      <c r="L62" s="16"/>
      <c r="M62" s="16"/>
    </row>
    <row r="63" spans="1:13" ht="21.75" customHeight="1">
      <c r="A63" s="3" t="s">
        <v>107</v>
      </c>
      <c r="D63" s="5"/>
      <c r="E63" s="47">
        <v>13</v>
      </c>
      <c r="G63" s="7">
        <v>117550</v>
      </c>
      <c r="H63" s="33"/>
      <c r="I63" s="7">
        <v>129873</v>
      </c>
      <c r="J63" s="48"/>
      <c r="K63" s="16">
        <v>53850</v>
      </c>
      <c r="L63" s="54"/>
      <c r="M63" s="7">
        <v>59633</v>
      </c>
    </row>
    <row r="64" spans="1:13" ht="21.75" customHeight="1">
      <c r="A64" s="3" t="s">
        <v>108</v>
      </c>
      <c r="D64" s="5"/>
      <c r="E64" s="47"/>
      <c r="G64" s="7"/>
      <c r="H64" s="33"/>
      <c r="I64" s="7"/>
      <c r="J64" s="48"/>
      <c r="K64" s="48"/>
      <c r="L64" s="48"/>
      <c r="M64" s="7"/>
    </row>
    <row r="65" spans="1:15" ht="21.75" customHeight="1">
      <c r="A65" s="3" t="s">
        <v>109</v>
      </c>
      <c r="D65" s="5"/>
      <c r="E65" s="47">
        <v>14</v>
      </c>
      <c r="G65" s="16">
        <v>1947188</v>
      </c>
      <c r="H65" s="33"/>
      <c r="I65" s="7">
        <v>1981772</v>
      </c>
      <c r="J65" s="48"/>
      <c r="K65" s="16">
        <v>1947188</v>
      </c>
      <c r="L65" s="48"/>
      <c r="M65" s="7">
        <v>1981772</v>
      </c>
    </row>
    <row r="66" spans="1:15" ht="21.75" customHeight="1">
      <c r="A66" s="3" t="s">
        <v>15</v>
      </c>
      <c r="D66" s="5"/>
      <c r="E66" s="47"/>
      <c r="G66" s="7">
        <v>153920</v>
      </c>
      <c r="H66" s="33"/>
      <c r="I66" s="7">
        <v>153668</v>
      </c>
      <c r="J66" s="48"/>
      <c r="K66" s="16">
        <v>153920</v>
      </c>
      <c r="L66" s="48"/>
      <c r="M66" s="7">
        <v>153668</v>
      </c>
    </row>
    <row r="67" spans="1:15" ht="21.75" customHeight="1">
      <c r="A67" s="3" t="s">
        <v>99</v>
      </c>
      <c r="D67" s="5"/>
      <c r="E67" s="47"/>
      <c r="G67" s="7">
        <v>30555</v>
      </c>
      <c r="H67" s="33"/>
      <c r="I67" s="7">
        <v>30340</v>
      </c>
      <c r="J67" s="48"/>
      <c r="K67" s="16">
        <v>30555</v>
      </c>
      <c r="L67" s="48"/>
      <c r="M67" s="7">
        <v>30340</v>
      </c>
    </row>
    <row r="68" spans="1:15" ht="21.75" customHeight="1">
      <c r="A68" s="3" t="s">
        <v>172</v>
      </c>
      <c r="D68" s="5"/>
      <c r="E68" s="47"/>
      <c r="G68" s="7">
        <v>66085</v>
      </c>
      <c r="H68" s="38"/>
      <c r="I68" s="7">
        <v>65953</v>
      </c>
      <c r="J68" s="16"/>
      <c r="K68" s="57">
        <v>66074</v>
      </c>
      <c r="L68" s="16"/>
      <c r="M68" s="7">
        <v>65945</v>
      </c>
    </row>
    <row r="69" spans="1:15" ht="21.75" customHeight="1">
      <c r="A69" s="3" t="s">
        <v>111</v>
      </c>
      <c r="D69" s="5"/>
      <c r="E69" s="47"/>
      <c r="G69" s="58">
        <v>5267</v>
      </c>
      <c r="H69" s="33"/>
      <c r="I69" s="58">
        <v>5706</v>
      </c>
      <c r="J69" s="48"/>
      <c r="K69" s="59">
        <v>5267</v>
      </c>
      <c r="L69" s="48"/>
      <c r="M69" s="58">
        <v>5706</v>
      </c>
    </row>
    <row r="70" spans="1:15" ht="21.75" customHeight="1">
      <c r="A70" s="46" t="s">
        <v>20</v>
      </c>
      <c r="D70" s="5"/>
      <c r="G70" s="35">
        <f>SUM(G63:G69)</f>
        <v>2320565</v>
      </c>
      <c r="H70" s="33"/>
      <c r="I70" s="52">
        <f>SUM(I63:I69)</f>
        <v>2367312</v>
      </c>
      <c r="J70" s="16"/>
      <c r="K70" s="52">
        <f>SUM(K63:K69)</f>
        <v>2256854</v>
      </c>
      <c r="L70" s="16"/>
      <c r="M70" s="52">
        <f>SUM(M63:M69)</f>
        <v>2297064</v>
      </c>
    </row>
    <row r="71" spans="1:15" ht="21.75" customHeight="1">
      <c r="A71" s="46" t="s">
        <v>21</v>
      </c>
      <c r="D71" s="5"/>
      <c r="G71" s="42">
        <f>SUM(G60,G70)</f>
        <v>3359064</v>
      </c>
      <c r="H71" s="33"/>
      <c r="I71" s="56">
        <f>SUM(I60,I70)</f>
        <v>3517006</v>
      </c>
      <c r="J71" s="16"/>
      <c r="K71" s="56">
        <f>SUM(K60,K70)</f>
        <v>2792727</v>
      </c>
      <c r="L71" s="16"/>
      <c r="M71" s="56">
        <f>SUM(M60,M70)</f>
        <v>2969224</v>
      </c>
    </row>
    <row r="72" spans="1:15" ht="21.75" customHeight="1">
      <c r="D72" s="5"/>
    </row>
    <row r="73" spans="1:15" ht="21.75" customHeight="1">
      <c r="A73" s="3" t="s">
        <v>12</v>
      </c>
      <c r="D73" s="5"/>
    </row>
    <row r="74" spans="1:15" ht="21.75" customHeight="1">
      <c r="D74" s="5"/>
    </row>
    <row r="75" spans="1:15" ht="21.75" customHeight="1">
      <c r="D75" s="5"/>
    </row>
    <row r="76" spans="1:15" ht="21.75" customHeight="1">
      <c r="A76" s="6"/>
      <c r="B76" s="6"/>
      <c r="C76" s="6"/>
      <c r="D76" s="17" t="s">
        <v>31</v>
      </c>
      <c r="E76" s="17"/>
      <c r="F76" s="17"/>
      <c r="H76" s="6"/>
      <c r="I76" s="6"/>
      <c r="J76" s="6"/>
      <c r="K76" s="6"/>
      <c r="L76" s="17" t="s">
        <v>31</v>
      </c>
      <c r="N76" s="17"/>
      <c r="O76" s="5"/>
    </row>
    <row r="77" spans="1:15" ht="21.75" customHeight="1">
      <c r="A77" s="86" t="s">
        <v>88</v>
      </c>
      <c r="B77" s="86"/>
      <c r="C77" s="86"/>
      <c r="H77" s="86" t="s">
        <v>89</v>
      </c>
      <c r="I77" s="86"/>
      <c r="J77" s="86"/>
      <c r="K77" s="86"/>
      <c r="O77" s="5"/>
    </row>
    <row r="78" spans="1:15" ht="21.75" customHeight="1">
      <c r="A78" s="85" t="s">
        <v>137</v>
      </c>
      <c r="B78" s="85"/>
      <c r="C78" s="85"/>
      <c r="D78" s="85"/>
      <c r="E78" s="85"/>
      <c r="F78" s="85"/>
      <c r="G78" s="85"/>
      <c r="H78" s="85"/>
      <c r="I78" s="85"/>
      <c r="J78" s="85"/>
      <c r="K78" s="85"/>
    </row>
    <row r="79" spans="1:15" ht="21.75" customHeight="1">
      <c r="A79" s="85" t="s">
        <v>154</v>
      </c>
      <c r="B79" s="85"/>
      <c r="C79" s="85"/>
      <c r="D79" s="85"/>
      <c r="E79" s="85"/>
      <c r="F79" s="85"/>
      <c r="G79" s="85"/>
      <c r="H79" s="85"/>
      <c r="I79" s="85"/>
      <c r="J79" s="85"/>
      <c r="K79" s="85"/>
    </row>
    <row r="80" spans="1:15" ht="21.75" customHeight="1">
      <c r="A80" s="85" t="s">
        <v>183</v>
      </c>
      <c r="B80" s="85"/>
      <c r="C80" s="85"/>
      <c r="D80" s="85"/>
      <c r="E80" s="85"/>
      <c r="F80" s="85"/>
      <c r="G80" s="85"/>
      <c r="H80" s="85"/>
      <c r="I80" s="85"/>
      <c r="J80" s="85"/>
      <c r="K80" s="85"/>
    </row>
    <row r="81" spans="1:14" ht="21.75" customHeight="1">
      <c r="C81" s="5"/>
      <c r="M81" s="4" t="s">
        <v>74</v>
      </c>
    </row>
    <row r="82" spans="1:14" ht="21.75" customHeight="1">
      <c r="C82" s="5"/>
      <c r="G82" s="87" t="s">
        <v>122</v>
      </c>
      <c r="H82" s="87"/>
      <c r="I82" s="87"/>
      <c r="K82" s="87" t="s">
        <v>72</v>
      </c>
      <c r="L82" s="87"/>
      <c r="M82" s="87"/>
      <c r="N82" s="43"/>
    </row>
    <row r="83" spans="1:14" ht="21.75" customHeight="1">
      <c r="E83" s="43"/>
      <c r="F83" s="43"/>
      <c r="G83" s="44" t="s">
        <v>184</v>
      </c>
      <c r="H83" s="43"/>
      <c r="I83" s="44" t="s">
        <v>187</v>
      </c>
      <c r="J83" s="43"/>
      <c r="K83" s="44" t="s">
        <v>184</v>
      </c>
      <c r="L83" s="43"/>
      <c r="M83" s="44" t="s">
        <v>187</v>
      </c>
      <c r="N83" s="43"/>
    </row>
    <row r="84" spans="1:14" ht="21.75" customHeight="1">
      <c r="E84" s="43"/>
      <c r="F84" s="43"/>
      <c r="G84" s="45" t="s">
        <v>102</v>
      </c>
      <c r="H84" s="43"/>
      <c r="I84" s="45" t="s">
        <v>104</v>
      </c>
      <c r="J84" s="43"/>
      <c r="K84" s="45" t="s">
        <v>102</v>
      </c>
      <c r="L84" s="43"/>
      <c r="M84" s="45" t="s">
        <v>104</v>
      </c>
      <c r="N84" s="43"/>
    </row>
    <row r="85" spans="1:14" ht="21.75" customHeight="1">
      <c r="E85" s="43"/>
      <c r="F85" s="43"/>
      <c r="G85" s="45" t="s">
        <v>103</v>
      </c>
      <c r="H85" s="43"/>
      <c r="I85" s="44"/>
      <c r="J85" s="43"/>
      <c r="K85" s="45" t="s">
        <v>103</v>
      </c>
      <c r="L85" s="43"/>
      <c r="M85" s="44"/>
      <c r="N85" s="43"/>
    </row>
    <row r="86" spans="1:14" ht="21.75" customHeight="1">
      <c r="A86" s="46" t="s">
        <v>22</v>
      </c>
      <c r="D86" s="5"/>
    </row>
    <row r="87" spans="1:14" ht="21.75" customHeight="1">
      <c r="A87" s="3" t="s">
        <v>23</v>
      </c>
      <c r="D87" s="5"/>
      <c r="E87" s="47"/>
    </row>
    <row r="88" spans="1:14" ht="21.75" customHeight="1">
      <c r="A88" s="3" t="s">
        <v>24</v>
      </c>
      <c r="D88" s="5"/>
    </row>
    <row r="89" spans="1:14" ht="21.75" customHeight="1" thickBot="1">
      <c r="A89" s="3" t="s">
        <v>100</v>
      </c>
      <c r="D89" s="5"/>
      <c r="G89" s="53">
        <v>620000</v>
      </c>
      <c r="H89" s="33"/>
      <c r="I89" s="53">
        <v>620000</v>
      </c>
      <c r="J89" s="48"/>
      <c r="K89" s="53">
        <v>620000</v>
      </c>
      <c r="L89" s="48"/>
      <c r="M89" s="53">
        <v>620000</v>
      </c>
    </row>
    <row r="90" spans="1:14" ht="21.75" customHeight="1" thickTop="1">
      <c r="A90" s="3" t="s">
        <v>25</v>
      </c>
      <c r="D90" s="5"/>
      <c r="G90" s="33"/>
      <c r="H90" s="33"/>
      <c r="I90" s="48"/>
      <c r="J90" s="48"/>
      <c r="K90" s="48"/>
      <c r="L90" s="48"/>
      <c r="M90" s="48"/>
    </row>
    <row r="91" spans="1:14" ht="21.75" customHeight="1">
      <c r="A91" s="3" t="s">
        <v>100</v>
      </c>
      <c r="D91" s="5"/>
      <c r="G91" s="76">
        <v>620000</v>
      </c>
      <c r="H91" s="33"/>
      <c r="I91" s="7">
        <v>620000</v>
      </c>
      <c r="J91" s="48"/>
      <c r="K91" s="16">
        <v>620000</v>
      </c>
      <c r="L91" s="48"/>
      <c r="M91" s="7">
        <v>620000</v>
      </c>
    </row>
    <row r="92" spans="1:14" ht="21.75" customHeight="1">
      <c r="A92" s="3" t="s">
        <v>90</v>
      </c>
      <c r="D92" s="5"/>
      <c r="G92" s="76">
        <v>2178409</v>
      </c>
      <c r="H92" s="33"/>
      <c r="I92" s="7">
        <v>2178409</v>
      </c>
      <c r="J92" s="48"/>
      <c r="K92" s="16">
        <v>2178409</v>
      </c>
      <c r="L92" s="48"/>
      <c r="M92" s="7">
        <v>2178409</v>
      </c>
    </row>
    <row r="93" spans="1:14" ht="21.75" customHeight="1">
      <c r="A93" s="3" t="s">
        <v>26</v>
      </c>
      <c r="D93" s="5"/>
      <c r="G93" s="76"/>
      <c r="H93" s="33"/>
      <c r="I93" s="7"/>
      <c r="J93" s="48"/>
      <c r="K93" s="48"/>
      <c r="L93" s="48"/>
      <c r="M93" s="7"/>
    </row>
    <row r="94" spans="1:14" ht="21.75" customHeight="1">
      <c r="A94" s="3" t="s">
        <v>27</v>
      </c>
      <c r="D94" s="5"/>
      <c r="E94" s="47"/>
      <c r="G94" s="76">
        <v>62000</v>
      </c>
      <c r="H94" s="33"/>
      <c r="I94" s="7">
        <v>62000</v>
      </c>
      <c r="J94" s="48"/>
      <c r="K94" s="16">
        <v>62000</v>
      </c>
      <c r="L94" s="48"/>
      <c r="M94" s="7">
        <v>62000</v>
      </c>
    </row>
    <row r="95" spans="1:14" ht="21.75" customHeight="1">
      <c r="A95" s="3" t="s">
        <v>28</v>
      </c>
      <c r="D95" s="5"/>
      <c r="G95" s="77">
        <v>931559</v>
      </c>
      <c r="H95" s="33"/>
      <c r="I95" s="8">
        <v>807901</v>
      </c>
      <c r="J95" s="16"/>
      <c r="K95" s="52">
        <v>1171347</v>
      </c>
      <c r="L95" s="16"/>
      <c r="M95" s="8">
        <v>1036837</v>
      </c>
    </row>
    <row r="96" spans="1:14" ht="21.75" customHeight="1">
      <c r="A96" s="3" t="s">
        <v>120</v>
      </c>
      <c r="D96" s="5"/>
      <c r="G96" s="33">
        <f>SUM(G91:G95)</f>
        <v>3791968</v>
      </c>
      <c r="H96" s="33"/>
      <c r="I96" s="16">
        <f>SUM(I91:I95)</f>
        <v>3668310</v>
      </c>
      <c r="J96" s="16"/>
      <c r="K96" s="16">
        <f>SUM(K91:K95)</f>
        <v>4031756</v>
      </c>
      <c r="L96" s="16"/>
      <c r="M96" s="16">
        <f t="shared" ref="M96" si="1">SUM(M91:M95)</f>
        <v>3897246</v>
      </c>
    </row>
    <row r="97" spans="1:15" ht="21.75" customHeight="1">
      <c r="A97" s="3" t="s">
        <v>121</v>
      </c>
      <c r="D97" s="5"/>
      <c r="E97" s="60"/>
      <c r="G97" s="8">
        <v>-191911</v>
      </c>
      <c r="H97" s="33"/>
      <c r="I97" s="61">
        <v>-181786</v>
      </c>
      <c r="J97" s="16"/>
      <c r="K97" s="61">
        <v>0</v>
      </c>
      <c r="L97" s="16"/>
      <c r="M97" s="61">
        <v>0</v>
      </c>
    </row>
    <row r="98" spans="1:15" ht="21.75" customHeight="1">
      <c r="A98" s="46" t="s">
        <v>29</v>
      </c>
      <c r="D98" s="5"/>
      <c r="G98" s="35">
        <f>SUM(G96:G97)</f>
        <v>3600057</v>
      </c>
      <c r="H98" s="33"/>
      <c r="I98" s="52">
        <f>SUM(I96:I97)</f>
        <v>3486524</v>
      </c>
      <c r="J98" s="16"/>
      <c r="K98" s="52">
        <f>SUM(K96:K97)</f>
        <v>4031756</v>
      </c>
      <c r="L98" s="16"/>
      <c r="M98" s="52">
        <f>SUM(M96:M97)</f>
        <v>3897246</v>
      </c>
    </row>
    <row r="99" spans="1:15" ht="21.75" customHeight="1" thickBot="1">
      <c r="A99" s="46" t="s">
        <v>30</v>
      </c>
      <c r="D99" s="5"/>
      <c r="G99" s="36">
        <f>SUM(G71,G98)</f>
        <v>6959121</v>
      </c>
      <c r="H99" s="33"/>
      <c r="I99" s="36">
        <f>SUM(I71,I98)</f>
        <v>7003530</v>
      </c>
      <c r="J99" s="16"/>
      <c r="K99" s="36">
        <f>SUM(K71,K98)</f>
        <v>6824483</v>
      </c>
      <c r="L99" s="16"/>
      <c r="M99" s="36">
        <f>SUM(M71,M98)</f>
        <v>6866470</v>
      </c>
    </row>
    <row r="100" spans="1:15" ht="21.75" customHeight="1" thickTop="1">
      <c r="D100" s="5"/>
      <c r="G100" s="33">
        <f>SUM(G99-G32)</f>
        <v>0</v>
      </c>
      <c r="H100" s="33"/>
      <c r="I100" s="33">
        <f>SUM(I99-I32)</f>
        <v>0</v>
      </c>
      <c r="J100" s="33"/>
      <c r="K100" s="33">
        <f>SUM(K99-K32)</f>
        <v>0</v>
      </c>
      <c r="L100" s="33"/>
      <c r="M100" s="33">
        <f>SUM(M99-M32)</f>
        <v>0</v>
      </c>
      <c r="N100" s="7"/>
    </row>
    <row r="101" spans="1:15" ht="21.75" customHeight="1">
      <c r="D101" s="5"/>
    </row>
    <row r="102" spans="1:15" ht="21.75" customHeight="1">
      <c r="A102" s="3" t="s">
        <v>12</v>
      </c>
      <c r="D102" s="5"/>
    </row>
    <row r="103" spans="1:15" ht="21.75" customHeight="1">
      <c r="D103" s="5"/>
    </row>
    <row r="104" spans="1:15" ht="21.75" customHeight="1">
      <c r="D104" s="5"/>
    </row>
    <row r="105" spans="1:15" ht="21.75" customHeight="1">
      <c r="A105" s="6"/>
      <c r="B105" s="6"/>
      <c r="C105" s="6"/>
      <c r="D105" s="17" t="s">
        <v>31</v>
      </c>
      <c r="E105" s="17"/>
      <c r="F105" s="17"/>
      <c r="H105" s="6"/>
      <c r="I105" s="6"/>
      <c r="J105" s="6"/>
      <c r="K105" s="6"/>
      <c r="L105" s="17" t="s">
        <v>31</v>
      </c>
      <c r="N105" s="17"/>
      <c r="O105" s="5"/>
    </row>
    <row r="106" spans="1:15" ht="21.75" customHeight="1">
      <c r="A106" s="86" t="s">
        <v>88</v>
      </c>
      <c r="B106" s="86"/>
      <c r="C106" s="86"/>
      <c r="H106" s="86" t="s">
        <v>89</v>
      </c>
      <c r="I106" s="86"/>
      <c r="J106" s="86"/>
      <c r="K106" s="86"/>
      <c r="O106" s="5"/>
    </row>
  </sheetData>
  <mergeCells count="21">
    <mergeCell ref="A39:C39"/>
    <mergeCell ref="H39:K39"/>
    <mergeCell ref="A42:K42"/>
    <mergeCell ref="G44:I44"/>
    <mergeCell ref="K44:M44"/>
    <mergeCell ref="A40:K40"/>
    <mergeCell ref="A41:K41"/>
    <mergeCell ref="A1:K1"/>
    <mergeCell ref="A2:K2"/>
    <mergeCell ref="A3:K3"/>
    <mergeCell ref="G5:I5"/>
    <mergeCell ref="K5:M5"/>
    <mergeCell ref="A78:K78"/>
    <mergeCell ref="A79:K79"/>
    <mergeCell ref="A77:C77"/>
    <mergeCell ref="H77:K77"/>
    <mergeCell ref="A106:C106"/>
    <mergeCell ref="H106:K106"/>
    <mergeCell ref="A80:K80"/>
    <mergeCell ref="G82:I82"/>
    <mergeCell ref="K82:M82"/>
  </mergeCells>
  <pageMargins left="0.78740157480314965" right="0.39370078740157483" top="0.78740157480314965" bottom="0.39370078740157483" header="0.19685039370078741" footer="0.19685039370078741"/>
  <pageSetup paperSize="9" scale="75" fitToWidth="0" fitToHeight="0" orientation="portrait" r:id="rId1"/>
  <rowBreaks count="2" manualBreakCount="2">
    <brk id="39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VU66"/>
  <sheetViews>
    <sheetView showGridLines="0" view="pageBreakPreview" topLeftCell="A12" zoomScaleNormal="115" zoomScaleSheetLayoutView="100" workbookViewId="0">
      <selection activeCell="G23" sqref="G23:G27"/>
    </sheetView>
  </sheetViews>
  <sheetFormatPr defaultColWidth="10.5703125" defaultRowHeight="18" customHeight="1"/>
  <cols>
    <col min="1" max="1" width="12.5703125" style="3" customWidth="1"/>
    <col min="2" max="2" width="10.5703125" style="3" customWidth="1"/>
    <col min="3" max="3" width="8.42578125" style="3" customWidth="1"/>
    <col min="4" max="4" width="22.5703125" style="3" customWidth="1"/>
    <col min="5" max="5" width="6.42578125" style="3" customWidth="1"/>
    <col min="6" max="6" width="1.42578125" style="3" customWidth="1"/>
    <col min="7" max="7" width="12.42578125" style="3" customWidth="1"/>
    <col min="8" max="8" width="1.42578125" style="3" customWidth="1"/>
    <col min="9" max="9" width="12.42578125" style="3" customWidth="1"/>
    <col min="10" max="10" width="1.42578125" style="3" customWidth="1"/>
    <col min="11" max="11" width="12.42578125" style="3" customWidth="1"/>
    <col min="12" max="12" width="1.42578125" style="3" customWidth="1"/>
    <col min="13" max="13" width="12.42578125" style="3" customWidth="1"/>
    <col min="14" max="14" width="10.5703125" style="3"/>
    <col min="15" max="15" width="10.5703125" hidden="1" customWidth="1"/>
    <col min="16" max="16" width="0" hidden="1" customWidth="1"/>
    <col min="17" max="17" width="12.42578125" hidden="1" customWidth="1"/>
    <col min="18" max="18" width="0" hidden="1" customWidth="1"/>
    <col min="19" max="19" width="0" style="3" hidden="1" customWidth="1"/>
    <col min="20" max="257" width="10.5703125" style="3"/>
    <col min="258" max="258" width="12.5703125" style="3" customWidth="1"/>
    <col min="259" max="260" width="10.5703125" style="3" customWidth="1"/>
    <col min="261" max="261" width="16.5703125" style="3" customWidth="1"/>
    <col min="262" max="262" width="7.5703125" style="3" customWidth="1"/>
    <col min="263" max="263" width="3.5703125" style="3" customWidth="1"/>
    <col min="264" max="264" width="14.42578125" style="3" customWidth="1"/>
    <col min="265" max="265" width="3.5703125" style="3" customWidth="1"/>
    <col min="266" max="266" width="13.5703125" style="3" customWidth="1"/>
    <col min="267" max="267" width="0" style="3" hidden="1" customWidth="1"/>
    <col min="268" max="268" width="2" style="3" customWidth="1"/>
    <col min="269" max="269" width="0" style="3" hidden="1" customWidth="1"/>
    <col min="270" max="513" width="10.5703125" style="3"/>
    <col min="514" max="514" width="12.5703125" style="3" customWidth="1"/>
    <col min="515" max="516" width="10.5703125" style="3" customWidth="1"/>
    <col min="517" max="517" width="16.5703125" style="3" customWidth="1"/>
    <col min="518" max="518" width="7.5703125" style="3" customWidth="1"/>
    <col min="519" max="519" width="3.5703125" style="3" customWidth="1"/>
    <col min="520" max="520" width="14.42578125" style="3" customWidth="1"/>
    <col min="521" max="521" width="3.5703125" style="3" customWidth="1"/>
    <col min="522" max="522" width="13.5703125" style="3" customWidth="1"/>
    <col min="523" max="523" width="0" style="3" hidden="1" customWidth="1"/>
    <col min="524" max="524" width="2" style="3" customWidth="1"/>
    <col min="525" max="525" width="0" style="3" hidden="1" customWidth="1"/>
    <col min="526" max="769" width="10.5703125" style="3"/>
    <col min="770" max="770" width="12.5703125" style="3" customWidth="1"/>
    <col min="771" max="772" width="10.5703125" style="3" customWidth="1"/>
    <col min="773" max="773" width="16.5703125" style="3" customWidth="1"/>
    <col min="774" max="774" width="7.5703125" style="3" customWidth="1"/>
    <col min="775" max="775" width="3.5703125" style="3" customWidth="1"/>
    <col min="776" max="776" width="14.42578125" style="3" customWidth="1"/>
    <col min="777" max="777" width="3.5703125" style="3" customWidth="1"/>
    <col min="778" max="778" width="13.5703125" style="3" customWidth="1"/>
    <col min="779" max="779" width="0" style="3" hidden="1" customWidth="1"/>
    <col min="780" max="780" width="2" style="3" customWidth="1"/>
    <col min="781" max="781" width="0" style="3" hidden="1" customWidth="1"/>
    <col min="782" max="1025" width="10.5703125" style="3"/>
    <col min="1026" max="1026" width="12.5703125" style="3" customWidth="1"/>
    <col min="1027" max="1028" width="10.5703125" style="3" customWidth="1"/>
    <col min="1029" max="1029" width="16.5703125" style="3" customWidth="1"/>
    <col min="1030" max="1030" width="7.5703125" style="3" customWidth="1"/>
    <col min="1031" max="1031" width="3.5703125" style="3" customWidth="1"/>
    <col min="1032" max="1032" width="14.42578125" style="3" customWidth="1"/>
    <col min="1033" max="1033" width="3.5703125" style="3" customWidth="1"/>
    <col min="1034" max="1034" width="13.5703125" style="3" customWidth="1"/>
    <col min="1035" max="1035" width="0" style="3" hidden="1" customWidth="1"/>
    <col min="1036" max="1036" width="2" style="3" customWidth="1"/>
    <col min="1037" max="1037" width="0" style="3" hidden="1" customWidth="1"/>
    <col min="1038" max="1281" width="10.5703125" style="3"/>
    <col min="1282" max="1282" width="12.5703125" style="3" customWidth="1"/>
    <col min="1283" max="1284" width="10.5703125" style="3" customWidth="1"/>
    <col min="1285" max="1285" width="16.5703125" style="3" customWidth="1"/>
    <col min="1286" max="1286" width="7.5703125" style="3" customWidth="1"/>
    <col min="1287" max="1287" width="3.5703125" style="3" customWidth="1"/>
    <col min="1288" max="1288" width="14.42578125" style="3" customWidth="1"/>
    <col min="1289" max="1289" width="3.5703125" style="3" customWidth="1"/>
    <col min="1290" max="1290" width="13.5703125" style="3" customWidth="1"/>
    <col min="1291" max="1291" width="0" style="3" hidden="1" customWidth="1"/>
    <col min="1292" max="1292" width="2" style="3" customWidth="1"/>
    <col min="1293" max="1293" width="0" style="3" hidden="1" customWidth="1"/>
    <col min="1294" max="1537" width="10.5703125" style="3"/>
    <col min="1538" max="1538" width="12.5703125" style="3" customWidth="1"/>
    <col min="1539" max="1540" width="10.5703125" style="3" customWidth="1"/>
    <col min="1541" max="1541" width="16.5703125" style="3" customWidth="1"/>
    <col min="1542" max="1542" width="7.5703125" style="3" customWidth="1"/>
    <col min="1543" max="1543" width="3.5703125" style="3" customWidth="1"/>
    <col min="1544" max="1544" width="14.42578125" style="3" customWidth="1"/>
    <col min="1545" max="1545" width="3.5703125" style="3" customWidth="1"/>
    <col min="1546" max="1546" width="13.5703125" style="3" customWidth="1"/>
    <col min="1547" max="1547" width="0" style="3" hidden="1" customWidth="1"/>
    <col min="1548" max="1548" width="2" style="3" customWidth="1"/>
    <col min="1549" max="1549" width="0" style="3" hidden="1" customWidth="1"/>
    <col min="1550" max="1793" width="10.5703125" style="3"/>
    <col min="1794" max="1794" width="12.5703125" style="3" customWidth="1"/>
    <col min="1795" max="1796" width="10.5703125" style="3" customWidth="1"/>
    <col min="1797" max="1797" width="16.5703125" style="3" customWidth="1"/>
    <col min="1798" max="1798" width="7.5703125" style="3" customWidth="1"/>
    <col min="1799" max="1799" width="3.5703125" style="3" customWidth="1"/>
    <col min="1800" max="1800" width="14.42578125" style="3" customWidth="1"/>
    <col min="1801" max="1801" width="3.5703125" style="3" customWidth="1"/>
    <col min="1802" max="1802" width="13.5703125" style="3" customWidth="1"/>
    <col min="1803" max="1803" width="0" style="3" hidden="1" customWidth="1"/>
    <col min="1804" max="1804" width="2" style="3" customWidth="1"/>
    <col min="1805" max="1805" width="0" style="3" hidden="1" customWidth="1"/>
    <col min="1806" max="2049" width="10.5703125" style="3"/>
    <col min="2050" max="2050" width="12.5703125" style="3" customWidth="1"/>
    <col min="2051" max="2052" width="10.5703125" style="3" customWidth="1"/>
    <col min="2053" max="2053" width="16.5703125" style="3" customWidth="1"/>
    <col min="2054" max="2054" width="7.5703125" style="3" customWidth="1"/>
    <col min="2055" max="2055" width="3.5703125" style="3" customWidth="1"/>
    <col min="2056" max="2056" width="14.42578125" style="3" customWidth="1"/>
    <col min="2057" max="2057" width="3.5703125" style="3" customWidth="1"/>
    <col min="2058" max="2058" width="13.5703125" style="3" customWidth="1"/>
    <col min="2059" max="2059" width="0" style="3" hidden="1" customWidth="1"/>
    <col min="2060" max="2060" width="2" style="3" customWidth="1"/>
    <col min="2061" max="2061" width="0" style="3" hidden="1" customWidth="1"/>
    <col min="2062" max="2305" width="10.5703125" style="3"/>
    <col min="2306" max="2306" width="12.5703125" style="3" customWidth="1"/>
    <col min="2307" max="2308" width="10.5703125" style="3" customWidth="1"/>
    <col min="2309" max="2309" width="16.5703125" style="3" customWidth="1"/>
    <col min="2310" max="2310" width="7.5703125" style="3" customWidth="1"/>
    <col min="2311" max="2311" width="3.5703125" style="3" customWidth="1"/>
    <col min="2312" max="2312" width="14.42578125" style="3" customWidth="1"/>
    <col min="2313" max="2313" width="3.5703125" style="3" customWidth="1"/>
    <col min="2314" max="2314" width="13.5703125" style="3" customWidth="1"/>
    <col min="2315" max="2315" width="0" style="3" hidden="1" customWidth="1"/>
    <col min="2316" max="2316" width="2" style="3" customWidth="1"/>
    <col min="2317" max="2317" width="0" style="3" hidden="1" customWidth="1"/>
    <col min="2318" max="2561" width="10.5703125" style="3"/>
    <col min="2562" max="2562" width="12.5703125" style="3" customWidth="1"/>
    <col min="2563" max="2564" width="10.5703125" style="3" customWidth="1"/>
    <col min="2565" max="2565" width="16.5703125" style="3" customWidth="1"/>
    <col min="2566" max="2566" width="7.5703125" style="3" customWidth="1"/>
    <col min="2567" max="2567" width="3.5703125" style="3" customWidth="1"/>
    <col min="2568" max="2568" width="14.42578125" style="3" customWidth="1"/>
    <col min="2569" max="2569" width="3.5703125" style="3" customWidth="1"/>
    <col min="2570" max="2570" width="13.5703125" style="3" customWidth="1"/>
    <col min="2571" max="2571" width="0" style="3" hidden="1" customWidth="1"/>
    <col min="2572" max="2572" width="2" style="3" customWidth="1"/>
    <col min="2573" max="2573" width="0" style="3" hidden="1" customWidth="1"/>
    <col min="2574" max="2817" width="10.5703125" style="3"/>
    <col min="2818" max="2818" width="12.5703125" style="3" customWidth="1"/>
    <col min="2819" max="2820" width="10.5703125" style="3" customWidth="1"/>
    <col min="2821" max="2821" width="16.5703125" style="3" customWidth="1"/>
    <col min="2822" max="2822" width="7.5703125" style="3" customWidth="1"/>
    <col min="2823" max="2823" width="3.5703125" style="3" customWidth="1"/>
    <col min="2824" max="2824" width="14.42578125" style="3" customWidth="1"/>
    <col min="2825" max="2825" width="3.5703125" style="3" customWidth="1"/>
    <col min="2826" max="2826" width="13.5703125" style="3" customWidth="1"/>
    <col min="2827" max="2827" width="0" style="3" hidden="1" customWidth="1"/>
    <col min="2828" max="2828" width="2" style="3" customWidth="1"/>
    <col min="2829" max="2829" width="0" style="3" hidden="1" customWidth="1"/>
    <col min="2830" max="3073" width="10.5703125" style="3"/>
    <col min="3074" max="3074" width="12.5703125" style="3" customWidth="1"/>
    <col min="3075" max="3076" width="10.5703125" style="3" customWidth="1"/>
    <col min="3077" max="3077" width="16.5703125" style="3" customWidth="1"/>
    <col min="3078" max="3078" width="7.5703125" style="3" customWidth="1"/>
    <col min="3079" max="3079" width="3.5703125" style="3" customWidth="1"/>
    <col min="3080" max="3080" width="14.42578125" style="3" customWidth="1"/>
    <col min="3081" max="3081" width="3.5703125" style="3" customWidth="1"/>
    <col min="3082" max="3082" width="13.5703125" style="3" customWidth="1"/>
    <col min="3083" max="3083" width="0" style="3" hidden="1" customWidth="1"/>
    <col min="3084" max="3084" width="2" style="3" customWidth="1"/>
    <col min="3085" max="3085" width="0" style="3" hidden="1" customWidth="1"/>
    <col min="3086" max="3329" width="10.5703125" style="3"/>
    <col min="3330" max="3330" width="12.5703125" style="3" customWidth="1"/>
    <col min="3331" max="3332" width="10.5703125" style="3" customWidth="1"/>
    <col min="3333" max="3333" width="16.5703125" style="3" customWidth="1"/>
    <col min="3334" max="3334" width="7.5703125" style="3" customWidth="1"/>
    <col min="3335" max="3335" width="3.5703125" style="3" customWidth="1"/>
    <col min="3336" max="3336" width="14.42578125" style="3" customWidth="1"/>
    <col min="3337" max="3337" width="3.5703125" style="3" customWidth="1"/>
    <col min="3338" max="3338" width="13.5703125" style="3" customWidth="1"/>
    <col min="3339" max="3339" width="0" style="3" hidden="1" customWidth="1"/>
    <col min="3340" max="3340" width="2" style="3" customWidth="1"/>
    <col min="3341" max="3341" width="0" style="3" hidden="1" customWidth="1"/>
    <col min="3342" max="3585" width="10.5703125" style="3"/>
    <col min="3586" max="3586" width="12.5703125" style="3" customWidth="1"/>
    <col min="3587" max="3588" width="10.5703125" style="3" customWidth="1"/>
    <col min="3589" max="3589" width="16.5703125" style="3" customWidth="1"/>
    <col min="3590" max="3590" width="7.5703125" style="3" customWidth="1"/>
    <col min="3591" max="3591" width="3.5703125" style="3" customWidth="1"/>
    <col min="3592" max="3592" width="14.42578125" style="3" customWidth="1"/>
    <col min="3593" max="3593" width="3.5703125" style="3" customWidth="1"/>
    <col min="3594" max="3594" width="13.5703125" style="3" customWidth="1"/>
    <col min="3595" max="3595" width="0" style="3" hidden="1" customWidth="1"/>
    <col min="3596" max="3596" width="2" style="3" customWidth="1"/>
    <col min="3597" max="3597" width="0" style="3" hidden="1" customWidth="1"/>
    <col min="3598" max="3841" width="10.5703125" style="3"/>
    <col min="3842" max="3842" width="12.5703125" style="3" customWidth="1"/>
    <col min="3843" max="3844" width="10.5703125" style="3" customWidth="1"/>
    <col min="3845" max="3845" width="16.5703125" style="3" customWidth="1"/>
    <col min="3846" max="3846" width="7.5703125" style="3" customWidth="1"/>
    <col min="3847" max="3847" width="3.5703125" style="3" customWidth="1"/>
    <col min="3848" max="3848" width="14.42578125" style="3" customWidth="1"/>
    <col min="3849" max="3849" width="3.5703125" style="3" customWidth="1"/>
    <col min="3850" max="3850" width="13.5703125" style="3" customWidth="1"/>
    <col min="3851" max="3851" width="0" style="3" hidden="1" customWidth="1"/>
    <col min="3852" max="3852" width="2" style="3" customWidth="1"/>
    <col min="3853" max="3853" width="0" style="3" hidden="1" customWidth="1"/>
    <col min="3854" max="4097" width="10.5703125" style="3"/>
    <col min="4098" max="4098" width="12.5703125" style="3" customWidth="1"/>
    <col min="4099" max="4100" width="10.5703125" style="3" customWidth="1"/>
    <col min="4101" max="4101" width="16.5703125" style="3" customWidth="1"/>
    <col min="4102" max="4102" width="7.5703125" style="3" customWidth="1"/>
    <col min="4103" max="4103" width="3.5703125" style="3" customWidth="1"/>
    <col min="4104" max="4104" width="14.42578125" style="3" customWidth="1"/>
    <col min="4105" max="4105" width="3.5703125" style="3" customWidth="1"/>
    <col min="4106" max="4106" width="13.5703125" style="3" customWidth="1"/>
    <col min="4107" max="4107" width="0" style="3" hidden="1" customWidth="1"/>
    <col min="4108" max="4108" width="2" style="3" customWidth="1"/>
    <col min="4109" max="4109" width="0" style="3" hidden="1" customWidth="1"/>
    <col min="4110" max="4353" width="10.5703125" style="3"/>
    <col min="4354" max="4354" width="12.5703125" style="3" customWidth="1"/>
    <col min="4355" max="4356" width="10.5703125" style="3" customWidth="1"/>
    <col min="4357" max="4357" width="16.5703125" style="3" customWidth="1"/>
    <col min="4358" max="4358" width="7.5703125" style="3" customWidth="1"/>
    <col min="4359" max="4359" width="3.5703125" style="3" customWidth="1"/>
    <col min="4360" max="4360" width="14.42578125" style="3" customWidth="1"/>
    <col min="4361" max="4361" width="3.5703125" style="3" customWidth="1"/>
    <col min="4362" max="4362" width="13.5703125" style="3" customWidth="1"/>
    <col min="4363" max="4363" width="0" style="3" hidden="1" customWidth="1"/>
    <col min="4364" max="4364" width="2" style="3" customWidth="1"/>
    <col min="4365" max="4365" width="0" style="3" hidden="1" customWidth="1"/>
    <col min="4366" max="4609" width="10.5703125" style="3"/>
    <col min="4610" max="4610" width="12.5703125" style="3" customWidth="1"/>
    <col min="4611" max="4612" width="10.5703125" style="3" customWidth="1"/>
    <col min="4613" max="4613" width="16.5703125" style="3" customWidth="1"/>
    <col min="4614" max="4614" width="7.5703125" style="3" customWidth="1"/>
    <col min="4615" max="4615" width="3.5703125" style="3" customWidth="1"/>
    <col min="4616" max="4616" width="14.42578125" style="3" customWidth="1"/>
    <col min="4617" max="4617" width="3.5703125" style="3" customWidth="1"/>
    <col min="4618" max="4618" width="13.5703125" style="3" customWidth="1"/>
    <col min="4619" max="4619" width="0" style="3" hidden="1" customWidth="1"/>
    <col min="4620" max="4620" width="2" style="3" customWidth="1"/>
    <col min="4621" max="4621" width="0" style="3" hidden="1" customWidth="1"/>
    <col min="4622" max="4865" width="10.5703125" style="3"/>
    <col min="4866" max="4866" width="12.5703125" style="3" customWidth="1"/>
    <col min="4867" max="4868" width="10.5703125" style="3" customWidth="1"/>
    <col min="4869" max="4869" width="16.5703125" style="3" customWidth="1"/>
    <col min="4870" max="4870" width="7.5703125" style="3" customWidth="1"/>
    <col min="4871" max="4871" width="3.5703125" style="3" customWidth="1"/>
    <col min="4872" max="4872" width="14.42578125" style="3" customWidth="1"/>
    <col min="4873" max="4873" width="3.5703125" style="3" customWidth="1"/>
    <col min="4874" max="4874" width="13.5703125" style="3" customWidth="1"/>
    <col min="4875" max="4875" width="0" style="3" hidden="1" customWidth="1"/>
    <col min="4876" max="4876" width="2" style="3" customWidth="1"/>
    <col min="4877" max="4877" width="0" style="3" hidden="1" customWidth="1"/>
    <col min="4878" max="5121" width="10.5703125" style="3"/>
    <col min="5122" max="5122" width="12.5703125" style="3" customWidth="1"/>
    <col min="5123" max="5124" width="10.5703125" style="3" customWidth="1"/>
    <col min="5125" max="5125" width="16.5703125" style="3" customWidth="1"/>
    <col min="5126" max="5126" width="7.5703125" style="3" customWidth="1"/>
    <col min="5127" max="5127" width="3.5703125" style="3" customWidth="1"/>
    <col min="5128" max="5128" width="14.42578125" style="3" customWidth="1"/>
    <col min="5129" max="5129" width="3.5703125" style="3" customWidth="1"/>
    <col min="5130" max="5130" width="13.5703125" style="3" customWidth="1"/>
    <col min="5131" max="5131" width="0" style="3" hidden="1" customWidth="1"/>
    <col min="5132" max="5132" width="2" style="3" customWidth="1"/>
    <col min="5133" max="5133" width="0" style="3" hidden="1" customWidth="1"/>
    <col min="5134" max="5377" width="10.5703125" style="3"/>
    <col min="5378" max="5378" width="12.5703125" style="3" customWidth="1"/>
    <col min="5379" max="5380" width="10.5703125" style="3" customWidth="1"/>
    <col min="5381" max="5381" width="16.5703125" style="3" customWidth="1"/>
    <col min="5382" max="5382" width="7.5703125" style="3" customWidth="1"/>
    <col min="5383" max="5383" width="3.5703125" style="3" customWidth="1"/>
    <col min="5384" max="5384" width="14.42578125" style="3" customWidth="1"/>
    <col min="5385" max="5385" width="3.5703125" style="3" customWidth="1"/>
    <col min="5386" max="5386" width="13.5703125" style="3" customWidth="1"/>
    <col min="5387" max="5387" width="0" style="3" hidden="1" customWidth="1"/>
    <col min="5388" max="5388" width="2" style="3" customWidth="1"/>
    <col min="5389" max="5389" width="0" style="3" hidden="1" customWidth="1"/>
    <col min="5390" max="5633" width="10.5703125" style="3"/>
    <col min="5634" max="5634" width="12.5703125" style="3" customWidth="1"/>
    <col min="5635" max="5636" width="10.5703125" style="3" customWidth="1"/>
    <col min="5637" max="5637" width="16.5703125" style="3" customWidth="1"/>
    <col min="5638" max="5638" width="7.5703125" style="3" customWidth="1"/>
    <col min="5639" max="5639" width="3.5703125" style="3" customWidth="1"/>
    <col min="5640" max="5640" width="14.42578125" style="3" customWidth="1"/>
    <col min="5641" max="5641" width="3.5703125" style="3" customWidth="1"/>
    <col min="5642" max="5642" width="13.5703125" style="3" customWidth="1"/>
    <col min="5643" max="5643" width="0" style="3" hidden="1" customWidth="1"/>
    <col min="5644" max="5644" width="2" style="3" customWidth="1"/>
    <col min="5645" max="5645" width="0" style="3" hidden="1" customWidth="1"/>
    <col min="5646" max="5889" width="10.5703125" style="3"/>
    <col min="5890" max="5890" width="12.5703125" style="3" customWidth="1"/>
    <col min="5891" max="5892" width="10.5703125" style="3" customWidth="1"/>
    <col min="5893" max="5893" width="16.5703125" style="3" customWidth="1"/>
    <col min="5894" max="5894" width="7.5703125" style="3" customWidth="1"/>
    <col min="5895" max="5895" width="3.5703125" style="3" customWidth="1"/>
    <col min="5896" max="5896" width="14.42578125" style="3" customWidth="1"/>
    <col min="5897" max="5897" width="3.5703125" style="3" customWidth="1"/>
    <col min="5898" max="5898" width="13.5703125" style="3" customWidth="1"/>
    <col min="5899" max="5899" width="0" style="3" hidden="1" customWidth="1"/>
    <col min="5900" max="5900" width="2" style="3" customWidth="1"/>
    <col min="5901" max="5901" width="0" style="3" hidden="1" customWidth="1"/>
    <col min="5902" max="6145" width="10.5703125" style="3"/>
    <col min="6146" max="6146" width="12.5703125" style="3" customWidth="1"/>
    <col min="6147" max="6148" width="10.5703125" style="3" customWidth="1"/>
    <col min="6149" max="6149" width="16.5703125" style="3" customWidth="1"/>
    <col min="6150" max="6150" width="7.5703125" style="3" customWidth="1"/>
    <col min="6151" max="6151" width="3.5703125" style="3" customWidth="1"/>
    <col min="6152" max="6152" width="14.42578125" style="3" customWidth="1"/>
    <col min="6153" max="6153" width="3.5703125" style="3" customWidth="1"/>
    <col min="6154" max="6154" width="13.5703125" style="3" customWidth="1"/>
    <col min="6155" max="6155" width="0" style="3" hidden="1" customWidth="1"/>
    <col min="6156" max="6156" width="2" style="3" customWidth="1"/>
    <col min="6157" max="6157" width="0" style="3" hidden="1" customWidth="1"/>
    <col min="6158" max="6401" width="10.5703125" style="3"/>
    <col min="6402" max="6402" width="12.5703125" style="3" customWidth="1"/>
    <col min="6403" max="6404" width="10.5703125" style="3" customWidth="1"/>
    <col min="6405" max="6405" width="16.5703125" style="3" customWidth="1"/>
    <col min="6406" max="6406" width="7.5703125" style="3" customWidth="1"/>
    <col min="6407" max="6407" width="3.5703125" style="3" customWidth="1"/>
    <col min="6408" max="6408" width="14.42578125" style="3" customWidth="1"/>
    <col min="6409" max="6409" width="3.5703125" style="3" customWidth="1"/>
    <col min="6410" max="6410" width="13.5703125" style="3" customWidth="1"/>
    <col min="6411" max="6411" width="0" style="3" hidden="1" customWidth="1"/>
    <col min="6412" max="6412" width="2" style="3" customWidth="1"/>
    <col min="6413" max="6413" width="0" style="3" hidden="1" customWidth="1"/>
    <col min="6414" max="6657" width="10.5703125" style="3"/>
    <col min="6658" max="6658" width="12.5703125" style="3" customWidth="1"/>
    <col min="6659" max="6660" width="10.5703125" style="3" customWidth="1"/>
    <col min="6661" max="6661" width="16.5703125" style="3" customWidth="1"/>
    <col min="6662" max="6662" width="7.5703125" style="3" customWidth="1"/>
    <col min="6663" max="6663" width="3.5703125" style="3" customWidth="1"/>
    <col min="6664" max="6664" width="14.42578125" style="3" customWidth="1"/>
    <col min="6665" max="6665" width="3.5703125" style="3" customWidth="1"/>
    <col min="6666" max="6666" width="13.5703125" style="3" customWidth="1"/>
    <col min="6667" max="6667" width="0" style="3" hidden="1" customWidth="1"/>
    <col min="6668" max="6668" width="2" style="3" customWidth="1"/>
    <col min="6669" max="6669" width="0" style="3" hidden="1" customWidth="1"/>
    <col min="6670" max="6913" width="10.5703125" style="3"/>
    <col min="6914" max="6914" width="12.5703125" style="3" customWidth="1"/>
    <col min="6915" max="6916" width="10.5703125" style="3" customWidth="1"/>
    <col min="6917" max="6917" width="16.5703125" style="3" customWidth="1"/>
    <col min="6918" max="6918" width="7.5703125" style="3" customWidth="1"/>
    <col min="6919" max="6919" width="3.5703125" style="3" customWidth="1"/>
    <col min="6920" max="6920" width="14.42578125" style="3" customWidth="1"/>
    <col min="6921" max="6921" width="3.5703125" style="3" customWidth="1"/>
    <col min="6922" max="6922" width="13.5703125" style="3" customWidth="1"/>
    <col min="6923" max="6923" width="0" style="3" hidden="1" customWidth="1"/>
    <col min="6924" max="6924" width="2" style="3" customWidth="1"/>
    <col min="6925" max="6925" width="0" style="3" hidden="1" customWidth="1"/>
    <col min="6926" max="7169" width="10.5703125" style="3"/>
    <col min="7170" max="7170" width="12.5703125" style="3" customWidth="1"/>
    <col min="7171" max="7172" width="10.5703125" style="3" customWidth="1"/>
    <col min="7173" max="7173" width="16.5703125" style="3" customWidth="1"/>
    <col min="7174" max="7174" width="7.5703125" style="3" customWidth="1"/>
    <col min="7175" max="7175" width="3.5703125" style="3" customWidth="1"/>
    <col min="7176" max="7176" width="14.42578125" style="3" customWidth="1"/>
    <col min="7177" max="7177" width="3.5703125" style="3" customWidth="1"/>
    <col min="7178" max="7178" width="13.5703125" style="3" customWidth="1"/>
    <col min="7179" max="7179" width="0" style="3" hidden="1" customWidth="1"/>
    <col min="7180" max="7180" width="2" style="3" customWidth="1"/>
    <col min="7181" max="7181" width="0" style="3" hidden="1" customWidth="1"/>
    <col min="7182" max="7425" width="10.5703125" style="3"/>
    <col min="7426" max="7426" width="12.5703125" style="3" customWidth="1"/>
    <col min="7427" max="7428" width="10.5703125" style="3" customWidth="1"/>
    <col min="7429" max="7429" width="16.5703125" style="3" customWidth="1"/>
    <col min="7430" max="7430" width="7.5703125" style="3" customWidth="1"/>
    <col min="7431" max="7431" width="3.5703125" style="3" customWidth="1"/>
    <col min="7432" max="7432" width="14.42578125" style="3" customWidth="1"/>
    <col min="7433" max="7433" width="3.5703125" style="3" customWidth="1"/>
    <col min="7434" max="7434" width="13.5703125" style="3" customWidth="1"/>
    <col min="7435" max="7435" width="0" style="3" hidden="1" customWidth="1"/>
    <col min="7436" max="7436" width="2" style="3" customWidth="1"/>
    <col min="7437" max="7437" width="0" style="3" hidden="1" customWidth="1"/>
    <col min="7438" max="7681" width="10.5703125" style="3"/>
    <col min="7682" max="7682" width="12.5703125" style="3" customWidth="1"/>
    <col min="7683" max="7684" width="10.5703125" style="3" customWidth="1"/>
    <col min="7685" max="7685" width="16.5703125" style="3" customWidth="1"/>
    <col min="7686" max="7686" width="7.5703125" style="3" customWidth="1"/>
    <col min="7687" max="7687" width="3.5703125" style="3" customWidth="1"/>
    <col min="7688" max="7688" width="14.42578125" style="3" customWidth="1"/>
    <col min="7689" max="7689" width="3.5703125" style="3" customWidth="1"/>
    <col min="7690" max="7690" width="13.5703125" style="3" customWidth="1"/>
    <col min="7691" max="7691" width="0" style="3" hidden="1" customWidth="1"/>
    <col min="7692" max="7692" width="2" style="3" customWidth="1"/>
    <col min="7693" max="7693" width="0" style="3" hidden="1" customWidth="1"/>
    <col min="7694" max="7937" width="10.5703125" style="3"/>
    <col min="7938" max="7938" width="12.5703125" style="3" customWidth="1"/>
    <col min="7939" max="7940" width="10.5703125" style="3" customWidth="1"/>
    <col min="7941" max="7941" width="16.5703125" style="3" customWidth="1"/>
    <col min="7942" max="7942" width="7.5703125" style="3" customWidth="1"/>
    <col min="7943" max="7943" width="3.5703125" style="3" customWidth="1"/>
    <col min="7944" max="7944" width="14.42578125" style="3" customWidth="1"/>
    <col min="7945" max="7945" width="3.5703125" style="3" customWidth="1"/>
    <col min="7946" max="7946" width="13.5703125" style="3" customWidth="1"/>
    <col min="7947" max="7947" width="0" style="3" hidden="1" customWidth="1"/>
    <col min="7948" max="7948" width="2" style="3" customWidth="1"/>
    <col min="7949" max="7949" width="0" style="3" hidden="1" customWidth="1"/>
    <col min="7950" max="8193" width="10.5703125" style="3"/>
    <col min="8194" max="8194" width="12.5703125" style="3" customWidth="1"/>
    <col min="8195" max="8196" width="10.5703125" style="3" customWidth="1"/>
    <col min="8197" max="8197" width="16.5703125" style="3" customWidth="1"/>
    <col min="8198" max="8198" width="7.5703125" style="3" customWidth="1"/>
    <col min="8199" max="8199" width="3.5703125" style="3" customWidth="1"/>
    <col min="8200" max="8200" width="14.42578125" style="3" customWidth="1"/>
    <col min="8201" max="8201" width="3.5703125" style="3" customWidth="1"/>
    <col min="8202" max="8202" width="13.5703125" style="3" customWidth="1"/>
    <col min="8203" max="8203" width="0" style="3" hidden="1" customWidth="1"/>
    <col min="8204" max="8204" width="2" style="3" customWidth="1"/>
    <col min="8205" max="8205" width="0" style="3" hidden="1" customWidth="1"/>
    <col min="8206" max="8449" width="10.5703125" style="3"/>
    <col min="8450" max="8450" width="12.5703125" style="3" customWidth="1"/>
    <col min="8451" max="8452" width="10.5703125" style="3" customWidth="1"/>
    <col min="8453" max="8453" width="16.5703125" style="3" customWidth="1"/>
    <col min="8454" max="8454" width="7.5703125" style="3" customWidth="1"/>
    <col min="8455" max="8455" width="3.5703125" style="3" customWidth="1"/>
    <col min="8456" max="8456" width="14.42578125" style="3" customWidth="1"/>
    <col min="8457" max="8457" width="3.5703125" style="3" customWidth="1"/>
    <col min="8458" max="8458" width="13.5703125" style="3" customWidth="1"/>
    <col min="8459" max="8459" width="0" style="3" hidden="1" customWidth="1"/>
    <col min="8460" max="8460" width="2" style="3" customWidth="1"/>
    <col min="8461" max="8461" width="0" style="3" hidden="1" customWidth="1"/>
    <col min="8462" max="8705" width="10.5703125" style="3"/>
    <col min="8706" max="8706" width="12.5703125" style="3" customWidth="1"/>
    <col min="8707" max="8708" width="10.5703125" style="3" customWidth="1"/>
    <col min="8709" max="8709" width="16.5703125" style="3" customWidth="1"/>
    <col min="8710" max="8710" width="7.5703125" style="3" customWidth="1"/>
    <col min="8711" max="8711" width="3.5703125" style="3" customWidth="1"/>
    <col min="8712" max="8712" width="14.42578125" style="3" customWidth="1"/>
    <col min="8713" max="8713" width="3.5703125" style="3" customWidth="1"/>
    <col min="8714" max="8714" width="13.5703125" style="3" customWidth="1"/>
    <col min="8715" max="8715" width="0" style="3" hidden="1" customWidth="1"/>
    <col min="8716" max="8716" width="2" style="3" customWidth="1"/>
    <col min="8717" max="8717" width="0" style="3" hidden="1" customWidth="1"/>
    <col min="8718" max="8961" width="10.5703125" style="3"/>
    <col min="8962" max="8962" width="12.5703125" style="3" customWidth="1"/>
    <col min="8963" max="8964" width="10.5703125" style="3" customWidth="1"/>
    <col min="8965" max="8965" width="16.5703125" style="3" customWidth="1"/>
    <col min="8966" max="8966" width="7.5703125" style="3" customWidth="1"/>
    <col min="8967" max="8967" width="3.5703125" style="3" customWidth="1"/>
    <col min="8968" max="8968" width="14.42578125" style="3" customWidth="1"/>
    <col min="8969" max="8969" width="3.5703125" style="3" customWidth="1"/>
    <col min="8970" max="8970" width="13.5703125" style="3" customWidth="1"/>
    <col min="8971" max="8971" width="0" style="3" hidden="1" customWidth="1"/>
    <col min="8972" max="8972" width="2" style="3" customWidth="1"/>
    <col min="8973" max="8973" width="0" style="3" hidden="1" customWidth="1"/>
    <col min="8974" max="9217" width="10.5703125" style="3"/>
    <col min="9218" max="9218" width="12.5703125" style="3" customWidth="1"/>
    <col min="9219" max="9220" width="10.5703125" style="3" customWidth="1"/>
    <col min="9221" max="9221" width="16.5703125" style="3" customWidth="1"/>
    <col min="9222" max="9222" width="7.5703125" style="3" customWidth="1"/>
    <col min="9223" max="9223" width="3.5703125" style="3" customWidth="1"/>
    <col min="9224" max="9224" width="14.42578125" style="3" customWidth="1"/>
    <col min="9225" max="9225" width="3.5703125" style="3" customWidth="1"/>
    <col min="9226" max="9226" width="13.5703125" style="3" customWidth="1"/>
    <col min="9227" max="9227" width="0" style="3" hidden="1" customWidth="1"/>
    <col min="9228" max="9228" width="2" style="3" customWidth="1"/>
    <col min="9229" max="9229" width="0" style="3" hidden="1" customWidth="1"/>
    <col min="9230" max="9473" width="10.5703125" style="3"/>
    <col min="9474" max="9474" width="12.5703125" style="3" customWidth="1"/>
    <col min="9475" max="9476" width="10.5703125" style="3" customWidth="1"/>
    <col min="9477" max="9477" width="16.5703125" style="3" customWidth="1"/>
    <col min="9478" max="9478" width="7.5703125" style="3" customWidth="1"/>
    <col min="9479" max="9479" width="3.5703125" style="3" customWidth="1"/>
    <col min="9480" max="9480" width="14.42578125" style="3" customWidth="1"/>
    <col min="9481" max="9481" width="3.5703125" style="3" customWidth="1"/>
    <col min="9482" max="9482" width="13.5703125" style="3" customWidth="1"/>
    <col min="9483" max="9483" width="0" style="3" hidden="1" customWidth="1"/>
    <col min="9484" max="9484" width="2" style="3" customWidth="1"/>
    <col min="9485" max="9485" width="0" style="3" hidden="1" customWidth="1"/>
    <col min="9486" max="9729" width="10.5703125" style="3"/>
    <col min="9730" max="9730" width="12.5703125" style="3" customWidth="1"/>
    <col min="9731" max="9732" width="10.5703125" style="3" customWidth="1"/>
    <col min="9733" max="9733" width="16.5703125" style="3" customWidth="1"/>
    <col min="9734" max="9734" width="7.5703125" style="3" customWidth="1"/>
    <col min="9735" max="9735" width="3.5703125" style="3" customWidth="1"/>
    <col min="9736" max="9736" width="14.42578125" style="3" customWidth="1"/>
    <col min="9737" max="9737" width="3.5703125" style="3" customWidth="1"/>
    <col min="9738" max="9738" width="13.5703125" style="3" customWidth="1"/>
    <col min="9739" max="9739" width="0" style="3" hidden="1" customWidth="1"/>
    <col min="9740" max="9740" width="2" style="3" customWidth="1"/>
    <col min="9741" max="9741" width="0" style="3" hidden="1" customWidth="1"/>
    <col min="9742" max="9985" width="10.5703125" style="3"/>
    <col min="9986" max="9986" width="12.5703125" style="3" customWidth="1"/>
    <col min="9987" max="9988" width="10.5703125" style="3" customWidth="1"/>
    <col min="9989" max="9989" width="16.5703125" style="3" customWidth="1"/>
    <col min="9990" max="9990" width="7.5703125" style="3" customWidth="1"/>
    <col min="9991" max="9991" width="3.5703125" style="3" customWidth="1"/>
    <col min="9992" max="9992" width="14.42578125" style="3" customWidth="1"/>
    <col min="9993" max="9993" width="3.5703125" style="3" customWidth="1"/>
    <col min="9994" max="9994" width="13.5703125" style="3" customWidth="1"/>
    <col min="9995" max="9995" width="0" style="3" hidden="1" customWidth="1"/>
    <col min="9996" max="9996" width="2" style="3" customWidth="1"/>
    <col min="9997" max="9997" width="0" style="3" hidden="1" customWidth="1"/>
    <col min="9998" max="10241" width="10.5703125" style="3"/>
    <col min="10242" max="10242" width="12.5703125" style="3" customWidth="1"/>
    <col min="10243" max="10244" width="10.5703125" style="3" customWidth="1"/>
    <col min="10245" max="10245" width="16.5703125" style="3" customWidth="1"/>
    <col min="10246" max="10246" width="7.5703125" style="3" customWidth="1"/>
    <col min="10247" max="10247" width="3.5703125" style="3" customWidth="1"/>
    <col min="10248" max="10248" width="14.42578125" style="3" customWidth="1"/>
    <col min="10249" max="10249" width="3.5703125" style="3" customWidth="1"/>
    <col min="10250" max="10250" width="13.5703125" style="3" customWidth="1"/>
    <col min="10251" max="10251" width="0" style="3" hidden="1" customWidth="1"/>
    <col min="10252" max="10252" width="2" style="3" customWidth="1"/>
    <col min="10253" max="10253" width="0" style="3" hidden="1" customWidth="1"/>
    <col min="10254" max="10497" width="10.5703125" style="3"/>
    <col min="10498" max="10498" width="12.5703125" style="3" customWidth="1"/>
    <col min="10499" max="10500" width="10.5703125" style="3" customWidth="1"/>
    <col min="10501" max="10501" width="16.5703125" style="3" customWidth="1"/>
    <col min="10502" max="10502" width="7.5703125" style="3" customWidth="1"/>
    <col min="10503" max="10503" width="3.5703125" style="3" customWidth="1"/>
    <col min="10504" max="10504" width="14.42578125" style="3" customWidth="1"/>
    <col min="10505" max="10505" width="3.5703125" style="3" customWidth="1"/>
    <col min="10506" max="10506" width="13.5703125" style="3" customWidth="1"/>
    <col min="10507" max="10507" width="0" style="3" hidden="1" customWidth="1"/>
    <col min="10508" max="10508" width="2" style="3" customWidth="1"/>
    <col min="10509" max="10509" width="0" style="3" hidden="1" customWidth="1"/>
    <col min="10510" max="10753" width="10.5703125" style="3"/>
    <col min="10754" max="10754" width="12.5703125" style="3" customWidth="1"/>
    <col min="10755" max="10756" width="10.5703125" style="3" customWidth="1"/>
    <col min="10757" max="10757" width="16.5703125" style="3" customWidth="1"/>
    <col min="10758" max="10758" width="7.5703125" style="3" customWidth="1"/>
    <col min="10759" max="10759" width="3.5703125" style="3" customWidth="1"/>
    <col min="10760" max="10760" width="14.42578125" style="3" customWidth="1"/>
    <col min="10761" max="10761" width="3.5703125" style="3" customWidth="1"/>
    <col min="10762" max="10762" width="13.5703125" style="3" customWidth="1"/>
    <col min="10763" max="10763" width="0" style="3" hidden="1" customWidth="1"/>
    <col min="10764" max="10764" width="2" style="3" customWidth="1"/>
    <col min="10765" max="10765" width="0" style="3" hidden="1" customWidth="1"/>
    <col min="10766" max="11009" width="10.5703125" style="3"/>
    <col min="11010" max="11010" width="12.5703125" style="3" customWidth="1"/>
    <col min="11011" max="11012" width="10.5703125" style="3" customWidth="1"/>
    <col min="11013" max="11013" width="16.5703125" style="3" customWidth="1"/>
    <col min="11014" max="11014" width="7.5703125" style="3" customWidth="1"/>
    <col min="11015" max="11015" width="3.5703125" style="3" customWidth="1"/>
    <col min="11016" max="11016" width="14.42578125" style="3" customWidth="1"/>
    <col min="11017" max="11017" width="3.5703125" style="3" customWidth="1"/>
    <col min="11018" max="11018" width="13.5703125" style="3" customWidth="1"/>
    <col min="11019" max="11019" width="0" style="3" hidden="1" customWidth="1"/>
    <col min="11020" max="11020" width="2" style="3" customWidth="1"/>
    <col min="11021" max="11021" width="0" style="3" hidden="1" customWidth="1"/>
    <col min="11022" max="11265" width="10.5703125" style="3"/>
    <col min="11266" max="11266" width="12.5703125" style="3" customWidth="1"/>
    <col min="11267" max="11268" width="10.5703125" style="3" customWidth="1"/>
    <col min="11269" max="11269" width="16.5703125" style="3" customWidth="1"/>
    <col min="11270" max="11270" width="7.5703125" style="3" customWidth="1"/>
    <col min="11271" max="11271" width="3.5703125" style="3" customWidth="1"/>
    <col min="11272" max="11272" width="14.42578125" style="3" customWidth="1"/>
    <col min="11273" max="11273" width="3.5703125" style="3" customWidth="1"/>
    <col min="11274" max="11274" width="13.5703125" style="3" customWidth="1"/>
    <col min="11275" max="11275" width="0" style="3" hidden="1" customWidth="1"/>
    <col min="11276" max="11276" width="2" style="3" customWidth="1"/>
    <col min="11277" max="11277" width="0" style="3" hidden="1" customWidth="1"/>
    <col min="11278" max="11521" width="10.5703125" style="3"/>
    <col min="11522" max="11522" width="12.5703125" style="3" customWidth="1"/>
    <col min="11523" max="11524" width="10.5703125" style="3" customWidth="1"/>
    <col min="11525" max="11525" width="16.5703125" style="3" customWidth="1"/>
    <col min="11526" max="11526" width="7.5703125" style="3" customWidth="1"/>
    <col min="11527" max="11527" width="3.5703125" style="3" customWidth="1"/>
    <col min="11528" max="11528" width="14.42578125" style="3" customWidth="1"/>
    <col min="11529" max="11529" width="3.5703125" style="3" customWidth="1"/>
    <col min="11530" max="11530" width="13.5703125" style="3" customWidth="1"/>
    <col min="11531" max="11531" width="0" style="3" hidden="1" customWidth="1"/>
    <col min="11532" max="11532" width="2" style="3" customWidth="1"/>
    <col min="11533" max="11533" width="0" style="3" hidden="1" customWidth="1"/>
    <col min="11534" max="11777" width="10.5703125" style="3"/>
    <col min="11778" max="11778" width="12.5703125" style="3" customWidth="1"/>
    <col min="11779" max="11780" width="10.5703125" style="3" customWidth="1"/>
    <col min="11781" max="11781" width="16.5703125" style="3" customWidth="1"/>
    <col min="11782" max="11782" width="7.5703125" style="3" customWidth="1"/>
    <col min="11783" max="11783" width="3.5703125" style="3" customWidth="1"/>
    <col min="11784" max="11784" width="14.42578125" style="3" customWidth="1"/>
    <col min="11785" max="11785" width="3.5703125" style="3" customWidth="1"/>
    <col min="11786" max="11786" width="13.5703125" style="3" customWidth="1"/>
    <col min="11787" max="11787" width="0" style="3" hidden="1" customWidth="1"/>
    <col min="11788" max="11788" width="2" style="3" customWidth="1"/>
    <col min="11789" max="11789" width="0" style="3" hidden="1" customWidth="1"/>
    <col min="11790" max="12033" width="10.5703125" style="3"/>
    <col min="12034" max="12034" width="12.5703125" style="3" customWidth="1"/>
    <col min="12035" max="12036" width="10.5703125" style="3" customWidth="1"/>
    <col min="12037" max="12037" width="16.5703125" style="3" customWidth="1"/>
    <col min="12038" max="12038" width="7.5703125" style="3" customWidth="1"/>
    <col min="12039" max="12039" width="3.5703125" style="3" customWidth="1"/>
    <col min="12040" max="12040" width="14.42578125" style="3" customWidth="1"/>
    <col min="12041" max="12041" width="3.5703125" style="3" customWidth="1"/>
    <col min="12042" max="12042" width="13.5703125" style="3" customWidth="1"/>
    <col min="12043" max="12043" width="0" style="3" hidden="1" customWidth="1"/>
    <col min="12044" max="12044" width="2" style="3" customWidth="1"/>
    <col min="12045" max="12045" width="0" style="3" hidden="1" customWidth="1"/>
    <col min="12046" max="12289" width="10.5703125" style="3"/>
    <col min="12290" max="12290" width="12.5703125" style="3" customWidth="1"/>
    <col min="12291" max="12292" width="10.5703125" style="3" customWidth="1"/>
    <col min="12293" max="12293" width="16.5703125" style="3" customWidth="1"/>
    <col min="12294" max="12294" width="7.5703125" style="3" customWidth="1"/>
    <col min="12295" max="12295" width="3.5703125" style="3" customWidth="1"/>
    <col min="12296" max="12296" width="14.42578125" style="3" customWidth="1"/>
    <col min="12297" max="12297" width="3.5703125" style="3" customWidth="1"/>
    <col min="12298" max="12298" width="13.5703125" style="3" customWidth="1"/>
    <col min="12299" max="12299" width="0" style="3" hidden="1" customWidth="1"/>
    <col min="12300" max="12300" width="2" style="3" customWidth="1"/>
    <col min="12301" max="12301" width="0" style="3" hidden="1" customWidth="1"/>
    <col min="12302" max="12545" width="10.5703125" style="3"/>
    <col min="12546" max="12546" width="12.5703125" style="3" customWidth="1"/>
    <col min="12547" max="12548" width="10.5703125" style="3" customWidth="1"/>
    <col min="12549" max="12549" width="16.5703125" style="3" customWidth="1"/>
    <col min="12550" max="12550" width="7.5703125" style="3" customWidth="1"/>
    <col min="12551" max="12551" width="3.5703125" style="3" customWidth="1"/>
    <col min="12552" max="12552" width="14.42578125" style="3" customWidth="1"/>
    <col min="12553" max="12553" width="3.5703125" style="3" customWidth="1"/>
    <col min="12554" max="12554" width="13.5703125" style="3" customWidth="1"/>
    <col min="12555" max="12555" width="0" style="3" hidden="1" customWidth="1"/>
    <col min="12556" max="12556" width="2" style="3" customWidth="1"/>
    <col min="12557" max="12557" width="0" style="3" hidden="1" customWidth="1"/>
    <col min="12558" max="12801" width="10.5703125" style="3"/>
    <col min="12802" max="12802" width="12.5703125" style="3" customWidth="1"/>
    <col min="12803" max="12804" width="10.5703125" style="3" customWidth="1"/>
    <col min="12805" max="12805" width="16.5703125" style="3" customWidth="1"/>
    <col min="12806" max="12806" width="7.5703125" style="3" customWidth="1"/>
    <col min="12807" max="12807" width="3.5703125" style="3" customWidth="1"/>
    <col min="12808" max="12808" width="14.42578125" style="3" customWidth="1"/>
    <col min="12809" max="12809" width="3.5703125" style="3" customWidth="1"/>
    <col min="12810" max="12810" width="13.5703125" style="3" customWidth="1"/>
    <col min="12811" max="12811" width="0" style="3" hidden="1" customWidth="1"/>
    <col min="12812" max="12812" width="2" style="3" customWidth="1"/>
    <col min="12813" max="12813" width="0" style="3" hidden="1" customWidth="1"/>
    <col min="12814" max="13057" width="10.5703125" style="3"/>
    <col min="13058" max="13058" width="12.5703125" style="3" customWidth="1"/>
    <col min="13059" max="13060" width="10.5703125" style="3" customWidth="1"/>
    <col min="13061" max="13061" width="16.5703125" style="3" customWidth="1"/>
    <col min="13062" max="13062" width="7.5703125" style="3" customWidth="1"/>
    <col min="13063" max="13063" width="3.5703125" style="3" customWidth="1"/>
    <col min="13064" max="13064" width="14.42578125" style="3" customWidth="1"/>
    <col min="13065" max="13065" width="3.5703125" style="3" customWidth="1"/>
    <col min="13066" max="13066" width="13.5703125" style="3" customWidth="1"/>
    <col min="13067" max="13067" width="0" style="3" hidden="1" customWidth="1"/>
    <col min="13068" max="13068" width="2" style="3" customWidth="1"/>
    <col min="13069" max="13069" width="0" style="3" hidden="1" customWidth="1"/>
    <col min="13070" max="13313" width="10.5703125" style="3"/>
    <col min="13314" max="13314" width="12.5703125" style="3" customWidth="1"/>
    <col min="13315" max="13316" width="10.5703125" style="3" customWidth="1"/>
    <col min="13317" max="13317" width="16.5703125" style="3" customWidth="1"/>
    <col min="13318" max="13318" width="7.5703125" style="3" customWidth="1"/>
    <col min="13319" max="13319" width="3.5703125" style="3" customWidth="1"/>
    <col min="13320" max="13320" width="14.42578125" style="3" customWidth="1"/>
    <col min="13321" max="13321" width="3.5703125" style="3" customWidth="1"/>
    <col min="13322" max="13322" width="13.5703125" style="3" customWidth="1"/>
    <col min="13323" max="13323" width="0" style="3" hidden="1" customWidth="1"/>
    <col min="13324" max="13324" width="2" style="3" customWidth="1"/>
    <col min="13325" max="13325" width="0" style="3" hidden="1" customWidth="1"/>
    <col min="13326" max="13569" width="10.5703125" style="3"/>
    <col min="13570" max="13570" width="12.5703125" style="3" customWidth="1"/>
    <col min="13571" max="13572" width="10.5703125" style="3" customWidth="1"/>
    <col min="13573" max="13573" width="16.5703125" style="3" customWidth="1"/>
    <col min="13574" max="13574" width="7.5703125" style="3" customWidth="1"/>
    <col min="13575" max="13575" width="3.5703125" style="3" customWidth="1"/>
    <col min="13576" max="13576" width="14.42578125" style="3" customWidth="1"/>
    <col min="13577" max="13577" width="3.5703125" style="3" customWidth="1"/>
    <col min="13578" max="13578" width="13.5703125" style="3" customWidth="1"/>
    <col min="13579" max="13579" width="0" style="3" hidden="1" customWidth="1"/>
    <col min="13580" max="13580" width="2" style="3" customWidth="1"/>
    <col min="13581" max="13581" width="0" style="3" hidden="1" customWidth="1"/>
    <col min="13582" max="13825" width="10.5703125" style="3"/>
    <col min="13826" max="13826" width="12.5703125" style="3" customWidth="1"/>
    <col min="13827" max="13828" width="10.5703125" style="3" customWidth="1"/>
    <col min="13829" max="13829" width="16.5703125" style="3" customWidth="1"/>
    <col min="13830" max="13830" width="7.5703125" style="3" customWidth="1"/>
    <col min="13831" max="13831" width="3.5703125" style="3" customWidth="1"/>
    <col min="13832" max="13832" width="14.42578125" style="3" customWidth="1"/>
    <col min="13833" max="13833" width="3.5703125" style="3" customWidth="1"/>
    <col min="13834" max="13834" width="13.5703125" style="3" customWidth="1"/>
    <col min="13835" max="13835" width="0" style="3" hidden="1" customWidth="1"/>
    <col min="13836" max="13836" width="2" style="3" customWidth="1"/>
    <col min="13837" max="13837" width="0" style="3" hidden="1" customWidth="1"/>
    <col min="13838" max="14081" width="10.5703125" style="3"/>
    <col min="14082" max="14082" width="12.5703125" style="3" customWidth="1"/>
    <col min="14083" max="14084" width="10.5703125" style="3" customWidth="1"/>
    <col min="14085" max="14085" width="16.5703125" style="3" customWidth="1"/>
    <col min="14086" max="14086" width="7.5703125" style="3" customWidth="1"/>
    <col min="14087" max="14087" width="3.5703125" style="3" customWidth="1"/>
    <col min="14088" max="14088" width="14.42578125" style="3" customWidth="1"/>
    <col min="14089" max="14089" width="3.5703125" style="3" customWidth="1"/>
    <col min="14090" max="14090" width="13.5703125" style="3" customWidth="1"/>
    <col min="14091" max="14091" width="0" style="3" hidden="1" customWidth="1"/>
    <col min="14092" max="14092" width="2" style="3" customWidth="1"/>
    <col min="14093" max="14093" width="0" style="3" hidden="1" customWidth="1"/>
    <col min="14094" max="14337" width="10.5703125" style="3"/>
    <col min="14338" max="14338" width="12.5703125" style="3" customWidth="1"/>
    <col min="14339" max="14340" width="10.5703125" style="3" customWidth="1"/>
    <col min="14341" max="14341" width="16.5703125" style="3" customWidth="1"/>
    <col min="14342" max="14342" width="7.5703125" style="3" customWidth="1"/>
    <col min="14343" max="14343" width="3.5703125" style="3" customWidth="1"/>
    <col min="14344" max="14344" width="14.42578125" style="3" customWidth="1"/>
    <col min="14345" max="14345" width="3.5703125" style="3" customWidth="1"/>
    <col min="14346" max="14346" width="13.5703125" style="3" customWidth="1"/>
    <col min="14347" max="14347" width="0" style="3" hidden="1" customWidth="1"/>
    <col min="14348" max="14348" width="2" style="3" customWidth="1"/>
    <col min="14349" max="14349" width="0" style="3" hidden="1" customWidth="1"/>
    <col min="14350" max="14593" width="10.5703125" style="3"/>
    <col min="14594" max="14594" width="12.5703125" style="3" customWidth="1"/>
    <col min="14595" max="14596" width="10.5703125" style="3" customWidth="1"/>
    <col min="14597" max="14597" width="16.5703125" style="3" customWidth="1"/>
    <col min="14598" max="14598" width="7.5703125" style="3" customWidth="1"/>
    <col min="14599" max="14599" width="3.5703125" style="3" customWidth="1"/>
    <col min="14600" max="14600" width="14.42578125" style="3" customWidth="1"/>
    <col min="14601" max="14601" width="3.5703125" style="3" customWidth="1"/>
    <col min="14602" max="14602" width="13.5703125" style="3" customWidth="1"/>
    <col min="14603" max="14603" width="0" style="3" hidden="1" customWidth="1"/>
    <col min="14604" max="14604" width="2" style="3" customWidth="1"/>
    <col min="14605" max="14605" width="0" style="3" hidden="1" customWidth="1"/>
    <col min="14606" max="14849" width="10.5703125" style="3"/>
    <col min="14850" max="14850" width="12.5703125" style="3" customWidth="1"/>
    <col min="14851" max="14852" width="10.5703125" style="3" customWidth="1"/>
    <col min="14853" max="14853" width="16.5703125" style="3" customWidth="1"/>
    <col min="14854" max="14854" width="7.5703125" style="3" customWidth="1"/>
    <col min="14855" max="14855" width="3.5703125" style="3" customWidth="1"/>
    <col min="14856" max="14856" width="14.42578125" style="3" customWidth="1"/>
    <col min="14857" max="14857" width="3.5703125" style="3" customWidth="1"/>
    <col min="14858" max="14858" width="13.5703125" style="3" customWidth="1"/>
    <col min="14859" max="14859" width="0" style="3" hidden="1" customWidth="1"/>
    <col min="14860" max="14860" width="2" style="3" customWidth="1"/>
    <col min="14861" max="14861" width="0" style="3" hidden="1" customWidth="1"/>
    <col min="14862" max="15105" width="10.5703125" style="3"/>
    <col min="15106" max="15106" width="12.5703125" style="3" customWidth="1"/>
    <col min="15107" max="15108" width="10.5703125" style="3" customWidth="1"/>
    <col min="15109" max="15109" width="16.5703125" style="3" customWidth="1"/>
    <col min="15110" max="15110" width="7.5703125" style="3" customWidth="1"/>
    <col min="15111" max="15111" width="3.5703125" style="3" customWidth="1"/>
    <col min="15112" max="15112" width="14.42578125" style="3" customWidth="1"/>
    <col min="15113" max="15113" width="3.5703125" style="3" customWidth="1"/>
    <col min="15114" max="15114" width="13.5703125" style="3" customWidth="1"/>
    <col min="15115" max="15115" width="0" style="3" hidden="1" customWidth="1"/>
    <col min="15116" max="15116" width="2" style="3" customWidth="1"/>
    <col min="15117" max="15117" width="0" style="3" hidden="1" customWidth="1"/>
    <col min="15118" max="15361" width="10.5703125" style="3"/>
    <col min="15362" max="15362" width="12.5703125" style="3" customWidth="1"/>
    <col min="15363" max="15364" width="10.5703125" style="3" customWidth="1"/>
    <col min="15365" max="15365" width="16.5703125" style="3" customWidth="1"/>
    <col min="15366" max="15366" width="7.5703125" style="3" customWidth="1"/>
    <col min="15367" max="15367" width="3.5703125" style="3" customWidth="1"/>
    <col min="15368" max="15368" width="14.42578125" style="3" customWidth="1"/>
    <col min="15369" max="15369" width="3.5703125" style="3" customWidth="1"/>
    <col min="15370" max="15370" width="13.5703125" style="3" customWidth="1"/>
    <col min="15371" max="15371" width="0" style="3" hidden="1" customWidth="1"/>
    <col min="15372" max="15372" width="2" style="3" customWidth="1"/>
    <col min="15373" max="15373" width="0" style="3" hidden="1" customWidth="1"/>
    <col min="15374" max="15617" width="10.5703125" style="3"/>
    <col min="15618" max="15618" width="12.5703125" style="3" customWidth="1"/>
    <col min="15619" max="15620" width="10.5703125" style="3" customWidth="1"/>
    <col min="15621" max="15621" width="16.5703125" style="3" customWidth="1"/>
    <col min="15622" max="15622" width="7.5703125" style="3" customWidth="1"/>
    <col min="15623" max="15623" width="3.5703125" style="3" customWidth="1"/>
    <col min="15624" max="15624" width="14.42578125" style="3" customWidth="1"/>
    <col min="15625" max="15625" width="3.5703125" style="3" customWidth="1"/>
    <col min="15626" max="15626" width="13.5703125" style="3" customWidth="1"/>
    <col min="15627" max="15627" width="0" style="3" hidden="1" customWidth="1"/>
    <col min="15628" max="15628" width="2" style="3" customWidth="1"/>
    <col min="15629" max="15629" width="0" style="3" hidden="1" customWidth="1"/>
    <col min="15630" max="15873" width="10.5703125" style="3"/>
    <col min="15874" max="15874" width="12.5703125" style="3" customWidth="1"/>
    <col min="15875" max="15876" width="10.5703125" style="3" customWidth="1"/>
    <col min="15877" max="15877" width="16.5703125" style="3" customWidth="1"/>
    <col min="15878" max="15878" width="7.5703125" style="3" customWidth="1"/>
    <col min="15879" max="15879" width="3.5703125" style="3" customWidth="1"/>
    <col min="15880" max="15880" width="14.42578125" style="3" customWidth="1"/>
    <col min="15881" max="15881" width="3.5703125" style="3" customWidth="1"/>
    <col min="15882" max="15882" width="13.5703125" style="3" customWidth="1"/>
    <col min="15883" max="15883" width="0" style="3" hidden="1" customWidth="1"/>
    <col min="15884" max="15884" width="2" style="3" customWidth="1"/>
    <col min="15885" max="15885" width="0" style="3" hidden="1" customWidth="1"/>
    <col min="15886" max="16129" width="10.5703125" style="3"/>
    <col min="16130" max="16130" width="12.5703125" style="3" customWidth="1"/>
    <col min="16131" max="16132" width="10.5703125" style="3" customWidth="1"/>
    <col min="16133" max="16133" width="16.5703125" style="3" customWidth="1"/>
    <col min="16134" max="16134" width="7.5703125" style="3" customWidth="1"/>
    <col min="16135" max="16135" width="3.5703125" style="3" customWidth="1"/>
    <col min="16136" max="16136" width="14.42578125" style="3" customWidth="1"/>
    <col min="16137" max="16137" width="3.5703125" style="3" customWidth="1"/>
    <col min="16138" max="16138" width="13.5703125" style="3" customWidth="1"/>
    <col min="16139" max="16139" width="0" style="3" hidden="1" customWidth="1"/>
    <col min="16140" max="16140" width="2" style="3" customWidth="1"/>
    <col min="16141" max="16141" width="0" style="3" hidden="1" customWidth="1"/>
    <col min="16142" max="16384" width="10.5703125" style="3"/>
  </cols>
  <sheetData>
    <row r="1" spans="1:18" ht="18" customHeight="1">
      <c r="C1" s="5"/>
      <c r="M1" s="62" t="s">
        <v>75</v>
      </c>
      <c r="P1" s="65"/>
    </row>
    <row r="2" spans="1:18" ht="18" customHeight="1">
      <c r="A2" s="85" t="s">
        <v>137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P2" s="65"/>
    </row>
    <row r="3" spans="1:18" ht="18" customHeight="1">
      <c r="A3" s="85" t="s">
        <v>76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P3" s="65"/>
    </row>
    <row r="4" spans="1:18" ht="24.75" customHeight="1">
      <c r="A4" s="88" t="s">
        <v>186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P4" s="65"/>
    </row>
    <row r="5" spans="1:18" ht="18" customHeight="1">
      <c r="C5" s="5"/>
      <c r="M5" s="4" t="s">
        <v>74</v>
      </c>
      <c r="P5" s="65"/>
    </row>
    <row r="6" spans="1:18" ht="18" customHeight="1">
      <c r="C6" s="5"/>
      <c r="G6" s="89" t="s">
        <v>122</v>
      </c>
      <c r="H6" s="89"/>
      <c r="I6" s="89"/>
      <c r="K6" s="87" t="s">
        <v>72</v>
      </c>
      <c r="L6" s="87"/>
      <c r="M6" s="87"/>
      <c r="P6" s="65"/>
    </row>
    <row r="7" spans="1:18" ht="18" customHeight="1">
      <c r="E7" s="43" t="s">
        <v>1</v>
      </c>
      <c r="F7" s="43"/>
      <c r="G7" s="63">
        <v>2569</v>
      </c>
      <c r="H7" s="43"/>
      <c r="I7" s="44" t="s">
        <v>188</v>
      </c>
      <c r="J7" s="43"/>
      <c r="K7" s="63">
        <v>2569</v>
      </c>
      <c r="L7" s="43"/>
      <c r="M7" s="44" t="s">
        <v>188</v>
      </c>
      <c r="O7" t="s">
        <v>179</v>
      </c>
      <c r="P7" s="65"/>
      <c r="Q7" t="s">
        <v>180</v>
      </c>
    </row>
    <row r="8" spans="1:18" ht="18" customHeight="1">
      <c r="A8" s="46" t="s">
        <v>87</v>
      </c>
      <c r="E8" s="43"/>
      <c r="F8" s="43"/>
      <c r="G8" s="63"/>
      <c r="H8" s="43"/>
      <c r="I8" s="63"/>
      <c r="J8" s="43"/>
      <c r="K8" s="63"/>
      <c r="L8" s="64"/>
      <c r="M8" s="5"/>
      <c r="O8" t="s">
        <v>181</v>
      </c>
      <c r="P8" s="65" t="s">
        <v>182</v>
      </c>
      <c r="Q8" t="s">
        <v>181</v>
      </c>
      <c r="R8" s="65" t="s">
        <v>182</v>
      </c>
    </row>
    <row r="9" spans="1:18" ht="18" customHeight="1">
      <c r="A9" s="46" t="s">
        <v>32</v>
      </c>
      <c r="D9" s="5"/>
      <c r="P9" s="65"/>
    </row>
    <row r="10" spans="1:18" ht="18" customHeight="1">
      <c r="A10" s="3" t="s">
        <v>156</v>
      </c>
      <c r="D10" s="5"/>
      <c r="E10" s="47">
        <v>2</v>
      </c>
      <c r="F10" s="47"/>
      <c r="G10" s="7">
        <v>316736</v>
      </c>
      <c r="I10" s="7">
        <v>298697</v>
      </c>
      <c r="K10" s="7">
        <v>316736</v>
      </c>
      <c r="M10" s="7">
        <v>298697</v>
      </c>
      <c r="P10" s="65"/>
      <c r="Q10" s="65"/>
    </row>
    <row r="11" spans="1:18" ht="18" customHeight="1">
      <c r="A11" s="3" t="s">
        <v>67</v>
      </c>
      <c r="D11" s="5"/>
      <c r="E11" s="47">
        <v>2</v>
      </c>
      <c r="F11" s="47"/>
      <c r="G11" s="7">
        <v>92547</v>
      </c>
      <c r="I11" s="7">
        <v>86145</v>
      </c>
      <c r="K11" s="7">
        <v>83461</v>
      </c>
      <c r="M11" s="7">
        <v>80892</v>
      </c>
      <c r="O11" s="7">
        <v>611045</v>
      </c>
      <c r="P11" s="65">
        <f>G11-O11</f>
        <v>-518498</v>
      </c>
      <c r="Q11" s="7">
        <v>611045</v>
      </c>
      <c r="R11" s="65">
        <f>K11-Q11</f>
        <v>-527584</v>
      </c>
    </row>
    <row r="12" spans="1:18" ht="18" customHeight="1">
      <c r="A12" s="3" t="s">
        <v>155</v>
      </c>
      <c r="D12" s="5"/>
      <c r="E12" s="47"/>
      <c r="F12" s="47"/>
      <c r="G12" s="7">
        <v>54128</v>
      </c>
      <c r="I12" s="7">
        <v>39901</v>
      </c>
      <c r="K12" s="7">
        <v>54128</v>
      </c>
      <c r="M12" s="7">
        <v>39901</v>
      </c>
      <c r="O12" s="7">
        <v>172539</v>
      </c>
      <c r="P12" s="65">
        <f>G12-O12</f>
        <v>-118411</v>
      </c>
      <c r="Q12" s="7">
        <v>162408</v>
      </c>
      <c r="R12" s="65">
        <f>K12-Q12</f>
        <v>-108280</v>
      </c>
    </row>
    <row r="13" spans="1:18" ht="18" customHeight="1">
      <c r="A13" s="3" t="s">
        <v>176</v>
      </c>
      <c r="D13" s="5"/>
      <c r="E13" s="47"/>
      <c r="F13" s="47"/>
      <c r="G13" s="7">
        <v>8260</v>
      </c>
      <c r="I13" s="7">
        <v>0</v>
      </c>
      <c r="K13" s="7">
        <v>8260</v>
      </c>
      <c r="M13" s="7">
        <v>0</v>
      </c>
      <c r="O13" s="7">
        <v>82169</v>
      </c>
      <c r="P13" s="65">
        <f>G13-O13</f>
        <v>-73909</v>
      </c>
      <c r="Q13" s="7">
        <v>82169</v>
      </c>
      <c r="R13" s="65">
        <f>K13-Q13</f>
        <v>-73909</v>
      </c>
    </row>
    <row r="14" spans="1:18" ht="18" customHeight="1">
      <c r="A14" s="3" t="s">
        <v>33</v>
      </c>
      <c r="D14" s="5"/>
      <c r="E14" s="47">
        <v>2</v>
      </c>
      <c r="F14" s="47"/>
      <c r="G14" s="8">
        <v>4349</v>
      </c>
      <c r="I14" s="8">
        <v>4607</v>
      </c>
      <c r="K14" s="8">
        <v>3568</v>
      </c>
      <c r="M14" s="8">
        <v>2810</v>
      </c>
      <c r="O14" s="7"/>
      <c r="P14" s="65">
        <v>0</v>
      </c>
      <c r="Q14" s="7"/>
      <c r="R14" s="65">
        <v>0</v>
      </c>
    </row>
    <row r="15" spans="1:18" ht="18" customHeight="1">
      <c r="A15" s="46" t="s">
        <v>34</v>
      </c>
      <c r="D15" s="5"/>
      <c r="G15" s="8">
        <f>SUM(G10:G14)</f>
        <v>476020</v>
      </c>
      <c r="I15" s="8">
        <f>SUM(I10:I14)</f>
        <v>429350</v>
      </c>
      <c r="K15" s="8">
        <f>SUM(K10:K14)</f>
        <v>466153</v>
      </c>
      <c r="L15" s="7"/>
      <c r="M15" s="8">
        <f>SUM(M10:M14)</f>
        <v>422300</v>
      </c>
      <c r="O15" s="8">
        <v>7982</v>
      </c>
      <c r="P15" s="65">
        <f>G15-O15</f>
        <v>468038</v>
      </c>
      <c r="Q15" s="8">
        <v>5485</v>
      </c>
      <c r="R15" s="65">
        <f>K15-Q15</f>
        <v>460668</v>
      </c>
    </row>
    <row r="16" spans="1:18" ht="18" customHeight="1">
      <c r="A16" s="46" t="s">
        <v>35</v>
      </c>
      <c r="D16" s="5"/>
      <c r="G16" s="7"/>
      <c r="I16" s="7"/>
      <c r="K16" s="7"/>
      <c r="L16" s="7"/>
      <c r="M16" s="7"/>
      <c r="O16" s="8">
        <f>SUM(O11:O15)</f>
        <v>873735</v>
      </c>
      <c r="P16" s="65">
        <f>SUM(P11:P15)</f>
        <v>-242780</v>
      </c>
      <c r="Q16" s="8">
        <f>SUM(Q11:Q15)</f>
        <v>861107</v>
      </c>
      <c r="R16" s="65">
        <f>SUM(R11:R15)</f>
        <v>-249105</v>
      </c>
    </row>
    <row r="17" spans="1:18" ht="18" customHeight="1">
      <c r="A17" s="3" t="s">
        <v>97</v>
      </c>
      <c r="D17" s="5"/>
      <c r="E17" s="47">
        <v>2</v>
      </c>
      <c r="G17" s="7">
        <v>224580</v>
      </c>
      <c r="I17" s="7">
        <v>217554</v>
      </c>
      <c r="K17" s="7">
        <v>203374</v>
      </c>
      <c r="M17" s="7">
        <v>196152</v>
      </c>
      <c r="O17" s="7"/>
      <c r="P17" s="65"/>
    </row>
    <row r="18" spans="1:18" ht="18" customHeight="1">
      <c r="A18" s="3" t="s">
        <v>157</v>
      </c>
      <c r="D18" s="5"/>
      <c r="E18" s="47"/>
      <c r="G18" s="7">
        <v>33561</v>
      </c>
      <c r="I18" s="7">
        <v>29492</v>
      </c>
      <c r="K18" s="7">
        <v>33561</v>
      </c>
      <c r="M18" s="7">
        <v>29492</v>
      </c>
      <c r="O18" s="7">
        <v>439914</v>
      </c>
      <c r="P18" s="65">
        <f>G18-O18</f>
        <v>-406353</v>
      </c>
      <c r="Q18" s="7">
        <v>397684</v>
      </c>
      <c r="R18" s="65">
        <f>K18-Q18</f>
        <v>-364123</v>
      </c>
    </row>
    <row r="19" spans="1:18" ht="18" customHeight="1">
      <c r="A19" s="3" t="s">
        <v>96</v>
      </c>
      <c r="D19" s="5"/>
      <c r="G19" s="7">
        <v>1607</v>
      </c>
      <c r="I19" s="7">
        <v>2968</v>
      </c>
      <c r="K19" s="7">
        <v>654</v>
      </c>
      <c r="M19" s="7">
        <v>894</v>
      </c>
      <c r="O19" s="7">
        <v>61063</v>
      </c>
      <c r="P19" s="65">
        <f>G19-O19</f>
        <v>-59456</v>
      </c>
      <c r="Q19" s="7">
        <v>61063</v>
      </c>
      <c r="R19" s="65">
        <f>K19-Q19</f>
        <v>-60409</v>
      </c>
    </row>
    <row r="20" spans="1:18" ht="18" customHeight="1">
      <c r="A20" s="3" t="s">
        <v>36</v>
      </c>
      <c r="D20" s="5"/>
      <c r="E20" s="47">
        <v>2</v>
      </c>
      <c r="F20" s="47"/>
      <c r="G20" s="7">
        <v>41481</v>
      </c>
      <c r="I20" s="7">
        <v>40727</v>
      </c>
      <c r="K20" s="7">
        <v>38945</v>
      </c>
      <c r="M20" s="7">
        <v>37838</v>
      </c>
      <c r="O20" s="7">
        <v>3168</v>
      </c>
      <c r="P20" s="65">
        <f>G20-O20</f>
        <v>38313</v>
      </c>
      <c r="Q20" s="7">
        <v>1554</v>
      </c>
      <c r="R20" s="65">
        <f>K20-Q20</f>
        <v>37391</v>
      </c>
    </row>
    <row r="21" spans="1:18" ht="18" customHeight="1">
      <c r="A21" s="3" t="s">
        <v>189</v>
      </c>
      <c r="D21" s="5"/>
      <c r="E21" s="47"/>
      <c r="F21" s="47"/>
      <c r="G21" s="8">
        <v>0</v>
      </c>
      <c r="I21" s="8">
        <v>6375</v>
      </c>
      <c r="K21" s="8">
        <v>0</v>
      </c>
      <c r="M21" s="8">
        <v>6375</v>
      </c>
      <c r="O21" s="7"/>
      <c r="P21" s="65"/>
      <c r="Q21" s="7"/>
      <c r="R21" s="65"/>
    </row>
    <row r="22" spans="1:18" ht="18" customHeight="1">
      <c r="A22" s="46" t="s">
        <v>37</v>
      </c>
      <c r="D22" s="5"/>
      <c r="G22" s="8">
        <f>SUM(G17:G21)</f>
        <v>301229</v>
      </c>
      <c r="I22" s="8">
        <f>SUM(I17:I21)</f>
        <v>297116</v>
      </c>
      <c r="K22" s="8">
        <f>SUM(K17:K21)</f>
        <v>276534</v>
      </c>
      <c r="L22" s="7"/>
      <c r="M22" s="8">
        <f>SUM(M17:M21)</f>
        <v>270751</v>
      </c>
      <c r="O22" s="7">
        <v>83219</v>
      </c>
      <c r="P22" s="65">
        <f>G22-O22</f>
        <v>218010</v>
      </c>
      <c r="Q22" s="7">
        <v>78075</v>
      </c>
      <c r="R22" s="65">
        <f>K22-Q22</f>
        <v>198459</v>
      </c>
    </row>
    <row r="23" spans="1:18" ht="18" customHeight="1">
      <c r="A23" s="46" t="s">
        <v>139</v>
      </c>
      <c r="D23" s="5"/>
      <c r="G23" s="7">
        <f>SUM(G15-G22)</f>
        <v>174791</v>
      </c>
      <c r="I23" s="7">
        <f>SUM(I15-I22)</f>
        <v>132234</v>
      </c>
      <c r="K23" s="7">
        <f>SUM(K15-K22)</f>
        <v>189619</v>
      </c>
      <c r="L23" s="7"/>
      <c r="M23" s="7">
        <f>SUM(M15-M22)</f>
        <v>151549</v>
      </c>
      <c r="O23" s="8">
        <v>6689</v>
      </c>
      <c r="P23" s="65">
        <v>2258</v>
      </c>
      <c r="Q23" s="8">
        <v>6689</v>
      </c>
      <c r="R23" s="65">
        <v>2258</v>
      </c>
    </row>
    <row r="24" spans="1:18" ht="18" customHeight="1">
      <c r="A24" s="3" t="s">
        <v>175</v>
      </c>
      <c r="D24" s="5"/>
      <c r="E24" s="60">
        <v>7.2</v>
      </c>
      <c r="G24" s="7">
        <v>0</v>
      </c>
      <c r="I24" s="7">
        <v>-8724</v>
      </c>
      <c r="K24" s="7">
        <v>0</v>
      </c>
      <c r="L24" s="7"/>
      <c r="M24" s="7">
        <v>0</v>
      </c>
      <c r="O24" s="8">
        <f>SUM(O18:O23)</f>
        <v>594053</v>
      </c>
      <c r="P24" s="65">
        <f>SUM(P18:P23)</f>
        <v>-207228</v>
      </c>
      <c r="Q24" s="8">
        <f>SUM(Q18:Q23)</f>
        <v>545065</v>
      </c>
      <c r="R24" s="65">
        <f>SUM(R18:R23)</f>
        <v>-186424</v>
      </c>
    </row>
    <row r="25" spans="1:18" ht="18" customHeight="1">
      <c r="A25" s="3" t="s">
        <v>195</v>
      </c>
      <c r="D25" s="5"/>
      <c r="E25" s="60">
        <v>8.1999999999999993</v>
      </c>
      <c r="G25" s="7">
        <v>-314</v>
      </c>
      <c r="I25" s="7">
        <v>9521</v>
      </c>
      <c r="K25" s="7">
        <v>0</v>
      </c>
      <c r="M25" s="7">
        <v>0</v>
      </c>
      <c r="O25" s="7">
        <f>SUM(O16-O24)</f>
        <v>279682</v>
      </c>
      <c r="P25" s="65">
        <f>P16-P24</f>
        <v>-35552</v>
      </c>
      <c r="Q25" s="7">
        <f>SUM(Q16-Q24)</f>
        <v>316042</v>
      </c>
      <c r="R25" s="65">
        <f>R16-R24</f>
        <v>-62681</v>
      </c>
    </row>
    <row r="26" spans="1:18" ht="18" customHeight="1">
      <c r="A26" s="3" t="s">
        <v>123</v>
      </c>
      <c r="D26" s="5"/>
      <c r="E26" s="47"/>
      <c r="F26" s="47"/>
      <c r="G26" s="7">
        <v>3540</v>
      </c>
      <c r="I26" s="7">
        <v>6427</v>
      </c>
      <c r="K26" s="7">
        <v>3540</v>
      </c>
      <c r="M26" s="7">
        <v>6427</v>
      </c>
      <c r="O26" s="7">
        <v>-18718</v>
      </c>
      <c r="P26" s="65">
        <f>G26-O26</f>
        <v>22258</v>
      </c>
      <c r="Q26" s="7">
        <v>0</v>
      </c>
      <c r="R26" s="65">
        <f>K26-Q26</f>
        <v>3540</v>
      </c>
    </row>
    <row r="27" spans="1:18" ht="18" customHeight="1">
      <c r="A27" s="3" t="s">
        <v>124</v>
      </c>
      <c r="D27" s="5"/>
      <c r="E27" s="47">
        <v>2</v>
      </c>
      <c r="F27" s="47"/>
      <c r="G27" s="8">
        <v>-30913</v>
      </c>
      <c r="I27" s="8">
        <v>-32075</v>
      </c>
      <c r="K27" s="8">
        <v>-25078</v>
      </c>
      <c r="M27" s="8">
        <v>-26543</v>
      </c>
      <c r="O27" s="7">
        <v>13408</v>
      </c>
      <c r="P27" s="65">
        <f>G27-O27</f>
        <v>-44321</v>
      </c>
      <c r="Q27" s="7">
        <v>0</v>
      </c>
      <c r="R27" s="65">
        <f>K27-Q27</f>
        <v>-25078</v>
      </c>
    </row>
    <row r="28" spans="1:18" ht="18" customHeight="1">
      <c r="A28" s="46" t="s">
        <v>85</v>
      </c>
      <c r="D28" s="5"/>
      <c r="G28" s="7">
        <f>SUM(G23:G27)</f>
        <v>147104</v>
      </c>
      <c r="I28" s="7">
        <f>SUM(I23:I27)</f>
        <v>107383</v>
      </c>
      <c r="K28" s="7">
        <f>SUM(K23:K27)</f>
        <v>168081</v>
      </c>
      <c r="L28" s="7"/>
      <c r="M28" s="7">
        <f>SUM(M23:M27)</f>
        <v>131433</v>
      </c>
      <c r="O28" s="7">
        <v>11408</v>
      </c>
      <c r="P28" s="65">
        <f>G28-O28</f>
        <v>135696</v>
      </c>
      <c r="Q28" s="7">
        <v>11408</v>
      </c>
      <c r="R28" s="65">
        <f>K28-Q28</f>
        <v>156673</v>
      </c>
    </row>
    <row r="29" spans="1:18" ht="18" customHeight="1">
      <c r="A29" s="3" t="s">
        <v>83</v>
      </c>
      <c r="D29" s="5"/>
      <c r="E29" s="47">
        <v>15</v>
      </c>
      <c r="F29" s="47"/>
      <c r="G29" s="7">
        <v>-33571</v>
      </c>
      <c r="I29" s="7">
        <v>-26383</v>
      </c>
      <c r="K29" s="7">
        <v>-33571</v>
      </c>
      <c r="M29" s="7">
        <v>-26383</v>
      </c>
      <c r="O29" s="8">
        <v>-63497</v>
      </c>
      <c r="P29" s="65">
        <f>G29-O29</f>
        <v>29926</v>
      </c>
      <c r="Q29" s="8">
        <v>-52354</v>
      </c>
      <c r="R29" s="65">
        <f>K29-Q29</f>
        <v>18783</v>
      </c>
    </row>
    <row r="30" spans="1:18" ht="18" customHeight="1">
      <c r="A30" s="46" t="s">
        <v>77</v>
      </c>
      <c r="D30" s="5"/>
      <c r="E30" s="47"/>
      <c r="F30" s="47"/>
      <c r="G30" s="66">
        <f>SUM(G28:G29)</f>
        <v>113533</v>
      </c>
      <c r="I30" s="66">
        <f>SUM(I28:I29)</f>
        <v>81000</v>
      </c>
      <c r="K30" s="66">
        <f>SUM(K28:K29)</f>
        <v>134510</v>
      </c>
      <c r="L30" s="7"/>
      <c r="M30" s="66">
        <f>SUM(M28:M29)</f>
        <v>105050</v>
      </c>
      <c r="O30" s="7">
        <f>SUM(O25:O29)</f>
        <v>222283</v>
      </c>
      <c r="P30" s="65">
        <f>SUM(P25:P29)</f>
        <v>108007</v>
      </c>
      <c r="Q30" s="7">
        <f>SUM(Q25:Q29)</f>
        <v>275096</v>
      </c>
      <c r="R30" s="65">
        <f>SUM(R25:R29)</f>
        <v>91237</v>
      </c>
    </row>
    <row r="31" spans="1:18" ht="18" customHeight="1">
      <c r="A31" s="46"/>
      <c r="D31" s="5"/>
      <c r="E31" s="47"/>
      <c r="F31" s="47"/>
      <c r="G31" s="7"/>
      <c r="I31" s="7"/>
      <c r="K31" s="7"/>
      <c r="L31" s="7"/>
      <c r="M31" s="7"/>
      <c r="O31" s="7">
        <v>-55099</v>
      </c>
      <c r="P31" s="65">
        <f>G31-O31</f>
        <v>55099</v>
      </c>
      <c r="Q31" s="7">
        <v>-55099</v>
      </c>
      <c r="R31" s="65">
        <f>K31-Q31</f>
        <v>55099</v>
      </c>
    </row>
    <row r="32" spans="1:18" ht="18" customHeight="1">
      <c r="A32" s="46" t="s">
        <v>68</v>
      </c>
      <c r="D32" s="5"/>
      <c r="E32" s="47"/>
      <c r="F32" s="47"/>
      <c r="G32" s="7"/>
      <c r="I32" s="7"/>
      <c r="K32" s="7"/>
      <c r="L32" s="7"/>
      <c r="M32" s="7"/>
      <c r="O32" s="66">
        <f>SUM(O30:O31)</f>
        <v>167184</v>
      </c>
      <c r="P32" s="65">
        <f>SUM(P30:P31)</f>
        <v>163106</v>
      </c>
      <c r="Q32" s="66">
        <f>SUM(Q30:Q31)</f>
        <v>219997</v>
      </c>
      <c r="R32" s="65">
        <f>SUM(R30:R31)</f>
        <v>146336</v>
      </c>
    </row>
    <row r="33" spans="1:18" ht="18" customHeight="1">
      <c r="A33" s="3" t="s">
        <v>78</v>
      </c>
      <c r="D33" s="5"/>
      <c r="E33" s="47"/>
      <c r="F33" s="47"/>
      <c r="G33" s="8">
        <v>0</v>
      </c>
      <c r="I33" s="8">
        <v>0</v>
      </c>
      <c r="K33" s="8">
        <v>0</v>
      </c>
      <c r="L33" s="7"/>
      <c r="M33" s="8">
        <v>0</v>
      </c>
      <c r="O33" s="7"/>
      <c r="P33" s="65"/>
    </row>
    <row r="34" spans="1:18" ht="18" customHeight="1" thickBot="1">
      <c r="A34" s="46" t="s">
        <v>79</v>
      </c>
      <c r="D34" s="5"/>
      <c r="G34" s="67">
        <f>SUM(G30,G33)</f>
        <v>113533</v>
      </c>
      <c r="I34" s="67">
        <f>SUM(I30,I33)</f>
        <v>81000</v>
      </c>
      <c r="K34" s="67">
        <f>SUM(K30,K33)</f>
        <v>134510</v>
      </c>
      <c r="M34" s="67">
        <f>SUM(M30,M33)</f>
        <v>105050</v>
      </c>
      <c r="O34" s="7"/>
      <c r="P34" s="65"/>
    </row>
    <row r="35" spans="1:18" ht="18" customHeight="1" thickTop="1">
      <c r="A35" s="46"/>
      <c r="D35" s="5"/>
      <c r="O35" s="8">
        <v>0</v>
      </c>
      <c r="P35" s="65">
        <f>G35-O35</f>
        <v>0</v>
      </c>
      <c r="Q35" s="8">
        <v>0</v>
      </c>
      <c r="R35" s="65">
        <f>K35-Q35</f>
        <v>0</v>
      </c>
    </row>
    <row r="36" spans="1:18" s="69" customFormat="1" ht="18" customHeight="1" thickBot="1">
      <c r="A36" s="1" t="s">
        <v>125</v>
      </c>
      <c r="B36" s="68"/>
      <c r="C36" s="2"/>
      <c r="D36" s="2"/>
      <c r="E36" s="9"/>
      <c r="F36" s="9"/>
      <c r="G36" s="9"/>
      <c r="H36" s="9"/>
      <c r="I36" s="9"/>
      <c r="J36" s="9"/>
      <c r="K36" s="9"/>
      <c r="M36" s="9"/>
      <c r="N36" s="3"/>
      <c r="O36" s="67">
        <f>SUM(O32,O35)</f>
        <v>167184</v>
      </c>
      <c r="P36" s="65">
        <f>SUM(P32,P35)</f>
        <v>163106</v>
      </c>
      <c r="Q36" s="67">
        <f>SUM(Q32,Q35)</f>
        <v>219997</v>
      </c>
      <c r="R36" s="65">
        <f>SUM(R32,R35)</f>
        <v>146336</v>
      </c>
    </row>
    <row r="37" spans="1:18" s="69" customFormat="1" ht="18" customHeight="1" thickTop="1" thickBot="1">
      <c r="A37" s="2" t="s">
        <v>126</v>
      </c>
      <c r="B37" s="68"/>
      <c r="C37" s="2"/>
      <c r="D37" s="2"/>
      <c r="G37" s="9">
        <f>SUM(G30-G38)</f>
        <v>123658</v>
      </c>
      <c r="H37" s="9"/>
      <c r="I37" s="9">
        <f>SUM(I30-I38)</f>
        <v>93587</v>
      </c>
      <c r="J37" s="9"/>
      <c r="K37" s="70">
        <f>SUM(K30)</f>
        <v>134510</v>
      </c>
      <c r="L37" s="9"/>
      <c r="M37" s="70">
        <f>SUM(M30)</f>
        <v>105050</v>
      </c>
      <c r="N37" s="3"/>
      <c r="O37" s="3"/>
      <c r="P37" s="65"/>
      <c r="Q37" s="3"/>
      <c r="R37"/>
    </row>
    <row r="38" spans="1:18" s="69" customFormat="1" ht="18" customHeight="1" thickTop="1">
      <c r="A38" s="2" t="s">
        <v>127</v>
      </c>
      <c r="B38" s="68"/>
      <c r="C38" s="2"/>
      <c r="D38" s="2"/>
      <c r="E38" s="71"/>
      <c r="G38" s="72">
        <v>-10125</v>
      </c>
      <c r="H38" s="9"/>
      <c r="I38" s="72">
        <v>-12587</v>
      </c>
      <c r="J38" s="9"/>
      <c r="K38" s="9"/>
      <c r="L38" s="9"/>
      <c r="M38" s="9"/>
      <c r="O38" s="9"/>
      <c r="P38" s="65"/>
      <c r="Q38" s="9"/>
      <c r="R38"/>
    </row>
    <row r="39" spans="1:18" s="69" customFormat="1" ht="18" customHeight="1" thickBot="1">
      <c r="A39" s="2"/>
      <c r="B39" s="68"/>
      <c r="C39" s="2"/>
      <c r="D39" s="2"/>
      <c r="G39" s="73">
        <f>SUM(G37:G38)</f>
        <v>113533</v>
      </c>
      <c r="H39" s="9"/>
      <c r="I39" s="73">
        <f>SUM(I37:I38)</f>
        <v>81000</v>
      </c>
      <c r="J39" s="9"/>
      <c r="K39" s="9"/>
      <c r="L39" s="9"/>
      <c r="M39" s="9"/>
      <c r="O39" s="9">
        <f>SUM(O32-O40)</f>
        <v>190873</v>
      </c>
      <c r="P39" s="65">
        <f>SUM(P32-P40)</f>
        <v>139417</v>
      </c>
      <c r="Q39" s="70">
        <f>SUM(Q32)</f>
        <v>219997</v>
      </c>
      <c r="R39" s="65">
        <f>SUM(R32-R40)</f>
        <v>146336</v>
      </c>
    </row>
    <row r="40" spans="1:18" s="69" customFormat="1" ht="18" customHeight="1" thickTop="1">
      <c r="A40" s="1"/>
      <c r="B40" s="68"/>
      <c r="C40" s="2"/>
      <c r="D40" s="2"/>
      <c r="G40" s="9"/>
      <c r="H40" s="9"/>
      <c r="I40" s="9"/>
      <c r="J40" s="9"/>
      <c r="K40" s="9"/>
      <c r="L40" s="9"/>
      <c r="M40" s="9"/>
      <c r="O40" s="72">
        <v>-23689</v>
      </c>
      <c r="P40" s="65">
        <f>G40-O40</f>
        <v>23689</v>
      </c>
      <c r="Q40" s="9"/>
      <c r="R40"/>
    </row>
    <row r="41" spans="1:18" s="69" customFormat="1" ht="18" customHeight="1" thickBot="1">
      <c r="A41" s="1" t="s">
        <v>128</v>
      </c>
      <c r="B41" s="68"/>
      <c r="C41" s="2"/>
      <c r="D41" s="2"/>
      <c r="G41" s="9"/>
      <c r="H41" s="9"/>
      <c r="I41" s="9"/>
      <c r="J41" s="9"/>
      <c r="K41" s="9"/>
      <c r="L41" s="9"/>
      <c r="M41" s="9"/>
      <c r="O41" s="73">
        <f>SUM(O39:O40)</f>
        <v>167184</v>
      </c>
      <c r="P41" s="65">
        <f>SUM(P39:P40)</f>
        <v>163106</v>
      </c>
      <c r="Q41" s="9"/>
      <c r="R41"/>
    </row>
    <row r="42" spans="1:18" s="69" customFormat="1" ht="18" customHeight="1" thickTop="1" thickBot="1">
      <c r="A42" s="2" t="s">
        <v>126</v>
      </c>
      <c r="B42" s="68"/>
      <c r="C42" s="2"/>
      <c r="D42" s="2"/>
      <c r="G42" s="9">
        <f>SUM(G34-G43)</f>
        <v>123658</v>
      </c>
      <c r="H42" s="9"/>
      <c r="I42" s="9">
        <f>SUM(I34-I43)</f>
        <v>93587</v>
      </c>
      <c r="J42" s="9"/>
      <c r="K42" s="70">
        <f>SUM(K34)</f>
        <v>134510</v>
      </c>
      <c r="L42" s="9"/>
      <c r="M42" s="70">
        <f>SUM(M34)</f>
        <v>105050</v>
      </c>
      <c r="O42" s="9"/>
      <c r="P42" s="65"/>
      <c r="Q42" s="9"/>
      <c r="R42"/>
    </row>
    <row r="43" spans="1:18" s="69" customFormat="1" ht="18" customHeight="1" thickTop="1">
      <c r="A43" s="2" t="s">
        <v>127</v>
      </c>
      <c r="B43" s="68"/>
      <c r="C43" s="2"/>
      <c r="D43" s="2"/>
      <c r="G43" s="72">
        <v>-10125</v>
      </c>
      <c r="H43" s="9"/>
      <c r="I43" s="72">
        <v>-12587</v>
      </c>
      <c r="J43" s="9"/>
      <c r="K43" s="9"/>
      <c r="L43" s="9"/>
      <c r="M43" s="9"/>
      <c r="O43" s="9"/>
      <c r="P43" s="65"/>
      <c r="Q43" s="9"/>
      <c r="R43"/>
    </row>
    <row r="44" spans="1:18" s="69" customFormat="1" ht="18" customHeight="1" thickBot="1">
      <c r="A44" s="1"/>
      <c r="B44" s="68"/>
      <c r="C44" s="2"/>
      <c r="D44" s="2"/>
      <c r="G44" s="73">
        <f>SUM(G42:G43)</f>
        <v>113533</v>
      </c>
      <c r="H44" s="9"/>
      <c r="I44" s="73">
        <f>SUM(I42:I43)</f>
        <v>81000</v>
      </c>
      <c r="J44" s="9"/>
      <c r="K44" s="9"/>
      <c r="L44" s="9"/>
      <c r="M44" s="9"/>
      <c r="O44" s="9">
        <f>SUM(O36-O45)</f>
        <v>190873</v>
      </c>
      <c r="P44" s="65">
        <f>SUM(P36-P45)</f>
        <v>139417</v>
      </c>
      <c r="Q44" s="70">
        <f>SUM(Q36)</f>
        <v>219997</v>
      </c>
      <c r="R44" s="65">
        <f>SUM(R36-R45)</f>
        <v>146336</v>
      </c>
    </row>
    <row r="45" spans="1:18" s="69" customFormat="1" ht="18" customHeight="1" thickTop="1">
      <c r="A45" s="1"/>
      <c r="B45" s="68"/>
      <c r="C45" s="2"/>
      <c r="D45" s="2"/>
      <c r="G45" s="9"/>
      <c r="H45" s="9"/>
      <c r="I45" s="9"/>
      <c r="J45" s="9"/>
      <c r="K45" s="9"/>
      <c r="L45" s="9"/>
      <c r="M45" s="9"/>
      <c r="O45" s="72">
        <v>-23689</v>
      </c>
      <c r="P45" s="65">
        <f>G45-O45</f>
        <v>23689</v>
      </c>
      <c r="Q45"/>
      <c r="R45"/>
    </row>
    <row r="46" spans="1:18" ht="18" customHeight="1" thickBot="1">
      <c r="D46" s="5"/>
      <c r="M46" s="4" t="s">
        <v>143</v>
      </c>
      <c r="N46" s="69"/>
      <c r="O46" s="73">
        <f>SUM(O44:O45)</f>
        <v>167184</v>
      </c>
      <c r="P46" s="65">
        <f>SUM(P44:P45)</f>
        <v>163106</v>
      </c>
    </row>
    <row r="47" spans="1:18" ht="18" customHeight="1" thickTop="1">
      <c r="A47" s="46" t="s">
        <v>65</v>
      </c>
      <c r="D47" s="5"/>
      <c r="E47" s="47"/>
      <c r="F47" s="47"/>
      <c r="M47" s="4"/>
      <c r="N47" s="69"/>
      <c r="O47" s="3"/>
      <c r="P47" s="65"/>
    </row>
    <row r="48" spans="1:18" ht="21" customHeight="1">
      <c r="A48" s="3" t="s">
        <v>38</v>
      </c>
      <c r="D48" s="5"/>
      <c r="O48" s="3"/>
      <c r="P48" s="65"/>
    </row>
    <row r="49" spans="1:16141" ht="18" customHeight="1" thickBot="1">
      <c r="A49" s="75" t="s">
        <v>129</v>
      </c>
      <c r="D49" s="5"/>
      <c r="G49" s="74">
        <f>+G37/1240000</f>
        <v>9.9724193548387102E-2</v>
      </c>
      <c r="I49" s="74">
        <f>+I37/1240000</f>
        <v>7.5473387096774189E-2</v>
      </c>
      <c r="K49" s="74">
        <f>+K37/1240000</f>
        <v>0.10847580645161291</v>
      </c>
      <c r="M49" s="74">
        <f>+M37/1240000</f>
        <v>8.471774193548387E-2</v>
      </c>
      <c r="O49" s="3"/>
      <c r="P49" s="65"/>
    </row>
    <row r="50" spans="1:16141" ht="18" customHeight="1" thickTop="1">
      <c r="D50" s="5"/>
      <c r="P50" s="65"/>
    </row>
    <row r="51" spans="1:16141" ht="18" customHeight="1" thickBot="1">
      <c r="A51" s="3" t="s">
        <v>12</v>
      </c>
      <c r="D51" s="5"/>
      <c r="O51" s="74"/>
      <c r="P51" s="74">
        <f>+P39/1240000</f>
        <v>0.11243306451612903</v>
      </c>
      <c r="R51" s="74">
        <f>+R39/1240000</f>
        <v>0.11801290322580645</v>
      </c>
    </row>
    <row r="52" spans="1:16141" ht="12.6" customHeight="1" thickTop="1">
      <c r="D52" s="5"/>
      <c r="P52" s="65"/>
    </row>
    <row r="53" spans="1:16141" ht="12.6" customHeight="1">
      <c r="D53" s="5"/>
      <c r="P53" s="65"/>
    </row>
    <row r="54" spans="1:16141" ht="18" customHeight="1">
      <c r="A54" s="6"/>
      <c r="B54" s="6"/>
      <c r="C54" s="6"/>
      <c r="D54" s="17" t="s">
        <v>31</v>
      </c>
      <c r="E54" s="17"/>
      <c r="F54" s="17"/>
      <c r="H54" s="6"/>
      <c r="I54" s="6"/>
      <c r="J54" s="6"/>
      <c r="K54" s="6"/>
      <c r="L54" s="17"/>
      <c r="M54" s="17" t="s">
        <v>31</v>
      </c>
      <c r="P54" s="65"/>
    </row>
    <row r="55" spans="1:16141" ht="18" customHeight="1">
      <c r="A55" s="86" t="s">
        <v>88</v>
      </c>
      <c r="B55" s="86"/>
      <c r="C55" s="86"/>
      <c r="H55" s="86" t="s">
        <v>89</v>
      </c>
      <c r="I55" s="86"/>
      <c r="J55" s="86"/>
      <c r="K55" s="86"/>
      <c r="P55" s="65"/>
    </row>
    <row r="56" spans="1:16141" ht="18" customHeight="1">
      <c r="K56" s="7"/>
      <c r="L56" s="7"/>
      <c r="M56" s="7"/>
      <c r="N56" s="17"/>
      <c r="P56" s="65"/>
    </row>
    <row r="57" spans="1:16141" ht="18" customHeight="1">
      <c r="K57" s="7"/>
      <c r="L57" s="7"/>
      <c r="M57" s="7"/>
    </row>
    <row r="58" spans="1:16141" ht="18" customHeight="1">
      <c r="K58" s="7"/>
      <c r="L58" s="7"/>
      <c r="M58" s="7"/>
    </row>
    <row r="59" spans="1:16141" ht="18" customHeight="1">
      <c r="K59" s="7"/>
      <c r="L59" s="7"/>
      <c r="M59" s="7"/>
    </row>
    <row r="60" spans="1:16141" ht="18" customHeight="1">
      <c r="K60" s="7"/>
      <c r="L60" s="7"/>
      <c r="M60" s="7"/>
    </row>
    <row r="61" spans="1:16141" ht="18" customHeight="1">
      <c r="K61" s="7"/>
      <c r="L61" s="7"/>
      <c r="M61" s="7"/>
    </row>
    <row r="62" spans="1:16141" ht="18" customHeight="1">
      <c r="K62" s="7"/>
      <c r="L62" s="7"/>
      <c r="M62" s="7"/>
    </row>
    <row r="63" spans="1:16141" s="5" customFormat="1" ht="18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7"/>
      <c r="L63" s="7"/>
      <c r="M63" s="7"/>
      <c r="N63" s="3"/>
      <c r="O63"/>
      <c r="P63"/>
      <c r="Q63"/>
      <c r="R6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3"/>
      <c r="AGE63" s="3"/>
      <c r="AGF63" s="3"/>
      <c r="AGG63" s="3"/>
      <c r="AGH63" s="3"/>
      <c r="AGI63" s="3"/>
      <c r="AGJ63" s="3"/>
      <c r="AGK63" s="3"/>
      <c r="AGL63" s="3"/>
      <c r="AGM63" s="3"/>
      <c r="AGN63" s="3"/>
      <c r="AGO63" s="3"/>
      <c r="AGP63" s="3"/>
      <c r="AGQ63" s="3"/>
      <c r="AGR63" s="3"/>
      <c r="AGS63" s="3"/>
      <c r="AGT63" s="3"/>
      <c r="AGU63" s="3"/>
      <c r="AGV63" s="3"/>
      <c r="AGW63" s="3"/>
      <c r="AGX63" s="3"/>
      <c r="AGY63" s="3"/>
      <c r="AGZ63" s="3"/>
      <c r="AHA63" s="3"/>
      <c r="AHB63" s="3"/>
      <c r="AHC63" s="3"/>
      <c r="AHD63" s="3"/>
      <c r="AHE63" s="3"/>
      <c r="AHF63" s="3"/>
      <c r="AHG63" s="3"/>
      <c r="AHH63" s="3"/>
      <c r="AHI63" s="3"/>
      <c r="AHJ63" s="3"/>
      <c r="AHK63" s="3"/>
      <c r="AHL63" s="3"/>
      <c r="AHM63" s="3"/>
      <c r="AHN63" s="3"/>
      <c r="AHO63" s="3"/>
      <c r="AHP63" s="3"/>
      <c r="AHQ63" s="3"/>
      <c r="AHR63" s="3"/>
      <c r="AHS63" s="3"/>
      <c r="AHT63" s="3"/>
      <c r="AHU63" s="3"/>
      <c r="AHV63" s="3"/>
      <c r="AHW63" s="3"/>
      <c r="AHX63" s="3"/>
      <c r="AHY63" s="3"/>
      <c r="AHZ63" s="3"/>
      <c r="AIA63" s="3"/>
      <c r="AIB63" s="3"/>
      <c r="AIC63" s="3"/>
      <c r="AID63" s="3"/>
      <c r="AIE63" s="3"/>
      <c r="AIF63" s="3"/>
      <c r="AIG63" s="3"/>
      <c r="AIH63" s="3"/>
      <c r="AII63" s="3"/>
      <c r="AIJ63" s="3"/>
      <c r="AIK63" s="3"/>
      <c r="AIL63" s="3"/>
      <c r="AIM63" s="3"/>
      <c r="AIN63" s="3"/>
      <c r="AIO63" s="3"/>
      <c r="AIP63" s="3"/>
      <c r="AIQ63" s="3"/>
      <c r="AIR63" s="3"/>
      <c r="AIS63" s="3"/>
      <c r="AIT63" s="3"/>
      <c r="AIU63" s="3"/>
      <c r="AIV63" s="3"/>
      <c r="AIW63" s="3"/>
      <c r="AIX63" s="3"/>
      <c r="AIY63" s="3"/>
      <c r="AIZ63" s="3"/>
      <c r="AJA63" s="3"/>
      <c r="AJB63" s="3"/>
      <c r="AJC63" s="3"/>
      <c r="AJD63" s="3"/>
      <c r="AJE63" s="3"/>
      <c r="AJF63" s="3"/>
      <c r="AJG63" s="3"/>
      <c r="AJH63" s="3"/>
      <c r="AJI63" s="3"/>
      <c r="AJJ63" s="3"/>
      <c r="AJK63" s="3"/>
      <c r="AJL63" s="3"/>
      <c r="AJM63" s="3"/>
      <c r="AJN63" s="3"/>
      <c r="AJO63" s="3"/>
      <c r="AJP63" s="3"/>
      <c r="AJQ63" s="3"/>
      <c r="AJR63" s="3"/>
      <c r="AJS63" s="3"/>
      <c r="AJT63" s="3"/>
      <c r="AJU63" s="3"/>
      <c r="AJV63" s="3"/>
      <c r="AJW63" s="3"/>
      <c r="AJX63" s="3"/>
      <c r="AJY63" s="3"/>
      <c r="AJZ63" s="3"/>
      <c r="AKA63" s="3"/>
      <c r="AKB63" s="3"/>
      <c r="AKC63" s="3"/>
      <c r="AKD63" s="3"/>
      <c r="AKE63" s="3"/>
      <c r="AKF63" s="3"/>
      <c r="AKG63" s="3"/>
      <c r="AKH63" s="3"/>
      <c r="AKI63" s="3"/>
      <c r="AKJ63" s="3"/>
      <c r="AKK63" s="3"/>
      <c r="AKL63" s="3"/>
      <c r="AKM63" s="3"/>
      <c r="AKN63" s="3"/>
      <c r="AKO63" s="3"/>
      <c r="AKP63" s="3"/>
      <c r="AKQ63" s="3"/>
      <c r="AKR63" s="3"/>
      <c r="AKS63" s="3"/>
      <c r="AKT63" s="3"/>
      <c r="AKU63" s="3"/>
      <c r="AKV63" s="3"/>
      <c r="AKW63" s="3"/>
      <c r="AKX63" s="3"/>
      <c r="AKY63" s="3"/>
      <c r="AKZ63" s="3"/>
      <c r="ALA63" s="3"/>
      <c r="ALB63" s="3"/>
      <c r="ALC63" s="3"/>
      <c r="ALD63" s="3"/>
      <c r="ALE63" s="3"/>
      <c r="ALF63" s="3"/>
      <c r="ALG63" s="3"/>
      <c r="ALH63" s="3"/>
      <c r="ALI63" s="3"/>
      <c r="ALJ63" s="3"/>
      <c r="ALK63" s="3"/>
      <c r="ALL63" s="3"/>
      <c r="ALM63" s="3"/>
      <c r="ALN63" s="3"/>
      <c r="ALO63" s="3"/>
      <c r="ALP63" s="3"/>
      <c r="ALQ63" s="3"/>
      <c r="ALR63" s="3"/>
      <c r="ALS63" s="3"/>
      <c r="ALT63" s="3"/>
      <c r="ALU63" s="3"/>
      <c r="ALV63" s="3"/>
      <c r="ALW63" s="3"/>
      <c r="ALX63" s="3"/>
      <c r="ALY63" s="3"/>
      <c r="ALZ63" s="3"/>
      <c r="AMA63" s="3"/>
      <c r="AMB63" s="3"/>
      <c r="AMC63" s="3"/>
      <c r="AMD63" s="3"/>
      <c r="AME63" s="3"/>
      <c r="AMF63" s="3"/>
      <c r="AMG63" s="3"/>
      <c r="AMH63" s="3"/>
      <c r="AMI63" s="3"/>
      <c r="AMJ63" s="3"/>
      <c r="AMK63" s="3"/>
      <c r="AML63" s="3"/>
      <c r="AMM63" s="3"/>
      <c r="AMN63" s="3"/>
      <c r="AMO63" s="3"/>
      <c r="AMP63" s="3"/>
      <c r="AMQ63" s="3"/>
      <c r="AMR63" s="3"/>
      <c r="AMS63" s="3"/>
      <c r="AMT63" s="3"/>
      <c r="AMU63" s="3"/>
      <c r="AMV63" s="3"/>
      <c r="AMW63" s="3"/>
      <c r="AMX63" s="3"/>
      <c r="AMY63" s="3"/>
      <c r="AMZ63" s="3"/>
      <c r="ANA63" s="3"/>
      <c r="ANB63" s="3"/>
      <c r="ANC63" s="3"/>
      <c r="AND63" s="3"/>
      <c r="ANE63" s="3"/>
      <c r="ANF63" s="3"/>
      <c r="ANG63" s="3"/>
      <c r="ANH63" s="3"/>
      <c r="ANI63" s="3"/>
      <c r="ANJ63" s="3"/>
      <c r="ANK63" s="3"/>
      <c r="ANL63" s="3"/>
      <c r="ANM63" s="3"/>
      <c r="ANN63" s="3"/>
      <c r="ANO63" s="3"/>
      <c r="ANP63" s="3"/>
      <c r="ANQ63" s="3"/>
      <c r="ANR63" s="3"/>
      <c r="ANS63" s="3"/>
      <c r="ANT63" s="3"/>
      <c r="ANU63" s="3"/>
      <c r="ANV63" s="3"/>
      <c r="ANW63" s="3"/>
      <c r="ANX63" s="3"/>
      <c r="ANY63" s="3"/>
      <c r="ANZ63" s="3"/>
      <c r="AOA63" s="3"/>
      <c r="AOB63" s="3"/>
      <c r="AOC63" s="3"/>
      <c r="AOD63" s="3"/>
      <c r="AOE63" s="3"/>
      <c r="AOF63" s="3"/>
      <c r="AOG63" s="3"/>
      <c r="AOH63" s="3"/>
      <c r="AOI63" s="3"/>
      <c r="AOJ63" s="3"/>
      <c r="AOK63" s="3"/>
      <c r="AOL63" s="3"/>
      <c r="AOM63" s="3"/>
      <c r="AON63" s="3"/>
      <c r="AOO63" s="3"/>
      <c r="AOP63" s="3"/>
      <c r="AOQ63" s="3"/>
      <c r="AOR63" s="3"/>
      <c r="AOS63" s="3"/>
      <c r="AOT63" s="3"/>
      <c r="AOU63" s="3"/>
      <c r="AOV63" s="3"/>
      <c r="AOW63" s="3"/>
      <c r="AOX63" s="3"/>
      <c r="AOY63" s="3"/>
      <c r="AOZ63" s="3"/>
      <c r="APA63" s="3"/>
      <c r="APB63" s="3"/>
      <c r="APC63" s="3"/>
      <c r="APD63" s="3"/>
      <c r="APE63" s="3"/>
      <c r="APF63" s="3"/>
      <c r="APG63" s="3"/>
      <c r="APH63" s="3"/>
      <c r="API63" s="3"/>
      <c r="APJ63" s="3"/>
      <c r="APK63" s="3"/>
      <c r="APL63" s="3"/>
      <c r="APM63" s="3"/>
      <c r="APN63" s="3"/>
      <c r="APO63" s="3"/>
      <c r="APP63" s="3"/>
      <c r="APQ63" s="3"/>
      <c r="APR63" s="3"/>
      <c r="APS63" s="3"/>
      <c r="APT63" s="3"/>
      <c r="APU63" s="3"/>
      <c r="APV63" s="3"/>
      <c r="APW63" s="3"/>
      <c r="APX63" s="3"/>
      <c r="APY63" s="3"/>
      <c r="APZ63" s="3"/>
      <c r="AQA63" s="3"/>
      <c r="AQB63" s="3"/>
      <c r="AQC63" s="3"/>
      <c r="AQD63" s="3"/>
      <c r="AQE63" s="3"/>
      <c r="AQF63" s="3"/>
      <c r="AQG63" s="3"/>
      <c r="AQH63" s="3"/>
      <c r="AQI63" s="3"/>
      <c r="AQJ63" s="3"/>
      <c r="AQK63" s="3"/>
      <c r="AQL63" s="3"/>
      <c r="AQM63" s="3"/>
      <c r="AQN63" s="3"/>
      <c r="AQO63" s="3"/>
      <c r="AQP63" s="3"/>
      <c r="AQQ63" s="3"/>
      <c r="AQR63" s="3"/>
      <c r="AQS63" s="3"/>
      <c r="AQT63" s="3"/>
      <c r="AQU63" s="3"/>
      <c r="AQV63" s="3"/>
      <c r="AQW63" s="3"/>
      <c r="AQX63" s="3"/>
      <c r="AQY63" s="3"/>
      <c r="AQZ63" s="3"/>
      <c r="ARA63" s="3"/>
      <c r="ARB63" s="3"/>
      <c r="ARC63" s="3"/>
      <c r="ARD63" s="3"/>
      <c r="ARE63" s="3"/>
      <c r="ARF63" s="3"/>
      <c r="ARG63" s="3"/>
      <c r="ARH63" s="3"/>
      <c r="ARI63" s="3"/>
      <c r="ARJ63" s="3"/>
      <c r="ARK63" s="3"/>
      <c r="ARL63" s="3"/>
      <c r="ARM63" s="3"/>
      <c r="ARN63" s="3"/>
      <c r="ARO63" s="3"/>
      <c r="ARP63" s="3"/>
      <c r="ARQ63" s="3"/>
      <c r="ARR63" s="3"/>
      <c r="ARS63" s="3"/>
      <c r="ART63" s="3"/>
      <c r="ARU63" s="3"/>
      <c r="ARV63" s="3"/>
      <c r="ARW63" s="3"/>
      <c r="ARX63" s="3"/>
      <c r="ARY63" s="3"/>
      <c r="ARZ63" s="3"/>
      <c r="ASA63" s="3"/>
      <c r="ASB63" s="3"/>
      <c r="ASC63" s="3"/>
      <c r="ASD63" s="3"/>
      <c r="ASE63" s="3"/>
      <c r="ASF63" s="3"/>
      <c r="ASG63" s="3"/>
      <c r="ASH63" s="3"/>
      <c r="ASI63" s="3"/>
      <c r="ASJ63" s="3"/>
      <c r="ASK63" s="3"/>
      <c r="ASL63" s="3"/>
      <c r="ASM63" s="3"/>
      <c r="ASN63" s="3"/>
      <c r="ASO63" s="3"/>
      <c r="ASP63" s="3"/>
      <c r="ASQ63" s="3"/>
      <c r="ASR63" s="3"/>
      <c r="ASS63" s="3"/>
      <c r="AST63" s="3"/>
      <c r="ASU63" s="3"/>
      <c r="ASV63" s="3"/>
      <c r="ASW63" s="3"/>
      <c r="ASX63" s="3"/>
      <c r="ASY63" s="3"/>
      <c r="ASZ63" s="3"/>
      <c r="ATA63" s="3"/>
      <c r="ATB63" s="3"/>
      <c r="ATC63" s="3"/>
      <c r="ATD63" s="3"/>
      <c r="ATE63" s="3"/>
      <c r="ATF63" s="3"/>
      <c r="ATG63" s="3"/>
      <c r="ATH63" s="3"/>
      <c r="ATI63" s="3"/>
      <c r="ATJ63" s="3"/>
      <c r="ATK63" s="3"/>
      <c r="ATL63" s="3"/>
      <c r="ATM63" s="3"/>
      <c r="ATN63" s="3"/>
      <c r="ATO63" s="3"/>
      <c r="ATP63" s="3"/>
      <c r="ATQ63" s="3"/>
      <c r="ATR63" s="3"/>
      <c r="ATS63" s="3"/>
      <c r="ATT63" s="3"/>
      <c r="ATU63" s="3"/>
      <c r="ATV63" s="3"/>
      <c r="ATW63" s="3"/>
      <c r="ATX63" s="3"/>
      <c r="ATY63" s="3"/>
      <c r="ATZ63" s="3"/>
      <c r="AUA63" s="3"/>
      <c r="AUB63" s="3"/>
      <c r="AUC63" s="3"/>
      <c r="AUD63" s="3"/>
      <c r="AUE63" s="3"/>
      <c r="AUF63" s="3"/>
      <c r="AUG63" s="3"/>
      <c r="AUH63" s="3"/>
      <c r="AUI63" s="3"/>
      <c r="AUJ63" s="3"/>
      <c r="AUK63" s="3"/>
      <c r="AUL63" s="3"/>
      <c r="AUM63" s="3"/>
      <c r="AUN63" s="3"/>
      <c r="AUO63" s="3"/>
      <c r="AUP63" s="3"/>
      <c r="AUQ63" s="3"/>
      <c r="AUR63" s="3"/>
      <c r="AUS63" s="3"/>
      <c r="AUT63" s="3"/>
      <c r="AUU63" s="3"/>
      <c r="AUV63" s="3"/>
      <c r="AUW63" s="3"/>
      <c r="AUX63" s="3"/>
      <c r="AUY63" s="3"/>
      <c r="AUZ63" s="3"/>
      <c r="AVA63" s="3"/>
      <c r="AVB63" s="3"/>
      <c r="AVC63" s="3"/>
      <c r="AVD63" s="3"/>
      <c r="AVE63" s="3"/>
      <c r="AVF63" s="3"/>
      <c r="AVG63" s="3"/>
      <c r="AVH63" s="3"/>
      <c r="AVI63" s="3"/>
      <c r="AVJ63" s="3"/>
      <c r="AVK63" s="3"/>
      <c r="AVL63" s="3"/>
      <c r="AVM63" s="3"/>
      <c r="AVN63" s="3"/>
      <c r="AVO63" s="3"/>
      <c r="AVP63" s="3"/>
      <c r="AVQ63" s="3"/>
      <c r="AVR63" s="3"/>
      <c r="AVS63" s="3"/>
      <c r="AVT63" s="3"/>
      <c r="AVU63" s="3"/>
      <c r="AVV63" s="3"/>
      <c r="AVW63" s="3"/>
      <c r="AVX63" s="3"/>
      <c r="AVY63" s="3"/>
      <c r="AVZ63" s="3"/>
      <c r="AWA63" s="3"/>
      <c r="AWB63" s="3"/>
      <c r="AWC63" s="3"/>
      <c r="AWD63" s="3"/>
      <c r="AWE63" s="3"/>
      <c r="AWF63" s="3"/>
      <c r="AWG63" s="3"/>
      <c r="AWH63" s="3"/>
      <c r="AWI63" s="3"/>
      <c r="AWJ63" s="3"/>
      <c r="AWK63" s="3"/>
      <c r="AWL63" s="3"/>
      <c r="AWM63" s="3"/>
      <c r="AWN63" s="3"/>
      <c r="AWO63" s="3"/>
      <c r="AWP63" s="3"/>
      <c r="AWQ63" s="3"/>
      <c r="AWR63" s="3"/>
      <c r="AWS63" s="3"/>
      <c r="AWT63" s="3"/>
      <c r="AWU63" s="3"/>
      <c r="AWV63" s="3"/>
      <c r="AWW63" s="3"/>
      <c r="AWX63" s="3"/>
      <c r="AWY63" s="3"/>
      <c r="AWZ63" s="3"/>
      <c r="AXA63" s="3"/>
      <c r="AXB63" s="3"/>
      <c r="AXC63" s="3"/>
      <c r="AXD63" s="3"/>
      <c r="AXE63" s="3"/>
      <c r="AXF63" s="3"/>
      <c r="AXG63" s="3"/>
      <c r="AXH63" s="3"/>
      <c r="AXI63" s="3"/>
      <c r="AXJ63" s="3"/>
      <c r="AXK63" s="3"/>
      <c r="AXL63" s="3"/>
      <c r="AXM63" s="3"/>
      <c r="AXN63" s="3"/>
      <c r="AXO63" s="3"/>
      <c r="AXP63" s="3"/>
      <c r="AXQ63" s="3"/>
      <c r="AXR63" s="3"/>
      <c r="AXS63" s="3"/>
      <c r="AXT63" s="3"/>
      <c r="AXU63" s="3"/>
      <c r="AXV63" s="3"/>
      <c r="AXW63" s="3"/>
      <c r="AXX63" s="3"/>
      <c r="AXY63" s="3"/>
      <c r="AXZ63" s="3"/>
      <c r="AYA63" s="3"/>
      <c r="AYB63" s="3"/>
      <c r="AYC63" s="3"/>
      <c r="AYD63" s="3"/>
      <c r="AYE63" s="3"/>
      <c r="AYF63" s="3"/>
      <c r="AYG63" s="3"/>
      <c r="AYH63" s="3"/>
      <c r="AYI63" s="3"/>
      <c r="AYJ63" s="3"/>
      <c r="AYK63" s="3"/>
      <c r="AYL63" s="3"/>
      <c r="AYM63" s="3"/>
      <c r="AYN63" s="3"/>
      <c r="AYO63" s="3"/>
      <c r="AYP63" s="3"/>
      <c r="AYQ63" s="3"/>
      <c r="AYR63" s="3"/>
      <c r="AYS63" s="3"/>
      <c r="AYT63" s="3"/>
      <c r="AYU63" s="3"/>
      <c r="AYV63" s="3"/>
      <c r="AYW63" s="3"/>
      <c r="AYX63" s="3"/>
      <c r="AYY63" s="3"/>
      <c r="AYZ63" s="3"/>
      <c r="AZA63" s="3"/>
      <c r="AZB63" s="3"/>
      <c r="AZC63" s="3"/>
      <c r="AZD63" s="3"/>
      <c r="AZE63" s="3"/>
      <c r="AZF63" s="3"/>
      <c r="AZG63" s="3"/>
      <c r="AZH63" s="3"/>
      <c r="AZI63" s="3"/>
      <c r="AZJ63" s="3"/>
      <c r="AZK63" s="3"/>
      <c r="AZL63" s="3"/>
      <c r="AZM63" s="3"/>
      <c r="AZN63" s="3"/>
      <c r="AZO63" s="3"/>
      <c r="AZP63" s="3"/>
      <c r="AZQ63" s="3"/>
      <c r="AZR63" s="3"/>
      <c r="AZS63" s="3"/>
      <c r="AZT63" s="3"/>
      <c r="AZU63" s="3"/>
      <c r="AZV63" s="3"/>
      <c r="AZW63" s="3"/>
      <c r="AZX63" s="3"/>
      <c r="AZY63" s="3"/>
      <c r="AZZ63" s="3"/>
      <c r="BAA63" s="3"/>
      <c r="BAB63" s="3"/>
      <c r="BAC63" s="3"/>
      <c r="BAD63" s="3"/>
      <c r="BAE63" s="3"/>
      <c r="BAF63" s="3"/>
      <c r="BAG63" s="3"/>
      <c r="BAH63" s="3"/>
      <c r="BAI63" s="3"/>
      <c r="BAJ63" s="3"/>
      <c r="BAK63" s="3"/>
      <c r="BAL63" s="3"/>
      <c r="BAM63" s="3"/>
      <c r="BAN63" s="3"/>
      <c r="BAO63" s="3"/>
      <c r="BAP63" s="3"/>
      <c r="BAQ63" s="3"/>
      <c r="BAR63" s="3"/>
      <c r="BAS63" s="3"/>
      <c r="BAT63" s="3"/>
      <c r="BAU63" s="3"/>
      <c r="BAV63" s="3"/>
      <c r="BAW63" s="3"/>
      <c r="BAX63" s="3"/>
      <c r="BAY63" s="3"/>
      <c r="BAZ63" s="3"/>
      <c r="BBA63" s="3"/>
      <c r="BBB63" s="3"/>
      <c r="BBC63" s="3"/>
      <c r="BBD63" s="3"/>
      <c r="BBE63" s="3"/>
      <c r="BBF63" s="3"/>
      <c r="BBG63" s="3"/>
      <c r="BBH63" s="3"/>
      <c r="BBI63" s="3"/>
      <c r="BBJ63" s="3"/>
      <c r="BBK63" s="3"/>
      <c r="BBL63" s="3"/>
      <c r="BBM63" s="3"/>
      <c r="BBN63" s="3"/>
      <c r="BBO63" s="3"/>
      <c r="BBP63" s="3"/>
      <c r="BBQ63" s="3"/>
      <c r="BBR63" s="3"/>
      <c r="BBS63" s="3"/>
      <c r="BBT63" s="3"/>
      <c r="BBU63" s="3"/>
      <c r="BBV63" s="3"/>
      <c r="BBW63" s="3"/>
      <c r="BBX63" s="3"/>
      <c r="BBY63" s="3"/>
      <c r="BBZ63" s="3"/>
      <c r="BCA63" s="3"/>
      <c r="BCB63" s="3"/>
      <c r="BCC63" s="3"/>
      <c r="BCD63" s="3"/>
      <c r="BCE63" s="3"/>
      <c r="BCF63" s="3"/>
      <c r="BCG63" s="3"/>
      <c r="BCH63" s="3"/>
      <c r="BCI63" s="3"/>
      <c r="BCJ63" s="3"/>
      <c r="BCK63" s="3"/>
      <c r="BCL63" s="3"/>
      <c r="BCM63" s="3"/>
      <c r="BCN63" s="3"/>
      <c r="BCO63" s="3"/>
      <c r="BCP63" s="3"/>
      <c r="BCQ63" s="3"/>
      <c r="BCR63" s="3"/>
      <c r="BCS63" s="3"/>
      <c r="BCT63" s="3"/>
      <c r="BCU63" s="3"/>
      <c r="BCV63" s="3"/>
      <c r="BCW63" s="3"/>
      <c r="BCX63" s="3"/>
      <c r="BCY63" s="3"/>
      <c r="BCZ63" s="3"/>
      <c r="BDA63" s="3"/>
      <c r="BDB63" s="3"/>
      <c r="BDC63" s="3"/>
      <c r="BDD63" s="3"/>
      <c r="BDE63" s="3"/>
      <c r="BDF63" s="3"/>
      <c r="BDG63" s="3"/>
      <c r="BDH63" s="3"/>
      <c r="BDI63" s="3"/>
      <c r="BDJ63" s="3"/>
      <c r="BDK63" s="3"/>
      <c r="BDL63" s="3"/>
      <c r="BDM63" s="3"/>
      <c r="BDN63" s="3"/>
      <c r="BDO63" s="3"/>
      <c r="BDP63" s="3"/>
      <c r="BDQ63" s="3"/>
      <c r="BDR63" s="3"/>
      <c r="BDS63" s="3"/>
      <c r="BDT63" s="3"/>
      <c r="BDU63" s="3"/>
      <c r="BDV63" s="3"/>
      <c r="BDW63" s="3"/>
      <c r="BDX63" s="3"/>
      <c r="BDY63" s="3"/>
      <c r="BDZ63" s="3"/>
      <c r="BEA63" s="3"/>
      <c r="BEB63" s="3"/>
      <c r="BEC63" s="3"/>
      <c r="BED63" s="3"/>
      <c r="BEE63" s="3"/>
      <c r="BEF63" s="3"/>
      <c r="BEG63" s="3"/>
      <c r="BEH63" s="3"/>
      <c r="BEI63" s="3"/>
      <c r="BEJ63" s="3"/>
      <c r="BEK63" s="3"/>
      <c r="BEL63" s="3"/>
      <c r="BEM63" s="3"/>
      <c r="BEN63" s="3"/>
      <c r="BEO63" s="3"/>
      <c r="BEP63" s="3"/>
      <c r="BEQ63" s="3"/>
      <c r="BER63" s="3"/>
      <c r="BES63" s="3"/>
      <c r="BET63" s="3"/>
      <c r="BEU63" s="3"/>
      <c r="BEV63" s="3"/>
      <c r="BEW63" s="3"/>
      <c r="BEX63" s="3"/>
      <c r="BEY63" s="3"/>
      <c r="BEZ63" s="3"/>
      <c r="BFA63" s="3"/>
      <c r="BFB63" s="3"/>
      <c r="BFC63" s="3"/>
      <c r="BFD63" s="3"/>
      <c r="BFE63" s="3"/>
      <c r="BFF63" s="3"/>
      <c r="BFG63" s="3"/>
      <c r="BFH63" s="3"/>
      <c r="BFI63" s="3"/>
      <c r="BFJ63" s="3"/>
      <c r="BFK63" s="3"/>
      <c r="BFL63" s="3"/>
      <c r="BFM63" s="3"/>
      <c r="BFN63" s="3"/>
      <c r="BFO63" s="3"/>
      <c r="BFP63" s="3"/>
      <c r="BFQ63" s="3"/>
      <c r="BFR63" s="3"/>
      <c r="BFS63" s="3"/>
      <c r="BFT63" s="3"/>
      <c r="BFU63" s="3"/>
      <c r="BFV63" s="3"/>
      <c r="BFW63" s="3"/>
      <c r="BFX63" s="3"/>
      <c r="BFY63" s="3"/>
      <c r="BFZ63" s="3"/>
      <c r="BGA63" s="3"/>
      <c r="BGB63" s="3"/>
      <c r="BGC63" s="3"/>
      <c r="BGD63" s="3"/>
      <c r="BGE63" s="3"/>
      <c r="BGF63" s="3"/>
      <c r="BGG63" s="3"/>
      <c r="BGH63" s="3"/>
      <c r="BGI63" s="3"/>
      <c r="BGJ63" s="3"/>
      <c r="BGK63" s="3"/>
      <c r="BGL63" s="3"/>
      <c r="BGM63" s="3"/>
      <c r="BGN63" s="3"/>
      <c r="BGO63" s="3"/>
      <c r="BGP63" s="3"/>
      <c r="BGQ63" s="3"/>
      <c r="BGR63" s="3"/>
      <c r="BGS63" s="3"/>
      <c r="BGT63" s="3"/>
      <c r="BGU63" s="3"/>
      <c r="BGV63" s="3"/>
      <c r="BGW63" s="3"/>
      <c r="BGX63" s="3"/>
      <c r="BGY63" s="3"/>
      <c r="BGZ63" s="3"/>
      <c r="BHA63" s="3"/>
      <c r="BHB63" s="3"/>
      <c r="BHC63" s="3"/>
      <c r="BHD63" s="3"/>
      <c r="BHE63" s="3"/>
      <c r="BHF63" s="3"/>
      <c r="BHG63" s="3"/>
      <c r="BHH63" s="3"/>
      <c r="BHI63" s="3"/>
      <c r="BHJ63" s="3"/>
      <c r="BHK63" s="3"/>
      <c r="BHL63" s="3"/>
      <c r="BHM63" s="3"/>
      <c r="BHN63" s="3"/>
      <c r="BHO63" s="3"/>
      <c r="BHP63" s="3"/>
      <c r="BHQ63" s="3"/>
      <c r="BHR63" s="3"/>
      <c r="BHS63" s="3"/>
      <c r="BHT63" s="3"/>
      <c r="BHU63" s="3"/>
      <c r="BHV63" s="3"/>
      <c r="BHW63" s="3"/>
      <c r="BHX63" s="3"/>
      <c r="BHY63" s="3"/>
      <c r="BHZ63" s="3"/>
      <c r="BIA63" s="3"/>
      <c r="BIB63" s="3"/>
      <c r="BIC63" s="3"/>
      <c r="BID63" s="3"/>
      <c r="BIE63" s="3"/>
      <c r="BIF63" s="3"/>
      <c r="BIG63" s="3"/>
      <c r="BIH63" s="3"/>
      <c r="BII63" s="3"/>
      <c r="BIJ63" s="3"/>
      <c r="BIK63" s="3"/>
      <c r="BIL63" s="3"/>
      <c r="BIM63" s="3"/>
      <c r="BIN63" s="3"/>
      <c r="BIO63" s="3"/>
      <c r="BIP63" s="3"/>
      <c r="BIQ63" s="3"/>
      <c r="BIR63" s="3"/>
      <c r="BIS63" s="3"/>
      <c r="BIT63" s="3"/>
      <c r="BIU63" s="3"/>
      <c r="BIV63" s="3"/>
      <c r="BIW63" s="3"/>
      <c r="BIX63" s="3"/>
      <c r="BIY63" s="3"/>
      <c r="BIZ63" s="3"/>
      <c r="BJA63" s="3"/>
      <c r="BJB63" s="3"/>
      <c r="BJC63" s="3"/>
      <c r="BJD63" s="3"/>
      <c r="BJE63" s="3"/>
      <c r="BJF63" s="3"/>
      <c r="BJG63" s="3"/>
      <c r="BJH63" s="3"/>
      <c r="BJI63" s="3"/>
      <c r="BJJ63" s="3"/>
      <c r="BJK63" s="3"/>
      <c r="BJL63" s="3"/>
      <c r="BJM63" s="3"/>
      <c r="BJN63" s="3"/>
      <c r="BJO63" s="3"/>
      <c r="BJP63" s="3"/>
      <c r="BJQ63" s="3"/>
      <c r="BJR63" s="3"/>
      <c r="BJS63" s="3"/>
      <c r="BJT63" s="3"/>
      <c r="BJU63" s="3"/>
      <c r="BJV63" s="3"/>
      <c r="BJW63" s="3"/>
      <c r="BJX63" s="3"/>
      <c r="BJY63" s="3"/>
      <c r="BJZ63" s="3"/>
      <c r="BKA63" s="3"/>
      <c r="BKB63" s="3"/>
      <c r="BKC63" s="3"/>
      <c r="BKD63" s="3"/>
      <c r="BKE63" s="3"/>
      <c r="BKF63" s="3"/>
      <c r="BKG63" s="3"/>
      <c r="BKH63" s="3"/>
      <c r="BKI63" s="3"/>
      <c r="BKJ63" s="3"/>
      <c r="BKK63" s="3"/>
      <c r="BKL63" s="3"/>
      <c r="BKM63" s="3"/>
      <c r="BKN63" s="3"/>
      <c r="BKO63" s="3"/>
      <c r="BKP63" s="3"/>
      <c r="BKQ63" s="3"/>
      <c r="BKR63" s="3"/>
      <c r="BKS63" s="3"/>
      <c r="BKT63" s="3"/>
      <c r="BKU63" s="3"/>
      <c r="BKV63" s="3"/>
      <c r="BKW63" s="3"/>
      <c r="BKX63" s="3"/>
      <c r="BKY63" s="3"/>
      <c r="BKZ63" s="3"/>
      <c r="BLA63" s="3"/>
      <c r="BLB63" s="3"/>
      <c r="BLC63" s="3"/>
      <c r="BLD63" s="3"/>
      <c r="BLE63" s="3"/>
      <c r="BLF63" s="3"/>
      <c r="BLG63" s="3"/>
      <c r="BLH63" s="3"/>
      <c r="BLI63" s="3"/>
      <c r="BLJ63" s="3"/>
      <c r="BLK63" s="3"/>
      <c r="BLL63" s="3"/>
      <c r="BLM63" s="3"/>
      <c r="BLN63" s="3"/>
      <c r="BLO63" s="3"/>
      <c r="BLP63" s="3"/>
      <c r="BLQ63" s="3"/>
      <c r="BLR63" s="3"/>
      <c r="BLS63" s="3"/>
      <c r="BLT63" s="3"/>
      <c r="BLU63" s="3"/>
      <c r="BLV63" s="3"/>
      <c r="BLW63" s="3"/>
      <c r="BLX63" s="3"/>
      <c r="BLY63" s="3"/>
      <c r="BLZ63" s="3"/>
      <c r="BMA63" s="3"/>
      <c r="BMB63" s="3"/>
      <c r="BMC63" s="3"/>
      <c r="BMD63" s="3"/>
      <c r="BME63" s="3"/>
      <c r="BMF63" s="3"/>
      <c r="BMG63" s="3"/>
      <c r="BMH63" s="3"/>
      <c r="BMI63" s="3"/>
      <c r="BMJ63" s="3"/>
      <c r="BMK63" s="3"/>
      <c r="BML63" s="3"/>
      <c r="BMM63" s="3"/>
      <c r="BMN63" s="3"/>
      <c r="BMO63" s="3"/>
      <c r="BMP63" s="3"/>
      <c r="BMQ63" s="3"/>
      <c r="BMR63" s="3"/>
      <c r="BMS63" s="3"/>
      <c r="BMT63" s="3"/>
      <c r="BMU63" s="3"/>
      <c r="BMV63" s="3"/>
      <c r="BMW63" s="3"/>
      <c r="BMX63" s="3"/>
      <c r="BMY63" s="3"/>
      <c r="BMZ63" s="3"/>
      <c r="BNA63" s="3"/>
      <c r="BNB63" s="3"/>
      <c r="BNC63" s="3"/>
      <c r="BND63" s="3"/>
      <c r="BNE63" s="3"/>
      <c r="BNF63" s="3"/>
      <c r="BNG63" s="3"/>
      <c r="BNH63" s="3"/>
      <c r="BNI63" s="3"/>
      <c r="BNJ63" s="3"/>
      <c r="BNK63" s="3"/>
      <c r="BNL63" s="3"/>
      <c r="BNM63" s="3"/>
      <c r="BNN63" s="3"/>
      <c r="BNO63" s="3"/>
      <c r="BNP63" s="3"/>
      <c r="BNQ63" s="3"/>
      <c r="BNR63" s="3"/>
      <c r="BNS63" s="3"/>
      <c r="BNT63" s="3"/>
      <c r="BNU63" s="3"/>
      <c r="BNV63" s="3"/>
      <c r="BNW63" s="3"/>
      <c r="BNX63" s="3"/>
      <c r="BNY63" s="3"/>
      <c r="BNZ63" s="3"/>
      <c r="BOA63" s="3"/>
      <c r="BOB63" s="3"/>
      <c r="BOC63" s="3"/>
      <c r="BOD63" s="3"/>
      <c r="BOE63" s="3"/>
      <c r="BOF63" s="3"/>
      <c r="BOG63" s="3"/>
      <c r="BOH63" s="3"/>
      <c r="BOI63" s="3"/>
      <c r="BOJ63" s="3"/>
      <c r="BOK63" s="3"/>
      <c r="BOL63" s="3"/>
      <c r="BOM63" s="3"/>
      <c r="BON63" s="3"/>
      <c r="BOO63" s="3"/>
      <c r="BOP63" s="3"/>
      <c r="BOQ63" s="3"/>
      <c r="BOR63" s="3"/>
      <c r="BOS63" s="3"/>
      <c r="BOT63" s="3"/>
      <c r="BOU63" s="3"/>
      <c r="BOV63" s="3"/>
      <c r="BOW63" s="3"/>
      <c r="BOX63" s="3"/>
      <c r="BOY63" s="3"/>
      <c r="BOZ63" s="3"/>
      <c r="BPA63" s="3"/>
      <c r="BPB63" s="3"/>
      <c r="BPC63" s="3"/>
      <c r="BPD63" s="3"/>
      <c r="BPE63" s="3"/>
      <c r="BPF63" s="3"/>
      <c r="BPG63" s="3"/>
      <c r="BPH63" s="3"/>
      <c r="BPI63" s="3"/>
      <c r="BPJ63" s="3"/>
      <c r="BPK63" s="3"/>
      <c r="BPL63" s="3"/>
      <c r="BPM63" s="3"/>
      <c r="BPN63" s="3"/>
      <c r="BPO63" s="3"/>
      <c r="BPP63" s="3"/>
      <c r="BPQ63" s="3"/>
      <c r="BPR63" s="3"/>
      <c r="BPS63" s="3"/>
      <c r="BPT63" s="3"/>
      <c r="BPU63" s="3"/>
      <c r="BPV63" s="3"/>
      <c r="BPW63" s="3"/>
      <c r="BPX63" s="3"/>
      <c r="BPY63" s="3"/>
      <c r="BPZ63" s="3"/>
      <c r="BQA63" s="3"/>
      <c r="BQB63" s="3"/>
      <c r="BQC63" s="3"/>
      <c r="BQD63" s="3"/>
      <c r="BQE63" s="3"/>
      <c r="BQF63" s="3"/>
      <c r="BQG63" s="3"/>
      <c r="BQH63" s="3"/>
      <c r="BQI63" s="3"/>
      <c r="BQJ63" s="3"/>
      <c r="BQK63" s="3"/>
      <c r="BQL63" s="3"/>
      <c r="BQM63" s="3"/>
      <c r="BQN63" s="3"/>
      <c r="BQO63" s="3"/>
      <c r="BQP63" s="3"/>
      <c r="BQQ63" s="3"/>
      <c r="BQR63" s="3"/>
      <c r="BQS63" s="3"/>
      <c r="BQT63" s="3"/>
      <c r="BQU63" s="3"/>
      <c r="BQV63" s="3"/>
      <c r="BQW63" s="3"/>
      <c r="BQX63" s="3"/>
      <c r="BQY63" s="3"/>
      <c r="BQZ63" s="3"/>
      <c r="BRA63" s="3"/>
      <c r="BRB63" s="3"/>
      <c r="BRC63" s="3"/>
      <c r="BRD63" s="3"/>
      <c r="BRE63" s="3"/>
      <c r="BRF63" s="3"/>
      <c r="BRG63" s="3"/>
      <c r="BRH63" s="3"/>
      <c r="BRI63" s="3"/>
      <c r="BRJ63" s="3"/>
      <c r="BRK63" s="3"/>
      <c r="BRL63" s="3"/>
      <c r="BRM63" s="3"/>
      <c r="BRN63" s="3"/>
      <c r="BRO63" s="3"/>
      <c r="BRP63" s="3"/>
      <c r="BRQ63" s="3"/>
      <c r="BRR63" s="3"/>
      <c r="BRS63" s="3"/>
      <c r="BRT63" s="3"/>
      <c r="BRU63" s="3"/>
      <c r="BRV63" s="3"/>
      <c r="BRW63" s="3"/>
      <c r="BRX63" s="3"/>
      <c r="BRY63" s="3"/>
      <c r="BRZ63" s="3"/>
      <c r="BSA63" s="3"/>
      <c r="BSB63" s="3"/>
      <c r="BSC63" s="3"/>
      <c r="BSD63" s="3"/>
      <c r="BSE63" s="3"/>
      <c r="BSF63" s="3"/>
      <c r="BSG63" s="3"/>
      <c r="BSH63" s="3"/>
      <c r="BSI63" s="3"/>
      <c r="BSJ63" s="3"/>
      <c r="BSK63" s="3"/>
      <c r="BSL63" s="3"/>
      <c r="BSM63" s="3"/>
      <c r="BSN63" s="3"/>
      <c r="BSO63" s="3"/>
      <c r="BSP63" s="3"/>
      <c r="BSQ63" s="3"/>
      <c r="BSR63" s="3"/>
      <c r="BSS63" s="3"/>
      <c r="BST63" s="3"/>
      <c r="BSU63" s="3"/>
      <c r="BSV63" s="3"/>
      <c r="BSW63" s="3"/>
      <c r="BSX63" s="3"/>
      <c r="BSY63" s="3"/>
      <c r="BSZ63" s="3"/>
      <c r="BTA63" s="3"/>
      <c r="BTB63" s="3"/>
      <c r="BTC63" s="3"/>
      <c r="BTD63" s="3"/>
      <c r="BTE63" s="3"/>
      <c r="BTF63" s="3"/>
      <c r="BTG63" s="3"/>
      <c r="BTH63" s="3"/>
      <c r="BTI63" s="3"/>
      <c r="BTJ63" s="3"/>
      <c r="BTK63" s="3"/>
      <c r="BTL63" s="3"/>
      <c r="BTM63" s="3"/>
      <c r="BTN63" s="3"/>
      <c r="BTO63" s="3"/>
      <c r="BTP63" s="3"/>
      <c r="BTQ63" s="3"/>
      <c r="BTR63" s="3"/>
      <c r="BTS63" s="3"/>
      <c r="BTT63" s="3"/>
      <c r="BTU63" s="3"/>
      <c r="BTV63" s="3"/>
      <c r="BTW63" s="3"/>
      <c r="BTX63" s="3"/>
      <c r="BTY63" s="3"/>
      <c r="BTZ63" s="3"/>
      <c r="BUA63" s="3"/>
      <c r="BUB63" s="3"/>
      <c r="BUC63" s="3"/>
      <c r="BUD63" s="3"/>
      <c r="BUE63" s="3"/>
      <c r="BUF63" s="3"/>
      <c r="BUG63" s="3"/>
      <c r="BUH63" s="3"/>
      <c r="BUI63" s="3"/>
      <c r="BUJ63" s="3"/>
      <c r="BUK63" s="3"/>
      <c r="BUL63" s="3"/>
      <c r="BUM63" s="3"/>
      <c r="BUN63" s="3"/>
      <c r="BUO63" s="3"/>
      <c r="BUP63" s="3"/>
      <c r="BUQ63" s="3"/>
      <c r="BUR63" s="3"/>
      <c r="BUS63" s="3"/>
      <c r="BUT63" s="3"/>
      <c r="BUU63" s="3"/>
      <c r="BUV63" s="3"/>
      <c r="BUW63" s="3"/>
      <c r="BUX63" s="3"/>
      <c r="BUY63" s="3"/>
      <c r="BUZ63" s="3"/>
      <c r="BVA63" s="3"/>
      <c r="BVB63" s="3"/>
      <c r="BVC63" s="3"/>
      <c r="BVD63" s="3"/>
      <c r="BVE63" s="3"/>
      <c r="BVF63" s="3"/>
      <c r="BVG63" s="3"/>
      <c r="BVH63" s="3"/>
      <c r="BVI63" s="3"/>
      <c r="BVJ63" s="3"/>
      <c r="BVK63" s="3"/>
      <c r="BVL63" s="3"/>
      <c r="BVM63" s="3"/>
      <c r="BVN63" s="3"/>
      <c r="BVO63" s="3"/>
      <c r="BVP63" s="3"/>
      <c r="BVQ63" s="3"/>
      <c r="BVR63" s="3"/>
      <c r="BVS63" s="3"/>
      <c r="BVT63" s="3"/>
      <c r="BVU63" s="3"/>
      <c r="BVV63" s="3"/>
      <c r="BVW63" s="3"/>
      <c r="BVX63" s="3"/>
      <c r="BVY63" s="3"/>
      <c r="BVZ63" s="3"/>
      <c r="BWA63" s="3"/>
      <c r="BWB63" s="3"/>
      <c r="BWC63" s="3"/>
      <c r="BWD63" s="3"/>
      <c r="BWE63" s="3"/>
      <c r="BWF63" s="3"/>
      <c r="BWG63" s="3"/>
      <c r="BWH63" s="3"/>
      <c r="BWI63" s="3"/>
      <c r="BWJ63" s="3"/>
      <c r="BWK63" s="3"/>
      <c r="BWL63" s="3"/>
      <c r="BWM63" s="3"/>
      <c r="BWN63" s="3"/>
      <c r="BWO63" s="3"/>
      <c r="BWP63" s="3"/>
      <c r="BWQ63" s="3"/>
      <c r="BWR63" s="3"/>
      <c r="BWS63" s="3"/>
      <c r="BWT63" s="3"/>
      <c r="BWU63" s="3"/>
      <c r="BWV63" s="3"/>
      <c r="BWW63" s="3"/>
      <c r="BWX63" s="3"/>
      <c r="BWY63" s="3"/>
      <c r="BWZ63" s="3"/>
      <c r="BXA63" s="3"/>
      <c r="BXB63" s="3"/>
      <c r="BXC63" s="3"/>
      <c r="BXD63" s="3"/>
      <c r="BXE63" s="3"/>
      <c r="BXF63" s="3"/>
      <c r="BXG63" s="3"/>
      <c r="BXH63" s="3"/>
      <c r="BXI63" s="3"/>
      <c r="BXJ63" s="3"/>
      <c r="BXK63" s="3"/>
      <c r="BXL63" s="3"/>
      <c r="BXM63" s="3"/>
      <c r="BXN63" s="3"/>
      <c r="BXO63" s="3"/>
      <c r="BXP63" s="3"/>
      <c r="BXQ63" s="3"/>
      <c r="BXR63" s="3"/>
      <c r="BXS63" s="3"/>
      <c r="BXT63" s="3"/>
      <c r="BXU63" s="3"/>
      <c r="BXV63" s="3"/>
      <c r="BXW63" s="3"/>
      <c r="BXX63" s="3"/>
      <c r="BXY63" s="3"/>
      <c r="BXZ63" s="3"/>
      <c r="BYA63" s="3"/>
      <c r="BYB63" s="3"/>
      <c r="BYC63" s="3"/>
      <c r="BYD63" s="3"/>
      <c r="BYE63" s="3"/>
      <c r="BYF63" s="3"/>
      <c r="BYG63" s="3"/>
      <c r="BYH63" s="3"/>
      <c r="BYI63" s="3"/>
      <c r="BYJ63" s="3"/>
      <c r="BYK63" s="3"/>
      <c r="BYL63" s="3"/>
      <c r="BYM63" s="3"/>
      <c r="BYN63" s="3"/>
      <c r="BYO63" s="3"/>
      <c r="BYP63" s="3"/>
      <c r="BYQ63" s="3"/>
      <c r="BYR63" s="3"/>
      <c r="BYS63" s="3"/>
      <c r="BYT63" s="3"/>
      <c r="BYU63" s="3"/>
      <c r="BYV63" s="3"/>
      <c r="BYW63" s="3"/>
      <c r="BYX63" s="3"/>
      <c r="BYY63" s="3"/>
      <c r="BYZ63" s="3"/>
      <c r="BZA63" s="3"/>
      <c r="BZB63" s="3"/>
      <c r="BZC63" s="3"/>
      <c r="BZD63" s="3"/>
      <c r="BZE63" s="3"/>
      <c r="BZF63" s="3"/>
      <c r="BZG63" s="3"/>
      <c r="BZH63" s="3"/>
      <c r="BZI63" s="3"/>
      <c r="BZJ63" s="3"/>
      <c r="BZK63" s="3"/>
      <c r="BZL63" s="3"/>
      <c r="BZM63" s="3"/>
      <c r="BZN63" s="3"/>
      <c r="BZO63" s="3"/>
      <c r="BZP63" s="3"/>
      <c r="BZQ63" s="3"/>
      <c r="BZR63" s="3"/>
      <c r="BZS63" s="3"/>
      <c r="BZT63" s="3"/>
      <c r="BZU63" s="3"/>
      <c r="BZV63" s="3"/>
      <c r="BZW63" s="3"/>
      <c r="BZX63" s="3"/>
      <c r="BZY63" s="3"/>
      <c r="BZZ63" s="3"/>
      <c r="CAA63" s="3"/>
      <c r="CAB63" s="3"/>
      <c r="CAC63" s="3"/>
      <c r="CAD63" s="3"/>
      <c r="CAE63" s="3"/>
      <c r="CAF63" s="3"/>
      <c r="CAG63" s="3"/>
      <c r="CAH63" s="3"/>
      <c r="CAI63" s="3"/>
      <c r="CAJ63" s="3"/>
      <c r="CAK63" s="3"/>
      <c r="CAL63" s="3"/>
      <c r="CAM63" s="3"/>
      <c r="CAN63" s="3"/>
      <c r="CAO63" s="3"/>
      <c r="CAP63" s="3"/>
      <c r="CAQ63" s="3"/>
      <c r="CAR63" s="3"/>
      <c r="CAS63" s="3"/>
      <c r="CAT63" s="3"/>
      <c r="CAU63" s="3"/>
      <c r="CAV63" s="3"/>
      <c r="CAW63" s="3"/>
      <c r="CAX63" s="3"/>
      <c r="CAY63" s="3"/>
      <c r="CAZ63" s="3"/>
      <c r="CBA63" s="3"/>
      <c r="CBB63" s="3"/>
      <c r="CBC63" s="3"/>
      <c r="CBD63" s="3"/>
      <c r="CBE63" s="3"/>
      <c r="CBF63" s="3"/>
      <c r="CBG63" s="3"/>
      <c r="CBH63" s="3"/>
      <c r="CBI63" s="3"/>
      <c r="CBJ63" s="3"/>
      <c r="CBK63" s="3"/>
      <c r="CBL63" s="3"/>
      <c r="CBM63" s="3"/>
      <c r="CBN63" s="3"/>
      <c r="CBO63" s="3"/>
      <c r="CBP63" s="3"/>
      <c r="CBQ63" s="3"/>
      <c r="CBR63" s="3"/>
      <c r="CBS63" s="3"/>
      <c r="CBT63" s="3"/>
      <c r="CBU63" s="3"/>
      <c r="CBV63" s="3"/>
      <c r="CBW63" s="3"/>
      <c r="CBX63" s="3"/>
      <c r="CBY63" s="3"/>
      <c r="CBZ63" s="3"/>
      <c r="CCA63" s="3"/>
      <c r="CCB63" s="3"/>
      <c r="CCC63" s="3"/>
      <c r="CCD63" s="3"/>
      <c r="CCE63" s="3"/>
      <c r="CCF63" s="3"/>
      <c r="CCG63" s="3"/>
      <c r="CCH63" s="3"/>
      <c r="CCI63" s="3"/>
      <c r="CCJ63" s="3"/>
      <c r="CCK63" s="3"/>
      <c r="CCL63" s="3"/>
      <c r="CCM63" s="3"/>
      <c r="CCN63" s="3"/>
      <c r="CCO63" s="3"/>
      <c r="CCP63" s="3"/>
      <c r="CCQ63" s="3"/>
      <c r="CCR63" s="3"/>
      <c r="CCS63" s="3"/>
      <c r="CCT63" s="3"/>
      <c r="CCU63" s="3"/>
      <c r="CCV63" s="3"/>
      <c r="CCW63" s="3"/>
      <c r="CCX63" s="3"/>
      <c r="CCY63" s="3"/>
      <c r="CCZ63" s="3"/>
      <c r="CDA63" s="3"/>
      <c r="CDB63" s="3"/>
      <c r="CDC63" s="3"/>
      <c r="CDD63" s="3"/>
      <c r="CDE63" s="3"/>
      <c r="CDF63" s="3"/>
      <c r="CDG63" s="3"/>
      <c r="CDH63" s="3"/>
      <c r="CDI63" s="3"/>
      <c r="CDJ63" s="3"/>
      <c r="CDK63" s="3"/>
      <c r="CDL63" s="3"/>
      <c r="CDM63" s="3"/>
      <c r="CDN63" s="3"/>
      <c r="CDO63" s="3"/>
      <c r="CDP63" s="3"/>
      <c r="CDQ63" s="3"/>
      <c r="CDR63" s="3"/>
      <c r="CDS63" s="3"/>
      <c r="CDT63" s="3"/>
      <c r="CDU63" s="3"/>
      <c r="CDV63" s="3"/>
      <c r="CDW63" s="3"/>
      <c r="CDX63" s="3"/>
      <c r="CDY63" s="3"/>
      <c r="CDZ63" s="3"/>
      <c r="CEA63" s="3"/>
      <c r="CEB63" s="3"/>
      <c r="CEC63" s="3"/>
      <c r="CED63" s="3"/>
      <c r="CEE63" s="3"/>
      <c r="CEF63" s="3"/>
      <c r="CEG63" s="3"/>
      <c r="CEH63" s="3"/>
      <c r="CEI63" s="3"/>
      <c r="CEJ63" s="3"/>
      <c r="CEK63" s="3"/>
      <c r="CEL63" s="3"/>
      <c r="CEM63" s="3"/>
      <c r="CEN63" s="3"/>
      <c r="CEO63" s="3"/>
      <c r="CEP63" s="3"/>
      <c r="CEQ63" s="3"/>
      <c r="CER63" s="3"/>
      <c r="CES63" s="3"/>
      <c r="CET63" s="3"/>
      <c r="CEU63" s="3"/>
      <c r="CEV63" s="3"/>
      <c r="CEW63" s="3"/>
      <c r="CEX63" s="3"/>
      <c r="CEY63" s="3"/>
      <c r="CEZ63" s="3"/>
      <c r="CFA63" s="3"/>
      <c r="CFB63" s="3"/>
      <c r="CFC63" s="3"/>
      <c r="CFD63" s="3"/>
      <c r="CFE63" s="3"/>
      <c r="CFF63" s="3"/>
      <c r="CFG63" s="3"/>
      <c r="CFH63" s="3"/>
      <c r="CFI63" s="3"/>
      <c r="CFJ63" s="3"/>
      <c r="CFK63" s="3"/>
      <c r="CFL63" s="3"/>
      <c r="CFM63" s="3"/>
      <c r="CFN63" s="3"/>
      <c r="CFO63" s="3"/>
      <c r="CFP63" s="3"/>
      <c r="CFQ63" s="3"/>
      <c r="CFR63" s="3"/>
      <c r="CFS63" s="3"/>
      <c r="CFT63" s="3"/>
      <c r="CFU63" s="3"/>
      <c r="CFV63" s="3"/>
      <c r="CFW63" s="3"/>
      <c r="CFX63" s="3"/>
      <c r="CFY63" s="3"/>
      <c r="CFZ63" s="3"/>
      <c r="CGA63" s="3"/>
      <c r="CGB63" s="3"/>
      <c r="CGC63" s="3"/>
      <c r="CGD63" s="3"/>
      <c r="CGE63" s="3"/>
      <c r="CGF63" s="3"/>
      <c r="CGG63" s="3"/>
      <c r="CGH63" s="3"/>
      <c r="CGI63" s="3"/>
      <c r="CGJ63" s="3"/>
      <c r="CGK63" s="3"/>
      <c r="CGL63" s="3"/>
      <c r="CGM63" s="3"/>
      <c r="CGN63" s="3"/>
      <c r="CGO63" s="3"/>
      <c r="CGP63" s="3"/>
      <c r="CGQ63" s="3"/>
      <c r="CGR63" s="3"/>
      <c r="CGS63" s="3"/>
      <c r="CGT63" s="3"/>
      <c r="CGU63" s="3"/>
      <c r="CGV63" s="3"/>
      <c r="CGW63" s="3"/>
      <c r="CGX63" s="3"/>
      <c r="CGY63" s="3"/>
      <c r="CGZ63" s="3"/>
      <c r="CHA63" s="3"/>
      <c r="CHB63" s="3"/>
      <c r="CHC63" s="3"/>
      <c r="CHD63" s="3"/>
      <c r="CHE63" s="3"/>
      <c r="CHF63" s="3"/>
      <c r="CHG63" s="3"/>
      <c r="CHH63" s="3"/>
      <c r="CHI63" s="3"/>
      <c r="CHJ63" s="3"/>
      <c r="CHK63" s="3"/>
      <c r="CHL63" s="3"/>
      <c r="CHM63" s="3"/>
      <c r="CHN63" s="3"/>
      <c r="CHO63" s="3"/>
      <c r="CHP63" s="3"/>
      <c r="CHQ63" s="3"/>
      <c r="CHR63" s="3"/>
      <c r="CHS63" s="3"/>
      <c r="CHT63" s="3"/>
      <c r="CHU63" s="3"/>
      <c r="CHV63" s="3"/>
      <c r="CHW63" s="3"/>
      <c r="CHX63" s="3"/>
      <c r="CHY63" s="3"/>
      <c r="CHZ63" s="3"/>
      <c r="CIA63" s="3"/>
      <c r="CIB63" s="3"/>
      <c r="CIC63" s="3"/>
      <c r="CID63" s="3"/>
      <c r="CIE63" s="3"/>
      <c r="CIF63" s="3"/>
      <c r="CIG63" s="3"/>
      <c r="CIH63" s="3"/>
      <c r="CII63" s="3"/>
      <c r="CIJ63" s="3"/>
      <c r="CIK63" s="3"/>
      <c r="CIL63" s="3"/>
      <c r="CIM63" s="3"/>
      <c r="CIN63" s="3"/>
      <c r="CIO63" s="3"/>
      <c r="CIP63" s="3"/>
      <c r="CIQ63" s="3"/>
      <c r="CIR63" s="3"/>
      <c r="CIS63" s="3"/>
      <c r="CIT63" s="3"/>
      <c r="CIU63" s="3"/>
      <c r="CIV63" s="3"/>
      <c r="CIW63" s="3"/>
      <c r="CIX63" s="3"/>
      <c r="CIY63" s="3"/>
      <c r="CIZ63" s="3"/>
      <c r="CJA63" s="3"/>
      <c r="CJB63" s="3"/>
      <c r="CJC63" s="3"/>
      <c r="CJD63" s="3"/>
      <c r="CJE63" s="3"/>
      <c r="CJF63" s="3"/>
      <c r="CJG63" s="3"/>
      <c r="CJH63" s="3"/>
      <c r="CJI63" s="3"/>
      <c r="CJJ63" s="3"/>
      <c r="CJK63" s="3"/>
      <c r="CJL63" s="3"/>
      <c r="CJM63" s="3"/>
      <c r="CJN63" s="3"/>
      <c r="CJO63" s="3"/>
      <c r="CJP63" s="3"/>
      <c r="CJQ63" s="3"/>
      <c r="CJR63" s="3"/>
      <c r="CJS63" s="3"/>
      <c r="CJT63" s="3"/>
      <c r="CJU63" s="3"/>
      <c r="CJV63" s="3"/>
      <c r="CJW63" s="3"/>
      <c r="CJX63" s="3"/>
      <c r="CJY63" s="3"/>
      <c r="CJZ63" s="3"/>
      <c r="CKA63" s="3"/>
      <c r="CKB63" s="3"/>
      <c r="CKC63" s="3"/>
      <c r="CKD63" s="3"/>
      <c r="CKE63" s="3"/>
      <c r="CKF63" s="3"/>
      <c r="CKG63" s="3"/>
      <c r="CKH63" s="3"/>
      <c r="CKI63" s="3"/>
      <c r="CKJ63" s="3"/>
      <c r="CKK63" s="3"/>
      <c r="CKL63" s="3"/>
      <c r="CKM63" s="3"/>
      <c r="CKN63" s="3"/>
      <c r="CKO63" s="3"/>
      <c r="CKP63" s="3"/>
      <c r="CKQ63" s="3"/>
      <c r="CKR63" s="3"/>
      <c r="CKS63" s="3"/>
      <c r="CKT63" s="3"/>
      <c r="CKU63" s="3"/>
      <c r="CKV63" s="3"/>
      <c r="CKW63" s="3"/>
      <c r="CKX63" s="3"/>
      <c r="CKY63" s="3"/>
      <c r="CKZ63" s="3"/>
      <c r="CLA63" s="3"/>
      <c r="CLB63" s="3"/>
      <c r="CLC63" s="3"/>
      <c r="CLD63" s="3"/>
      <c r="CLE63" s="3"/>
      <c r="CLF63" s="3"/>
      <c r="CLG63" s="3"/>
      <c r="CLH63" s="3"/>
      <c r="CLI63" s="3"/>
      <c r="CLJ63" s="3"/>
      <c r="CLK63" s="3"/>
      <c r="CLL63" s="3"/>
      <c r="CLM63" s="3"/>
      <c r="CLN63" s="3"/>
      <c r="CLO63" s="3"/>
      <c r="CLP63" s="3"/>
      <c r="CLQ63" s="3"/>
      <c r="CLR63" s="3"/>
      <c r="CLS63" s="3"/>
      <c r="CLT63" s="3"/>
      <c r="CLU63" s="3"/>
      <c r="CLV63" s="3"/>
      <c r="CLW63" s="3"/>
      <c r="CLX63" s="3"/>
      <c r="CLY63" s="3"/>
      <c r="CLZ63" s="3"/>
      <c r="CMA63" s="3"/>
      <c r="CMB63" s="3"/>
      <c r="CMC63" s="3"/>
      <c r="CMD63" s="3"/>
      <c r="CME63" s="3"/>
      <c r="CMF63" s="3"/>
      <c r="CMG63" s="3"/>
      <c r="CMH63" s="3"/>
      <c r="CMI63" s="3"/>
      <c r="CMJ63" s="3"/>
      <c r="CMK63" s="3"/>
      <c r="CML63" s="3"/>
      <c r="CMM63" s="3"/>
      <c r="CMN63" s="3"/>
      <c r="CMO63" s="3"/>
      <c r="CMP63" s="3"/>
      <c r="CMQ63" s="3"/>
      <c r="CMR63" s="3"/>
      <c r="CMS63" s="3"/>
      <c r="CMT63" s="3"/>
      <c r="CMU63" s="3"/>
      <c r="CMV63" s="3"/>
      <c r="CMW63" s="3"/>
      <c r="CMX63" s="3"/>
      <c r="CMY63" s="3"/>
      <c r="CMZ63" s="3"/>
      <c r="CNA63" s="3"/>
      <c r="CNB63" s="3"/>
      <c r="CNC63" s="3"/>
      <c r="CND63" s="3"/>
      <c r="CNE63" s="3"/>
      <c r="CNF63" s="3"/>
      <c r="CNG63" s="3"/>
      <c r="CNH63" s="3"/>
      <c r="CNI63" s="3"/>
      <c r="CNJ63" s="3"/>
      <c r="CNK63" s="3"/>
      <c r="CNL63" s="3"/>
      <c r="CNM63" s="3"/>
      <c r="CNN63" s="3"/>
      <c r="CNO63" s="3"/>
      <c r="CNP63" s="3"/>
      <c r="CNQ63" s="3"/>
      <c r="CNR63" s="3"/>
      <c r="CNS63" s="3"/>
      <c r="CNT63" s="3"/>
      <c r="CNU63" s="3"/>
      <c r="CNV63" s="3"/>
      <c r="CNW63" s="3"/>
      <c r="CNX63" s="3"/>
      <c r="CNY63" s="3"/>
      <c r="CNZ63" s="3"/>
      <c r="COA63" s="3"/>
      <c r="COB63" s="3"/>
      <c r="COC63" s="3"/>
      <c r="COD63" s="3"/>
      <c r="COE63" s="3"/>
      <c r="COF63" s="3"/>
      <c r="COG63" s="3"/>
      <c r="COH63" s="3"/>
      <c r="COI63" s="3"/>
      <c r="COJ63" s="3"/>
      <c r="COK63" s="3"/>
      <c r="COL63" s="3"/>
      <c r="COM63" s="3"/>
      <c r="CON63" s="3"/>
      <c r="COO63" s="3"/>
      <c r="COP63" s="3"/>
      <c r="COQ63" s="3"/>
      <c r="COR63" s="3"/>
      <c r="COS63" s="3"/>
      <c r="COT63" s="3"/>
      <c r="COU63" s="3"/>
      <c r="COV63" s="3"/>
      <c r="COW63" s="3"/>
      <c r="COX63" s="3"/>
      <c r="COY63" s="3"/>
      <c r="COZ63" s="3"/>
      <c r="CPA63" s="3"/>
      <c r="CPB63" s="3"/>
      <c r="CPC63" s="3"/>
      <c r="CPD63" s="3"/>
      <c r="CPE63" s="3"/>
      <c r="CPF63" s="3"/>
      <c r="CPG63" s="3"/>
      <c r="CPH63" s="3"/>
      <c r="CPI63" s="3"/>
      <c r="CPJ63" s="3"/>
      <c r="CPK63" s="3"/>
      <c r="CPL63" s="3"/>
      <c r="CPM63" s="3"/>
      <c r="CPN63" s="3"/>
      <c r="CPO63" s="3"/>
      <c r="CPP63" s="3"/>
      <c r="CPQ63" s="3"/>
      <c r="CPR63" s="3"/>
      <c r="CPS63" s="3"/>
      <c r="CPT63" s="3"/>
      <c r="CPU63" s="3"/>
      <c r="CPV63" s="3"/>
      <c r="CPW63" s="3"/>
      <c r="CPX63" s="3"/>
      <c r="CPY63" s="3"/>
      <c r="CPZ63" s="3"/>
      <c r="CQA63" s="3"/>
      <c r="CQB63" s="3"/>
      <c r="CQC63" s="3"/>
      <c r="CQD63" s="3"/>
      <c r="CQE63" s="3"/>
      <c r="CQF63" s="3"/>
      <c r="CQG63" s="3"/>
      <c r="CQH63" s="3"/>
      <c r="CQI63" s="3"/>
      <c r="CQJ63" s="3"/>
      <c r="CQK63" s="3"/>
      <c r="CQL63" s="3"/>
      <c r="CQM63" s="3"/>
      <c r="CQN63" s="3"/>
      <c r="CQO63" s="3"/>
      <c r="CQP63" s="3"/>
      <c r="CQQ63" s="3"/>
      <c r="CQR63" s="3"/>
      <c r="CQS63" s="3"/>
      <c r="CQT63" s="3"/>
      <c r="CQU63" s="3"/>
      <c r="CQV63" s="3"/>
      <c r="CQW63" s="3"/>
      <c r="CQX63" s="3"/>
      <c r="CQY63" s="3"/>
      <c r="CQZ63" s="3"/>
      <c r="CRA63" s="3"/>
      <c r="CRB63" s="3"/>
      <c r="CRC63" s="3"/>
      <c r="CRD63" s="3"/>
      <c r="CRE63" s="3"/>
      <c r="CRF63" s="3"/>
      <c r="CRG63" s="3"/>
      <c r="CRH63" s="3"/>
      <c r="CRI63" s="3"/>
      <c r="CRJ63" s="3"/>
      <c r="CRK63" s="3"/>
      <c r="CRL63" s="3"/>
      <c r="CRM63" s="3"/>
      <c r="CRN63" s="3"/>
      <c r="CRO63" s="3"/>
      <c r="CRP63" s="3"/>
      <c r="CRQ63" s="3"/>
      <c r="CRR63" s="3"/>
      <c r="CRS63" s="3"/>
      <c r="CRT63" s="3"/>
      <c r="CRU63" s="3"/>
      <c r="CRV63" s="3"/>
      <c r="CRW63" s="3"/>
      <c r="CRX63" s="3"/>
      <c r="CRY63" s="3"/>
      <c r="CRZ63" s="3"/>
      <c r="CSA63" s="3"/>
      <c r="CSB63" s="3"/>
      <c r="CSC63" s="3"/>
      <c r="CSD63" s="3"/>
      <c r="CSE63" s="3"/>
      <c r="CSF63" s="3"/>
      <c r="CSG63" s="3"/>
      <c r="CSH63" s="3"/>
      <c r="CSI63" s="3"/>
      <c r="CSJ63" s="3"/>
      <c r="CSK63" s="3"/>
      <c r="CSL63" s="3"/>
      <c r="CSM63" s="3"/>
      <c r="CSN63" s="3"/>
      <c r="CSO63" s="3"/>
      <c r="CSP63" s="3"/>
      <c r="CSQ63" s="3"/>
      <c r="CSR63" s="3"/>
      <c r="CSS63" s="3"/>
      <c r="CST63" s="3"/>
      <c r="CSU63" s="3"/>
      <c r="CSV63" s="3"/>
      <c r="CSW63" s="3"/>
      <c r="CSX63" s="3"/>
      <c r="CSY63" s="3"/>
      <c r="CSZ63" s="3"/>
      <c r="CTA63" s="3"/>
      <c r="CTB63" s="3"/>
      <c r="CTC63" s="3"/>
      <c r="CTD63" s="3"/>
      <c r="CTE63" s="3"/>
      <c r="CTF63" s="3"/>
      <c r="CTG63" s="3"/>
      <c r="CTH63" s="3"/>
      <c r="CTI63" s="3"/>
      <c r="CTJ63" s="3"/>
      <c r="CTK63" s="3"/>
      <c r="CTL63" s="3"/>
      <c r="CTM63" s="3"/>
      <c r="CTN63" s="3"/>
      <c r="CTO63" s="3"/>
      <c r="CTP63" s="3"/>
      <c r="CTQ63" s="3"/>
      <c r="CTR63" s="3"/>
      <c r="CTS63" s="3"/>
      <c r="CTT63" s="3"/>
      <c r="CTU63" s="3"/>
      <c r="CTV63" s="3"/>
      <c r="CTW63" s="3"/>
      <c r="CTX63" s="3"/>
      <c r="CTY63" s="3"/>
      <c r="CTZ63" s="3"/>
      <c r="CUA63" s="3"/>
      <c r="CUB63" s="3"/>
      <c r="CUC63" s="3"/>
      <c r="CUD63" s="3"/>
      <c r="CUE63" s="3"/>
      <c r="CUF63" s="3"/>
      <c r="CUG63" s="3"/>
      <c r="CUH63" s="3"/>
      <c r="CUI63" s="3"/>
      <c r="CUJ63" s="3"/>
      <c r="CUK63" s="3"/>
      <c r="CUL63" s="3"/>
      <c r="CUM63" s="3"/>
      <c r="CUN63" s="3"/>
      <c r="CUO63" s="3"/>
      <c r="CUP63" s="3"/>
      <c r="CUQ63" s="3"/>
      <c r="CUR63" s="3"/>
      <c r="CUS63" s="3"/>
      <c r="CUT63" s="3"/>
      <c r="CUU63" s="3"/>
      <c r="CUV63" s="3"/>
      <c r="CUW63" s="3"/>
      <c r="CUX63" s="3"/>
      <c r="CUY63" s="3"/>
      <c r="CUZ63" s="3"/>
      <c r="CVA63" s="3"/>
      <c r="CVB63" s="3"/>
      <c r="CVC63" s="3"/>
      <c r="CVD63" s="3"/>
      <c r="CVE63" s="3"/>
      <c r="CVF63" s="3"/>
      <c r="CVG63" s="3"/>
      <c r="CVH63" s="3"/>
      <c r="CVI63" s="3"/>
      <c r="CVJ63" s="3"/>
      <c r="CVK63" s="3"/>
      <c r="CVL63" s="3"/>
      <c r="CVM63" s="3"/>
      <c r="CVN63" s="3"/>
      <c r="CVO63" s="3"/>
      <c r="CVP63" s="3"/>
      <c r="CVQ63" s="3"/>
      <c r="CVR63" s="3"/>
      <c r="CVS63" s="3"/>
      <c r="CVT63" s="3"/>
      <c r="CVU63" s="3"/>
      <c r="CVV63" s="3"/>
      <c r="CVW63" s="3"/>
      <c r="CVX63" s="3"/>
      <c r="CVY63" s="3"/>
      <c r="CVZ63" s="3"/>
      <c r="CWA63" s="3"/>
      <c r="CWB63" s="3"/>
      <c r="CWC63" s="3"/>
      <c r="CWD63" s="3"/>
      <c r="CWE63" s="3"/>
      <c r="CWF63" s="3"/>
      <c r="CWG63" s="3"/>
      <c r="CWH63" s="3"/>
      <c r="CWI63" s="3"/>
      <c r="CWJ63" s="3"/>
      <c r="CWK63" s="3"/>
      <c r="CWL63" s="3"/>
      <c r="CWM63" s="3"/>
      <c r="CWN63" s="3"/>
      <c r="CWO63" s="3"/>
      <c r="CWP63" s="3"/>
      <c r="CWQ63" s="3"/>
      <c r="CWR63" s="3"/>
      <c r="CWS63" s="3"/>
      <c r="CWT63" s="3"/>
      <c r="CWU63" s="3"/>
      <c r="CWV63" s="3"/>
      <c r="CWW63" s="3"/>
      <c r="CWX63" s="3"/>
      <c r="CWY63" s="3"/>
      <c r="CWZ63" s="3"/>
      <c r="CXA63" s="3"/>
      <c r="CXB63" s="3"/>
      <c r="CXC63" s="3"/>
      <c r="CXD63" s="3"/>
      <c r="CXE63" s="3"/>
      <c r="CXF63" s="3"/>
      <c r="CXG63" s="3"/>
      <c r="CXH63" s="3"/>
      <c r="CXI63" s="3"/>
      <c r="CXJ63" s="3"/>
      <c r="CXK63" s="3"/>
      <c r="CXL63" s="3"/>
      <c r="CXM63" s="3"/>
      <c r="CXN63" s="3"/>
      <c r="CXO63" s="3"/>
      <c r="CXP63" s="3"/>
      <c r="CXQ63" s="3"/>
      <c r="CXR63" s="3"/>
      <c r="CXS63" s="3"/>
      <c r="CXT63" s="3"/>
      <c r="CXU63" s="3"/>
      <c r="CXV63" s="3"/>
      <c r="CXW63" s="3"/>
      <c r="CXX63" s="3"/>
      <c r="CXY63" s="3"/>
      <c r="CXZ63" s="3"/>
      <c r="CYA63" s="3"/>
      <c r="CYB63" s="3"/>
      <c r="CYC63" s="3"/>
      <c r="CYD63" s="3"/>
      <c r="CYE63" s="3"/>
      <c r="CYF63" s="3"/>
      <c r="CYG63" s="3"/>
      <c r="CYH63" s="3"/>
      <c r="CYI63" s="3"/>
      <c r="CYJ63" s="3"/>
      <c r="CYK63" s="3"/>
      <c r="CYL63" s="3"/>
      <c r="CYM63" s="3"/>
      <c r="CYN63" s="3"/>
      <c r="CYO63" s="3"/>
      <c r="CYP63" s="3"/>
      <c r="CYQ63" s="3"/>
      <c r="CYR63" s="3"/>
      <c r="CYS63" s="3"/>
      <c r="CYT63" s="3"/>
      <c r="CYU63" s="3"/>
      <c r="CYV63" s="3"/>
      <c r="CYW63" s="3"/>
      <c r="CYX63" s="3"/>
      <c r="CYY63" s="3"/>
      <c r="CYZ63" s="3"/>
      <c r="CZA63" s="3"/>
      <c r="CZB63" s="3"/>
      <c r="CZC63" s="3"/>
      <c r="CZD63" s="3"/>
      <c r="CZE63" s="3"/>
      <c r="CZF63" s="3"/>
      <c r="CZG63" s="3"/>
      <c r="CZH63" s="3"/>
      <c r="CZI63" s="3"/>
      <c r="CZJ63" s="3"/>
      <c r="CZK63" s="3"/>
      <c r="CZL63" s="3"/>
      <c r="CZM63" s="3"/>
      <c r="CZN63" s="3"/>
      <c r="CZO63" s="3"/>
      <c r="CZP63" s="3"/>
      <c r="CZQ63" s="3"/>
      <c r="CZR63" s="3"/>
      <c r="CZS63" s="3"/>
      <c r="CZT63" s="3"/>
      <c r="CZU63" s="3"/>
      <c r="CZV63" s="3"/>
      <c r="CZW63" s="3"/>
      <c r="CZX63" s="3"/>
      <c r="CZY63" s="3"/>
      <c r="CZZ63" s="3"/>
      <c r="DAA63" s="3"/>
      <c r="DAB63" s="3"/>
      <c r="DAC63" s="3"/>
      <c r="DAD63" s="3"/>
      <c r="DAE63" s="3"/>
      <c r="DAF63" s="3"/>
      <c r="DAG63" s="3"/>
      <c r="DAH63" s="3"/>
      <c r="DAI63" s="3"/>
      <c r="DAJ63" s="3"/>
      <c r="DAK63" s="3"/>
      <c r="DAL63" s="3"/>
      <c r="DAM63" s="3"/>
      <c r="DAN63" s="3"/>
      <c r="DAO63" s="3"/>
      <c r="DAP63" s="3"/>
      <c r="DAQ63" s="3"/>
      <c r="DAR63" s="3"/>
      <c r="DAS63" s="3"/>
      <c r="DAT63" s="3"/>
      <c r="DAU63" s="3"/>
      <c r="DAV63" s="3"/>
      <c r="DAW63" s="3"/>
      <c r="DAX63" s="3"/>
      <c r="DAY63" s="3"/>
      <c r="DAZ63" s="3"/>
      <c r="DBA63" s="3"/>
      <c r="DBB63" s="3"/>
      <c r="DBC63" s="3"/>
      <c r="DBD63" s="3"/>
      <c r="DBE63" s="3"/>
      <c r="DBF63" s="3"/>
      <c r="DBG63" s="3"/>
      <c r="DBH63" s="3"/>
      <c r="DBI63" s="3"/>
      <c r="DBJ63" s="3"/>
      <c r="DBK63" s="3"/>
      <c r="DBL63" s="3"/>
      <c r="DBM63" s="3"/>
      <c r="DBN63" s="3"/>
      <c r="DBO63" s="3"/>
      <c r="DBP63" s="3"/>
      <c r="DBQ63" s="3"/>
      <c r="DBR63" s="3"/>
      <c r="DBS63" s="3"/>
      <c r="DBT63" s="3"/>
      <c r="DBU63" s="3"/>
      <c r="DBV63" s="3"/>
      <c r="DBW63" s="3"/>
      <c r="DBX63" s="3"/>
      <c r="DBY63" s="3"/>
      <c r="DBZ63" s="3"/>
      <c r="DCA63" s="3"/>
      <c r="DCB63" s="3"/>
      <c r="DCC63" s="3"/>
      <c r="DCD63" s="3"/>
      <c r="DCE63" s="3"/>
      <c r="DCF63" s="3"/>
      <c r="DCG63" s="3"/>
      <c r="DCH63" s="3"/>
      <c r="DCI63" s="3"/>
      <c r="DCJ63" s="3"/>
      <c r="DCK63" s="3"/>
      <c r="DCL63" s="3"/>
      <c r="DCM63" s="3"/>
      <c r="DCN63" s="3"/>
      <c r="DCO63" s="3"/>
      <c r="DCP63" s="3"/>
      <c r="DCQ63" s="3"/>
      <c r="DCR63" s="3"/>
      <c r="DCS63" s="3"/>
      <c r="DCT63" s="3"/>
      <c r="DCU63" s="3"/>
      <c r="DCV63" s="3"/>
      <c r="DCW63" s="3"/>
      <c r="DCX63" s="3"/>
      <c r="DCY63" s="3"/>
      <c r="DCZ63" s="3"/>
      <c r="DDA63" s="3"/>
      <c r="DDB63" s="3"/>
      <c r="DDC63" s="3"/>
      <c r="DDD63" s="3"/>
      <c r="DDE63" s="3"/>
      <c r="DDF63" s="3"/>
      <c r="DDG63" s="3"/>
      <c r="DDH63" s="3"/>
      <c r="DDI63" s="3"/>
      <c r="DDJ63" s="3"/>
      <c r="DDK63" s="3"/>
      <c r="DDL63" s="3"/>
      <c r="DDM63" s="3"/>
      <c r="DDN63" s="3"/>
      <c r="DDO63" s="3"/>
      <c r="DDP63" s="3"/>
      <c r="DDQ63" s="3"/>
      <c r="DDR63" s="3"/>
      <c r="DDS63" s="3"/>
      <c r="DDT63" s="3"/>
      <c r="DDU63" s="3"/>
      <c r="DDV63" s="3"/>
      <c r="DDW63" s="3"/>
      <c r="DDX63" s="3"/>
      <c r="DDY63" s="3"/>
      <c r="DDZ63" s="3"/>
      <c r="DEA63" s="3"/>
      <c r="DEB63" s="3"/>
      <c r="DEC63" s="3"/>
      <c r="DED63" s="3"/>
      <c r="DEE63" s="3"/>
      <c r="DEF63" s="3"/>
      <c r="DEG63" s="3"/>
      <c r="DEH63" s="3"/>
      <c r="DEI63" s="3"/>
      <c r="DEJ63" s="3"/>
      <c r="DEK63" s="3"/>
      <c r="DEL63" s="3"/>
      <c r="DEM63" s="3"/>
      <c r="DEN63" s="3"/>
      <c r="DEO63" s="3"/>
      <c r="DEP63" s="3"/>
      <c r="DEQ63" s="3"/>
      <c r="DER63" s="3"/>
      <c r="DES63" s="3"/>
      <c r="DET63" s="3"/>
      <c r="DEU63" s="3"/>
      <c r="DEV63" s="3"/>
      <c r="DEW63" s="3"/>
      <c r="DEX63" s="3"/>
      <c r="DEY63" s="3"/>
      <c r="DEZ63" s="3"/>
      <c r="DFA63" s="3"/>
      <c r="DFB63" s="3"/>
      <c r="DFC63" s="3"/>
      <c r="DFD63" s="3"/>
      <c r="DFE63" s="3"/>
      <c r="DFF63" s="3"/>
      <c r="DFG63" s="3"/>
      <c r="DFH63" s="3"/>
      <c r="DFI63" s="3"/>
      <c r="DFJ63" s="3"/>
      <c r="DFK63" s="3"/>
      <c r="DFL63" s="3"/>
      <c r="DFM63" s="3"/>
      <c r="DFN63" s="3"/>
      <c r="DFO63" s="3"/>
      <c r="DFP63" s="3"/>
      <c r="DFQ63" s="3"/>
      <c r="DFR63" s="3"/>
      <c r="DFS63" s="3"/>
      <c r="DFT63" s="3"/>
      <c r="DFU63" s="3"/>
      <c r="DFV63" s="3"/>
      <c r="DFW63" s="3"/>
      <c r="DFX63" s="3"/>
      <c r="DFY63" s="3"/>
      <c r="DFZ63" s="3"/>
      <c r="DGA63" s="3"/>
      <c r="DGB63" s="3"/>
      <c r="DGC63" s="3"/>
      <c r="DGD63" s="3"/>
      <c r="DGE63" s="3"/>
      <c r="DGF63" s="3"/>
      <c r="DGG63" s="3"/>
      <c r="DGH63" s="3"/>
      <c r="DGI63" s="3"/>
      <c r="DGJ63" s="3"/>
      <c r="DGK63" s="3"/>
      <c r="DGL63" s="3"/>
      <c r="DGM63" s="3"/>
      <c r="DGN63" s="3"/>
      <c r="DGO63" s="3"/>
      <c r="DGP63" s="3"/>
      <c r="DGQ63" s="3"/>
      <c r="DGR63" s="3"/>
      <c r="DGS63" s="3"/>
      <c r="DGT63" s="3"/>
      <c r="DGU63" s="3"/>
      <c r="DGV63" s="3"/>
      <c r="DGW63" s="3"/>
      <c r="DGX63" s="3"/>
      <c r="DGY63" s="3"/>
      <c r="DGZ63" s="3"/>
      <c r="DHA63" s="3"/>
      <c r="DHB63" s="3"/>
      <c r="DHC63" s="3"/>
      <c r="DHD63" s="3"/>
      <c r="DHE63" s="3"/>
      <c r="DHF63" s="3"/>
      <c r="DHG63" s="3"/>
      <c r="DHH63" s="3"/>
      <c r="DHI63" s="3"/>
      <c r="DHJ63" s="3"/>
      <c r="DHK63" s="3"/>
      <c r="DHL63" s="3"/>
      <c r="DHM63" s="3"/>
      <c r="DHN63" s="3"/>
      <c r="DHO63" s="3"/>
      <c r="DHP63" s="3"/>
      <c r="DHQ63" s="3"/>
      <c r="DHR63" s="3"/>
      <c r="DHS63" s="3"/>
      <c r="DHT63" s="3"/>
      <c r="DHU63" s="3"/>
      <c r="DHV63" s="3"/>
      <c r="DHW63" s="3"/>
      <c r="DHX63" s="3"/>
      <c r="DHY63" s="3"/>
      <c r="DHZ63" s="3"/>
      <c r="DIA63" s="3"/>
      <c r="DIB63" s="3"/>
      <c r="DIC63" s="3"/>
      <c r="DID63" s="3"/>
      <c r="DIE63" s="3"/>
      <c r="DIF63" s="3"/>
      <c r="DIG63" s="3"/>
      <c r="DIH63" s="3"/>
      <c r="DII63" s="3"/>
      <c r="DIJ63" s="3"/>
      <c r="DIK63" s="3"/>
      <c r="DIL63" s="3"/>
      <c r="DIM63" s="3"/>
      <c r="DIN63" s="3"/>
      <c r="DIO63" s="3"/>
      <c r="DIP63" s="3"/>
      <c r="DIQ63" s="3"/>
      <c r="DIR63" s="3"/>
      <c r="DIS63" s="3"/>
      <c r="DIT63" s="3"/>
      <c r="DIU63" s="3"/>
      <c r="DIV63" s="3"/>
      <c r="DIW63" s="3"/>
      <c r="DIX63" s="3"/>
      <c r="DIY63" s="3"/>
      <c r="DIZ63" s="3"/>
      <c r="DJA63" s="3"/>
      <c r="DJB63" s="3"/>
      <c r="DJC63" s="3"/>
      <c r="DJD63" s="3"/>
      <c r="DJE63" s="3"/>
      <c r="DJF63" s="3"/>
      <c r="DJG63" s="3"/>
      <c r="DJH63" s="3"/>
      <c r="DJI63" s="3"/>
      <c r="DJJ63" s="3"/>
      <c r="DJK63" s="3"/>
      <c r="DJL63" s="3"/>
      <c r="DJM63" s="3"/>
      <c r="DJN63" s="3"/>
      <c r="DJO63" s="3"/>
      <c r="DJP63" s="3"/>
      <c r="DJQ63" s="3"/>
      <c r="DJR63" s="3"/>
      <c r="DJS63" s="3"/>
      <c r="DJT63" s="3"/>
      <c r="DJU63" s="3"/>
      <c r="DJV63" s="3"/>
      <c r="DJW63" s="3"/>
      <c r="DJX63" s="3"/>
      <c r="DJY63" s="3"/>
      <c r="DJZ63" s="3"/>
      <c r="DKA63" s="3"/>
      <c r="DKB63" s="3"/>
      <c r="DKC63" s="3"/>
      <c r="DKD63" s="3"/>
      <c r="DKE63" s="3"/>
      <c r="DKF63" s="3"/>
      <c r="DKG63" s="3"/>
      <c r="DKH63" s="3"/>
      <c r="DKI63" s="3"/>
      <c r="DKJ63" s="3"/>
      <c r="DKK63" s="3"/>
      <c r="DKL63" s="3"/>
      <c r="DKM63" s="3"/>
      <c r="DKN63" s="3"/>
      <c r="DKO63" s="3"/>
      <c r="DKP63" s="3"/>
      <c r="DKQ63" s="3"/>
      <c r="DKR63" s="3"/>
      <c r="DKS63" s="3"/>
      <c r="DKT63" s="3"/>
      <c r="DKU63" s="3"/>
      <c r="DKV63" s="3"/>
      <c r="DKW63" s="3"/>
      <c r="DKX63" s="3"/>
      <c r="DKY63" s="3"/>
      <c r="DKZ63" s="3"/>
      <c r="DLA63" s="3"/>
      <c r="DLB63" s="3"/>
      <c r="DLC63" s="3"/>
      <c r="DLD63" s="3"/>
      <c r="DLE63" s="3"/>
      <c r="DLF63" s="3"/>
      <c r="DLG63" s="3"/>
      <c r="DLH63" s="3"/>
      <c r="DLI63" s="3"/>
      <c r="DLJ63" s="3"/>
      <c r="DLK63" s="3"/>
      <c r="DLL63" s="3"/>
      <c r="DLM63" s="3"/>
      <c r="DLN63" s="3"/>
      <c r="DLO63" s="3"/>
      <c r="DLP63" s="3"/>
      <c r="DLQ63" s="3"/>
      <c r="DLR63" s="3"/>
      <c r="DLS63" s="3"/>
      <c r="DLT63" s="3"/>
      <c r="DLU63" s="3"/>
      <c r="DLV63" s="3"/>
      <c r="DLW63" s="3"/>
      <c r="DLX63" s="3"/>
      <c r="DLY63" s="3"/>
      <c r="DLZ63" s="3"/>
      <c r="DMA63" s="3"/>
      <c r="DMB63" s="3"/>
      <c r="DMC63" s="3"/>
      <c r="DMD63" s="3"/>
      <c r="DME63" s="3"/>
      <c r="DMF63" s="3"/>
      <c r="DMG63" s="3"/>
      <c r="DMH63" s="3"/>
      <c r="DMI63" s="3"/>
      <c r="DMJ63" s="3"/>
      <c r="DMK63" s="3"/>
      <c r="DML63" s="3"/>
      <c r="DMM63" s="3"/>
      <c r="DMN63" s="3"/>
      <c r="DMO63" s="3"/>
      <c r="DMP63" s="3"/>
      <c r="DMQ63" s="3"/>
      <c r="DMR63" s="3"/>
      <c r="DMS63" s="3"/>
      <c r="DMT63" s="3"/>
      <c r="DMU63" s="3"/>
      <c r="DMV63" s="3"/>
      <c r="DMW63" s="3"/>
      <c r="DMX63" s="3"/>
      <c r="DMY63" s="3"/>
      <c r="DMZ63" s="3"/>
      <c r="DNA63" s="3"/>
      <c r="DNB63" s="3"/>
      <c r="DNC63" s="3"/>
      <c r="DND63" s="3"/>
      <c r="DNE63" s="3"/>
      <c r="DNF63" s="3"/>
      <c r="DNG63" s="3"/>
      <c r="DNH63" s="3"/>
      <c r="DNI63" s="3"/>
      <c r="DNJ63" s="3"/>
      <c r="DNK63" s="3"/>
      <c r="DNL63" s="3"/>
      <c r="DNM63" s="3"/>
      <c r="DNN63" s="3"/>
      <c r="DNO63" s="3"/>
      <c r="DNP63" s="3"/>
      <c r="DNQ63" s="3"/>
      <c r="DNR63" s="3"/>
      <c r="DNS63" s="3"/>
      <c r="DNT63" s="3"/>
      <c r="DNU63" s="3"/>
      <c r="DNV63" s="3"/>
      <c r="DNW63" s="3"/>
      <c r="DNX63" s="3"/>
      <c r="DNY63" s="3"/>
      <c r="DNZ63" s="3"/>
      <c r="DOA63" s="3"/>
      <c r="DOB63" s="3"/>
      <c r="DOC63" s="3"/>
      <c r="DOD63" s="3"/>
      <c r="DOE63" s="3"/>
      <c r="DOF63" s="3"/>
      <c r="DOG63" s="3"/>
      <c r="DOH63" s="3"/>
      <c r="DOI63" s="3"/>
      <c r="DOJ63" s="3"/>
      <c r="DOK63" s="3"/>
      <c r="DOL63" s="3"/>
      <c r="DOM63" s="3"/>
      <c r="DON63" s="3"/>
      <c r="DOO63" s="3"/>
      <c r="DOP63" s="3"/>
      <c r="DOQ63" s="3"/>
      <c r="DOR63" s="3"/>
      <c r="DOS63" s="3"/>
      <c r="DOT63" s="3"/>
      <c r="DOU63" s="3"/>
      <c r="DOV63" s="3"/>
      <c r="DOW63" s="3"/>
      <c r="DOX63" s="3"/>
      <c r="DOY63" s="3"/>
      <c r="DOZ63" s="3"/>
      <c r="DPA63" s="3"/>
      <c r="DPB63" s="3"/>
      <c r="DPC63" s="3"/>
      <c r="DPD63" s="3"/>
      <c r="DPE63" s="3"/>
      <c r="DPF63" s="3"/>
      <c r="DPG63" s="3"/>
      <c r="DPH63" s="3"/>
      <c r="DPI63" s="3"/>
      <c r="DPJ63" s="3"/>
      <c r="DPK63" s="3"/>
      <c r="DPL63" s="3"/>
      <c r="DPM63" s="3"/>
      <c r="DPN63" s="3"/>
      <c r="DPO63" s="3"/>
      <c r="DPP63" s="3"/>
      <c r="DPQ63" s="3"/>
      <c r="DPR63" s="3"/>
      <c r="DPS63" s="3"/>
      <c r="DPT63" s="3"/>
      <c r="DPU63" s="3"/>
      <c r="DPV63" s="3"/>
      <c r="DPW63" s="3"/>
      <c r="DPX63" s="3"/>
      <c r="DPY63" s="3"/>
      <c r="DPZ63" s="3"/>
      <c r="DQA63" s="3"/>
      <c r="DQB63" s="3"/>
      <c r="DQC63" s="3"/>
      <c r="DQD63" s="3"/>
      <c r="DQE63" s="3"/>
      <c r="DQF63" s="3"/>
      <c r="DQG63" s="3"/>
      <c r="DQH63" s="3"/>
      <c r="DQI63" s="3"/>
      <c r="DQJ63" s="3"/>
      <c r="DQK63" s="3"/>
      <c r="DQL63" s="3"/>
      <c r="DQM63" s="3"/>
      <c r="DQN63" s="3"/>
      <c r="DQO63" s="3"/>
      <c r="DQP63" s="3"/>
      <c r="DQQ63" s="3"/>
      <c r="DQR63" s="3"/>
      <c r="DQS63" s="3"/>
      <c r="DQT63" s="3"/>
      <c r="DQU63" s="3"/>
      <c r="DQV63" s="3"/>
      <c r="DQW63" s="3"/>
      <c r="DQX63" s="3"/>
      <c r="DQY63" s="3"/>
      <c r="DQZ63" s="3"/>
      <c r="DRA63" s="3"/>
      <c r="DRB63" s="3"/>
      <c r="DRC63" s="3"/>
      <c r="DRD63" s="3"/>
      <c r="DRE63" s="3"/>
      <c r="DRF63" s="3"/>
      <c r="DRG63" s="3"/>
      <c r="DRH63" s="3"/>
      <c r="DRI63" s="3"/>
      <c r="DRJ63" s="3"/>
      <c r="DRK63" s="3"/>
      <c r="DRL63" s="3"/>
      <c r="DRM63" s="3"/>
      <c r="DRN63" s="3"/>
      <c r="DRO63" s="3"/>
      <c r="DRP63" s="3"/>
      <c r="DRQ63" s="3"/>
      <c r="DRR63" s="3"/>
      <c r="DRS63" s="3"/>
      <c r="DRT63" s="3"/>
      <c r="DRU63" s="3"/>
      <c r="DRV63" s="3"/>
      <c r="DRW63" s="3"/>
      <c r="DRX63" s="3"/>
      <c r="DRY63" s="3"/>
      <c r="DRZ63" s="3"/>
      <c r="DSA63" s="3"/>
      <c r="DSB63" s="3"/>
      <c r="DSC63" s="3"/>
      <c r="DSD63" s="3"/>
      <c r="DSE63" s="3"/>
      <c r="DSF63" s="3"/>
      <c r="DSG63" s="3"/>
      <c r="DSH63" s="3"/>
      <c r="DSI63" s="3"/>
      <c r="DSJ63" s="3"/>
      <c r="DSK63" s="3"/>
      <c r="DSL63" s="3"/>
      <c r="DSM63" s="3"/>
      <c r="DSN63" s="3"/>
      <c r="DSO63" s="3"/>
      <c r="DSP63" s="3"/>
      <c r="DSQ63" s="3"/>
      <c r="DSR63" s="3"/>
      <c r="DSS63" s="3"/>
      <c r="DST63" s="3"/>
      <c r="DSU63" s="3"/>
      <c r="DSV63" s="3"/>
      <c r="DSW63" s="3"/>
      <c r="DSX63" s="3"/>
      <c r="DSY63" s="3"/>
      <c r="DSZ63" s="3"/>
      <c r="DTA63" s="3"/>
      <c r="DTB63" s="3"/>
      <c r="DTC63" s="3"/>
      <c r="DTD63" s="3"/>
      <c r="DTE63" s="3"/>
      <c r="DTF63" s="3"/>
      <c r="DTG63" s="3"/>
      <c r="DTH63" s="3"/>
      <c r="DTI63" s="3"/>
      <c r="DTJ63" s="3"/>
      <c r="DTK63" s="3"/>
      <c r="DTL63" s="3"/>
      <c r="DTM63" s="3"/>
      <c r="DTN63" s="3"/>
      <c r="DTO63" s="3"/>
      <c r="DTP63" s="3"/>
      <c r="DTQ63" s="3"/>
      <c r="DTR63" s="3"/>
      <c r="DTS63" s="3"/>
      <c r="DTT63" s="3"/>
      <c r="DTU63" s="3"/>
      <c r="DTV63" s="3"/>
      <c r="DTW63" s="3"/>
      <c r="DTX63" s="3"/>
      <c r="DTY63" s="3"/>
      <c r="DTZ63" s="3"/>
      <c r="DUA63" s="3"/>
      <c r="DUB63" s="3"/>
      <c r="DUC63" s="3"/>
      <c r="DUD63" s="3"/>
      <c r="DUE63" s="3"/>
      <c r="DUF63" s="3"/>
      <c r="DUG63" s="3"/>
      <c r="DUH63" s="3"/>
      <c r="DUI63" s="3"/>
      <c r="DUJ63" s="3"/>
      <c r="DUK63" s="3"/>
      <c r="DUL63" s="3"/>
      <c r="DUM63" s="3"/>
      <c r="DUN63" s="3"/>
      <c r="DUO63" s="3"/>
      <c r="DUP63" s="3"/>
      <c r="DUQ63" s="3"/>
      <c r="DUR63" s="3"/>
      <c r="DUS63" s="3"/>
      <c r="DUT63" s="3"/>
      <c r="DUU63" s="3"/>
      <c r="DUV63" s="3"/>
      <c r="DUW63" s="3"/>
      <c r="DUX63" s="3"/>
      <c r="DUY63" s="3"/>
      <c r="DUZ63" s="3"/>
      <c r="DVA63" s="3"/>
      <c r="DVB63" s="3"/>
      <c r="DVC63" s="3"/>
      <c r="DVD63" s="3"/>
      <c r="DVE63" s="3"/>
      <c r="DVF63" s="3"/>
      <c r="DVG63" s="3"/>
      <c r="DVH63" s="3"/>
      <c r="DVI63" s="3"/>
      <c r="DVJ63" s="3"/>
      <c r="DVK63" s="3"/>
      <c r="DVL63" s="3"/>
      <c r="DVM63" s="3"/>
      <c r="DVN63" s="3"/>
      <c r="DVO63" s="3"/>
      <c r="DVP63" s="3"/>
      <c r="DVQ63" s="3"/>
      <c r="DVR63" s="3"/>
      <c r="DVS63" s="3"/>
      <c r="DVT63" s="3"/>
      <c r="DVU63" s="3"/>
      <c r="DVV63" s="3"/>
      <c r="DVW63" s="3"/>
      <c r="DVX63" s="3"/>
      <c r="DVY63" s="3"/>
      <c r="DVZ63" s="3"/>
      <c r="DWA63" s="3"/>
      <c r="DWB63" s="3"/>
      <c r="DWC63" s="3"/>
      <c r="DWD63" s="3"/>
      <c r="DWE63" s="3"/>
      <c r="DWF63" s="3"/>
      <c r="DWG63" s="3"/>
      <c r="DWH63" s="3"/>
      <c r="DWI63" s="3"/>
      <c r="DWJ63" s="3"/>
      <c r="DWK63" s="3"/>
      <c r="DWL63" s="3"/>
      <c r="DWM63" s="3"/>
      <c r="DWN63" s="3"/>
      <c r="DWO63" s="3"/>
      <c r="DWP63" s="3"/>
      <c r="DWQ63" s="3"/>
      <c r="DWR63" s="3"/>
      <c r="DWS63" s="3"/>
      <c r="DWT63" s="3"/>
      <c r="DWU63" s="3"/>
      <c r="DWV63" s="3"/>
      <c r="DWW63" s="3"/>
      <c r="DWX63" s="3"/>
      <c r="DWY63" s="3"/>
      <c r="DWZ63" s="3"/>
      <c r="DXA63" s="3"/>
      <c r="DXB63" s="3"/>
      <c r="DXC63" s="3"/>
      <c r="DXD63" s="3"/>
      <c r="DXE63" s="3"/>
      <c r="DXF63" s="3"/>
      <c r="DXG63" s="3"/>
      <c r="DXH63" s="3"/>
      <c r="DXI63" s="3"/>
      <c r="DXJ63" s="3"/>
      <c r="DXK63" s="3"/>
      <c r="DXL63" s="3"/>
      <c r="DXM63" s="3"/>
      <c r="DXN63" s="3"/>
      <c r="DXO63" s="3"/>
      <c r="DXP63" s="3"/>
      <c r="DXQ63" s="3"/>
      <c r="DXR63" s="3"/>
      <c r="DXS63" s="3"/>
      <c r="DXT63" s="3"/>
      <c r="DXU63" s="3"/>
      <c r="DXV63" s="3"/>
      <c r="DXW63" s="3"/>
      <c r="DXX63" s="3"/>
      <c r="DXY63" s="3"/>
      <c r="DXZ63" s="3"/>
      <c r="DYA63" s="3"/>
      <c r="DYB63" s="3"/>
      <c r="DYC63" s="3"/>
      <c r="DYD63" s="3"/>
      <c r="DYE63" s="3"/>
      <c r="DYF63" s="3"/>
      <c r="DYG63" s="3"/>
      <c r="DYH63" s="3"/>
      <c r="DYI63" s="3"/>
      <c r="DYJ63" s="3"/>
      <c r="DYK63" s="3"/>
      <c r="DYL63" s="3"/>
      <c r="DYM63" s="3"/>
      <c r="DYN63" s="3"/>
      <c r="DYO63" s="3"/>
      <c r="DYP63" s="3"/>
      <c r="DYQ63" s="3"/>
      <c r="DYR63" s="3"/>
      <c r="DYS63" s="3"/>
      <c r="DYT63" s="3"/>
      <c r="DYU63" s="3"/>
      <c r="DYV63" s="3"/>
      <c r="DYW63" s="3"/>
      <c r="DYX63" s="3"/>
      <c r="DYY63" s="3"/>
      <c r="DYZ63" s="3"/>
      <c r="DZA63" s="3"/>
      <c r="DZB63" s="3"/>
      <c r="DZC63" s="3"/>
      <c r="DZD63" s="3"/>
      <c r="DZE63" s="3"/>
      <c r="DZF63" s="3"/>
      <c r="DZG63" s="3"/>
      <c r="DZH63" s="3"/>
      <c r="DZI63" s="3"/>
      <c r="DZJ63" s="3"/>
      <c r="DZK63" s="3"/>
      <c r="DZL63" s="3"/>
      <c r="DZM63" s="3"/>
      <c r="DZN63" s="3"/>
      <c r="DZO63" s="3"/>
      <c r="DZP63" s="3"/>
      <c r="DZQ63" s="3"/>
      <c r="DZR63" s="3"/>
      <c r="DZS63" s="3"/>
      <c r="DZT63" s="3"/>
      <c r="DZU63" s="3"/>
      <c r="DZV63" s="3"/>
      <c r="DZW63" s="3"/>
      <c r="DZX63" s="3"/>
      <c r="DZY63" s="3"/>
      <c r="DZZ63" s="3"/>
      <c r="EAA63" s="3"/>
      <c r="EAB63" s="3"/>
      <c r="EAC63" s="3"/>
      <c r="EAD63" s="3"/>
      <c r="EAE63" s="3"/>
      <c r="EAF63" s="3"/>
      <c r="EAG63" s="3"/>
      <c r="EAH63" s="3"/>
      <c r="EAI63" s="3"/>
      <c r="EAJ63" s="3"/>
      <c r="EAK63" s="3"/>
      <c r="EAL63" s="3"/>
      <c r="EAM63" s="3"/>
      <c r="EAN63" s="3"/>
      <c r="EAO63" s="3"/>
      <c r="EAP63" s="3"/>
      <c r="EAQ63" s="3"/>
      <c r="EAR63" s="3"/>
      <c r="EAS63" s="3"/>
      <c r="EAT63" s="3"/>
      <c r="EAU63" s="3"/>
      <c r="EAV63" s="3"/>
      <c r="EAW63" s="3"/>
      <c r="EAX63" s="3"/>
      <c r="EAY63" s="3"/>
      <c r="EAZ63" s="3"/>
      <c r="EBA63" s="3"/>
      <c r="EBB63" s="3"/>
      <c r="EBC63" s="3"/>
      <c r="EBD63" s="3"/>
      <c r="EBE63" s="3"/>
      <c r="EBF63" s="3"/>
      <c r="EBG63" s="3"/>
      <c r="EBH63" s="3"/>
      <c r="EBI63" s="3"/>
      <c r="EBJ63" s="3"/>
      <c r="EBK63" s="3"/>
      <c r="EBL63" s="3"/>
      <c r="EBM63" s="3"/>
      <c r="EBN63" s="3"/>
      <c r="EBO63" s="3"/>
      <c r="EBP63" s="3"/>
      <c r="EBQ63" s="3"/>
      <c r="EBR63" s="3"/>
      <c r="EBS63" s="3"/>
      <c r="EBT63" s="3"/>
      <c r="EBU63" s="3"/>
      <c r="EBV63" s="3"/>
      <c r="EBW63" s="3"/>
      <c r="EBX63" s="3"/>
      <c r="EBY63" s="3"/>
      <c r="EBZ63" s="3"/>
      <c r="ECA63" s="3"/>
      <c r="ECB63" s="3"/>
      <c r="ECC63" s="3"/>
      <c r="ECD63" s="3"/>
      <c r="ECE63" s="3"/>
      <c r="ECF63" s="3"/>
      <c r="ECG63" s="3"/>
      <c r="ECH63" s="3"/>
      <c r="ECI63" s="3"/>
      <c r="ECJ63" s="3"/>
      <c r="ECK63" s="3"/>
      <c r="ECL63" s="3"/>
      <c r="ECM63" s="3"/>
      <c r="ECN63" s="3"/>
      <c r="ECO63" s="3"/>
      <c r="ECP63" s="3"/>
      <c r="ECQ63" s="3"/>
      <c r="ECR63" s="3"/>
      <c r="ECS63" s="3"/>
      <c r="ECT63" s="3"/>
      <c r="ECU63" s="3"/>
      <c r="ECV63" s="3"/>
      <c r="ECW63" s="3"/>
      <c r="ECX63" s="3"/>
      <c r="ECY63" s="3"/>
      <c r="ECZ63" s="3"/>
      <c r="EDA63" s="3"/>
      <c r="EDB63" s="3"/>
      <c r="EDC63" s="3"/>
      <c r="EDD63" s="3"/>
      <c r="EDE63" s="3"/>
      <c r="EDF63" s="3"/>
      <c r="EDG63" s="3"/>
      <c r="EDH63" s="3"/>
      <c r="EDI63" s="3"/>
      <c r="EDJ63" s="3"/>
      <c r="EDK63" s="3"/>
      <c r="EDL63" s="3"/>
      <c r="EDM63" s="3"/>
      <c r="EDN63" s="3"/>
      <c r="EDO63" s="3"/>
      <c r="EDP63" s="3"/>
      <c r="EDQ63" s="3"/>
      <c r="EDR63" s="3"/>
      <c r="EDS63" s="3"/>
      <c r="EDT63" s="3"/>
      <c r="EDU63" s="3"/>
      <c r="EDV63" s="3"/>
      <c r="EDW63" s="3"/>
      <c r="EDX63" s="3"/>
      <c r="EDY63" s="3"/>
      <c r="EDZ63" s="3"/>
      <c r="EEA63" s="3"/>
      <c r="EEB63" s="3"/>
      <c r="EEC63" s="3"/>
      <c r="EED63" s="3"/>
      <c r="EEE63" s="3"/>
      <c r="EEF63" s="3"/>
      <c r="EEG63" s="3"/>
      <c r="EEH63" s="3"/>
      <c r="EEI63" s="3"/>
      <c r="EEJ63" s="3"/>
      <c r="EEK63" s="3"/>
      <c r="EEL63" s="3"/>
      <c r="EEM63" s="3"/>
      <c r="EEN63" s="3"/>
      <c r="EEO63" s="3"/>
      <c r="EEP63" s="3"/>
      <c r="EEQ63" s="3"/>
      <c r="EER63" s="3"/>
      <c r="EES63" s="3"/>
      <c r="EET63" s="3"/>
      <c r="EEU63" s="3"/>
      <c r="EEV63" s="3"/>
      <c r="EEW63" s="3"/>
      <c r="EEX63" s="3"/>
      <c r="EEY63" s="3"/>
      <c r="EEZ63" s="3"/>
      <c r="EFA63" s="3"/>
      <c r="EFB63" s="3"/>
      <c r="EFC63" s="3"/>
      <c r="EFD63" s="3"/>
      <c r="EFE63" s="3"/>
      <c r="EFF63" s="3"/>
      <c r="EFG63" s="3"/>
      <c r="EFH63" s="3"/>
      <c r="EFI63" s="3"/>
      <c r="EFJ63" s="3"/>
      <c r="EFK63" s="3"/>
      <c r="EFL63" s="3"/>
      <c r="EFM63" s="3"/>
      <c r="EFN63" s="3"/>
      <c r="EFO63" s="3"/>
      <c r="EFP63" s="3"/>
      <c r="EFQ63" s="3"/>
      <c r="EFR63" s="3"/>
      <c r="EFS63" s="3"/>
      <c r="EFT63" s="3"/>
      <c r="EFU63" s="3"/>
      <c r="EFV63" s="3"/>
      <c r="EFW63" s="3"/>
      <c r="EFX63" s="3"/>
      <c r="EFY63" s="3"/>
      <c r="EFZ63" s="3"/>
      <c r="EGA63" s="3"/>
      <c r="EGB63" s="3"/>
      <c r="EGC63" s="3"/>
      <c r="EGD63" s="3"/>
      <c r="EGE63" s="3"/>
      <c r="EGF63" s="3"/>
      <c r="EGG63" s="3"/>
      <c r="EGH63" s="3"/>
      <c r="EGI63" s="3"/>
      <c r="EGJ63" s="3"/>
      <c r="EGK63" s="3"/>
      <c r="EGL63" s="3"/>
      <c r="EGM63" s="3"/>
      <c r="EGN63" s="3"/>
      <c r="EGO63" s="3"/>
      <c r="EGP63" s="3"/>
      <c r="EGQ63" s="3"/>
      <c r="EGR63" s="3"/>
      <c r="EGS63" s="3"/>
      <c r="EGT63" s="3"/>
      <c r="EGU63" s="3"/>
      <c r="EGV63" s="3"/>
      <c r="EGW63" s="3"/>
      <c r="EGX63" s="3"/>
      <c r="EGY63" s="3"/>
      <c r="EGZ63" s="3"/>
      <c r="EHA63" s="3"/>
      <c r="EHB63" s="3"/>
      <c r="EHC63" s="3"/>
      <c r="EHD63" s="3"/>
      <c r="EHE63" s="3"/>
      <c r="EHF63" s="3"/>
      <c r="EHG63" s="3"/>
      <c r="EHH63" s="3"/>
      <c r="EHI63" s="3"/>
      <c r="EHJ63" s="3"/>
      <c r="EHK63" s="3"/>
      <c r="EHL63" s="3"/>
      <c r="EHM63" s="3"/>
      <c r="EHN63" s="3"/>
      <c r="EHO63" s="3"/>
      <c r="EHP63" s="3"/>
      <c r="EHQ63" s="3"/>
      <c r="EHR63" s="3"/>
      <c r="EHS63" s="3"/>
      <c r="EHT63" s="3"/>
      <c r="EHU63" s="3"/>
      <c r="EHV63" s="3"/>
      <c r="EHW63" s="3"/>
      <c r="EHX63" s="3"/>
      <c r="EHY63" s="3"/>
      <c r="EHZ63" s="3"/>
      <c r="EIA63" s="3"/>
      <c r="EIB63" s="3"/>
      <c r="EIC63" s="3"/>
      <c r="EID63" s="3"/>
      <c r="EIE63" s="3"/>
      <c r="EIF63" s="3"/>
      <c r="EIG63" s="3"/>
      <c r="EIH63" s="3"/>
      <c r="EII63" s="3"/>
      <c r="EIJ63" s="3"/>
      <c r="EIK63" s="3"/>
      <c r="EIL63" s="3"/>
      <c r="EIM63" s="3"/>
      <c r="EIN63" s="3"/>
      <c r="EIO63" s="3"/>
      <c r="EIP63" s="3"/>
      <c r="EIQ63" s="3"/>
      <c r="EIR63" s="3"/>
      <c r="EIS63" s="3"/>
      <c r="EIT63" s="3"/>
      <c r="EIU63" s="3"/>
      <c r="EIV63" s="3"/>
      <c r="EIW63" s="3"/>
      <c r="EIX63" s="3"/>
      <c r="EIY63" s="3"/>
      <c r="EIZ63" s="3"/>
      <c r="EJA63" s="3"/>
      <c r="EJB63" s="3"/>
      <c r="EJC63" s="3"/>
      <c r="EJD63" s="3"/>
      <c r="EJE63" s="3"/>
      <c r="EJF63" s="3"/>
      <c r="EJG63" s="3"/>
      <c r="EJH63" s="3"/>
      <c r="EJI63" s="3"/>
      <c r="EJJ63" s="3"/>
      <c r="EJK63" s="3"/>
      <c r="EJL63" s="3"/>
      <c r="EJM63" s="3"/>
      <c r="EJN63" s="3"/>
      <c r="EJO63" s="3"/>
      <c r="EJP63" s="3"/>
      <c r="EJQ63" s="3"/>
      <c r="EJR63" s="3"/>
      <c r="EJS63" s="3"/>
      <c r="EJT63" s="3"/>
      <c r="EJU63" s="3"/>
      <c r="EJV63" s="3"/>
      <c r="EJW63" s="3"/>
      <c r="EJX63" s="3"/>
      <c r="EJY63" s="3"/>
      <c r="EJZ63" s="3"/>
      <c r="EKA63" s="3"/>
      <c r="EKB63" s="3"/>
      <c r="EKC63" s="3"/>
      <c r="EKD63" s="3"/>
      <c r="EKE63" s="3"/>
      <c r="EKF63" s="3"/>
      <c r="EKG63" s="3"/>
      <c r="EKH63" s="3"/>
      <c r="EKI63" s="3"/>
      <c r="EKJ63" s="3"/>
      <c r="EKK63" s="3"/>
      <c r="EKL63" s="3"/>
      <c r="EKM63" s="3"/>
      <c r="EKN63" s="3"/>
      <c r="EKO63" s="3"/>
      <c r="EKP63" s="3"/>
      <c r="EKQ63" s="3"/>
      <c r="EKR63" s="3"/>
      <c r="EKS63" s="3"/>
      <c r="EKT63" s="3"/>
      <c r="EKU63" s="3"/>
      <c r="EKV63" s="3"/>
      <c r="EKW63" s="3"/>
      <c r="EKX63" s="3"/>
      <c r="EKY63" s="3"/>
      <c r="EKZ63" s="3"/>
      <c r="ELA63" s="3"/>
      <c r="ELB63" s="3"/>
      <c r="ELC63" s="3"/>
      <c r="ELD63" s="3"/>
      <c r="ELE63" s="3"/>
      <c r="ELF63" s="3"/>
      <c r="ELG63" s="3"/>
      <c r="ELH63" s="3"/>
      <c r="ELI63" s="3"/>
      <c r="ELJ63" s="3"/>
      <c r="ELK63" s="3"/>
      <c r="ELL63" s="3"/>
      <c r="ELM63" s="3"/>
      <c r="ELN63" s="3"/>
      <c r="ELO63" s="3"/>
      <c r="ELP63" s="3"/>
      <c r="ELQ63" s="3"/>
      <c r="ELR63" s="3"/>
      <c r="ELS63" s="3"/>
      <c r="ELT63" s="3"/>
      <c r="ELU63" s="3"/>
      <c r="ELV63" s="3"/>
      <c r="ELW63" s="3"/>
      <c r="ELX63" s="3"/>
      <c r="ELY63" s="3"/>
      <c r="ELZ63" s="3"/>
      <c r="EMA63" s="3"/>
      <c r="EMB63" s="3"/>
      <c r="EMC63" s="3"/>
      <c r="EMD63" s="3"/>
      <c r="EME63" s="3"/>
      <c r="EMF63" s="3"/>
      <c r="EMG63" s="3"/>
      <c r="EMH63" s="3"/>
      <c r="EMI63" s="3"/>
      <c r="EMJ63" s="3"/>
      <c r="EMK63" s="3"/>
      <c r="EML63" s="3"/>
      <c r="EMM63" s="3"/>
      <c r="EMN63" s="3"/>
      <c r="EMO63" s="3"/>
      <c r="EMP63" s="3"/>
      <c r="EMQ63" s="3"/>
      <c r="EMR63" s="3"/>
      <c r="EMS63" s="3"/>
      <c r="EMT63" s="3"/>
      <c r="EMU63" s="3"/>
      <c r="EMV63" s="3"/>
      <c r="EMW63" s="3"/>
      <c r="EMX63" s="3"/>
      <c r="EMY63" s="3"/>
      <c r="EMZ63" s="3"/>
      <c r="ENA63" s="3"/>
      <c r="ENB63" s="3"/>
      <c r="ENC63" s="3"/>
      <c r="END63" s="3"/>
      <c r="ENE63" s="3"/>
      <c r="ENF63" s="3"/>
      <c r="ENG63" s="3"/>
      <c r="ENH63" s="3"/>
      <c r="ENI63" s="3"/>
      <c r="ENJ63" s="3"/>
      <c r="ENK63" s="3"/>
      <c r="ENL63" s="3"/>
      <c r="ENM63" s="3"/>
      <c r="ENN63" s="3"/>
      <c r="ENO63" s="3"/>
      <c r="ENP63" s="3"/>
      <c r="ENQ63" s="3"/>
      <c r="ENR63" s="3"/>
      <c r="ENS63" s="3"/>
      <c r="ENT63" s="3"/>
      <c r="ENU63" s="3"/>
      <c r="ENV63" s="3"/>
      <c r="ENW63" s="3"/>
      <c r="ENX63" s="3"/>
      <c r="ENY63" s="3"/>
      <c r="ENZ63" s="3"/>
      <c r="EOA63" s="3"/>
      <c r="EOB63" s="3"/>
      <c r="EOC63" s="3"/>
      <c r="EOD63" s="3"/>
      <c r="EOE63" s="3"/>
      <c r="EOF63" s="3"/>
      <c r="EOG63" s="3"/>
      <c r="EOH63" s="3"/>
      <c r="EOI63" s="3"/>
      <c r="EOJ63" s="3"/>
      <c r="EOK63" s="3"/>
      <c r="EOL63" s="3"/>
      <c r="EOM63" s="3"/>
      <c r="EON63" s="3"/>
      <c r="EOO63" s="3"/>
      <c r="EOP63" s="3"/>
      <c r="EOQ63" s="3"/>
      <c r="EOR63" s="3"/>
      <c r="EOS63" s="3"/>
      <c r="EOT63" s="3"/>
      <c r="EOU63" s="3"/>
      <c r="EOV63" s="3"/>
      <c r="EOW63" s="3"/>
      <c r="EOX63" s="3"/>
      <c r="EOY63" s="3"/>
      <c r="EOZ63" s="3"/>
      <c r="EPA63" s="3"/>
      <c r="EPB63" s="3"/>
      <c r="EPC63" s="3"/>
      <c r="EPD63" s="3"/>
      <c r="EPE63" s="3"/>
      <c r="EPF63" s="3"/>
      <c r="EPG63" s="3"/>
      <c r="EPH63" s="3"/>
      <c r="EPI63" s="3"/>
      <c r="EPJ63" s="3"/>
      <c r="EPK63" s="3"/>
      <c r="EPL63" s="3"/>
      <c r="EPM63" s="3"/>
      <c r="EPN63" s="3"/>
      <c r="EPO63" s="3"/>
      <c r="EPP63" s="3"/>
      <c r="EPQ63" s="3"/>
      <c r="EPR63" s="3"/>
      <c r="EPS63" s="3"/>
      <c r="EPT63" s="3"/>
      <c r="EPU63" s="3"/>
      <c r="EPV63" s="3"/>
      <c r="EPW63" s="3"/>
      <c r="EPX63" s="3"/>
      <c r="EPY63" s="3"/>
      <c r="EPZ63" s="3"/>
      <c r="EQA63" s="3"/>
      <c r="EQB63" s="3"/>
      <c r="EQC63" s="3"/>
      <c r="EQD63" s="3"/>
      <c r="EQE63" s="3"/>
      <c r="EQF63" s="3"/>
      <c r="EQG63" s="3"/>
      <c r="EQH63" s="3"/>
      <c r="EQI63" s="3"/>
      <c r="EQJ63" s="3"/>
      <c r="EQK63" s="3"/>
      <c r="EQL63" s="3"/>
      <c r="EQM63" s="3"/>
      <c r="EQN63" s="3"/>
      <c r="EQO63" s="3"/>
      <c r="EQP63" s="3"/>
      <c r="EQQ63" s="3"/>
      <c r="EQR63" s="3"/>
      <c r="EQS63" s="3"/>
      <c r="EQT63" s="3"/>
      <c r="EQU63" s="3"/>
      <c r="EQV63" s="3"/>
      <c r="EQW63" s="3"/>
      <c r="EQX63" s="3"/>
      <c r="EQY63" s="3"/>
      <c r="EQZ63" s="3"/>
      <c r="ERA63" s="3"/>
      <c r="ERB63" s="3"/>
      <c r="ERC63" s="3"/>
      <c r="ERD63" s="3"/>
      <c r="ERE63" s="3"/>
      <c r="ERF63" s="3"/>
      <c r="ERG63" s="3"/>
      <c r="ERH63" s="3"/>
      <c r="ERI63" s="3"/>
      <c r="ERJ63" s="3"/>
      <c r="ERK63" s="3"/>
      <c r="ERL63" s="3"/>
      <c r="ERM63" s="3"/>
      <c r="ERN63" s="3"/>
      <c r="ERO63" s="3"/>
      <c r="ERP63" s="3"/>
      <c r="ERQ63" s="3"/>
      <c r="ERR63" s="3"/>
      <c r="ERS63" s="3"/>
      <c r="ERT63" s="3"/>
      <c r="ERU63" s="3"/>
      <c r="ERV63" s="3"/>
      <c r="ERW63" s="3"/>
      <c r="ERX63" s="3"/>
      <c r="ERY63" s="3"/>
      <c r="ERZ63" s="3"/>
      <c r="ESA63" s="3"/>
      <c r="ESB63" s="3"/>
      <c r="ESC63" s="3"/>
      <c r="ESD63" s="3"/>
      <c r="ESE63" s="3"/>
      <c r="ESF63" s="3"/>
      <c r="ESG63" s="3"/>
      <c r="ESH63" s="3"/>
      <c r="ESI63" s="3"/>
      <c r="ESJ63" s="3"/>
      <c r="ESK63" s="3"/>
      <c r="ESL63" s="3"/>
      <c r="ESM63" s="3"/>
      <c r="ESN63" s="3"/>
      <c r="ESO63" s="3"/>
      <c r="ESP63" s="3"/>
      <c r="ESQ63" s="3"/>
      <c r="ESR63" s="3"/>
      <c r="ESS63" s="3"/>
      <c r="EST63" s="3"/>
      <c r="ESU63" s="3"/>
      <c r="ESV63" s="3"/>
      <c r="ESW63" s="3"/>
      <c r="ESX63" s="3"/>
      <c r="ESY63" s="3"/>
      <c r="ESZ63" s="3"/>
      <c r="ETA63" s="3"/>
      <c r="ETB63" s="3"/>
      <c r="ETC63" s="3"/>
      <c r="ETD63" s="3"/>
      <c r="ETE63" s="3"/>
      <c r="ETF63" s="3"/>
      <c r="ETG63" s="3"/>
      <c r="ETH63" s="3"/>
      <c r="ETI63" s="3"/>
      <c r="ETJ63" s="3"/>
      <c r="ETK63" s="3"/>
      <c r="ETL63" s="3"/>
      <c r="ETM63" s="3"/>
      <c r="ETN63" s="3"/>
      <c r="ETO63" s="3"/>
      <c r="ETP63" s="3"/>
      <c r="ETQ63" s="3"/>
      <c r="ETR63" s="3"/>
      <c r="ETS63" s="3"/>
      <c r="ETT63" s="3"/>
      <c r="ETU63" s="3"/>
      <c r="ETV63" s="3"/>
      <c r="ETW63" s="3"/>
      <c r="ETX63" s="3"/>
      <c r="ETY63" s="3"/>
      <c r="ETZ63" s="3"/>
      <c r="EUA63" s="3"/>
      <c r="EUB63" s="3"/>
      <c r="EUC63" s="3"/>
      <c r="EUD63" s="3"/>
      <c r="EUE63" s="3"/>
      <c r="EUF63" s="3"/>
      <c r="EUG63" s="3"/>
      <c r="EUH63" s="3"/>
      <c r="EUI63" s="3"/>
      <c r="EUJ63" s="3"/>
      <c r="EUK63" s="3"/>
      <c r="EUL63" s="3"/>
      <c r="EUM63" s="3"/>
      <c r="EUN63" s="3"/>
      <c r="EUO63" s="3"/>
      <c r="EUP63" s="3"/>
      <c r="EUQ63" s="3"/>
      <c r="EUR63" s="3"/>
      <c r="EUS63" s="3"/>
      <c r="EUT63" s="3"/>
      <c r="EUU63" s="3"/>
      <c r="EUV63" s="3"/>
      <c r="EUW63" s="3"/>
      <c r="EUX63" s="3"/>
      <c r="EUY63" s="3"/>
      <c r="EUZ63" s="3"/>
      <c r="EVA63" s="3"/>
      <c r="EVB63" s="3"/>
      <c r="EVC63" s="3"/>
      <c r="EVD63" s="3"/>
      <c r="EVE63" s="3"/>
      <c r="EVF63" s="3"/>
      <c r="EVG63" s="3"/>
      <c r="EVH63" s="3"/>
      <c r="EVI63" s="3"/>
      <c r="EVJ63" s="3"/>
      <c r="EVK63" s="3"/>
      <c r="EVL63" s="3"/>
      <c r="EVM63" s="3"/>
      <c r="EVN63" s="3"/>
      <c r="EVO63" s="3"/>
      <c r="EVP63" s="3"/>
      <c r="EVQ63" s="3"/>
      <c r="EVR63" s="3"/>
      <c r="EVS63" s="3"/>
      <c r="EVT63" s="3"/>
      <c r="EVU63" s="3"/>
      <c r="EVV63" s="3"/>
      <c r="EVW63" s="3"/>
      <c r="EVX63" s="3"/>
      <c r="EVY63" s="3"/>
      <c r="EVZ63" s="3"/>
      <c r="EWA63" s="3"/>
      <c r="EWB63" s="3"/>
      <c r="EWC63" s="3"/>
      <c r="EWD63" s="3"/>
      <c r="EWE63" s="3"/>
      <c r="EWF63" s="3"/>
      <c r="EWG63" s="3"/>
      <c r="EWH63" s="3"/>
      <c r="EWI63" s="3"/>
      <c r="EWJ63" s="3"/>
      <c r="EWK63" s="3"/>
      <c r="EWL63" s="3"/>
      <c r="EWM63" s="3"/>
      <c r="EWN63" s="3"/>
      <c r="EWO63" s="3"/>
      <c r="EWP63" s="3"/>
      <c r="EWQ63" s="3"/>
      <c r="EWR63" s="3"/>
      <c r="EWS63" s="3"/>
      <c r="EWT63" s="3"/>
      <c r="EWU63" s="3"/>
      <c r="EWV63" s="3"/>
      <c r="EWW63" s="3"/>
      <c r="EWX63" s="3"/>
      <c r="EWY63" s="3"/>
      <c r="EWZ63" s="3"/>
      <c r="EXA63" s="3"/>
      <c r="EXB63" s="3"/>
      <c r="EXC63" s="3"/>
      <c r="EXD63" s="3"/>
      <c r="EXE63" s="3"/>
      <c r="EXF63" s="3"/>
      <c r="EXG63" s="3"/>
      <c r="EXH63" s="3"/>
      <c r="EXI63" s="3"/>
      <c r="EXJ63" s="3"/>
      <c r="EXK63" s="3"/>
      <c r="EXL63" s="3"/>
      <c r="EXM63" s="3"/>
      <c r="EXN63" s="3"/>
      <c r="EXO63" s="3"/>
      <c r="EXP63" s="3"/>
      <c r="EXQ63" s="3"/>
      <c r="EXR63" s="3"/>
      <c r="EXS63" s="3"/>
      <c r="EXT63" s="3"/>
      <c r="EXU63" s="3"/>
      <c r="EXV63" s="3"/>
      <c r="EXW63" s="3"/>
      <c r="EXX63" s="3"/>
      <c r="EXY63" s="3"/>
      <c r="EXZ63" s="3"/>
      <c r="EYA63" s="3"/>
      <c r="EYB63" s="3"/>
      <c r="EYC63" s="3"/>
      <c r="EYD63" s="3"/>
      <c r="EYE63" s="3"/>
      <c r="EYF63" s="3"/>
      <c r="EYG63" s="3"/>
      <c r="EYH63" s="3"/>
      <c r="EYI63" s="3"/>
      <c r="EYJ63" s="3"/>
      <c r="EYK63" s="3"/>
      <c r="EYL63" s="3"/>
      <c r="EYM63" s="3"/>
      <c r="EYN63" s="3"/>
      <c r="EYO63" s="3"/>
      <c r="EYP63" s="3"/>
      <c r="EYQ63" s="3"/>
      <c r="EYR63" s="3"/>
      <c r="EYS63" s="3"/>
      <c r="EYT63" s="3"/>
      <c r="EYU63" s="3"/>
      <c r="EYV63" s="3"/>
      <c r="EYW63" s="3"/>
      <c r="EYX63" s="3"/>
      <c r="EYY63" s="3"/>
      <c r="EYZ63" s="3"/>
      <c r="EZA63" s="3"/>
      <c r="EZB63" s="3"/>
      <c r="EZC63" s="3"/>
      <c r="EZD63" s="3"/>
      <c r="EZE63" s="3"/>
      <c r="EZF63" s="3"/>
      <c r="EZG63" s="3"/>
      <c r="EZH63" s="3"/>
      <c r="EZI63" s="3"/>
      <c r="EZJ63" s="3"/>
      <c r="EZK63" s="3"/>
      <c r="EZL63" s="3"/>
      <c r="EZM63" s="3"/>
      <c r="EZN63" s="3"/>
      <c r="EZO63" s="3"/>
      <c r="EZP63" s="3"/>
      <c r="EZQ63" s="3"/>
      <c r="EZR63" s="3"/>
      <c r="EZS63" s="3"/>
      <c r="EZT63" s="3"/>
      <c r="EZU63" s="3"/>
      <c r="EZV63" s="3"/>
      <c r="EZW63" s="3"/>
      <c r="EZX63" s="3"/>
      <c r="EZY63" s="3"/>
      <c r="EZZ63" s="3"/>
      <c r="FAA63" s="3"/>
      <c r="FAB63" s="3"/>
      <c r="FAC63" s="3"/>
      <c r="FAD63" s="3"/>
      <c r="FAE63" s="3"/>
      <c r="FAF63" s="3"/>
      <c r="FAG63" s="3"/>
      <c r="FAH63" s="3"/>
      <c r="FAI63" s="3"/>
      <c r="FAJ63" s="3"/>
      <c r="FAK63" s="3"/>
      <c r="FAL63" s="3"/>
      <c r="FAM63" s="3"/>
      <c r="FAN63" s="3"/>
      <c r="FAO63" s="3"/>
      <c r="FAP63" s="3"/>
      <c r="FAQ63" s="3"/>
      <c r="FAR63" s="3"/>
      <c r="FAS63" s="3"/>
      <c r="FAT63" s="3"/>
      <c r="FAU63" s="3"/>
      <c r="FAV63" s="3"/>
      <c r="FAW63" s="3"/>
      <c r="FAX63" s="3"/>
      <c r="FAY63" s="3"/>
      <c r="FAZ63" s="3"/>
      <c r="FBA63" s="3"/>
      <c r="FBB63" s="3"/>
      <c r="FBC63" s="3"/>
      <c r="FBD63" s="3"/>
      <c r="FBE63" s="3"/>
      <c r="FBF63" s="3"/>
      <c r="FBG63" s="3"/>
      <c r="FBH63" s="3"/>
      <c r="FBI63" s="3"/>
      <c r="FBJ63" s="3"/>
      <c r="FBK63" s="3"/>
      <c r="FBL63" s="3"/>
      <c r="FBM63" s="3"/>
      <c r="FBN63" s="3"/>
      <c r="FBO63" s="3"/>
      <c r="FBP63" s="3"/>
      <c r="FBQ63" s="3"/>
      <c r="FBR63" s="3"/>
      <c r="FBS63" s="3"/>
      <c r="FBT63" s="3"/>
      <c r="FBU63" s="3"/>
      <c r="FBV63" s="3"/>
      <c r="FBW63" s="3"/>
      <c r="FBX63" s="3"/>
      <c r="FBY63" s="3"/>
      <c r="FBZ63" s="3"/>
      <c r="FCA63" s="3"/>
      <c r="FCB63" s="3"/>
      <c r="FCC63" s="3"/>
      <c r="FCD63" s="3"/>
      <c r="FCE63" s="3"/>
      <c r="FCF63" s="3"/>
      <c r="FCG63" s="3"/>
      <c r="FCH63" s="3"/>
      <c r="FCI63" s="3"/>
      <c r="FCJ63" s="3"/>
      <c r="FCK63" s="3"/>
      <c r="FCL63" s="3"/>
      <c r="FCM63" s="3"/>
      <c r="FCN63" s="3"/>
      <c r="FCO63" s="3"/>
      <c r="FCP63" s="3"/>
      <c r="FCQ63" s="3"/>
      <c r="FCR63" s="3"/>
      <c r="FCS63" s="3"/>
      <c r="FCT63" s="3"/>
      <c r="FCU63" s="3"/>
      <c r="FCV63" s="3"/>
      <c r="FCW63" s="3"/>
      <c r="FCX63" s="3"/>
      <c r="FCY63" s="3"/>
      <c r="FCZ63" s="3"/>
      <c r="FDA63" s="3"/>
      <c r="FDB63" s="3"/>
      <c r="FDC63" s="3"/>
      <c r="FDD63" s="3"/>
      <c r="FDE63" s="3"/>
      <c r="FDF63" s="3"/>
      <c r="FDG63" s="3"/>
      <c r="FDH63" s="3"/>
      <c r="FDI63" s="3"/>
      <c r="FDJ63" s="3"/>
      <c r="FDK63" s="3"/>
      <c r="FDL63" s="3"/>
      <c r="FDM63" s="3"/>
      <c r="FDN63" s="3"/>
      <c r="FDO63" s="3"/>
      <c r="FDP63" s="3"/>
      <c r="FDQ63" s="3"/>
      <c r="FDR63" s="3"/>
      <c r="FDS63" s="3"/>
      <c r="FDT63" s="3"/>
      <c r="FDU63" s="3"/>
      <c r="FDV63" s="3"/>
      <c r="FDW63" s="3"/>
      <c r="FDX63" s="3"/>
      <c r="FDY63" s="3"/>
      <c r="FDZ63" s="3"/>
      <c r="FEA63" s="3"/>
      <c r="FEB63" s="3"/>
      <c r="FEC63" s="3"/>
      <c r="FED63" s="3"/>
      <c r="FEE63" s="3"/>
      <c r="FEF63" s="3"/>
      <c r="FEG63" s="3"/>
      <c r="FEH63" s="3"/>
      <c r="FEI63" s="3"/>
      <c r="FEJ63" s="3"/>
      <c r="FEK63" s="3"/>
      <c r="FEL63" s="3"/>
      <c r="FEM63" s="3"/>
      <c r="FEN63" s="3"/>
      <c r="FEO63" s="3"/>
      <c r="FEP63" s="3"/>
      <c r="FEQ63" s="3"/>
      <c r="FER63" s="3"/>
      <c r="FES63" s="3"/>
      <c r="FET63" s="3"/>
      <c r="FEU63" s="3"/>
      <c r="FEV63" s="3"/>
      <c r="FEW63" s="3"/>
      <c r="FEX63" s="3"/>
      <c r="FEY63" s="3"/>
      <c r="FEZ63" s="3"/>
      <c r="FFA63" s="3"/>
      <c r="FFB63" s="3"/>
      <c r="FFC63" s="3"/>
      <c r="FFD63" s="3"/>
      <c r="FFE63" s="3"/>
      <c r="FFF63" s="3"/>
      <c r="FFG63" s="3"/>
      <c r="FFH63" s="3"/>
      <c r="FFI63" s="3"/>
      <c r="FFJ63" s="3"/>
      <c r="FFK63" s="3"/>
      <c r="FFL63" s="3"/>
      <c r="FFM63" s="3"/>
      <c r="FFN63" s="3"/>
      <c r="FFO63" s="3"/>
      <c r="FFP63" s="3"/>
      <c r="FFQ63" s="3"/>
      <c r="FFR63" s="3"/>
      <c r="FFS63" s="3"/>
      <c r="FFT63" s="3"/>
      <c r="FFU63" s="3"/>
      <c r="FFV63" s="3"/>
      <c r="FFW63" s="3"/>
      <c r="FFX63" s="3"/>
      <c r="FFY63" s="3"/>
      <c r="FFZ63" s="3"/>
      <c r="FGA63" s="3"/>
      <c r="FGB63" s="3"/>
      <c r="FGC63" s="3"/>
      <c r="FGD63" s="3"/>
      <c r="FGE63" s="3"/>
      <c r="FGF63" s="3"/>
      <c r="FGG63" s="3"/>
      <c r="FGH63" s="3"/>
      <c r="FGI63" s="3"/>
      <c r="FGJ63" s="3"/>
      <c r="FGK63" s="3"/>
      <c r="FGL63" s="3"/>
      <c r="FGM63" s="3"/>
      <c r="FGN63" s="3"/>
      <c r="FGO63" s="3"/>
      <c r="FGP63" s="3"/>
      <c r="FGQ63" s="3"/>
      <c r="FGR63" s="3"/>
      <c r="FGS63" s="3"/>
      <c r="FGT63" s="3"/>
      <c r="FGU63" s="3"/>
      <c r="FGV63" s="3"/>
      <c r="FGW63" s="3"/>
      <c r="FGX63" s="3"/>
      <c r="FGY63" s="3"/>
      <c r="FGZ63" s="3"/>
      <c r="FHA63" s="3"/>
      <c r="FHB63" s="3"/>
      <c r="FHC63" s="3"/>
      <c r="FHD63" s="3"/>
      <c r="FHE63" s="3"/>
      <c r="FHF63" s="3"/>
      <c r="FHG63" s="3"/>
      <c r="FHH63" s="3"/>
      <c r="FHI63" s="3"/>
      <c r="FHJ63" s="3"/>
      <c r="FHK63" s="3"/>
      <c r="FHL63" s="3"/>
      <c r="FHM63" s="3"/>
      <c r="FHN63" s="3"/>
      <c r="FHO63" s="3"/>
      <c r="FHP63" s="3"/>
      <c r="FHQ63" s="3"/>
      <c r="FHR63" s="3"/>
      <c r="FHS63" s="3"/>
      <c r="FHT63" s="3"/>
      <c r="FHU63" s="3"/>
      <c r="FHV63" s="3"/>
      <c r="FHW63" s="3"/>
      <c r="FHX63" s="3"/>
      <c r="FHY63" s="3"/>
      <c r="FHZ63" s="3"/>
      <c r="FIA63" s="3"/>
      <c r="FIB63" s="3"/>
      <c r="FIC63" s="3"/>
      <c r="FID63" s="3"/>
      <c r="FIE63" s="3"/>
      <c r="FIF63" s="3"/>
      <c r="FIG63" s="3"/>
      <c r="FIH63" s="3"/>
      <c r="FII63" s="3"/>
      <c r="FIJ63" s="3"/>
      <c r="FIK63" s="3"/>
      <c r="FIL63" s="3"/>
      <c r="FIM63" s="3"/>
      <c r="FIN63" s="3"/>
      <c r="FIO63" s="3"/>
      <c r="FIP63" s="3"/>
      <c r="FIQ63" s="3"/>
      <c r="FIR63" s="3"/>
      <c r="FIS63" s="3"/>
      <c r="FIT63" s="3"/>
      <c r="FIU63" s="3"/>
      <c r="FIV63" s="3"/>
      <c r="FIW63" s="3"/>
      <c r="FIX63" s="3"/>
      <c r="FIY63" s="3"/>
      <c r="FIZ63" s="3"/>
      <c r="FJA63" s="3"/>
      <c r="FJB63" s="3"/>
      <c r="FJC63" s="3"/>
      <c r="FJD63" s="3"/>
      <c r="FJE63" s="3"/>
      <c r="FJF63" s="3"/>
      <c r="FJG63" s="3"/>
      <c r="FJH63" s="3"/>
      <c r="FJI63" s="3"/>
      <c r="FJJ63" s="3"/>
      <c r="FJK63" s="3"/>
      <c r="FJL63" s="3"/>
      <c r="FJM63" s="3"/>
      <c r="FJN63" s="3"/>
      <c r="FJO63" s="3"/>
      <c r="FJP63" s="3"/>
      <c r="FJQ63" s="3"/>
      <c r="FJR63" s="3"/>
      <c r="FJS63" s="3"/>
      <c r="FJT63" s="3"/>
      <c r="FJU63" s="3"/>
      <c r="FJV63" s="3"/>
      <c r="FJW63" s="3"/>
      <c r="FJX63" s="3"/>
      <c r="FJY63" s="3"/>
      <c r="FJZ63" s="3"/>
      <c r="FKA63" s="3"/>
      <c r="FKB63" s="3"/>
      <c r="FKC63" s="3"/>
      <c r="FKD63" s="3"/>
      <c r="FKE63" s="3"/>
      <c r="FKF63" s="3"/>
      <c r="FKG63" s="3"/>
      <c r="FKH63" s="3"/>
      <c r="FKI63" s="3"/>
      <c r="FKJ63" s="3"/>
      <c r="FKK63" s="3"/>
      <c r="FKL63" s="3"/>
      <c r="FKM63" s="3"/>
      <c r="FKN63" s="3"/>
      <c r="FKO63" s="3"/>
      <c r="FKP63" s="3"/>
      <c r="FKQ63" s="3"/>
      <c r="FKR63" s="3"/>
      <c r="FKS63" s="3"/>
      <c r="FKT63" s="3"/>
      <c r="FKU63" s="3"/>
      <c r="FKV63" s="3"/>
      <c r="FKW63" s="3"/>
      <c r="FKX63" s="3"/>
      <c r="FKY63" s="3"/>
      <c r="FKZ63" s="3"/>
      <c r="FLA63" s="3"/>
      <c r="FLB63" s="3"/>
      <c r="FLC63" s="3"/>
      <c r="FLD63" s="3"/>
      <c r="FLE63" s="3"/>
      <c r="FLF63" s="3"/>
      <c r="FLG63" s="3"/>
      <c r="FLH63" s="3"/>
      <c r="FLI63" s="3"/>
      <c r="FLJ63" s="3"/>
      <c r="FLK63" s="3"/>
      <c r="FLL63" s="3"/>
      <c r="FLM63" s="3"/>
      <c r="FLN63" s="3"/>
      <c r="FLO63" s="3"/>
      <c r="FLP63" s="3"/>
      <c r="FLQ63" s="3"/>
      <c r="FLR63" s="3"/>
      <c r="FLS63" s="3"/>
      <c r="FLT63" s="3"/>
      <c r="FLU63" s="3"/>
      <c r="FLV63" s="3"/>
      <c r="FLW63" s="3"/>
      <c r="FLX63" s="3"/>
      <c r="FLY63" s="3"/>
      <c r="FLZ63" s="3"/>
      <c r="FMA63" s="3"/>
      <c r="FMB63" s="3"/>
      <c r="FMC63" s="3"/>
      <c r="FMD63" s="3"/>
      <c r="FME63" s="3"/>
      <c r="FMF63" s="3"/>
      <c r="FMG63" s="3"/>
      <c r="FMH63" s="3"/>
      <c r="FMI63" s="3"/>
      <c r="FMJ63" s="3"/>
      <c r="FMK63" s="3"/>
      <c r="FML63" s="3"/>
      <c r="FMM63" s="3"/>
      <c r="FMN63" s="3"/>
      <c r="FMO63" s="3"/>
      <c r="FMP63" s="3"/>
      <c r="FMQ63" s="3"/>
      <c r="FMR63" s="3"/>
      <c r="FMS63" s="3"/>
      <c r="FMT63" s="3"/>
      <c r="FMU63" s="3"/>
      <c r="FMV63" s="3"/>
      <c r="FMW63" s="3"/>
      <c r="FMX63" s="3"/>
      <c r="FMY63" s="3"/>
      <c r="FMZ63" s="3"/>
      <c r="FNA63" s="3"/>
      <c r="FNB63" s="3"/>
      <c r="FNC63" s="3"/>
      <c r="FND63" s="3"/>
      <c r="FNE63" s="3"/>
      <c r="FNF63" s="3"/>
      <c r="FNG63" s="3"/>
      <c r="FNH63" s="3"/>
      <c r="FNI63" s="3"/>
      <c r="FNJ63" s="3"/>
      <c r="FNK63" s="3"/>
      <c r="FNL63" s="3"/>
      <c r="FNM63" s="3"/>
      <c r="FNN63" s="3"/>
      <c r="FNO63" s="3"/>
      <c r="FNP63" s="3"/>
      <c r="FNQ63" s="3"/>
      <c r="FNR63" s="3"/>
      <c r="FNS63" s="3"/>
      <c r="FNT63" s="3"/>
      <c r="FNU63" s="3"/>
      <c r="FNV63" s="3"/>
      <c r="FNW63" s="3"/>
      <c r="FNX63" s="3"/>
      <c r="FNY63" s="3"/>
      <c r="FNZ63" s="3"/>
      <c r="FOA63" s="3"/>
      <c r="FOB63" s="3"/>
      <c r="FOC63" s="3"/>
      <c r="FOD63" s="3"/>
      <c r="FOE63" s="3"/>
      <c r="FOF63" s="3"/>
      <c r="FOG63" s="3"/>
      <c r="FOH63" s="3"/>
      <c r="FOI63" s="3"/>
      <c r="FOJ63" s="3"/>
      <c r="FOK63" s="3"/>
      <c r="FOL63" s="3"/>
      <c r="FOM63" s="3"/>
      <c r="FON63" s="3"/>
      <c r="FOO63" s="3"/>
      <c r="FOP63" s="3"/>
      <c r="FOQ63" s="3"/>
      <c r="FOR63" s="3"/>
      <c r="FOS63" s="3"/>
      <c r="FOT63" s="3"/>
      <c r="FOU63" s="3"/>
      <c r="FOV63" s="3"/>
      <c r="FOW63" s="3"/>
      <c r="FOX63" s="3"/>
      <c r="FOY63" s="3"/>
      <c r="FOZ63" s="3"/>
      <c r="FPA63" s="3"/>
      <c r="FPB63" s="3"/>
      <c r="FPC63" s="3"/>
      <c r="FPD63" s="3"/>
      <c r="FPE63" s="3"/>
      <c r="FPF63" s="3"/>
      <c r="FPG63" s="3"/>
      <c r="FPH63" s="3"/>
      <c r="FPI63" s="3"/>
      <c r="FPJ63" s="3"/>
      <c r="FPK63" s="3"/>
      <c r="FPL63" s="3"/>
      <c r="FPM63" s="3"/>
      <c r="FPN63" s="3"/>
      <c r="FPO63" s="3"/>
      <c r="FPP63" s="3"/>
      <c r="FPQ63" s="3"/>
      <c r="FPR63" s="3"/>
      <c r="FPS63" s="3"/>
      <c r="FPT63" s="3"/>
      <c r="FPU63" s="3"/>
      <c r="FPV63" s="3"/>
      <c r="FPW63" s="3"/>
      <c r="FPX63" s="3"/>
      <c r="FPY63" s="3"/>
      <c r="FPZ63" s="3"/>
      <c r="FQA63" s="3"/>
      <c r="FQB63" s="3"/>
      <c r="FQC63" s="3"/>
      <c r="FQD63" s="3"/>
      <c r="FQE63" s="3"/>
      <c r="FQF63" s="3"/>
      <c r="FQG63" s="3"/>
      <c r="FQH63" s="3"/>
      <c r="FQI63" s="3"/>
      <c r="FQJ63" s="3"/>
      <c r="FQK63" s="3"/>
      <c r="FQL63" s="3"/>
      <c r="FQM63" s="3"/>
      <c r="FQN63" s="3"/>
      <c r="FQO63" s="3"/>
      <c r="FQP63" s="3"/>
      <c r="FQQ63" s="3"/>
      <c r="FQR63" s="3"/>
      <c r="FQS63" s="3"/>
      <c r="FQT63" s="3"/>
      <c r="FQU63" s="3"/>
      <c r="FQV63" s="3"/>
      <c r="FQW63" s="3"/>
      <c r="FQX63" s="3"/>
      <c r="FQY63" s="3"/>
      <c r="FQZ63" s="3"/>
      <c r="FRA63" s="3"/>
      <c r="FRB63" s="3"/>
      <c r="FRC63" s="3"/>
      <c r="FRD63" s="3"/>
      <c r="FRE63" s="3"/>
      <c r="FRF63" s="3"/>
      <c r="FRG63" s="3"/>
      <c r="FRH63" s="3"/>
      <c r="FRI63" s="3"/>
      <c r="FRJ63" s="3"/>
      <c r="FRK63" s="3"/>
      <c r="FRL63" s="3"/>
      <c r="FRM63" s="3"/>
      <c r="FRN63" s="3"/>
      <c r="FRO63" s="3"/>
      <c r="FRP63" s="3"/>
      <c r="FRQ63" s="3"/>
      <c r="FRR63" s="3"/>
      <c r="FRS63" s="3"/>
      <c r="FRT63" s="3"/>
      <c r="FRU63" s="3"/>
      <c r="FRV63" s="3"/>
      <c r="FRW63" s="3"/>
      <c r="FRX63" s="3"/>
      <c r="FRY63" s="3"/>
      <c r="FRZ63" s="3"/>
      <c r="FSA63" s="3"/>
      <c r="FSB63" s="3"/>
      <c r="FSC63" s="3"/>
      <c r="FSD63" s="3"/>
      <c r="FSE63" s="3"/>
      <c r="FSF63" s="3"/>
      <c r="FSG63" s="3"/>
      <c r="FSH63" s="3"/>
      <c r="FSI63" s="3"/>
      <c r="FSJ63" s="3"/>
      <c r="FSK63" s="3"/>
      <c r="FSL63" s="3"/>
      <c r="FSM63" s="3"/>
      <c r="FSN63" s="3"/>
      <c r="FSO63" s="3"/>
      <c r="FSP63" s="3"/>
      <c r="FSQ63" s="3"/>
      <c r="FSR63" s="3"/>
      <c r="FSS63" s="3"/>
      <c r="FST63" s="3"/>
      <c r="FSU63" s="3"/>
      <c r="FSV63" s="3"/>
      <c r="FSW63" s="3"/>
      <c r="FSX63" s="3"/>
      <c r="FSY63" s="3"/>
      <c r="FSZ63" s="3"/>
      <c r="FTA63" s="3"/>
      <c r="FTB63" s="3"/>
      <c r="FTC63" s="3"/>
      <c r="FTD63" s="3"/>
      <c r="FTE63" s="3"/>
      <c r="FTF63" s="3"/>
      <c r="FTG63" s="3"/>
      <c r="FTH63" s="3"/>
      <c r="FTI63" s="3"/>
      <c r="FTJ63" s="3"/>
      <c r="FTK63" s="3"/>
      <c r="FTL63" s="3"/>
      <c r="FTM63" s="3"/>
      <c r="FTN63" s="3"/>
      <c r="FTO63" s="3"/>
      <c r="FTP63" s="3"/>
      <c r="FTQ63" s="3"/>
      <c r="FTR63" s="3"/>
      <c r="FTS63" s="3"/>
      <c r="FTT63" s="3"/>
      <c r="FTU63" s="3"/>
      <c r="FTV63" s="3"/>
      <c r="FTW63" s="3"/>
      <c r="FTX63" s="3"/>
      <c r="FTY63" s="3"/>
      <c r="FTZ63" s="3"/>
      <c r="FUA63" s="3"/>
      <c r="FUB63" s="3"/>
      <c r="FUC63" s="3"/>
      <c r="FUD63" s="3"/>
      <c r="FUE63" s="3"/>
      <c r="FUF63" s="3"/>
      <c r="FUG63" s="3"/>
      <c r="FUH63" s="3"/>
      <c r="FUI63" s="3"/>
      <c r="FUJ63" s="3"/>
      <c r="FUK63" s="3"/>
      <c r="FUL63" s="3"/>
      <c r="FUM63" s="3"/>
      <c r="FUN63" s="3"/>
      <c r="FUO63" s="3"/>
      <c r="FUP63" s="3"/>
      <c r="FUQ63" s="3"/>
      <c r="FUR63" s="3"/>
      <c r="FUS63" s="3"/>
      <c r="FUT63" s="3"/>
      <c r="FUU63" s="3"/>
      <c r="FUV63" s="3"/>
      <c r="FUW63" s="3"/>
      <c r="FUX63" s="3"/>
      <c r="FUY63" s="3"/>
      <c r="FUZ63" s="3"/>
      <c r="FVA63" s="3"/>
      <c r="FVB63" s="3"/>
      <c r="FVC63" s="3"/>
      <c r="FVD63" s="3"/>
      <c r="FVE63" s="3"/>
      <c r="FVF63" s="3"/>
      <c r="FVG63" s="3"/>
      <c r="FVH63" s="3"/>
      <c r="FVI63" s="3"/>
      <c r="FVJ63" s="3"/>
      <c r="FVK63" s="3"/>
      <c r="FVL63" s="3"/>
      <c r="FVM63" s="3"/>
      <c r="FVN63" s="3"/>
      <c r="FVO63" s="3"/>
      <c r="FVP63" s="3"/>
      <c r="FVQ63" s="3"/>
      <c r="FVR63" s="3"/>
      <c r="FVS63" s="3"/>
      <c r="FVT63" s="3"/>
      <c r="FVU63" s="3"/>
      <c r="FVV63" s="3"/>
      <c r="FVW63" s="3"/>
      <c r="FVX63" s="3"/>
      <c r="FVY63" s="3"/>
      <c r="FVZ63" s="3"/>
      <c r="FWA63" s="3"/>
      <c r="FWB63" s="3"/>
      <c r="FWC63" s="3"/>
      <c r="FWD63" s="3"/>
      <c r="FWE63" s="3"/>
      <c r="FWF63" s="3"/>
      <c r="FWG63" s="3"/>
      <c r="FWH63" s="3"/>
      <c r="FWI63" s="3"/>
      <c r="FWJ63" s="3"/>
      <c r="FWK63" s="3"/>
      <c r="FWL63" s="3"/>
      <c r="FWM63" s="3"/>
      <c r="FWN63" s="3"/>
      <c r="FWO63" s="3"/>
      <c r="FWP63" s="3"/>
      <c r="FWQ63" s="3"/>
      <c r="FWR63" s="3"/>
      <c r="FWS63" s="3"/>
      <c r="FWT63" s="3"/>
      <c r="FWU63" s="3"/>
      <c r="FWV63" s="3"/>
      <c r="FWW63" s="3"/>
      <c r="FWX63" s="3"/>
      <c r="FWY63" s="3"/>
      <c r="FWZ63" s="3"/>
      <c r="FXA63" s="3"/>
      <c r="FXB63" s="3"/>
      <c r="FXC63" s="3"/>
      <c r="FXD63" s="3"/>
      <c r="FXE63" s="3"/>
      <c r="FXF63" s="3"/>
      <c r="FXG63" s="3"/>
      <c r="FXH63" s="3"/>
      <c r="FXI63" s="3"/>
      <c r="FXJ63" s="3"/>
      <c r="FXK63" s="3"/>
      <c r="FXL63" s="3"/>
      <c r="FXM63" s="3"/>
      <c r="FXN63" s="3"/>
      <c r="FXO63" s="3"/>
      <c r="FXP63" s="3"/>
      <c r="FXQ63" s="3"/>
      <c r="FXR63" s="3"/>
      <c r="FXS63" s="3"/>
      <c r="FXT63" s="3"/>
      <c r="FXU63" s="3"/>
      <c r="FXV63" s="3"/>
      <c r="FXW63" s="3"/>
      <c r="FXX63" s="3"/>
      <c r="FXY63" s="3"/>
      <c r="FXZ63" s="3"/>
      <c r="FYA63" s="3"/>
      <c r="FYB63" s="3"/>
      <c r="FYC63" s="3"/>
      <c r="FYD63" s="3"/>
      <c r="FYE63" s="3"/>
      <c r="FYF63" s="3"/>
      <c r="FYG63" s="3"/>
      <c r="FYH63" s="3"/>
      <c r="FYI63" s="3"/>
      <c r="FYJ63" s="3"/>
      <c r="FYK63" s="3"/>
      <c r="FYL63" s="3"/>
      <c r="FYM63" s="3"/>
      <c r="FYN63" s="3"/>
      <c r="FYO63" s="3"/>
      <c r="FYP63" s="3"/>
      <c r="FYQ63" s="3"/>
      <c r="FYR63" s="3"/>
      <c r="FYS63" s="3"/>
      <c r="FYT63" s="3"/>
      <c r="FYU63" s="3"/>
      <c r="FYV63" s="3"/>
      <c r="FYW63" s="3"/>
      <c r="FYX63" s="3"/>
      <c r="FYY63" s="3"/>
      <c r="FYZ63" s="3"/>
      <c r="FZA63" s="3"/>
      <c r="FZB63" s="3"/>
      <c r="FZC63" s="3"/>
      <c r="FZD63" s="3"/>
      <c r="FZE63" s="3"/>
      <c r="FZF63" s="3"/>
      <c r="FZG63" s="3"/>
      <c r="FZH63" s="3"/>
      <c r="FZI63" s="3"/>
      <c r="FZJ63" s="3"/>
      <c r="FZK63" s="3"/>
      <c r="FZL63" s="3"/>
      <c r="FZM63" s="3"/>
      <c r="FZN63" s="3"/>
      <c r="FZO63" s="3"/>
      <c r="FZP63" s="3"/>
      <c r="FZQ63" s="3"/>
      <c r="FZR63" s="3"/>
      <c r="FZS63" s="3"/>
      <c r="FZT63" s="3"/>
      <c r="FZU63" s="3"/>
      <c r="FZV63" s="3"/>
      <c r="FZW63" s="3"/>
      <c r="FZX63" s="3"/>
      <c r="FZY63" s="3"/>
      <c r="FZZ63" s="3"/>
      <c r="GAA63" s="3"/>
      <c r="GAB63" s="3"/>
      <c r="GAC63" s="3"/>
      <c r="GAD63" s="3"/>
      <c r="GAE63" s="3"/>
      <c r="GAF63" s="3"/>
      <c r="GAG63" s="3"/>
      <c r="GAH63" s="3"/>
      <c r="GAI63" s="3"/>
      <c r="GAJ63" s="3"/>
      <c r="GAK63" s="3"/>
      <c r="GAL63" s="3"/>
      <c r="GAM63" s="3"/>
      <c r="GAN63" s="3"/>
      <c r="GAO63" s="3"/>
      <c r="GAP63" s="3"/>
      <c r="GAQ63" s="3"/>
      <c r="GAR63" s="3"/>
      <c r="GAS63" s="3"/>
      <c r="GAT63" s="3"/>
      <c r="GAU63" s="3"/>
      <c r="GAV63" s="3"/>
      <c r="GAW63" s="3"/>
      <c r="GAX63" s="3"/>
      <c r="GAY63" s="3"/>
      <c r="GAZ63" s="3"/>
      <c r="GBA63" s="3"/>
      <c r="GBB63" s="3"/>
      <c r="GBC63" s="3"/>
      <c r="GBD63" s="3"/>
      <c r="GBE63" s="3"/>
      <c r="GBF63" s="3"/>
      <c r="GBG63" s="3"/>
      <c r="GBH63" s="3"/>
      <c r="GBI63" s="3"/>
      <c r="GBJ63" s="3"/>
      <c r="GBK63" s="3"/>
      <c r="GBL63" s="3"/>
      <c r="GBM63" s="3"/>
      <c r="GBN63" s="3"/>
      <c r="GBO63" s="3"/>
      <c r="GBP63" s="3"/>
      <c r="GBQ63" s="3"/>
      <c r="GBR63" s="3"/>
      <c r="GBS63" s="3"/>
      <c r="GBT63" s="3"/>
      <c r="GBU63" s="3"/>
      <c r="GBV63" s="3"/>
      <c r="GBW63" s="3"/>
      <c r="GBX63" s="3"/>
      <c r="GBY63" s="3"/>
      <c r="GBZ63" s="3"/>
      <c r="GCA63" s="3"/>
      <c r="GCB63" s="3"/>
      <c r="GCC63" s="3"/>
      <c r="GCD63" s="3"/>
      <c r="GCE63" s="3"/>
      <c r="GCF63" s="3"/>
      <c r="GCG63" s="3"/>
      <c r="GCH63" s="3"/>
      <c r="GCI63" s="3"/>
      <c r="GCJ63" s="3"/>
      <c r="GCK63" s="3"/>
      <c r="GCL63" s="3"/>
      <c r="GCM63" s="3"/>
      <c r="GCN63" s="3"/>
      <c r="GCO63" s="3"/>
      <c r="GCP63" s="3"/>
      <c r="GCQ63" s="3"/>
      <c r="GCR63" s="3"/>
      <c r="GCS63" s="3"/>
      <c r="GCT63" s="3"/>
      <c r="GCU63" s="3"/>
      <c r="GCV63" s="3"/>
      <c r="GCW63" s="3"/>
      <c r="GCX63" s="3"/>
      <c r="GCY63" s="3"/>
      <c r="GCZ63" s="3"/>
      <c r="GDA63" s="3"/>
      <c r="GDB63" s="3"/>
      <c r="GDC63" s="3"/>
      <c r="GDD63" s="3"/>
      <c r="GDE63" s="3"/>
      <c r="GDF63" s="3"/>
      <c r="GDG63" s="3"/>
      <c r="GDH63" s="3"/>
      <c r="GDI63" s="3"/>
      <c r="GDJ63" s="3"/>
      <c r="GDK63" s="3"/>
      <c r="GDL63" s="3"/>
      <c r="GDM63" s="3"/>
      <c r="GDN63" s="3"/>
      <c r="GDO63" s="3"/>
      <c r="GDP63" s="3"/>
      <c r="GDQ63" s="3"/>
      <c r="GDR63" s="3"/>
      <c r="GDS63" s="3"/>
      <c r="GDT63" s="3"/>
      <c r="GDU63" s="3"/>
      <c r="GDV63" s="3"/>
      <c r="GDW63" s="3"/>
      <c r="GDX63" s="3"/>
      <c r="GDY63" s="3"/>
      <c r="GDZ63" s="3"/>
      <c r="GEA63" s="3"/>
      <c r="GEB63" s="3"/>
      <c r="GEC63" s="3"/>
      <c r="GED63" s="3"/>
      <c r="GEE63" s="3"/>
      <c r="GEF63" s="3"/>
      <c r="GEG63" s="3"/>
      <c r="GEH63" s="3"/>
      <c r="GEI63" s="3"/>
      <c r="GEJ63" s="3"/>
      <c r="GEK63" s="3"/>
      <c r="GEL63" s="3"/>
      <c r="GEM63" s="3"/>
      <c r="GEN63" s="3"/>
      <c r="GEO63" s="3"/>
      <c r="GEP63" s="3"/>
      <c r="GEQ63" s="3"/>
      <c r="GER63" s="3"/>
      <c r="GES63" s="3"/>
      <c r="GET63" s="3"/>
      <c r="GEU63" s="3"/>
      <c r="GEV63" s="3"/>
      <c r="GEW63" s="3"/>
      <c r="GEX63" s="3"/>
      <c r="GEY63" s="3"/>
      <c r="GEZ63" s="3"/>
      <c r="GFA63" s="3"/>
      <c r="GFB63" s="3"/>
      <c r="GFC63" s="3"/>
      <c r="GFD63" s="3"/>
      <c r="GFE63" s="3"/>
      <c r="GFF63" s="3"/>
      <c r="GFG63" s="3"/>
      <c r="GFH63" s="3"/>
      <c r="GFI63" s="3"/>
      <c r="GFJ63" s="3"/>
      <c r="GFK63" s="3"/>
      <c r="GFL63" s="3"/>
      <c r="GFM63" s="3"/>
      <c r="GFN63" s="3"/>
      <c r="GFO63" s="3"/>
      <c r="GFP63" s="3"/>
      <c r="GFQ63" s="3"/>
      <c r="GFR63" s="3"/>
      <c r="GFS63" s="3"/>
      <c r="GFT63" s="3"/>
      <c r="GFU63" s="3"/>
      <c r="GFV63" s="3"/>
      <c r="GFW63" s="3"/>
      <c r="GFX63" s="3"/>
      <c r="GFY63" s="3"/>
      <c r="GFZ63" s="3"/>
      <c r="GGA63" s="3"/>
      <c r="GGB63" s="3"/>
      <c r="GGC63" s="3"/>
      <c r="GGD63" s="3"/>
      <c r="GGE63" s="3"/>
      <c r="GGF63" s="3"/>
      <c r="GGG63" s="3"/>
      <c r="GGH63" s="3"/>
      <c r="GGI63" s="3"/>
      <c r="GGJ63" s="3"/>
      <c r="GGK63" s="3"/>
      <c r="GGL63" s="3"/>
      <c r="GGM63" s="3"/>
      <c r="GGN63" s="3"/>
      <c r="GGO63" s="3"/>
      <c r="GGP63" s="3"/>
      <c r="GGQ63" s="3"/>
      <c r="GGR63" s="3"/>
      <c r="GGS63" s="3"/>
      <c r="GGT63" s="3"/>
      <c r="GGU63" s="3"/>
      <c r="GGV63" s="3"/>
      <c r="GGW63" s="3"/>
      <c r="GGX63" s="3"/>
      <c r="GGY63" s="3"/>
      <c r="GGZ63" s="3"/>
      <c r="GHA63" s="3"/>
      <c r="GHB63" s="3"/>
      <c r="GHC63" s="3"/>
      <c r="GHD63" s="3"/>
      <c r="GHE63" s="3"/>
      <c r="GHF63" s="3"/>
      <c r="GHG63" s="3"/>
      <c r="GHH63" s="3"/>
      <c r="GHI63" s="3"/>
      <c r="GHJ63" s="3"/>
      <c r="GHK63" s="3"/>
      <c r="GHL63" s="3"/>
      <c r="GHM63" s="3"/>
      <c r="GHN63" s="3"/>
      <c r="GHO63" s="3"/>
      <c r="GHP63" s="3"/>
      <c r="GHQ63" s="3"/>
      <c r="GHR63" s="3"/>
      <c r="GHS63" s="3"/>
      <c r="GHT63" s="3"/>
      <c r="GHU63" s="3"/>
      <c r="GHV63" s="3"/>
      <c r="GHW63" s="3"/>
      <c r="GHX63" s="3"/>
      <c r="GHY63" s="3"/>
      <c r="GHZ63" s="3"/>
      <c r="GIA63" s="3"/>
      <c r="GIB63" s="3"/>
      <c r="GIC63" s="3"/>
      <c r="GID63" s="3"/>
      <c r="GIE63" s="3"/>
      <c r="GIF63" s="3"/>
      <c r="GIG63" s="3"/>
      <c r="GIH63" s="3"/>
      <c r="GII63" s="3"/>
      <c r="GIJ63" s="3"/>
      <c r="GIK63" s="3"/>
      <c r="GIL63" s="3"/>
      <c r="GIM63" s="3"/>
      <c r="GIN63" s="3"/>
      <c r="GIO63" s="3"/>
      <c r="GIP63" s="3"/>
      <c r="GIQ63" s="3"/>
      <c r="GIR63" s="3"/>
      <c r="GIS63" s="3"/>
      <c r="GIT63" s="3"/>
      <c r="GIU63" s="3"/>
      <c r="GIV63" s="3"/>
      <c r="GIW63" s="3"/>
      <c r="GIX63" s="3"/>
      <c r="GIY63" s="3"/>
      <c r="GIZ63" s="3"/>
      <c r="GJA63" s="3"/>
      <c r="GJB63" s="3"/>
      <c r="GJC63" s="3"/>
      <c r="GJD63" s="3"/>
      <c r="GJE63" s="3"/>
      <c r="GJF63" s="3"/>
      <c r="GJG63" s="3"/>
      <c r="GJH63" s="3"/>
      <c r="GJI63" s="3"/>
      <c r="GJJ63" s="3"/>
      <c r="GJK63" s="3"/>
      <c r="GJL63" s="3"/>
      <c r="GJM63" s="3"/>
      <c r="GJN63" s="3"/>
      <c r="GJO63" s="3"/>
      <c r="GJP63" s="3"/>
      <c r="GJQ63" s="3"/>
      <c r="GJR63" s="3"/>
      <c r="GJS63" s="3"/>
      <c r="GJT63" s="3"/>
      <c r="GJU63" s="3"/>
      <c r="GJV63" s="3"/>
      <c r="GJW63" s="3"/>
      <c r="GJX63" s="3"/>
      <c r="GJY63" s="3"/>
      <c r="GJZ63" s="3"/>
      <c r="GKA63" s="3"/>
      <c r="GKB63" s="3"/>
      <c r="GKC63" s="3"/>
      <c r="GKD63" s="3"/>
      <c r="GKE63" s="3"/>
      <c r="GKF63" s="3"/>
      <c r="GKG63" s="3"/>
      <c r="GKH63" s="3"/>
      <c r="GKI63" s="3"/>
      <c r="GKJ63" s="3"/>
      <c r="GKK63" s="3"/>
      <c r="GKL63" s="3"/>
      <c r="GKM63" s="3"/>
      <c r="GKN63" s="3"/>
      <c r="GKO63" s="3"/>
      <c r="GKP63" s="3"/>
      <c r="GKQ63" s="3"/>
      <c r="GKR63" s="3"/>
      <c r="GKS63" s="3"/>
      <c r="GKT63" s="3"/>
      <c r="GKU63" s="3"/>
      <c r="GKV63" s="3"/>
      <c r="GKW63" s="3"/>
      <c r="GKX63" s="3"/>
      <c r="GKY63" s="3"/>
      <c r="GKZ63" s="3"/>
      <c r="GLA63" s="3"/>
      <c r="GLB63" s="3"/>
      <c r="GLC63" s="3"/>
      <c r="GLD63" s="3"/>
      <c r="GLE63" s="3"/>
      <c r="GLF63" s="3"/>
      <c r="GLG63" s="3"/>
      <c r="GLH63" s="3"/>
      <c r="GLI63" s="3"/>
      <c r="GLJ63" s="3"/>
      <c r="GLK63" s="3"/>
      <c r="GLL63" s="3"/>
      <c r="GLM63" s="3"/>
      <c r="GLN63" s="3"/>
      <c r="GLO63" s="3"/>
      <c r="GLP63" s="3"/>
      <c r="GLQ63" s="3"/>
      <c r="GLR63" s="3"/>
      <c r="GLS63" s="3"/>
      <c r="GLT63" s="3"/>
      <c r="GLU63" s="3"/>
      <c r="GLV63" s="3"/>
      <c r="GLW63" s="3"/>
      <c r="GLX63" s="3"/>
      <c r="GLY63" s="3"/>
      <c r="GLZ63" s="3"/>
      <c r="GMA63" s="3"/>
      <c r="GMB63" s="3"/>
      <c r="GMC63" s="3"/>
      <c r="GMD63" s="3"/>
      <c r="GME63" s="3"/>
      <c r="GMF63" s="3"/>
      <c r="GMG63" s="3"/>
      <c r="GMH63" s="3"/>
      <c r="GMI63" s="3"/>
      <c r="GMJ63" s="3"/>
      <c r="GMK63" s="3"/>
      <c r="GML63" s="3"/>
      <c r="GMM63" s="3"/>
      <c r="GMN63" s="3"/>
      <c r="GMO63" s="3"/>
      <c r="GMP63" s="3"/>
      <c r="GMQ63" s="3"/>
      <c r="GMR63" s="3"/>
      <c r="GMS63" s="3"/>
      <c r="GMT63" s="3"/>
      <c r="GMU63" s="3"/>
      <c r="GMV63" s="3"/>
      <c r="GMW63" s="3"/>
      <c r="GMX63" s="3"/>
      <c r="GMY63" s="3"/>
      <c r="GMZ63" s="3"/>
      <c r="GNA63" s="3"/>
      <c r="GNB63" s="3"/>
      <c r="GNC63" s="3"/>
      <c r="GND63" s="3"/>
      <c r="GNE63" s="3"/>
      <c r="GNF63" s="3"/>
      <c r="GNG63" s="3"/>
      <c r="GNH63" s="3"/>
      <c r="GNI63" s="3"/>
      <c r="GNJ63" s="3"/>
      <c r="GNK63" s="3"/>
      <c r="GNL63" s="3"/>
      <c r="GNM63" s="3"/>
      <c r="GNN63" s="3"/>
      <c r="GNO63" s="3"/>
      <c r="GNP63" s="3"/>
      <c r="GNQ63" s="3"/>
      <c r="GNR63" s="3"/>
      <c r="GNS63" s="3"/>
      <c r="GNT63" s="3"/>
      <c r="GNU63" s="3"/>
      <c r="GNV63" s="3"/>
      <c r="GNW63" s="3"/>
      <c r="GNX63" s="3"/>
      <c r="GNY63" s="3"/>
      <c r="GNZ63" s="3"/>
      <c r="GOA63" s="3"/>
      <c r="GOB63" s="3"/>
      <c r="GOC63" s="3"/>
      <c r="GOD63" s="3"/>
      <c r="GOE63" s="3"/>
      <c r="GOF63" s="3"/>
      <c r="GOG63" s="3"/>
      <c r="GOH63" s="3"/>
      <c r="GOI63" s="3"/>
      <c r="GOJ63" s="3"/>
      <c r="GOK63" s="3"/>
      <c r="GOL63" s="3"/>
      <c r="GOM63" s="3"/>
      <c r="GON63" s="3"/>
      <c r="GOO63" s="3"/>
      <c r="GOP63" s="3"/>
      <c r="GOQ63" s="3"/>
      <c r="GOR63" s="3"/>
      <c r="GOS63" s="3"/>
      <c r="GOT63" s="3"/>
      <c r="GOU63" s="3"/>
      <c r="GOV63" s="3"/>
      <c r="GOW63" s="3"/>
      <c r="GOX63" s="3"/>
      <c r="GOY63" s="3"/>
      <c r="GOZ63" s="3"/>
      <c r="GPA63" s="3"/>
      <c r="GPB63" s="3"/>
      <c r="GPC63" s="3"/>
      <c r="GPD63" s="3"/>
      <c r="GPE63" s="3"/>
      <c r="GPF63" s="3"/>
      <c r="GPG63" s="3"/>
      <c r="GPH63" s="3"/>
      <c r="GPI63" s="3"/>
      <c r="GPJ63" s="3"/>
      <c r="GPK63" s="3"/>
      <c r="GPL63" s="3"/>
      <c r="GPM63" s="3"/>
      <c r="GPN63" s="3"/>
      <c r="GPO63" s="3"/>
      <c r="GPP63" s="3"/>
      <c r="GPQ63" s="3"/>
      <c r="GPR63" s="3"/>
      <c r="GPS63" s="3"/>
      <c r="GPT63" s="3"/>
      <c r="GPU63" s="3"/>
      <c r="GPV63" s="3"/>
      <c r="GPW63" s="3"/>
      <c r="GPX63" s="3"/>
      <c r="GPY63" s="3"/>
      <c r="GPZ63" s="3"/>
      <c r="GQA63" s="3"/>
      <c r="GQB63" s="3"/>
      <c r="GQC63" s="3"/>
      <c r="GQD63" s="3"/>
      <c r="GQE63" s="3"/>
      <c r="GQF63" s="3"/>
      <c r="GQG63" s="3"/>
      <c r="GQH63" s="3"/>
      <c r="GQI63" s="3"/>
      <c r="GQJ63" s="3"/>
      <c r="GQK63" s="3"/>
      <c r="GQL63" s="3"/>
      <c r="GQM63" s="3"/>
      <c r="GQN63" s="3"/>
      <c r="GQO63" s="3"/>
      <c r="GQP63" s="3"/>
      <c r="GQQ63" s="3"/>
      <c r="GQR63" s="3"/>
      <c r="GQS63" s="3"/>
      <c r="GQT63" s="3"/>
      <c r="GQU63" s="3"/>
      <c r="GQV63" s="3"/>
      <c r="GQW63" s="3"/>
      <c r="GQX63" s="3"/>
      <c r="GQY63" s="3"/>
      <c r="GQZ63" s="3"/>
      <c r="GRA63" s="3"/>
      <c r="GRB63" s="3"/>
      <c r="GRC63" s="3"/>
      <c r="GRD63" s="3"/>
      <c r="GRE63" s="3"/>
      <c r="GRF63" s="3"/>
      <c r="GRG63" s="3"/>
      <c r="GRH63" s="3"/>
      <c r="GRI63" s="3"/>
      <c r="GRJ63" s="3"/>
      <c r="GRK63" s="3"/>
      <c r="GRL63" s="3"/>
      <c r="GRM63" s="3"/>
      <c r="GRN63" s="3"/>
      <c r="GRO63" s="3"/>
      <c r="GRP63" s="3"/>
      <c r="GRQ63" s="3"/>
      <c r="GRR63" s="3"/>
      <c r="GRS63" s="3"/>
      <c r="GRT63" s="3"/>
      <c r="GRU63" s="3"/>
      <c r="GRV63" s="3"/>
      <c r="GRW63" s="3"/>
      <c r="GRX63" s="3"/>
      <c r="GRY63" s="3"/>
      <c r="GRZ63" s="3"/>
      <c r="GSA63" s="3"/>
      <c r="GSB63" s="3"/>
      <c r="GSC63" s="3"/>
      <c r="GSD63" s="3"/>
      <c r="GSE63" s="3"/>
      <c r="GSF63" s="3"/>
      <c r="GSG63" s="3"/>
      <c r="GSH63" s="3"/>
      <c r="GSI63" s="3"/>
      <c r="GSJ63" s="3"/>
      <c r="GSK63" s="3"/>
      <c r="GSL63" s="3"/>
      <c r="GSM63" s="3"/>
      <c r="GSN63" s="3"/>
      <c r="GSO63" s="3"/>
      <c r="GSP63" s="3"/>
      <c r="GSQ63" s="3"/>
      <c r="GSR63" s="3"/>
      <c r="GSS63" s="3"/>
      <c r="GST63" s="3"/>
      <c r="GSU63" s="3"/>
      <c r="GSV63" s="3"/>
      <c r="GSW63" s="3"/>
      <c r="GSX63" s="3"/>
      <c r="GSY63" s="3"/>
      <c r="GSZ63" s="3"/>
      <c r="GTA63" s="3"/>
      <c r="GTB63" s="3"/>
      <c r="GTC63" s="3"/>
      <c r="GTD63" s="3"/>
      <c r="GTE63" s="3"/>
      <c r="GTF63" s="3"/>
      <c r="GTG63" s="3"/>
      <c r="GTH63" s="3"/>
      <c r="GTI63" s="3"/>
      <c r="GTJ63" s="3"/>
      <c r="GTK63" s="3"/>
      <c r="GTL63" s="3"/>
      <c r="GTM63" s="3"/>
      <c r="GTN63" s="3"/>
      <c r="GTO63" s="3"/>
      <c r="GTP63" s="3"/>
      <c r="GTQ63" s="3"/>
      <c r="GTR63" s="3"/>
      <c r="GTS63" s="3"/>
      <c r="GTT63" s="3"/>
      <c r="GTU63" s="3"/>
      <c r="GTV63" s="3"/>
      <c r="GTW63" s="3"/>
      <c r="GTX63" s="3"/>
      <c r="GTY63" s="3"/>
      <c r="GTZ63" s="3"/>
      <c r="GUA63" s="3"/>
      <c r="GUB63" s="3"/>
      <c r="GUC63" s="3"/>
      <c r="GUD63" s="3"/>
      <c r="GUE63" s="3"/>
      <c r="GUF63" s="3"/>
      <c r="GUG63" s="3"/>
      <c r="GUH63" s="3"/>
      <c r="GUI63" s="3"/>
      <c r="GUJ63" s="3"/>
      <c r="GUK63" s="3"/>
      <c r="GUL63" s="3"/>
      <c r="GUM63" s="3"/>
      <c r="GUN63" s="3"/>
      <c r="GUO63" s="3"/>
      <c r="GUP63" s="3"/>
      <c r="GUQ63" s="3"/>
      <c r="GUR63" s="3"/>
      <c r="GUS63" s="3"/>
      <c r="GUT63" s="3"/>
      <c r="GUU63" s="3"/>
      <c r="GUV63" s="3"/>
      <c r="GUW63" s="3"/>
      <c r="GUX63" s="3"/>
      <c r="GUY63" s="3"/>
      <c r="GUZ63" s="3"/>
      <c r="GVA63" s="3"/>
      <c r="GVB63" s="3"/>
      <c r="GVC63" s="3"/>
      <c r="GVD63" s="3"/>
      <c r="GVE63" s="3"/>
      <c r="GVF63" s="3"/>
      <c r="GVG63" s="3"/>
      <c r="GVH63" s="3"/>
      <c r="GVI63" s="3"/>
      <c r="GVJ63" s="3"/>
      <c r="GVK63" s="3"/>
      <c r="GVL63" s="3"/>
      <c r="GVM63" s="3"/>
      <c r="GVN63" s="3"/>
      <c r="GVO63" s="3"/>
      <c r="GVP63" s="3"/>
      <c r="GVQ63" s="3"/>
      <c r="GVR63" s="3"/>
      <c r="GVS63" s="3"/>
      <c r="GVT63" s="3"/>
      <c r="GVU63" s="3"/>
      <c r="GVV63" s="3"/>
      <c r="GVW63" s="3"/>
      <c r="GVX63" s="3"/>
      <c r="GVY63" s="3"/>
      <c r="GVZ63" s="3"/>
      <c r="GWA63" s="3"/>
      <c r="GWB63" s="3"/>
      <c r="GWC63" s="3"/>
      <c r="GWD63" s="3"/>
      <c r="GWE63" s="3"/>
      <c r="GWF63" s="3"/>
      <c r="GWG63" s="3"/>
      <c r="GWH63" s="3"/>
      <c r="GWI63" s="3"/>
      <c r="GWJ63" s="3"/>
      <c r="GWK63" s="3"/>
      <c r="GWL63" s="3"/>
      <c r="GWM63" s="3"/>
      <c r="GWN63" s="3"/>
      <c r="GWO63" s="3"/>
      <c r="GWP63" s="3"/>
      <c r="GWQ63" s="3"/>
      <c r="GWR63" s="3"/>
      <c r="GWS63" s="3"/>
      <c r="GWT63" s="3"/>
      <c r="GWU63" s="3"/>
      <c r="GWV63" s="3"/>
      <c r="GWW63" s="3"/>
      <c r="GWX63" s="3"/>
      <c r="GWY63" s="3"/>
      <c r="GWZ63" s="3"/>
      <c r="GXA63" s="3"/>
      <c r="GXB63" s="3"/>
      <c r="GXC63" s="3"/>
      <c r="GXD63" s="3"/>
      <c r="GXE63" s="3"/>
      <c r="GXF63" s="3"/>
      <c r="GXG63" s="3"/>
      <c r="GXH63" s="3"/>
      <c r="GXI63" s="3"/>
      <c r="GXJ63" s="3"/>
      <c r="GXK63" s="3"/>
      <c r="GXL63" s="3"/>
      <c r="GXM63" s="3"/>
      <c r="GXN63" s="3"/>
      <c r="GXO63" s="3"/>
      <c r="GXP63" s="3"/>
      <c r="GXQ63" s="3"/>
      <c r="GXR63" s="3"/>
      <c r="GXS63" s="3"/>
      <c r="GXT63" s="3"/>
      <c r="GXU63" s="3"/>
      <c r="GXV63" s="3"/>
      <c r="GXW63" s="3"/>
      <c r="GXX63" s="3"/>
      <c r="GXY63" s="3"/>
      <c r="GXZ63" s="3"/>
      <c r="GYA63" s="3"/>
      <c r="GYB63" s="3"/>
      <c r="GYC63" s="3"/>
      <c r="GYD63" s="3"/>
      <c r="GYE63" s="3"/>
      <c r="GYF63" s="3"/>
      <c r="GYG63" s="3"/>
      <c r="GYH63" s="3"/>
      <c r="GYI63" s="3"/>
      <c r="GYJ63" s="3"/>
      <c r="GYK63" s="3"/>
      <c r="GYL63" s="3"/>
      <c r="GYM63" s="3"/>
      <c r="GYN63" s="3"/>
      <c r="GYO63" s="3"/>
      <c r="GYP63" s="3"/>
      <c r="GYQ63" s="3"/>
      <c r="GYR63" s="3"/>
      <c r="GYS63" s="3"/>
      <c r="GYT63" s="3"/>
      <c r="GYU63" s="3"/>
      <c r="GYV63" s="3"/>
      <c r="GYW63" s="3"/>
      <c r="GYX63" s="3"/>
      <c r="GYY63" s="3"/>
      <c r="GYZ63" s="3"/>
      <c r="GZA63" s="3"/>
      <c r="GZB63" s="3"/>
      <c r="GZC63" s="3"/>
      <c r="GZD63" s="3"/>
      <c r="GZE63" s="3"/>
      <c r="GZF63" s="3"/>
      <c r="GZG63" s="3"/>
      <c r="GZH63" s="3"/>
      <c r="GZI63" s="3"/>
      <c r="GZJ63" s="3"/>
      <c r="GZK63" s="3"/>
      <c r="GZL63" s="3"/>
      <c r="GZM63" s="3"/>
      <c r="GZN63" s="3"/>
      <c r="GZO63" s="3"/>
      <c r="GZP63" s="3"/>
      <c r="GZQ63" s="3"/>
      <c r="GZR63" s="3"/>
      <c r="GZS63" s="3"/>
      <c r="GZT63" s="3"/>
      <c r="GZU63" s="3"/>
      <c r="GZV63" s="3"/>
      <c r="GZW63" s="3"/>
      <c r="GZX63" s="3"/>
      <c r="GZY63" s="3"/>
      <c r="GZZ63" s="3"/>
      <c r="HAA63" s="3"/>
      <c r="HAB63" s="3"/>
      <c r="HAC63" s="3"/>
      <c r="HAD63" s="3"/>
      <c r="HAE63" s="3"/>
      <c r="HAF63" s="3"/>
      <c r="HAG63" s="3"/>
      <c r="HAH63" s="3"/>
      <c r="HAI63" s="3"/>
      <c r="HAJ63" s="3"/>
      <c r="HAK63" s="3"/>
      <c r="HAL63" s="3"/>
      <c r="HAM63" s="3"/>
      <c r="HAN63" s="3"/>
      <c r="HAO63" s="3"/>
      <c r="HAP63" s="3"/>
      <c r="HAQ63" s="3"/>
      <c r="HAR63" s="3"/>
      <c r="HAS63" s="3"/>
      <c r="HAT63" s="3"/>
      <c r="HAU63" s="3"/>
      <c r="HAV63" s="3"/>
      <c r="HAW63" s="3"/>
      <c r="HAX63" s="3"/>
      <c r="HAY63" s="3"/>
      <c r="HAZ63" s="3"/>
      <c r="HBA63" s="3"/>
      <c r="HBB63" s="3"/>
      <c r="HBC63" s="3"/>
      <c r="HBD63" s="3"/>
      <c r="HBE63" s="3"/>
      <c r="HBF63" s="3"/>
      <c r="HBG63" s="3"/>
      <c r="HBH63" s="3"/>
      <c r="HBI63" s="3"/>
      <c r="HBJ63" s="3"/>
      <c r="HBK63" s="3"/>
      <c r="HBL63" s="3"/>
      <c r="HBM63" s="3"/>
      <c r="HBN63" s="3"/>
      <c r="HBO63" s="3"/>
      <c r="HBP63" s="3"/>
      <c r="HBQ63" s="3"/>
      <c r="HBR63" s="3"/>
      <c r="HBS63" s="3"/>
      <c r="HBT63" s="3"/>
      <c r="HBU63" s="3"/>
      <c r="HBV63" s="3"/>
      <c r="HBW63" s="3"/>
      <c r="HBX63" s="3"/>
      <c r="HBY63" s="3"/>
      <c r="HBZ63" s="3"/>
      <c r="HCA63" s="3"/>
      <c r="HCB63" s="3"/>
      <c r="HCC63" s="3"/>
      <c r="HCD63" s="3"/>
      <c r="HCE63" s="3"/>
      <c r="HCF63" s="3"/>
      <c r="HCG63" s="3"/>
      <c r="HCH63" s="3"/>
      <c r="HCI63" s="3"/>
      <c r="HCJ63" s="3"/>
      <c r="HCK63" s="3"/>
      <c r="HCL63" s="3"/>
      <c r="HCM63" s="3"/>
      <c r="HCN63" s="3"/>
      <c r="HCO63" s="3"/>
      <c r="HCP63" s="3"/>
      <c r="HCQ63" s="3"/>
      <c r="HCR63" s="3"/>
      <c r="HCS63" s="3"/>
      <c r="HCT63" s="3"/>
      <c r="HCU63" s="3"/>
      <c r="HCV63" s="3"/>
      <c r="HCW63" s="3"/>
      <c r="HCX63" s="3"/>
      <c r="HCY63" s="3"/>
      <c r="HCZ63" s="3"/>
      <c r="HDA63" s="3"/>
      <c r="HDB63" s="3"/>
      <c r="HDC63" s="3"/>
      <c r="HDD63" s="3"/>
      <c r="HDE63" s="3"/>
      <c r="HDF63" s="3"/>
      <c r="HDG63" s="3"/>
      <c r="HDH63" s="3"/>
      <c r="HDI63" s="3"/>
      <c r="HDJ63" s="3"/>
      <c r="HDK63" s="3"/>
      <c r="HDL63" s="3"/>
      <c r="HDM63" s="3"/>
      <c r="HDN63" s="3"/>
      <c r="HDO63" s="3"/>
      <c r="HDP63" s="3"/>
      <c r="HDQ63" s="3"/>
      <c r="HDR63" s="3"/>
      <c r="HDS63" s="3"/>
      <c r="HDT63" s="3"/>
      <c r="HDU63" s="3"/>
      <c r="HDV63" s="3"/>
      <c r="HDW63" s="3"/>
      <c r="HDX63" s="3"/>
      <c r="HDY63" s="3"/>
      <c r="HDZ63" s="3"/>
      <c r="HEA63" s="3"/>
      <c r="HEB63" s="3"/>
      <c r="HEC63" s="3"/>
      <c r="HED63" s="3"/>
      <c r="HEE63" s="3"/>
      <c r="HEF63" s="3"/>
      <c r="HEG63" s="3"/>
      <c r="HEH63" s="3"/>
      <c r="HEI63" s="3"/>
      <c r="HEJ63" s="3"/>
      <c r="HEK63" s="3"/>
      <c r="HEL63" s="3"/>
      <c r="HEM63" s="3"/>
      <c r="HEN63" s="3"/>
      <c r="HEO63" s="3"/>
      <c r="HEP63" s="3"/>
      <c r="HEQ63" s="3"/>
      <c r="HER63" s="3"/>
      <c r="HES63" s="3"/>
      <c r="HET63" s="3"/>
      <c r="HEU63" s="3"/>
      <c r="HEV63" s="3"/>
      <c r="HEW63" s="3"/>
      <c r="HEX63" s="3"/>
      <c r="HEY63" s="3"/>
      <c r="HEZ63" s="3"/>
      <c r="HFA63" s="3"/>
      <c r="HFB63" s="3"/>
      <c r="HFC63" s="3"/>
      <c r="HFD63" s="3"/>
      <c r="HFE63" s="3"/>
      <c r="HFF63" s="3"/>
      <c r="HFG63" s="3"/>
      <c r="HFH63" s="3"/>
      <c r="HFI63" s="3"/>
      <c r="HFJ63" s="3"/>
      <c r="HFK63" s="3"/>
      <c r="HFL63" s="3"/>
      <c r="HFM63" s="3"/>
      <c r="HFN63" s="3"/>
      <c r="HFO63" s="3"/>
      <c r="HFP63" s="3"/>
      <c r="HFQ63" s="3"/>
      <c r="HFR63" s="3"/>
      <c r="HFS63" s="3"/>
      <c r="HFT63" s="3"/>
      <c r="HFU63" s="3"/>
      <c r="HFV63" s="3"/>
      <c r="HFW63" s="3"/>
      <c r="HFX63" s="3"/>
      <c r="HFY63" s="3"/>
      <c r="HFZ63" s="3"/>
      <c r="HGA63" s="3"/>
      <c r="HGB63" s="3"/>
      <c r="HGC63" s="3"/>
      <c r="HGD63" s="3"/>
      <c r="HGE63" s="3"/>
      <c r="HGF63" s="3"/>
      <c r="HGG63" s="3"/>
      <c r="HGH63" s="3"/>
      <c r="HGI63" s="3"/>
      <c r="HGJ63" s="3"/>
      <c r="HGK63" s="3"/>
      <c r="HGL63" s="3"/>
      <c r="HGM63" s="3"/>
      <c r="HGN63" s="3"/>
      <c r="HGO63" s="3"/>
      <c r="HGP63" s="3"/>
      <c r="HGQ63" s="3"/>
      <c r="HGR63" s="3"/>
      <c r="HGS63" s="3"/>
      <c r="HGT63" s="3"/>
      <c r="HGU63" s="3"/>
      <c r="HGV63" s="3"/>
      <c r="HGW63" s="3"/>
      <c r="HGX63" s="3"/>
      <c r="HGY63" s="3"/>
      <c r="HGZ63" s="3"/>
      <c r="HHA63" s="3"/>
      <c r="HHB63" s="3"/>
      <c r="HHC63" s="3"/>
      <c r="HHD63" s="3"/>
      <c r="HHE63" s="3"/>
      <c r="HHF63" s="3"/>
      <c r="HHG63" s="3"/>
      <c r="HHH63" s="3"/>
      <c r="HHI63" s="3"/>
      <c r="HHJ63" s="3"/>
      <c r="HHK63" s="3"/>
      <c r="HHL63" s="3"/>
      <c r="HHM63" s="3"/>
      <c r="HHN63" s="3"/>
      <c r="HHO63" s="3"/>
      <c r="HHP63" s="3"/>
      <c r="HHQ63" s="3"/>
      <c r="HHR63" s="3"/>
      <c r="HHS63" s="3"/>
      <c r="HHT63" s="3"/>
      <c r="HHU63" s="3"/>
      <c r="HHV63" s="3"/>
      <c r="HHW63" s="3"/>
      <c r="HHX63" s="3"/>
      <c r="HHY63" s="3"/>
      <c r="HHZ63" s="3"/>
      <c r="HIA63" s="3"/>
      <c r="HIB63" s="3"/>
      <c r="HIC63" s="3"/>
      <c r="HID63" s="3"/>
      <c r="HIE63" s="3"/>
      <c r="HIF63" s="3"/>
      <c r="HIG63" s="3"/>
      <c r="HIH63" s="3"/>
      <c r="HII63" s="3"/>
      <c r="HIJ63" s="3"/>
      <c r="HIK63" s="3"/>
      <c r="HIL63" s="3"/>
      <c r="HIM63" s="3"/>
      <c r="HIN63" s="3"/>
      <c r="HIO63" s="3"/>
      <c r="HIP63" s="3"/>
      <c r="HIQ63" s="3"/>
      <c r="HIR63" s="3"/>
      <c r="HIS63" s="3"/>
      <c r="HIT63" s="3"/>
      <c r="HIU63" s="3"/>
      <c r="HIV63" s="3"/>
      <c r="HIW63" s="3"/>
      <c r="HIX63" s="3"/>
      <c r="HIY63" s="3"/>
      <c r="HIZ63" s="3"/>
      <c r="HJA63" s="3"/>
      <c r="HJB63" s="3"/>
      <c r="HJC63" s="3"/>
      <c r="HJD63" s="3"/>
      <c r="HJE63" s="3"/>
      <c r="HJF63" s="3"/>
      <c r="HJG63" s="3"/>
      <c r="HJH63" s="3"/>
      <c r="HJI63" s="3"/>
      <c r="HJJ63" s="3"/>
      <c r="HJK63" s="3"/>
      <c r="HJL63" s="3"/>
      <c r="HJM63" s="3"/>
      <c r="HJN63" s="3"/>
      <c r="HJO63" s="3"/>
      <c r="HJP63" s="3"/>
      <c r="HJQ63" s="3"/>
      <c r="HJR63" s="3"/>
      <c r="HJS63" s="3"/>
      <c r="HJT63" s="3"/>
      <c r="HJU63" s="3"/>
      <c r="HJV63" s="3"/>
      <c r="HJW63" s="3"/>
      <c r="HJX63" s="3"/>
      <c r="HJY63" s="3"/>
      <c r="HJZ63" s="3"/>
      <c r="HKA63" s="3"/>
      <c r="HKB63" s="3"/>
      <c r="HKC63" s="3"/>
      <c r="HKD63" s="3"/>
      <c r="HKE63" s="3"/>
      <c r="HKF63" s="3"/>
      <c r="HKG63" s="3"/>
      <c r="HKH63" s="3"/>
      <c r="HKI63" s="3"/>
      <c r="HKJ63" s="3"/>
      <c r="HKK63" s="3"/>
      <c r="HKL63" s="3"/>
      <c r="HKM63" s="3"/>
      <c r="HKN63" s="3"/>
      <c r="HKO63" s="3"/>
      <c r="HKP63" s="3"/>
      <c r="HKQ63" s="3"/>
      <c r="HKR63" s="3"/>
      <c r="HKS63" s="3"/>
      <c r="HKT63" s="3"/>
      <c r="HKU63" s="3"/>
      <c r="HKV63" s="3"/>
      <c r="HKW63" s="3"/>
      <c r="HKX63" s="3"/>
      <c r="HKY63" s="3"/>
      <c r="HKZ63" s="3"/>
      <c r="HLA63" s="3"/>
      <c r="HLB63" s="3"/>
      <c r="HLC63" s="3"/>
      <c r="HLD63" s="3"/>
      <c r="HLE63" s="3"/>
      <c r="HLF63" s="3"/>
      <c r="HLG63" s="3"/>
      <c r="HLH63" s="3"/>
      <c r="HLI63" s="3"/>
      <c r="HLJ63" s="3"/>
      <c r="HLK63" s="3"/>
      <c r="HLL63" s="3"/>
      <c r="HLM63" s="3"/>
      <c r="HLN63" s="3"/>
      <c r="HLO63" s="3"/>
      <c r="HLP63" s="3"/>
      <c r="HLQ63" s="3"/>
      <c r="HLR63" s="3"/>
      <c r="HLS63" s="3"/>
      <c r="HLT63" s="3"/>
      <c r="HLU63" s="3"/>
      <c r="HLV63" s="3"/>
      <c r="HLW63" s="3"/>
      <c r="HLX63" s="3"/>
      <c r="HLY63" s="3"/>
      <c r="HLZ63" s="3"/>
      <c r="HMA63" s="3"/>
      <c r="HMB63" s="3"/>
      <c r="HMC63" s="3"/>
      <c r="HMD63" s="3"/>
      <c r="HME63" s="3"/>
      <c r="HMF63" s="3"/>
      <c r="HMG63" s="3"/>
      <c r="HMH63" s="3"/>
      <c r="HMI63" s="3"/>
      <c r="HMJ63" s="3"/>
      <c r="HMK63" s="3"/>
      <c r="HML63" s="3"/>
      <c r="HMM63" s="3"/>
      <c r="HMN63" s="3"/>
      <c r="HMO63" s="3"/>
      <c r="HMP63" s="3"/>
      <c r="HMQ63" s="3"/>
      <c r="HMR63" s="3"/>
      <c r="HMS63" s="3"/>
      <c r="HMT63" s="3"/>
      <c r="HMU63" s="3"/>
      <c r="HMV63" s="3"/>
      <c r="HMW63" s="3"/>
      <c r="HMX63" s="3"/>
      <c r="HMY63" s="3"/>
      <c r="HMZ63" s="3"/>
      <c r="HNA63" s="3"/>
      <c r="HNB63" s="3"/>
      <c r="HNC63" s="3"/>
      <c r="HND63" s="3"/>
      <c r="HNE63" s="3"/>
      <c r="HNF63" s="3"/>
      <c r="HNG63" s="3"/>
      <c r="HNH63" s="3"/>
      <c r="HNI63" s="3"/>
      <c r="HNJ63" s="3"/>
      <c r="HNK63" s="3"/>
      <c r="HNL63" s="3"/>
      <c r="HNM63" s="3"/>
      <c r="HNN63" s="3"/>
      <c r="HNO63" s="3"/>
      <c r="HNP63" s="3"/>
      <c r="HNQ63" s="3"/>
      <c r="HNR63" s="3"/>
      <c r="HNS63" s="3"/>
      <c r="HNT63" s="3"/>
      <c r="HNU63" s="3"/>
      <c r="HNV63" s="3"/>
      <c r="HNW63" s="3"/>
      <c r="HNX63" s="3"/>
      <c r="HNY63" s="3"/>
      <c r="HNZ63" s="3"/>
      <c r="HOA63" s="3"/>
      <c r="HOB63" s="3"/>
      <c r="HOC63" s="3"/>
      <c r="HOD63" s="3"/>
      <c r="HOE63" s="3"/>
      <c r="HOF63" s="3"/>
      <c r="HOG63" s="3"/>
      <c r="HOH63" s="3"/>
      <c r="HOI63" s="3"/>
      <c r="HOJ63" s="3"/>
      <c r="HOK63" s="3"/>
      <c r="HOL63" s="3"/>
      <c r="HOM63" s="3"/>
      <c r="HON63" s="3"/>
      <c r="HOO63" s="3"/>
      <c r="HOP63" s="3"/>
      <c r="HOQ63" s="3"/>
      <c r="HOR63" s="3"/>
      <c r="HOS63" s="3"/>
      <c r="HOT63" s="3"/>
      <c r="HOU63" s="3"/>
      <c r="HOV63" s="3"/>
      <c r="HOW63" s="3"/>
      <c r="HOX63" s="3"/>
      <c r="HOY63" s="3"/>
      <c r="HOZ63" s="3"/>
      <c r="HPA63" s="3"/>
      <c r="HPB63" s="3"/>
      <c r="HPC63" s="3"/>
      <c r="HPD63" s="3"/>
      <c r="HPE63" s="3"/>
      <c r="HPF63" s="3"/>
      <c r="HPG63" s="3"/>
      <c r="HPH63" s="3"/>
      <c r="HPI63" s="3"/>
      <c r="HPJ63" s="3"/>
      <c r="HPK63" s="3"/>
      <c r="HPL63" s="3"/>
      <c r="HPM63" s="3"/>
      <c r="HPN63" s="3"/>
      <c r="HPO63" s="3"/>
      <c r="HPP63" s="3"/>
      <c r="HPQ63" s="3"/>
      <c r="HPR63" s="3"/>
      <c r="HPS63" s="3"/>
      <c r="HPT63" s="3"/>
      <c r="HPU63" s="3"/>
      <c r="HPV63" s="3"/>
      <c r="HPW63" s="3"/>
      <c r="HPX63" s="3"/>
      <c r="HPY63" s="3"/>
      <c r="HPZ63" s="3"/>
      <c r="HQA63" s="3"/>
      <c r="HQB63" s="3"/>
      <c r="HQC63" s="3"/>
      <c r="HQD63" s="3"/>
      <c r="HQE63" s="3"/>
      <c r="HQF63" s="3"/>
      <c r="HQG63" s="3"/>
      <c r="HQH63" s="3"/>
      <c r="HQI63" s="3"/>
      <c r="HQJ63" s="3"/>
      <c r="HQK63" s="3"/>
      <c r="HQL63" s="3"/>
      <c r="HQM63" s="3"/>
      <c r="HQN63" s="3"/>
      <c r="HQO63" s="3"/>
      <c r="HQP63" s="3"/>
      <c r="HQQ63" s="3"/>
      <c r="HQR63" s="3"/>
      <c r="HQS63" s="3"/>
      <c r="HQT63" s="3"/>
      <c r="HQU63" s="3"/>
      <c r="HQV63" s="3"/>
      <c r="HQW63" s="3"/>
      <c r="HQX63" s="3"/>
      <c r="HQY63" s="3"/>
      <c r="HQZ63" s="3"/>
      <c r="HRA63" s="3"/>
      <c r="HRB63" s="3"/>
      <c r="HRC63" s="3"/>
      <c r="HRD63" s="3"/>
      <c r="HRE63" s="3"/>
      <c r="HRF63" s="3"/>
      <c r="HRG63" s="3"/>
      <c r="HRH63" s="3"/>
      <c r="HRI63" s="3"/>
      <c r="HRJ63" s="3"/>
      <c r="HRK63" s="3"/>
      <c r="HRL63" s="3"/>
      <c r="HRM63" s="3"/>
      <c r="HRN63" s="3"/>
      <c r="HRO63" s="3"/>
      <c r="HRP63" s="3"/>
      <c r="HRQ63" s="3"/>
      <c r="HRR63" s="3"/>
      <c r="HRS63" s="3"/>
      <c r="HRT63" s="3"/>
      <c r="HRU63" s="3"/>
      <c r="HRV63" s="3"/>
      <c r="HRW63" s="3"/>
      <c r="HRX63" s="3"/>
      <c r="HRY63" s="3"/>
      <c r="HRZ63" s="3"/>
      <c r="HSA63" s="3"/>
      <c r="HSB63" s="3"/>
      <c r="HSC63" s="3"/>
      <c r="HSD63" s="3"/>
      <c r="HSE63" s="3"/>
      <c r="HSF63" s="3"/>
      <c r="HSG63" s="3"/>
      <c r="HSH63" s="3"/>
      <c r="HSI63" s="3"/>
      <c r="HSJ63" s="3"/>
      <c r="HSK63" s="3"/>
      <c r="HSL63" s="3"/>
      <c r="HSM63" s="3"/>
      <c r="HSN63" s="3"/>
      <c r="HSO63" s="3"/>
      <c r="HSP63" s="3"/>
      <c r="HSQ63" s="3"/>
      <c r="HSR63" s="3"/>
      <c r="HSS63" s="3"/>
      <c r="HST63" s="3"/>
      <c r="HSU63" s="3"/>
      <c r="HSV63" s="3"/>
      <c r="HSW63" s="3"/>
      <c r="HSX63" s="3"/>
      <c r="HSY63" s="3"/>
      <c r="HSZ63" s="3"/>
      <c r="HTA63" s="3"/>
      <c r="HTB63" s="3"/>
      <c r="HTC63" s="3"/>
      <c r="HTD63" s="3"/>
      <c r="HTE63" s="3"/>
      <c r="HTF63" s="3"/>
      <c r="HTG63" s="3"/>
      <c r="HTH63" s="3"/>
      <c r="HTI63" s="3"/>
      <c r="HTJ63" s="3"/>
      <c r="HTK63" s="3"/>
      <c r="HTL63" s="3"/>
      <c r="HTM63" s="3"/>
      <c r="HTN63" s="3"/>
      <c r="HTO63" s="3"/>
      <c r="HTP63" s="3"/>
      <c r="HTQ63" s="3"/>
      <c r="HTR63" s="3"/>
      <c r="HTS63" s="3"/>
      <c r="HTT63" s="3"/>
      <c r="HTU63" s="3"/>
      <c r="HTV63" s="3"/>
      <c r="HTW63" s="3"/>
      <c r="HTX63" s="3"/>
      <c r="HTY63" s="3"/>
      <c r="HTZ63" s="3"/>
      <c r="HUA63" s="3"/>
      <c r="HUB63" s="3"/>
      <c r="HUC63" s="3"/>
      <c r="HUD63" s="3"/>
      <c r="HUE63" s="3"/>
      <c r="HUF63" s="3"/>
      <c r="HUG63" s="3"/>
      <c r="HUH63" s="3"/>
      <c r="HUI63" s="3"/>
      <c r="HUJ63" s="3"/>
      <c r="HUK63" s="3"/>
      <c r="HUL63" s="3"/>
      <c r="HUM63" s="3"/>
      <c r="HUN63" s="3"/>
      <c r="HUO63" s="3"/>
      <c r="HUP63" s="3"/>
      <c r="HUQ63" s="3"/>
      <c r="HUR63" s="3"/>
      <c r="HUS63" s="3"/>
      <c r="HUT63" s="3"/>
      <c r="HUU63" s="3"/>
      <c r="HUV63" s="3"/>
      <c r="HUW63" s="3"/>
      <c r="HUX63" s="3"/>
      <c r="HUY63" s="3"/>
      <c r="HUZ63" s="3"/>
      <c r="HVA63" s="3"/>
      <c r="HVB63" s="3"/>
      <c r="HVC63" s="3"/>
      <c r="HVD63" s="3"/>
      <c r="HVE63" s="3"/>
      <c r="HVF63" s="3"/>
      <c r="HVG63" s="3"/>
      <c r="HVH63" s="3"/>
      <c r="HVI63" s="3"/>
      <c r="HVJ63" s="3"/>
      <c r="HVK63" s="3"/>
      <c r="HVL63" s="3"/>
      <c r="HVM63" s="3"/>
      <c r="HVN63" s="3"/>
      <c r="HVO63" s="3"/>
      <c r="HVP63" s="3"/>
      <c r="HVQ63" s="3"/>
      <c r="HVR63" s="3"/>
      <c r="HVS63" s="3"/>
      <c r="HVT63" s="3"/>
      <c r="HVU63" s="3"/>
      <c r="HVV63" s="3"/>
      <c r="HVW63" s="3"/>
      <c r="HVX63" s="3"/>
      <c r="HVY63" s="3"/>
      <c r="HVZ63" s="3"/>
      <c r="HWA63" s="3"/>
      <c r="HWB63" s="3"/>
      <c r="HWC63" s="3"/>
      <c r="HWD63" s="3"/>
      <c r="HWE63" s="3"/>
      <c r="HWF63" s="3"/>
      <c r="HWG63" s="3"/>
      <c r="HWH63" s="3"/>
      <c r="HWI63" s="3"/>
      <c r="HWJ63" s="3"/>
      <c r="HWK63" s="3"/>
      <c r="HWL63" s="3"/>
      <c r="HWM63" s="3"/>
      <c r="HWN63" s="3"/>
      <c r="HWO63" s="3"/>
      <c r="HWP63" s="3"/>
      <c r="HWQ63" s="3"/>
      <c r="HWR63" s="3"/>
      <c r="HWS63" s="3"/>
      <c r="HWT63" s="3"/>
      <c r="HWU63" s="3"/>
      <c r="HWV63" s="3"/>
      <c r="HWW63" s="3"/>
      <c r="HWX63" s="3"/>
      <c r="HWY63" s="3"/>
      <c r="HWZ63" s="3"/>
      <c r="HXA63" s="3"/>
      <c r="HXB63" s="3"/>
      <c r="HXC63" s="3"/>
      <c r="HXD63" s="3"/>
      <c r="HXE63" s="3"/>
      <c r="HXF63" s="3"/>
      <c r="HXG63" s="3"/>
      <c r="HXH63" s="3"/>
      <c r="HXI63" s="3"/>
      <c r="HXJ63" s="3"/>
      <c r="HXK63" s="3"/>
      <c r="HXL63" s="3"/>
      <c r="HXM63" s="3"/>
      <c r="HXN63" s="3"/>
      <c r="HXO63" s="3"/>
      <c r="HXP63" s="3"/>
      <c r="HXQ63" s="3"/>
      <c r="HXR63" s="3"/>
      <c r="HXS63" s="3"/>
      <c r="HXT63" s="3"/>
      <c r="HXU63" s="3"/>
      <c r="HXV63" s="3"/>
      <c r="HXW63" s="3"/>
      <c r="HXX63" s="3"/>
      <c r="HXY63" s="3"/>
      <c r="HXZ63" s="3"/>
      <c r="HYA63" s="3"/>
      <c r="HYB63" s="3"/>
      <c r="HYC63" s="3"/>
      <c r="HYD63" s="3"/>
      <c r="HYE63" s="3"/>
      <c r="HYF63" s="3"/>
      <c r="HYG63" s="3"/>
      <c r="HYH63" s="3"/>
      <c r="HYI63" s="3"/>
      <c r="HYJ63" s="3"/>
      <c r="HYK63" s="3"/>
      <c r="HYL63" s="3"/>
      <c r="HYM63" s="3"/>
      <c r="HYN63" s="3"/>
      <c r="HYO63" s="3"/>
      <c r="HYP63" s="3"/>
      <c r="HYQ63" s="3"/>
      <c r="HYR63" s="3"/>
      <c r="HYS63" s="3"/>
      <c r="HYT63" s="3"/>
      <c r="HYU63" s="3"/>
      <c r="HYV63" s="3"/>
      <c r="HYW63" s="3"/>
      <c r="HYX63" s="3"/>
      <c r="HYY63" s="3"/>
      <c r="HYZ63" s="3"/>
      <c r="HZA63" s="3"/>
      <c r="HZB63" s="3"/>
      <c r="HZC63" s="3"/>
      <c r="HZD63" s="3"/>
      <c r="HZE63" s="3"/>
      <c r="HZF63" s="3"/>
      <c r="HZG63" s="3"/>
      <c r="HZH63" s="3"/>
      <c r="HZI63" s="3"/>
      <c r="HZJ63" s="3"/>
      <c r="HZK63" s="3"/>
      <c r="HZL63" s="3"/>
      <c r="HZM63" s="3"/>
      <c r="HZN63" s="3"/>
      <c r="HZO63" s="3"/>
      <c r="HZP63" s="3"/>
      <c r="HZQ63" s="3"/>
      <c r="HZR63" s="3"/>
      <c r="HZS63" s="3"/>
      <c r="HZT63" s="3"/>
      <c r="HZU63" s="3"/>
      <c r="HZV63" s="3"/>
      <c r="HZW63" s="3"/>
      <c r="HZX63" s="3"/>
      <c r="HZY63" s="3"/>
      <c r="HZZ63" s="3"/>
      <c r="IAA63" s="3"/>
      <c r="IAB63" s="3"/>
      <c r="IAC63" s="3"/>
      <c r="IAD63" s="3"/>
      <c r="IAE63" s="3"/>
      <c r="IAF63" s="3"/>
      <c r="IAG63" s="3"/>
      <c r="IAH63" s="3"/>
      <c r="IAI63" s="3"/>
      <c r="IAJ63" s="3"/>
      <c r="IAK63" s="3"/>
      <c r="IAL63" s="3"/>
      <c r="IAM63" s="3"/>
      <c r="IAN63" s="3"/>
      <c r="IAO63" s="3"/>
      <c r="IAP63" s="3"/>
      <c r="IAQ63" s="3"/>
      <c r="IAR63" s="3"/>
      <c r="IAS63" s="3"/>
      <c r="IAT63" s="3"/>
      <c r="IAU63" s="3"/>
      <c r="IAV63" s="3"/>
      <c r="IAW63" s="3"/>
      <c r="IAX63" s="3"/>
      <c r="IAY63" s="3"/>
      <c r="IAZ63" s="3"/>
      <c r="IBA63" s="3"/>
      <c r="IBB63" s="3"/>
      <c r="IBC63" s="3"/>
      <c r="IBD63" s="3"/>
      <c r="IBE63" s="3"/>
      <c r="IBF63" s="3"/>
      <c r="IBG63" s="3"/>
      <c r="IBH63" s="3"/>
      <c r="IBI63" s="3"/>
      <c r="IBJ63" s="3"/>
      <c r="IBK63" s="3"/>
      <c r="IBL63" s="3"/>
      <c r="IBM63" s="3"/>
      <c r="IBN63" s="3"/>
      <c r="IBO63" s="3"/>
      <c r="IBP63" s="3"/>
      <c r="IBQ63" s="3"/>
      <c r="IBR63" s="3"/>
      <c r="IBS63" s="3"/>
      <c r="IBT63" s="3"/>
      <c r="IBU63" s="3"/>
      <c r="IBV63" s="3"/>
      <c r="IBW63" s="3"/>
      <c r="IBX63" s="3"/>
      <c r="IBY63" s="3"/>
      <c r="IBZ63" s="3"/>
      <c r="ICA63" s="3"/>
      <c r="ICB63" s="3"/>
      <c r="ICC63" s="3"/>
      <c r="ICD63" s="3"/>
      <c r="ICE63" s="3"/>
      <c r="ICF63" s="3"/>
      <c r="ICG63" s="3"/>
      <c r="ICH63" s="3"/>
      <c r="ICI63" s="3"/>
      <c r="ICJ63" s="3"/>
      <c r="ICK63" s="3"/>
      <c r="ICL63" s="3"/>
      <c r="ICM63" s="3"/>
      <c r="ICN63" s="3"/>
      <c r="ICO63" s="3"/>
      <c r="ICP63" s="3"/>
      <c r="ICQ63" s="3"/>
      <c r="ICR63" s="3"/>
      <c r="ICS63" s="3"/>
      <c r="ICT63" s="3"/>
      <c r="ICU63" s="3"/>
      <c r="ICV63" s="3"/>
      <c r="ICW63" s="3"/>
      <c r="ICX63" s="3"/>
      <c r="ICY63" s="3"/>
      <c r="ICZ63" s="3"/>
      <c r="IDA63" s="3"/>
      <c r="IDB63" s="3"/>
      <c r="IDC63" s="3"/>
      <c r="IDD63" s="3"/>
      <c r="IDE63" s="3"/>
      <c r="IDF63" s="3"/>
      <c r="IDG63" s="3"/>
      <c r="IDH63" s="3"/>
      <c r="IDI63" s="3"/>
      <c r="IDJ63" s="3"/>
      <c r="IDK63" s="3"/>
      <c r="IDL63" s="3"/>
      <c r="IDM63" s="3"/>
      <c r="IDN63" s="3"/>
      <c r="IDO63" s="3"/>
      <c r="IDP63" s="3"/>
      <c r="IDQ63" s="3"/>
      <c r="IDR63" s="3"/>
      <c r="IDS63" s="3"/>
      <c r="IDT63" s="3"/>
      <c r="IDU63" s="3"/>
      <c r="IDV63" s="3"/>
      <c r="IDW63" s="3"/>
      <c r="IDX63" s="3"/>
      <c r="IDY63" s="3"/>
      <c r="IDZ63" s="3"/>
      <c r="IEA63" s="3"/>
      <c r="IEB63" s="3"/>
      <c r="IEC63" s="3"/>
      <c r="IED63" s="3"/>
      <c r="IEE63" s="3"/>
      <c r="IEF63" s="3"/>
      <c r="IEG63" s="3"/>
      <c r="IEH63" s="3"/>
      <c r="IEI63" s="3"/>
      <c r="IEJ63" s="3"/>
      <c r="IEK63" s="3"/>
      <c r="IEL63" s="3"/>
      <c r="IEM63" s="3"/>
      <c r="IEN63" s="3"/>
      <c r="IEO63" s="3"/>
      <c r="IEP63" s="3"/>
      <c r="IEQ63" s="3"/>
      <c r="IER63" s="3"/>
      <c r="IES63" s="3"/>
      <c r="IET63" s="3"/>
      <c r="IEU63" s="3"/>
      <c r="IEV63" s="3"/>
      <c r="IEW63" s="3"/>
      <c r="IEX63" s="3"/>
      <c r="IEY63" s="3"/>
      <c r="IEZ63" s="3"/>
      <c r="IFA63" s="3"/>
      <c r="IFB63" s="3"/>
      <c r="IFC63" s="3"/>
      <c r="IFD63" s="3"/>
      <c r="IFE63" s="3"/>
      <c r="IFF63" s="3"/>
      <c r="IFG63" s="3"/>
      <c r="IFH63" s="3"/>
      <c r="IFI63" s="3"/>
      <c r="IFJ63" s="3"/>
      <c r="IFK63" s="3"/>
      <c r="IFL63" s="3"/>
      <c r="IFM63" s="3"/>
      <c r="IFN63" s="3"/>
      <c r="IFO63" s="3"/>
      <c r="IFP63" s="3"/>
      <c r="IFQ63" s="3"/>
      <c r="IFR63" s="3"/>
      <c r="IFS63" s="3"/>
      <c r="IFT63" s="3"/>
      <c r="IFU63" s="3"/>
      <c r="IFV63" s="3"/>
      <c r="IFW63" s="3"/>
      <c r="IFX63" s="3"/>
      <c r="IFY63" s="3"/>
      <c r="IFZ63" s="3"/>
      <c r="IGA63" s="3"/>
      <c r="IGB63" s="3"/>
      <c r="IGC63" s="3"/>
      <c r="IGD63" s="3"/>
      <c r="IGE63" s="3"/>
      <c r="IGF63" s="3"/>
      <c r="IGG63" s="3"/>
      <c r="IGH63" s="3"/>
      <c r="IGI63" s="3"/>
      <c r="IGJ63" s="3"/>
      <c r="IGK63" s="3"/>
      <c r="IGL63" s="3"/>
      <c r="IGM63" s="3"/>
      <c r="IGN63" s="3"/>
      <c r="IGO63" s="3"/>
      <c r="IGP63" s="3"/>
      <c r="IGQ63" s="3"/>
      <c r="IGR63" s="3"/>
      <c r="IGS63" s="3"/>
      <c r="IGT63" s="3"/>
      <c r="IGU63" s="3"/>
      <c r="IGV63" s="3"/>
      <c r="IGW63" s="3"/>
      <c r="IGX63" s="3"/>
      <c r="IGY63" s="3"/>
      <c r="IGZ63" s="3"/>
      <c r="IHA63" s="3"/>
      <c r="IHB63" s="3"/>
      <c r="IHC63" s="3"/>
      <c r="IHD63" s="3"/>
      <c r="IHE63" s="3"/>
      <c r="IHF63" s="3"/>
      <c r="IHG63" s="3"/>
      <c r="IHH63" s="3"/>
      <c r="IHI63" s="3"/>
      <c r="IHJ63" s="3"/>
      <c r="IHK63" s="3"/>
      <c r="IHL63" s="3"/>
      <c r="IHM63" s="3"/>
      <c r="IHN63" s="3"/>
      <c r="IHO63" s="3"/>
      <c r="IHP63" s="3"/>
      <c r="IHQ63" s="3"/>
      <c r="IHR63" s="3"/>
      <c r="IHS63" s="3"/>
      <c r="IHT63" s="3"/>
      <c r="IHU63" s="3"/>
      <c r="IHV63" s="3"/>
      <c r="IHW63" s="3"/>
      <c r="IHX63" s="3"/>
      <c r="IHY63" s="3"/>
      <c r="IHZ63" s="3"/>
      <c r="IIA63" s="3"/>
      <c r="IIB63" s="3"/>
      <c r="IIC63" s="3"/>
      <c r="IID63" s="3"/>
      <c r="IIE63" s="3"/>
      <c r="IIF63" s="3"/>
      <c r="IIG63" s="3"/>
      <c r="IIH63" s="3"/>
      <c r="III63" s="3"/>
      <c r="IIJ63" s="3"/>
      <c r="IIK63" s="3"/>
      <c r="IIL63" s="3"/>
      <c r="IIM63" s="3"/>
      <c r="IIN63" s="3"/>
      <c r="IIO63" s="3"/>
      <c r="IIP63" s="3"/>
      <c r="IIQ63" s="3"/>
      <c r="IIR63" s="3"/>
      <c r="IIS63" s="3"/>
      <c r="IIT63" s="3"/>
      <c r="IIU63" s="3"/>
      <c r="IIV63" s="3"/>
      <c r="IIW63" s="3"/>
      <c r="IIX63" s="3"/>
      <c r="IIY63" s="3"/>
      <c r="IIZ63" s="3"/>
      <c r="IJA63" s="3"/>
      <c r="IJB63" s="3"/>
      <c r="IJC63" s="3"/>
      <c r="IJD63" s="3"/>
      <c r="IJE63" s="3"/>
      <c r="IJF63" s="3"/>
      <c r="IJG63" s="3"/>
      <c r="IJH63" s="3"/>
      <c r="IJI63" s="3"/>
      <c r="IJJ63" s="3"/>
      <c r="IJK63" s="3"/>
      <c r="IJL63" s="3"/>
      <c r="IJM63" s="3"/>
      <c r="IJN63" s="3"/>
      <c r="IJO63" s="3"/>
      <c r="IJP63" s="3"/>
      <c r="IJQ63" s="3"/>
      <c r="IJR63" s="3"/>
      <c r="IJS63" s="3"/>
      <c r="IJT63" s="3"/>
      <c r="IJU63" s="3"/>
      <c r="IJV63" s="3"/>
      <c r="IJW63" s="3"/>
      <c r="IJX63" s="3"/>
      <c r="IJY63" s="3"/>
      <c r="IJZ63" s="3"/>
      <c r="IKA63" s="3"/>
      <c r="IKB63" s="3"/>
      <c r="IKC63" s="3"/>
      <c r="IKD63" s="3"/>
      <c r="IKE63" s="3"/>
      <c r="IKF63" s="3"/>
      <c r="IKG63" s="3"/>
      <c r="IKH63" s="3"/>
      <c r="IKI63" s="3"/>
      <c r="IKJ63" s="3"/>
      <c r="IKK63" s="3"/>
      <c r="IKL63" s="3"/>
      <c r="IKM63" s="3"/>
      <c r="IKN63" s="3"/>
      <c r="IKO63" s="3"/>
      <c r="IKP63" s="3"/>
      <c r="IKQ63" s="3"/>
      <c r="IKR63" s="3"/>
      <c r="IKS63" s="3"/>
      <c r="IKT63" s="3"/>
      <c r="IKU63" s="3"/>
      <c r="IKV63" s="3"/>
      <c r="IKW63" s="3"/>
      <c r="IKX63" s="3"/>
      <c r="IKY63" s="3"/>
      <c r="IKZ63" s="3"/>
      <c r="ILA63" s="3"/>
      <c r="ILB63" s="3"/>
      <c r="ILC63" s="3"/>
      <c r="ILD63" s="3"/>
      <c r="ILE63" s="3"/>
      <c r="ILF63" s="3"/>
      <c r="ILG63" s="3"/>
      <c r="ILH63" s="3"/>
      <c r="ILI63" s="3"/>
      <c r="ILJ63" s="3"/>
      <c r="ILK63" s="3"/>
      <c r="ILL63" s="3"/>
      <c r="ILM63" s="3"/>
      <c r="ILN63" s="3"/>
      <c r="ILO63" s="3"/>
      <c r="ILP63" s="3"/>
      <c r="ILQ63" s="3"/>
      <c r="ILR63" s="3"/>
      <c r="ILS63" s="3"/>
      <c r="ILT63" s="3"/>
      <c r="ILU63" s="3"/>
      <c r="ILV63" s="3"/>
      <c r="ILW63" s="3"/>
      <c r="ILX63" s="3"/>
      <c r="ILY63" s="3"/>
      <c r="ILZ63" s="3"/>
      <c r="IMA63" s="3"/>
      <c r="IMB63" s="3"/>
      <c r="IMC63" s="3"/>
      <c r="IMD63" s="3"/>
      <c r="IME63" s="3"/>
      <c r="IMF63" s="3"/>
      <c r="IMG63" s="3"/>
      <c r="IMH63" s="3"/>
      <c r="IMI63" s="3"/>
      <c r="IMJ63" s="3"/>
      <c r="IMK63" s="3"/>
      <c r="IML63" s="3"/>
      <c r="IMM63" s="3"/>
      <c r="IMN63" s="3"/>
      <c r="IMO63" s="3"/>
      <c r="IMP63" s="3"/>
      <c r="IMQ63" s="3"/>
      <c r="IMR63" s="3"/>
      <c r="IMS63" s="3"/>
      <c r="IMT63" s="3"/>
      <c r="IMU63" s="3"/>
      <c r="IMV63" s="3"/>
      <c r="IMW63" s="3"/>
      <c r="IMX63" s="3"/>
      <c r="IMY63" s="3"/>
      <c r="IMZ63" s="3"/>
      <c r="INA63" s="3"/>
      <c r="INB63" s="3"/>
      <c r="INC63" s="3"/>
      <c r="IND63" s="3"/>
      <c r="INE63" s="3"/>
      <c r="INF63" s="3"/>
      <c r="ING63" s="3"/>
      <c r="INH63" s="3"/>
      <c r="INI63" s="3"/>
      <c r="INJ63" s="3"/>
      <c r="INK63" s="3"/>
      <c r="INL63" s="3"/>
      <c r="INM63" s="3"/>
      <c r="INN63" s="3"/>
      <c r="INO63" s="3"/>
      <c r="INP63" s="3"/>
      <c r="INQ63" s="3"/>
      <c r="INR63" s="3"/>
      <c r="INS63" s="3"/>
      <c r="INT63" s="3"/>
      <c r="INU63" s="3"/>
      <c r="INV63" s="3"/>
      <c r="INW63" s="3"/>
      <c r="INX63" s="3"/>
      <c r="INY63" s="3"/>
      <c r="INZ63" s="3"/>
      <c r="IOA63" s="3"/>
      <c r="IOB63" s="3"/>
      <c r="IOC63" s="3"/>
      <c r="IOD63" s="3"/>
      <c r="IOE63" s="3"/>
      <c r="IOF63" s="3"/>
      <c r="IOG63" s="3"/>
      <c r="IOH63" s="3"/>
      <c r="IOI63" s="3"/>
      <c r="IOJ63" s="3"/>
      <c r="IOK63" s="3"/>
      <c r="IOL63" s="3"/>
      <c r="IOM63" s="3"/>
      <c r="ION63" s="3"/>
      <c r="IOO63" s="3"/>
      <c r="IOP63" s="3"/>
      <c r="IOQ63" s="3"/>
      <c r="IOR63" s="3"/>
      <c r="IOS63" s="3"/>
      <c r="IOT63" s="3"/>
      <c r="IOU63" s="3"/>
      <c r="IOV63" s="3"/>
      <c r="IOW63" s="3"/>
      <c r="IOX63" s="3"/>
      <c r="IOY63" s="3"/>
      <c r="IOZ63" s="3"/>
      <c r="IPA63" s="3"/>
      <c r="IPB63" s="3"/>
      <c r="IPC63" s="3"/>
      <c r="IPD63" s="3"/>
      <c r="IPE63" s="3"/>
      <c r="IPF63" s="3"/>
      <c r="IPG63" s="3"/>
      <c r="IPH63" s="3"/>
      <c r="IPI63" s="3"/>
      <c r="IPJ63" s="3"/>
      <c r="IPK63" s="3"/>
      <c r="IPL63" s="3"/>
      <c r="IPM63" s="3"/>
      <c r="IPN63" s="3"/>
      <c r="IPO63" s="3"/>
      <c r="IPP63" s="3"/>
      <c r="IPQ63" s="3"/>
      <c r="IPR63" s="3"/>
      <c r="IPS63" s="3"/>
      <c r="IPT63" s="3"/>
      <c r="IPU63" s="3"/>
      <c r="IPV63" s="3"/>
      <c r="IPW63" s="3"/>
      <c r="IPX63" s="3"/>
      <c r="IPY63" s="3"/>
      <c r="IPZ63" s="3"/>
      <c r="IQA63" s="3"/>
      <c r="IQB63" s="3"/>
      <c r="IQC63" s="3"/>
      <c r="IQD63" s="3"/>
      <c r="IQE63" s="3"/>
      <c r="IQF63" s="3"/>
      <c r="IQG63" s="3"/>
      <c r="IQH63" s="3"/>
      <c r="IQI63" s="3"/>
      <c r="IQJ63" s="3"/>
      <c r="IQK63" s="3"/>
      <c r="IQL63" s="3"/>
      <c r="IQM63" s="3"/>
      <c r="IQN63" s="3"/>
      <c r="IQO63" s="3"/>
      <c r="IQP63" s="3"/>
      <c r="IQQ63" s="3"/>
      <c r="IQR63" s="3"/>
      <c r="IQS63" s="3"/>
      <c r="IQT63" s="3"/>
      <c r="IQU63" s="3"/>
      <c r="IQV63" s="3"/>
      <c r="IQW63" s="3"/>
      <c r="IQX63" s="3"/>
      <c r="IQY63" s="3"/>
      <c r="IQZ63" s="3"/>
      <c r="IRA63" s="3"/>
      <c r="IRB63" s="3"/>
      <c r="IRC63" s="3"/>
      <c r="IRD63" s="3"/>
      <c r="IRE63" s="3"/>
      <c r="IRF63" s="3"/>
      <c r="IRG63" s="3"/>
      <c r="IRH63" s="3"/>
      <c r="IRI63" s="3"/>
      <c r="IRJ63" s="3"/>
      <c r="IRK63" s="3"/>
      <c r="IRL63" s="3"/>
      <c r="IRM63" s="3"/>
      <c r="IRN63" s="3"/>
      <c r="IRO63" s="3"/>
      <c r="IRP63" s="3"/>
      <c r="IRQ63" s="3"/>
      <c r="IRR63" s="3"/>
      <c r="IRS63" s="3"/>
      <c r="IRT63" s="3"/>
      <c r="IRU63" s="3"/>
      <c r="IRV63" s="3"/>
      <c r="IRW63" s="3"/>
      <c r="IRX63" s="3"/>
      <c r="IRY63" s="3"/>
      <c r="IRZ63" s="3"/>
      <c r="ISA63" s="3"/>
      <c r="ISB63" s="3"/>
      <c r="ISC63" s="3"/>
      <c r="ISD63" s="3"/>
      <c r="ISE63" s="3"/>
      <c r="ISF63" s="3"/>
      <c r="ISG63" s="3"/>
      <c r="ISH63" s="3"/>
      <c r="ISI63" s="3"/>
      <c r="ISJ63" s="3"/>
      <c r="ISK63" s="3"/>
      <c r="ISL63" s="3"/>
      <c r="ISM63" s="3"/>
      <c r="ISN63" s="3"/>
      <c r="ISO63" s="3"/>
      <c r="ISP63" s="3"/>
      <c r="ISQ63" s="3"/>
      <c r="ISR63" s="3"/>
      <c r="ISS63" s="3"/>
      <c r="IST63" s="3"/>
      <c r="ISU63" s="3"/>
      <c r="ISV63" s="3"/>
      <c r="ISW63" s="3"/>
      <c r="ISX63" s="3"/>
      <c r="ISY63" s="3"/>
      <c r="ISZ63" s="3"/>
      <c r="ITA63" s="3"/>
      <c r="ITB63" s="3"/>
      <c r="ITC63" s="3"/>
      <c r="ITD63" s="3"/>
      <c r="ITE63" s="3"/>
      <c r="ITF63" s="3"/>
      <c r="ITG63" s="3"/>
      <c r="ITH63" s="3"/>
      <c r="ITI63" s="3"/>
      <c r="ITJ63" s="3"/>
      <c r="ITK63" s="3"/>
      <c r="ITL63" s="3"/>
      <c r="ITM63" s="3"/>
      <c r="ITN63" s="3"/>
      <c r="ITO63" s="3"/>
      <c r="ITP63" s="3"/>
      <c r="ITQ63" s="3"/>
      <c r="ITR63" s="3"/>
      <c r="ITS63" s="3"/>
      <c r="ITT63" s="3"/>
      <c r="ITU63" s="3"/>
      <c r="ITV63" s="3"/>
      <c r="ITW63" s="3"/>
      <c r="ITX63" s="3"/>
      <c r="ITY63" s="3"/>
      <c r="ITZ63" s="3"/>
      <c r="IUA63" s="3"/>
      <c r="IUB63" s="3"/>
      <c r="IUC63" s="3"/>
      <c r="IUD63" s="3"/>
      <c r="IUE63" s="3"/>
      <c r="IUF63" s="3"/>
      <c r="IUG63" s="3"/>
      <c r="IUH63" s="3"/>
      <c r="IUI63" s="3"/>
      <c r="IUJ63" s="3"/>
      <c r="IUK63" s="3"/>
      <c r="IUL63" s="3"/>
      <c r="IUM63" s="3"/>
      <c r="IUN63" s="3"/>
      <c r="IUO63" s="3"/>
      <c r="IUP63" s="3"/>
      <c r="IUQ63" s="3"/>
      <c r="IUR63" s="3"/>
      <c r="IUS63" s="3"/>
      <c r="IUT63" s="3"/>
      <c r="IUU63" s="3"/>
      <c r="IUV63" s="3"/>
      <c r="IUW63" s="3"/>
      <c r="IUX63" s="3"/>
      <c r="IUY63" s="3"/>
      <c r="IUZ63" s="3"/>
      <c r="IVA63" s="3"/>
      <c r="IVB63" s="3"/>
      <c r="IVC63" s="3"/>
      <c r="IVD63" s="3"/>
      <c r="IVE63" s="3"/>
      <c r="IVF63" s="3"/>
      <c r="IVG63" s="3"/>
      <c r="IVH63" s="3"/>
      <c r="IVI63" s="3"/>
      <c r="IVJ63" s="3"/>
      <c r="IVK63" s="3"/>
      <c r="IVL63" s="3"/>
      <c r="IVM63" s="3"/>
      <c r="IVN63" s="3"/>
      <c r="IVO63" s="3"/>
      <c r="IVP63" s="3"/>
      <c r="IVQ63" s="3"/>
      <c r="IVR63" s="3"/>
      <c r="IVS63" s="3"/>
      <c r="IVT63" s="3"/>
      <c r="IVU63" s="3"/>
      <c r="IVV63" s="3"/>
      <c r="IVW63" s="3"/>
      <c r="IVX63" s="3"/>
      <c r="IVY63" s="3"/>
      <c r="IVZ63" s="3"/>
      <c r="IWA63" s="3"/>
      <c r="IWB63" s="3"/>
      <c r="IWC63" s="3"/>
      <c r="IWD63" s="3"/>
      <c r="IWE63" s="3"/>
      <c r="IWF63" s="3"/>
      <c r="IWG63" s="3"/>
      <c r="IWH63" s="3"/>
      <c r="IWI63" s="3"/>
      <c r="IWJ63" s="3"/>
      <c r="IWK63" s="3"/>
      <c r="IWL63" s="3"/>
      <c r="IWM63" s="3"/>
      <c r="IWN63" s="3"/>
      <c r="IWO63" s="3"/>
      <c r="IWP63" s="3"/>
      <c r="IWQ63" s="3"/>
      <c r="IWR63" s="3"/>
      <c r="IWS63" s="3"/>
      <c r="IWT63" s="3"/>
      <c r="IWU63" s="3"/>
      <c r="IWV63" s="3"/>
      <c r="IWW63" s="3"/>
      <c r="IWX63" s="3"/>
      <c r="IWY63" s="3"/>
      <c r="IWZ63" s="3"/>
      <c r="IXA63" s="3"/>
      <c r="IXB63" s="3"/>
      <c r="IXC63" s="3"/>
      <c r="IXD63" s="3"/>
      <c r="IXE63" s="3"/>
      <c r="IXF63" s="3"/>
      <c r="IXG63" s="3"/>
      <c r="IXH63" s="3"/>
      <c r="IXI63" s="3"/>
      <c r="IXJ63" s="3"/>
      <c r="IXK63" s="3"/>
      <c r="IXL63" s="3"/>
      <c r="IXM63" s="3"/>
      <c r="IXN63" s="3"/>
      <c r="IXO63" s="3"/>
      <c r="IXP63" s="3"/>
      <c r="IXQ63" s="3"/>
      <c r="IXR63" s="3"/>
      <c r="IXS63" s="3"/>
      <c r="IXT63" s="3"/>
      <c r="IXU63" s="3"/>
      <c r="IXV63" s="3"/>
      <c r="IXW63" s="3"/>
      <c r="IXX63" s="3"/>
      <c r="IXY63" s="3"/>
      <c r="IXZ63" s="3"/>
      <c r="IYA63" s="3"/>
      <c r="IYB63" s="3"/>
      <c r="IYC63" s="3"/>
      <c r="IYD63" s="3"/>
      <c r="IYE63" s="3"/>
      <c r="IYF63" s="3"/>
      <c r="IYG63" s="3"/>
      <c r="IYH63" s="3"/>
      <c r="IYI63" s="3"/>
      <c r="IYJ63" s="3"/>
      <c r="IYK63" s="3"/>
      <c r="IYL63" s="3"/>
      <c r="IYM63" s="3"/>
      <c r="IYN63" s="3"/>
      <c r="IYO63" s="3"/>
      <c r="IYP63" s="3"/>
      <c r="IYQ63" s="3"/>
      <c r="IYR63" s="3"/>
      <c r="IYS63" s="3"/>
      <c r="IYT63" s="3"/>
      <c r="IYU63" s="3"/>
      <c r="IYV63" s="3"/>
      <c r="IYW63" s="3"/>
      <c r="IYX63" s="3"/>
      <c r="IYY63" s="3"/>
      <c r="IYZ63" s="3"/>
      <c r="IZA63" s="3"/>
      <c r="IZB63" s="3"/>
      <c r="IZC63" s="3"/>
      <c r="IZD63" s="3"/>
      <c r="IZE63" s="3"/>
      <c r="IZF63" s="3"/>
      <c r="IZG63" s="3"/>
      <c r="IZH63" s="3"/>
      <c r="IZI63" s="3"/>
      <c r="IZJ63" s="3"/>
      <c r="IZK63" s="3"/>
      <c r="IZL63" s="3"/>
      <c r="IZM63" s="3"/>
      <c r="IZN63" s="3"/>
      <c r="IZO63" s="3"/>
      <c r="IZP63" s="3"/>
      <c r="IZQ63" s="3"/>
      <c r="IZR63" s="3"/>
      <c r="IZS63" s="3"/>
      <c r="IZT63" s="3"/>
      <c r="IZU63" s="3"/>
      <c r="IZV63" s="3"/>
      <c r="IZW63" s="3"/>
      <c r="IZX63" s="3"/>
      <c r="IZY63" s="3"/>
      <c r="IZZ63" s="3"/>
      <c r="JAA63" s="3"/>
      <c r="JAB63" s="3"/>
      <c r="JAC63" s="3"/>
      <c r="JAD63" s="3"/>
      <c r="JAE63" s="3"/>
      <c r="JAF63" s="3"/>
      <c r="JAG63" s="3"/>
      <c r="JAH63" s="3"/>
      <c r="JAI63" s="3"/>
      <c r="JAJ63" s="3"/>
      <c r="JAK63" s="3"/>
      <c r="JAL63" s="3"/>
      <c r="JAM63" s="3"/>
      <c r="JAN63" s="3"/>
      <c r="JAO63" s="3"/>
      <c r="JAP63" s="3"/>
      <c r="JAQ63" s="3"/>
      <c r="JAR63" s="3"/>
      <c r="JAS63" s="3"/>
      <c r="JAT63" s="3"/>
      <c r="JAU63" s="3"/>
      <c r="JAV63" s="3"/>
      <c r="JAW63" s="3"/>
      <c r="JAX63" s="3"/>
      <c r="JAY63" s="3"/>
      <c r="JAZ63" s="3"/>
      <c r="JBA63" s="3"/>
      <c r="JBB63" s="3"/>
      <c r="JBC63" s="3"/>
      <c r="JBD63" s="3"/>
      <c r="JBE63" s="3"/>
      <c r="JBF63" s="3"/>
      <c r="JBG63" s="3"/>
      <c r="JBH63" s="3"/>
      <c r="JBI63" s="3"/>
      <c r="JBJ63" s="3"/>
      <c r="JBK63" s="3"/>
      <c r="JBL63" s="3"/>
      <c r="JBM63" s="3"/>
      <c r="JBN63" s="3"/>
      <c r="JBO63" s="3"/>
      <c r="JBP63" s="3"/>
      <c r="JBQ63" s="3"/>
      <c r="JBR63" s="3"/>
      <c r="JBS63" s="3"/>
      <c r="JBT63" s="3"/>
      <c r="JBU63" s="3"/>
      <c r="JBV63" s="3"/>
      <c r="JBW63" s="3"/>
      <c r="JBX63" s="3"/>
      <c r="JBY63" s="3"/>
      <c r="JBZ63" s="3"/>
      <c r="JCA63" s="3"/>
      <c r="JCB63" s="3"/>
      <c r="JCC63" s="3"/>
      <c r="JCD63" s="3"/>
      <c r="JCE63" s="3"/>
      <c r="JCF63" s="3"/>
      <c r="JCG63" s="3"/>
      <c r="JCH63" s="3"/>
      <c r="JCI63" s="3"/>
      <c r="JCJ63" s="3"/>
      <c r="JCK63" s="3"/>
      <c r="JCL63" s="3"/>
      <c r="JCM63" s="3"/>
      <c r="JCN63" s="3"/>
      <c r="JCO63" s="3"/>
      <c r="JCP63" s="3"/>
      <c r="JCQ63" s="3"/>
      <c r="JCR63" s="3"/>
      <c r="JCS63" s="3"/>
      <c r="JCT63" s="3"/>
      <c r="JCU63" s="3"/>
      <c r="JCV63" s="3"/>
      <c r="JCW63" s="3"/>
      <c r="JCX63" s="3"/>
      <c r="JCY63" s="3"/>
      <c r="JCZ63" s="3"/>
      <c r="JDA63" s="3"/>
      <c r="JDB63" s="3"/>
      <c r="JDC63" s="3"/>
      <c r="JDD63" s="3"/>
      <c r="JDE63" s="3"/>
      <c r="JDF63" s="3"/>
      <c r="JDG63" s="3"/>
      <c r="JDH63" s="3"/>
      <c r="JDI63" s="3"/>
      <c r="JDJ63" s="3"/>
      <c r="JDK63" s="3"/>
      <c r="JDL63" s="3"/>
      <c r="JDM63" s="3"/>
      <c r="JDN63" s="3"/>
      <c r="JDO63" s="3"/>
      <c r="JDP63" s="3"/>
      <c r="JDQ63" s="3"/>
      <c r="JDR63" s="3"/>
      <c r="JDS63" s="3"/>
      <c r="JDT63" s="3"/>
      <c r="JDU63" s="3"/>
      <c r="JDV63" s="3"/>
      <c r="JDW63" s="3"/>
      <c r="JDX63" s="3"/>
      <c r="JDY63" s="3"/>
      <c r="JDZ63" s="3"/>
      <c r="JEA63" s="3"/>
      <c r="JEB63" s="3"/>
      <c r="JEC63" s="3"/>
      <c r="JED63" s="3"/>
      <c r="JEE63" s="3"/>
      <c r="JEF63" s="3"/>
      <c r="JEG63" s="3"/>
      <c r="JEH63" s="3"/>
      <c r="JEI63" s="3"/>
      <c r="JEJ63" s="3"/>
      <c r="JEK63" s="3"/>
      <c r="JEL63" s="3"/>
      <c r="JEM63" s="3"/>
      <c r="JEN63" s="3"/>
      <c r="JEO63" s="3"/>
      <c r="JEP63" s="3"/>
      <c r="JEQ63" s="3"/>
      <c r="JER63" s="3"/>
      <c r="JES63" s="3"/>
      <c r="JET63" s="3"/>
      <c r="JEU63" s="3"/>
      <c r="JEV63" s="3"/>
      <c r="JEW63" s="3"/>
      <c r="JEX63" s="3"/>
      <c r="JEY63" s="3"/>
      <c r="JEZ63" s="3"/>
      <c r="JFA63" s="3"/>
      <c r="JFB63" s="3"/>
      <c r="JFC63" s="3"/>
      <c r="JFD63" s="3"/>
      <c r="JFE63" s="3"/>
      <c r="JFF63" s="3"/>
      <c r="JFG63" s="3"/>
      <c r="JFH63" s="3"/>
      <c r="JFI63" s="3"/>
      <c r="JFJ63" s="3"/>
      <c r="JFK63" s="3"/>
      <c r="JFL63" s="3"/>
      <c r="JFM63" s="3"/>
      <c r="JFN63" s="3"/>
      <c r="JFO63" s="3"/>
      <c r="JFP63" s="3"/>
      <c r="JFQ63" s="3"/>
      <c r="JFR63" s="3"/>
      <c r="JFS63" s="3"/>
      <c r="JFT63" s="3"/>
      <c r="JFU63" s="3"/>
      <c r="JFV63" s="3"/>
      <c r="JFW63" s="3"/>
      <c r="JFX63" s="3"/>
      <c r="JFY63" s="3"/>
      <c r="JFZ63" s="3"/>
      <c r="JGA63" s="3"/>
      <c r="JGB63" s="3"/>
      <c r="JGC63" s="3"/>
      <c r="JGD63" s="3"/>
      <c r="JGE63" s="3"/>
      <c r="JGF63" s="3"/>
      <c r="JGG63" s="3"/>
      <c r="JGH63" s="3"/>
      <c r="JGI63" s="3"/>
      <c r="JGJ63" s="3"/>
      <c r="JGK63" s="3"/>
      <c r="JGL63" s="3"/>
      <c r="JGM63" s="3"/>
      <c r="JGN63" s="3"/>
      <c r="JGO63" s="3"/>
      <c r="JGP63" s="3"/>
      <c r="JGQ63" s="3"/>
      <c r="JGR63" s="3"/>
      <c r="JGS63" s="3"/>
      <c r="JGT63" s="3"/>
      <c r="JGU63" s="3"/>
      <c r="JGV63" s="3"/>
      <c r="JGW63" s="3"/>
      <c r="JGX63" s="3"/>
      <c r="JGY63" s="3"/>
      <c r="JGZ63" s="3"/>
      <c r="JHA63" s="3"/>
      <c r="JHB63" s="3"/>
      <c r="JHC63" s="3"/>
      <c r="JHD63" s="3"/>
      <c r="JHE63" s="3"/>
      <c r="JHF63" s="3"/>
      <c r="JHG63" s="3"/>
      <c r="JHH63" s="3"/>
      <c r="JHI63" s="3"/>
      <c r="JHJ63" s="3"/>
      <c r="JHK63" s="3"/>
      <c r="JHL63" s="3"/>
      <c r="JHM63" s="3"/>
      <c r="JHN63" s="3"/>
      <c r="JHO63" s="3"/>
      <c r="JHP63" s="3"/>
      <c r="JHQ63" s="3"/>
      <c r="JHR63" s="3"/>
      <c r="JHS63" s="3"/>
      <c r="JHT63" s="3"/>
      <c r="JHU63" s="3"/>
      <c r="JHV63" s="3"/>
      <c r="JHW63" s="3"/>
      <c r="JHX63" s="3"/>
      <c r="JHY63" s="3"/>
      <c r="JHZ63" s="3"/>
      <c r="JIA63" s="3"/>
      <c r="JIB63" s="3"/>
      <c r="JIC63" s="3"/>
      <c r="JID63" s="3"/>
      <c r="JIE63" s="3"/>
      <c r="JIF63" s="3"/>
      <c r="JIG63" s="3"/>
      <c r="JIH63" s="3"/>
      <c r="JII63" s="3"/>
      <c r="JIJ63" s="3"/>
      <c r="JIK63" s="3"/>
      <c r="JIL63" s="3"/>
      <c r="JIM63" s="3"/>
      <c r="JIN63" s="3"/>
      <c r="JIO63" s="3"/>
      <c r="JIP63" s="3"/>
      <c r="JIQ63" s="3"/>
      <c r="JIR63" s="3"/>
      <c r="JIS63" s="3"/>
      <c r="JIT63" s="3"/>
      <c r="JIU63" s="3"/>
      <c r="JIV63" s="3"/>
      <c r="JIW63" s="3"/>
      <c r="JIX63" s="3"/>
      <c r="JIY63" s="3"/>
      <c r="JIZ63" s="3"/>
      <c r="JJA63" s="3"/>
      <c r="JJB63" s="3"/>
      <c r="JJC63" s="3"/>
      <c r="JJD63" s="3"/>
      <c r="JJE63" s="3"/>
      <c r="JJF63" s="3"/>
      <c r="JJG63" s="3"/>
      <c r="JJH63" s="3"/>
      <c r="JJI63" s="3"/>
      <c r="JJJ63" s="3"/>
      <c r="JJK63" s="3"/>
      <c r="JJL63" s="3"/>
      <c r="JJM63" s="3"/>
      <c r="JJN63" s="3"/>
      <c r="JJO63" s="3"/>
      <c r="JJP63" s="3"/>
      <c r="JJQ63" s="3"/>
      <c r="JJR63" s="3"/>
      <c r="JJS63" s="3"/>
      <c r="JJT63" s="3"/>
      <c r="JJU63" s="3"/>
      <c r="JJV63" s="3"/>
      <c r="JJW63" s="3"/>
      <c r="JJX63" s="3"/>
      <c r="JJY63" s="3"/>
      <c r="JJZ63" s="3"/>
      <c r="JKA63" s="3"/>
      <c r="JKB63" s="3"/>
      <c r="JKC63" s="3"/>
      <c r="JKD63" s="3"/>
      <c r="JKE63" s="3"/>
      <c r="JKF63" s="3"/>
      <c r="JKG63" s="3"/>
      <c r="JKH63" s="3"/>
      <c r="JKI63" s="3"/>
      <c r="JKJ63" s="3"/>
      <c r="JKK63" s="3"/>
      <c r="JKL63" s="3"/>
      <c r="JKM63" s="3"/>
      <c r="JKN63" s="3"/>
      <c r="JKO63" s="3"/>
      <c r="JKP63" s="3"/>
      <c r="JKQ63" s="3"/>
      <c r="JKR63" s="3"/>
      <c r="JKS63" s="3"/>
      <c r="JKT63" s="3"/>
      <c r="JKU63" s="3"/>
      <c r="JKV63" s="3"/>
      <c r="JKW63" s="3"/>
      <c r="JKX63" s="3"/>
      <c r="JKY63" s="3"/>
      <c r="JKZ63" s="3"/>
      <c r="JLA63" s="3"/>
      <c r="JLB63" s="3"/>
      <c r="JLC63" s="3"/>
      <c r="JLD63" s="3"/>
      <c r="JLE63" s="3"/>
      <c r="JLF63" s="3"/>
      <c r="JLG63" s="3"/>
      <c r="JLH63" s="3"/>
      <c r="JLI63" s="3"/>
      <c r="JLJ63" s="3"/>
      <c r="JLK63" s="3"/>
      <c r="JLL63" s="3"/>
      <c r="JLM63" s="3"/>
      <c r="JLN63" s="3"/>
      <c r="JLO63" s="3"/>
      <c r="JLP63" s="3"/>
      <c r="JLQ63" s="3"/>
      <c r="JLR63" s="3"/>
      <c r="JLS63" s="3"/>
      <c r="JLT63" s="3"/>
      <c r="JLU63" s="3"/>
      <c r="JLV63" s="3"/>
      <c r="JLW63" s="3"/>
      <c r="JLX63" s="3"/>
      <c r="JLY63" s="3"/>
      <c r="JLZ63" s="3"/>
      <c r="JMA63" s="3"/>
      <c r="JMB63" s="3"/>
      <c r="JMC63" s="3"/>
      <c r="JMD63" s="3"/>
      <c r="JME63" s="3"/>
      <c r="JMF63" s="3"/>
      <c r="JMG63" s="3"/>
      <c r="JMH63" s="3"/>
      <c r="JMI63" s="3"/>
      <c r="JMJ63" s="3"/>
      <c r="JMK63" s="3"/>
      <c r="JML63" s="3"/>
      <c r="JMM63" s="3"/>
      <c r="JMN63" s="3"/>
      <c r="JMO63" s="3"/>
      <c r="JMP63" s="3"/>
      <c r="JMQ63" s="3"/>
      <c r="JMR63" s="3"/>
      <c r="JMS63" s="3"/>
      <c r="JMT63" s="3"/>
      <c r="JMU63" s="3"/>
      <c r="JMV63" s="3"/>
      <c r="JMW63" s="3"/>
      <c r="JMX63" s="3"/>
      <c r="JMY63" s="3"/>
      <c r="JMZ63" s="3"/>
      <c r="JNA63" s="3"/>
      <c r="JNB63" s="3"/>
      <c r="JNC63" s="3"/>
      <c r="JND63" s="3"/>
      <c r="JNE63" s="3"/>
      <c r="JNF63" s="3"/>
      <c r="JNG63" s="3"/>
      <c r="JNH63" s="3"/>
      <c r="JNI63" s="3"/>
      <c r="JNJ63" s="3"/>
      <c r="JNK63" s="3"/>
      <c r="JNL63" s="3"/>
      <c r="JNM63" s="3"/>
      <c r="JNN63" s="3"/>
      <c r="JNO63" s="3"/>
      <c r="JNP63" s="3"/>
      <c r="JNQ63" s="3"/>
      <c r="JNR63" s="3"/>
      <c r="JNS63" s="3"/>
      <c r="JNT63" s="3"/>
      <c r="JNU63" s="3"/>
      <c r="JNV63" s="3"/>
      <c r="JNW63" s="3"/>
      <c r="JNX63" s="3"/>
      <c r="JNY63" s="3"/>
      <c r="JNZ63" s="3"/>
      <c r="JOA63" s="3"/>
      <c r="JOB63" s="3"/>
      <c r="JOC63" s="3"/>
      <c r="JOD63" s="3"/>
      <c r="JOE63" s="3"/>
      <c r="JOF63" s="3"/>
      <c r="JOG63" s="3"/>
      <c r="JOH63" s="3"/>
      <c r="JOI63" s="3"/>
      <c r="JOJ63" s="3"/>
      <c r="JOK63" s="3"/>
      <c r="JOL63" s="3"/>
      <c r="JOM63" s="3"/>
      <c r="JON63" s="3"/>
      <c r="JOO63" s="3"/>
      <c r="JOP63" s="3"/>
      <c r="JOQ63" s="3"/>
      <c r="JOR63" s="3"/>
      <c r="JOS63" s="3"/>
      <c r="JOT63" s="3"/>
      <c r="JOU63" s="3"/>
      <c r="JOV63" s="3"/>
      <c r="JOW63" s="3"/>
      <c r="JOX63" s="3"/>
      <c r="JOY63" s="3"/>
      <c r="JOZ63" s="3"/>
      <c r="JPA63" s="3"/>
      <c r="JPB63" s="3"/>
      <c r="JPC63" s="3"/>
      <c r="JPD63" s="3"/>
      <c r="JPE63" s="3"/>
      <c r="JPF63" s="3"/>
      <c r="JPG63" s="3"/>
      <c r="JPH63" s="3"/>
      <c r="JPI63" s="3"/>
      <c r="JPJ63" s="3"/>
      <c r="JPK63" s="3"/>
      <c r="JPL63" s="3"/>
      <c r="JPM63" s="3"/>
      <c r="JPN63" s="3"/>
      <c r="JPO63" s="3"/>
      <c r="JPP63" s="3"/>
      <c r="JPQ63" s="3"/>
      <c r="JPR63" s="3"/>
      <c r="JPS63" s="3"/>
      <c r="JPT63" s="3"/>
      <c r="JPU63" s="3"/>
      <c r="JPV63" s="3"/>
      <c r="JPW63" s="3"/>
      <c r="JPX63" s="3"/>
      <c r="JPY63" s="3"/>
      <c r="JPZ63" s="3"/>
      <c r="JQA63" s="3"/>
      <c r="JQB63" s="3"/>
      <c r="JQC63" s="3"/>
      <c r="JQD63" s="3"/>
      <c r="JQE63" s="3"/>
      <c r="JQF63" s="3"/>
      <c r="JQG63" s="3"/>
      <c r="JQH63" s="3"/>
      <c r="JQI63" s="3"/>
      <c r="JQJ63" s="3"/>
      <c r="JQK63" s="3"/>
      <c r="JQL63" s="3"/>
      <c r="JQM63" s="3"/>
      <c r="JQN63" s="3"/>
      <c r="JQO63" s="3"/>
      <c r="JQP63" s="3"/>
      <c r="JQQ63" s="3"/>
      <c r="JQR63" s="3"/>
      <c r="JQS63" s="3"/>
      <c r="JQT63" s="3"/>
      <c r="JQU63" s="3"/>
      <c r="JQV63" s="3"/>
      <c r="JQW63" s="3"/>
      <c r="JQX63" s="3"/>
      <c r="JQY63" s="3"/>
      <c r="JQZ63" s="3"/>
      <c r="JRA63" s="3"/>
      <c r="JRB63" s="3"/>
      <c r="JRC63" s="3"/>
      <c r="JRD63" s="3"/>
      <c r="JRE63" s="3"/>
      <c r="JRF63" s="3"/>
      <c r="JRG63" s="3"/>
      <c r="JRH63" s="3"/>
      <c r="JRI63" s="3"/>
      <c r="JRJ63" s="3"/>
      <c r="JRK63" s="3"/>
      <c r="JRL63" s="3"/>
      <c r="JRM63" s="3"/>
      <c r="JRN63" s="3"/>
      <c r="JRO63" s="3"/>
      <c r="JRP63" s="3"/>
      <c r="JRQ63" s="3"/>
      <c r="JRR63" s="3"/>
      <c r="JRS63" s="3"/>
      <c r="JRT63" s="3"/>
      <c r="JRU63" s="3"/>
      <c r="JRV63" s="3"/>
      <c r="JRW63" s="3"/>
      <c r="JRX63" s="3"/>
      <c r="JRY63" s="3"/>
      <c r="JRZ63" s="3"/>
      <c r="JSA63" s="3"/>
      <c r="JSB63" s="3"/>
      <c r="JSC63" s="3"/>
      <c r="JSD63" s="3"/>
      <c r="JSE63" s="3"/>
      <c r="JSF63" s="3"/>
      <c r="JSG63" s="3"/>
      <c r="JSH63" s="3"/>
      <c r="JSI63" s="3"/>
      <c r="JSJ63" s="3"/>
      <c r="JSK63" s="3"/>
      <c r="JSL63" s="3"/>
      <c r="JSM63" s="3"/>
      <c r="JSN63" s="3"/>
      <c r="JSO63" s="3"/>
      <c r="JSP63" s="3"/>
      <c r="JSQ63" s="3"/>
      <c r="JSR63" s="3"/>
      <c r="JSS63" s="3"/>
      <c r="JST63" s="3"/>
      <c r="JSU63" s="3"/>
      <c r="JSV63" s="3"/>
      <c r="JSW63" s="3"/>
      <c r="JSX63" s="3"/>
      <c r="JSY63" s="3"/>
      <c r="JSZ63" s="3"/>
      <c r="JTA63" s="3"/>
      <c r="JTB63" s="3"/>
      <c r="JTC63" s="3"/>
      <c r="JTD63" s="3"/>
      <c r="JTE63" s="3"/>
      <c r="JTF63" s="3"/>
      <c r="JTG63" s="3"/>
      <c r="JTH63" s="3"/>
      <c r="JTI63" s="3"/>
      <c r="JTJ63" s="3"/>
      <c r="JTK63" s="3"/>
      <c r="JTL63" s="3"/>
      <c r="JTM63" s="3"/>
      <c r="JTN63" s="3"/>
      <c r="JTO63" s="3"/>
      <c r="JTP63" s="3"/>
      <c r="JTQ63" s="3"/>
      <c r="JTR63" s="3"/>
      <c r="JTS63" s="3"/>
      <c r="JTT63" s="3"/>
      <c r="JTU63" s="3"/>
      <c r="JTV63" s="3"/>
      <c r="JTW63" s="3"/>
      <c r="JTX63" s="3"/>
      <c r="JTY63" s="3"/>
      <c r="JTZ63" s="3"/>
      <c r="JUA63" s="3"/>
      <c r="JUB63" s="3"/>
      <c r="JUC63" s="3"/>
      <c r="JUD63" s="3"/>
      <c r="JUE63" s="3"/>
      <c r="JUF63" s="3"/>
      <c r="JUG63" s="3"/>
      <c r="JUH63" s="3"/>
      <c r="JUI63" s="3"/>
      <c r="JUJ63" s="3"/>
      <c r="JUK63" s="3"/>
      <c r="JUL63" s="3"/>
      <c r="JUM63" s="3"/>
      <c r="JUN63" s="3"/>
      <c r="JUO63" s="3"/>
      <c r="JUP63" s="3"/>
      <c r="JUQ63" s="3"/>
      <c r="JUR63" s="3"/>
      <c r="JUS63" s="3"/>
      <c r="JUT63" s="3"/>
      <c r="JUU63" s="3"/>
      <c r="JUV63" s="3"/>
      <c r="JUW63" s="3"/>
      <c r="JUX63" s="3"/>
      <c r="JUY63" s="3"/>
      <c r="JUZ63" s="3"/>
      <c r="JVA63" s="3"/>
      <c r="JVB63" s="3"/>
      <c r="JVC63" s="3"/>
      <c r="JVD63" s="3"/>
      <c r="JVE63" s="3"/>
      <c r="JVF63" s="3"/>
      <c r="JVG63" s="3"/>
      <c r="JVH63" s="3"/>
      <c r="JVI63" s="3"/>
      <c r="JVJ63" s="3"/>
      <c r="JVK63" s="3"/>
      <c r="JVL63" s="3"/>
      <c r="JVM63" s="3"/>
      <c r="JVN63" s="3"/>
      <c r="JVO63" s="3"/>
      <c r="JVP63" s="3"/>
      <c r="JVQ63" s="3"/>
      <c r="JVR63" s="3"/>
      <c r="JVS63" s="3"/>
      <c r="JVT63" s="3"/>
      <c r="JVU63" s="3"/>
      <c r="JVV63" s="3"/>
      <c r="JVW63" s="3"/>
      <c r="JVX63" s="3"/>
      <c r="JVY63" s="3"/>
      <c r="JVZ63" s="3"/>
      <c r="JWA63" s="3"/>
      <c r="JWB63" s="3"/>
      <c r="JWC63" s="3"/>
      <c r="JWD63" s="3"/>
      <c r="JWE63" s="3"/>
      <c r="JWF63" s="3"/>
      <c r="JWG63" s="3"/>
      <c r="JWH63" s="3"/>
      <c r="JWI63" s="3"/>
      <c r="JWJ63" s="3"/>
      <c r="JWK63" s="3"/>
      <c r="JWL63" s="3"/>
      <c r="JWM63" s="3"/>
      <c r="JWN63" s="3"/>
      <c r="JWO63" s="3"/>
      <c r="JWP63" s="3"/>
      <c r="JWQ63" s="3"/>
      <c r="JWR63" s="3"/>
      <c r="JWS63" s="3"/>
      <c r="JWT63" s="3"/>
      <c r="JWU63" s="3"/>
      <c r="JWV63" s="3"/>
      <c r="JWW63" s="3"/>
      <c r="JWX63" s="3"/>
      <c r="JWY63" s="3"/>
      <c r="JWZ63" s="3"/>
      <c r="JXA63" s="3"/>
      <c r="JXB63" s="3"/>
      <c r="JXC63" s="3"/>
      <c r="JXD63" s="3"/>
      <c r="JXE63" s="3"/>
      <c r="JXF63" s="3"/>
      <c r="JXG63" s="3"/>
      <c r="JXH63" s="3"/>
      <c r="JXI63" s="3"/>
      <c r="JXJ63" s="3"/>
      <c r="JXK63" s="3"/>
      <c r="JXL63" s="3"/>
      <c r="JXM63" s="3"/>
      <c r="JXN63" s="3"/>
      <c r="JXO63" s="3"/>
      <c r="JXP63" s="3"/>
      <c r="JXQ63" s="3"/>
      <c r="JXR63" s="3"/>
      <c r="JXS63" s="3"/>
      <c r="JXT63" s="3"/>
      <c r="JXU63" s="3"/>
      <c r="JXV63" s="3"/>
      <c r="JXW63" s="3"/>
      <c r="JXX63" s="3"/>
      <c r="JXY63" s="3"/>
      <c r="JXZ63" s="3"/>
      <c r="JYA63" s="3"/>
      <c r="JYB63" s="3"/>
      <c r="JYC63" s="3"/>
      <c r="JYD63" s="3"/>
      <c r="JYE63" s="3"/>
      <c r="JYF63" s="3"/>
      <c r="JYG63" s="3"/>
      <c r="JYH63" s="3"/>
      <c r="JYI63" s="3"/>
      <c r="JYJ63" s="3"/>
      <c r="JYK63" s="3"/>
      <c r="JYL63" s="3"/>
      <c r="JYM63" s="3"/>
      <c r="JYN63" s="3"/>
      <c r="JYO63" s="3"/>
      <c r="JYP63" s="3"/>
      <c r="JYQ63" s="3"/>
      <c r="JYR63" s="3"/>
      <c r="JYS63" s="3"/>
      <c r="JYT63" s="3"/>
      <c r="JYU63" s="3"/>
      <c r="JYV63" s="3"/>
      <c r="JYW63" s="3"/>
      <c r="JYX63" s="3"/>
      <c r="JYY63" s="3"/>
      <c r="JYZ63" s="3"/>
      <c r="JZA63" s="3"/>
      <c r="JZB63" s="3"/>
      <c r="JZC63" s="3"/>
      <c r="JZD63" s="3"/>
      <c r="JZE63" s="3"/>
      <c r="JZF63" s="3"/>
      <c r="JZG63" s="3"/>
      <c r="JZH63" s="3"/>
      <c r="JZI63" s="3"/>
      <c r="JZJ63" s="3"/>
      <c r="JZK63" s="3"/>
      <c r="JZL63" s="3"/>
      <c r="JZM63" s="3"/>
      <c r="JZN63" s="3"/>
      <c r="JZO63" s="3"/>
      <c r="JZP63" s="3"/>
      <c r="JZQ63" s="3"/>
      <c r="JZR63" s="3"/>
      <c r="JZS63" s="3"/>
      <c r="JZT63" s="3"/>
      <c r="JZU63" s="3"/>
      <c r="JZV63" s="3"/>
      <c r="JZW63" s="3"/>
      <c r="JZX63" s="3"/>
      <c r="JZY63" s="3"/>
      <c r="JZZ63" s="3"/>
      <c r="KAA63" s="3"/>
      <c r="KAB63" s="3"/>
      <c r="KAC63" s="3"/>
      <c r="KAD63" s="3"/>
      <c r="KAE63" s="3"/>
      <c r="KAF63" s="3"/>
      <c r="KAG63" s="3"/>
      <c r="KAH63" s="3"/>
      <c r="KAI63" s="3"/>
      <c r="KAJ63" s="3"/>
      <c r="KAK63" s="3"/>
      <c r="KAL63" s="3"/>
      <c r="KAM63" s="3"/>
      <c r="KAN63" s="3"/>
      <c r="KAO63" s="3"/>
      <c r="KAP63" s="3"/>
      <c r="KAQ63" s="3"/>
      <c r="KAR63" s="3"/>
      <c r="KAS63" s="3"/>
      <c r="KAT63" s="3"/>
      <c r="KAU63" s="3"/>
      <c r="KAV63" s="3"/>
      <c r="KAW63" s="3"/>
      <c r="KAX63" s="3"/>
      <c r="KAY63" s="3"/>
      <c r="KAZ63" s="3"/>
      <c r="KBA63" s="3"/>
      <c r="KBB63" s="3"/>
      <c r="KBC63" s="3"/>
      <c r="KBD63" s="3"/>
      <c r="KBE63" s="3"/>
      <c r="KBF63" s="3"/>
      <c r="KBG63" s="3"/>
      <c r="KBH63" s="3"/>
      <c r="KBI63" s="3"/>
      <c r="KBJ63" s="3"/>
      <c r="KBK63" s="3"/>
      <c r="KBL63" s="3"/>
      <c r="KBM63" s="3"/>
      <c r="KBN63" s="3"/>
      <c r="KBO63" s="3"/>
      <c r="KBP63" s="3"/>
      <c r="KBQ63" s="3"/>
      <c r="KBR63" s="3"/>
      <c r="KBS63" s="3"/>
      <c r="KBT63" s="3"/>
      <c r="KBU63" s="3"/>
      <c r="KBV63" s="3"/>
      <c r="KBW63" s="3"/>
      <c r="KBX63" s="3"/>
      <c r="KBY63" s="3"/>
      <c r="KBZ63" s="3"/>
      <c r="KCA63" s="3"/>
      <c r="KCB63" s="3"/>
      <c r="KCC63" s="3"/>
      <c r="KCD63" s="3"/>
      <c r="KCE63" s="3"/>
      <c r="KCF63" s="3"/>
      <c r="KCG63" s="3"/>
      <c r="KCH63" s="3"/>
      <c r="KCI63" s="3"/>
      <c r="KCJ63" s="3"/>
      <c r="KCK63" s="3"/>
      <c r="KCL63" s="3"/>
      <c r="KCM63" s="3"/>
      <c r="KCN63" s="3"/>
      <c r="KCO63" s="3"/>
      <c r="KCP63" s="3"/>
      <c r="KCQ63" s="3"/>
      <c r="KCR63" s="3"/>
      <c r="KCS63" s="3"/>
      <c r="KCT63" s="3"/>
      <c r="KCU63" s="3"/>
      <c r="KCV63" s="3"/>
      <c r="KCW63" s="3"/>
      <c r="KCX63" s="3"/>
      <c r="KCY63" s="3"/>
      <c r="KCZ63" s="3"/>
      <c r="KDA63" s="3"/>
      <c r="KDB63" s="3"/>
      <c r="KDC63" s="3"/>
      <c r="KDD63" s="3"/>
      <c r="KDE63" s="3"/>
      <c r="KDF63" s="3"/>
      <c r="KDG63" s="3"/>
      <c r="KDH63" s="3"/>
      <c r="KDI63" s="3"/>
      <c r="KDJ63" s="3"/>
      <c r="KDK63" s="3"/>
      <c r="KDL63" s="3"/>
      <c r="KDM63" s="3"/>
      <c r="KDN63" s="3"/>
      <c r="KDO63" s="3"/>
      <c r="KDP63" s="3"/>
      <c r="KDQ63" s="3"/>
      <c r="KDR63" s="3"/>
      <c r="KDS63" s="3"/>
      <c r="KDT63" s="3"/>
      <c r="KDU63" s="3"/>
      <c r="KDV63" s="3"/>
      <c r="KDW63" s="3"/>
      <c r="KDX63" s="3"/>
      <c r="KDY63" s="3"/>
      <c r="KDZ63" s="3"/>
      <c r="KEA63" s="3"/>
      <c r="KEB63" s="3"/>
      <c r="KEC63" s="3"/>
      <c r="KED63" s="3"/>
      <c r="KEE63" s="3"/>
      <c r="KEF63" s="3"/>
      <c r="KEG63" s="3"/>
      <c r="KEH63" s="3"/>
      <c r="KEI63" s="3"/>
      <c r="KEJ63" s="3"/>
      <c r="KEK63" s="3"/>
      <c r="KEL63" s="3"/>
      <c r="KEM63" s="3"/>
      <c r="KEN63" s="3"/>
      <c r="KEO63" s="3"/>
      <c r="KEP63" s="3"/>
      <c r="KEQ63" s="3"/>
      <c r="KER63" s="3"/>
      <c r="KES63" s="3"/>
      <c r="KET63" s="3"/>
      <c r="KEU63" s="3"/>
      <c r="KEV63" s="3"/>
      <c r="KEW63" s="3"/>
      <c r="KEX63" s="3"/>
      <c r="KEY63" s="3"/>
      <c r="KEZ63" s="3"/>
      <c r="KFA63" s="3"/>
      <c r="KFB63" s="3"/>
      <c r="KFC63" s="3"/>
      <c r="KFD63" s="3"/>
      <c r="KFE63" s="3"/>
      <c r="KFF63" s="3"/>
      <c r="KFG63" s="3"/>
      <c r="KFH63" s="3"/>
      <c r="KFI63" s="3"/>
      <c r="KFJ63" s="3"/>
      <c r="KFK63" s="3"/>
      <c r="KFL63" s="3"/>
      <c r="KFM63" s="3"/>
      <c r="KFN63" s="3"/>
      <c r="KFO63" s="3"/>
      <c r="KFP63" s="3"/>
      <c r="KFQ63" s="3"/>
      <c r="KFR63" s="3"/>
      <c r="KFS63" s="3"/>
      <c r="KFT63" s="3"/>
      <c r="KFU63" s="3"/>
      <c r="KFV63" s="3"/>
      <c r="KFW63" s="3"/>
      <c r="KFX63" s="3"/>
      <c r="KFY63" s="3"/>
      <c r="KFZ63" s="3"/>
      <c r="KGA63" s="3"/>
      <c r="KGB63" s="3"/>
      <c r="KGC63" s="3"/>
      <c r="KGD63" s="3"/>
      <c r="KGE63" s="3"/>
      <c r="KGF63" s="3"/>
      <c r="KGG63" s="3"/>
      <c r="KGH63" s="3"/>
      <c r="KGI63" s="3"/>
      <c r="KGJ63" s="3"/>
      <c r="KGK63" s="3"/>
      <c r="KGL63" s="3"/>
      <c r="KGM63" s="3"/>
      <c r="KGN63" s="3"/>
      <c r="KGO63" s="3"/>
      <c r="KGP63" s="3"/>
      <c r="KGQ63" s="3"/>
      <c r="KGR63" s="3"/>
      <c r="KGS63" s="3"/>
      <c r="KGT63" s="3"/>
      <c r="KGU63" s="3"/>
      <c r="KGV63" s="3"/>
      <c r="KGW63" s="3"/>
      <c r="KGX63" s="3"/>
      <c r="KGY63" s="3"/>
      <c r="KGZ63" s="3"/>
      <c r="KHA63" s="3"/>
      <c r="KHB63" s="3"/>
      <c r="KHC63" s="3"/>
      <c r="KHD63" s="3"/>
      <c r="KHE63" s="3"/>
      <c r="KHF63" s="3"/>
      <c r="KHG63" s="3"/>
      <c r="KHH63" s="3"/>
      <c r="KHI63" s="3"/>
      <c r="KHJ63" s="3"/>
      <c r="KHK63" s="3"/>
      <c r="KHL63" s="3"/>
      <c r="KHM63" s="3"/>
      <c r="KHN63" s="3"/>
      <c r="KHO63" s="3"/>
      <c r="KHP63" s="3"/>
      <c r="KHQ63" s="3"/>
      <c r="KHR63" s="3"/>
      <c r="KHS63" s="3"/>
      <c r="KHT63" s="3"/>
      <c r="KHU63" s="3"/>
      <c r="KHV63" s="3"/>
      <c r="KHW63" s="3"/>
      <c r="KHX63" s="3"/>
      <c r="KHY63" s="3"/>
      <c r="KHZ63" s="3"/>
      <c r="KIA63" s="3"/>
      <c r="KIB63" s="3"/>
      <c r="KIC63" s="3"/>
      <c r="KID63" s="3"/>
      <c r="KIE63" s="3"/>
      <c r="KIF63" s="3"/>
      <c r="KIG63" s="3"/>
      <c r="KIH63" s="3"/>
      <c r="KII63" s="3"/>
      <c r="KIJ63" s="3"/>
      <c r="KIK63" s="3"/>
      <c r="KIL63" s="3"/>
      <c r="KIM63" s="3"/>
      <c r="KIN63" s="3"/>
      <c r="KIO63" s="3"/>
      <c r="KIP63" s="3"/>
      <c r="KIQ63" s="3"/>
      <c r="KIR63" s="3"/>
      <c r="KIS63" s="3"/>
      <c r="KIT63" s="3"/>
      <c r="KIU63" s="3"/>
      <c r="KIV63" s="3"/>
      <c r="KIW63" s="3"/>
      <c r="KIX63" s="3"/>
      <c r="KIY63" s="3"/>
      <c r="KIZ63" s="3"/>
      <c r="KJA63" s="3"/>
      <c r="KJB63" s="3"/>
      <c r="KJC63" s="3"/>
      <c r="KJD63" s="3"/>
      <c r="KJE63" s="3"/>
      <c r="KJF63" s="3"/>
      <c r="KJG63" s="3"/>
      <c r="KJH63" s="3"/>
      <c r="KJI63" s="3"/>
      <c r="KJJ63" s="3"/>
      <c r="KJK63" s="3"/>
      <c r="KJL63" s="3"/>
      <c r="KJM63" s="3"/>
      <c r="KJN63" s="3"/>
      <c r="KJO63" s="3"/>
      <c r="KJP63" s="3"/>
      <c r="KJQ63" s="3"/>
      <c r="KJR63" s="3"/>
      <c r="KJS63" s="3"/>
      <c r="KJT63" s="3"/>
      <c r="KJU63" s="3"/>
      <c r="KJV63" s="3"/>
      <c r="KJW63" s="3"/>
      <c r="KJX63" s="3"/>
      <c r="KJY63" s="3"/>
      <c r="KJZ63" s="3"/>
      <c r="KKA63" s="3"/>
      <c r="KKB63" s="3"/>
      <c r="KKC63" s="3"/>
      <c r="KKD63" s="3"/>
      <c r="KKE63" s="3"/>
      <c r="KKF63" s="3"/>
      <c r="KKG63" s="3"/>
      <c r="KKH63" s="3"/>
      <c r="KKI63" s="3"/>
      <c r="KKJ63" s="3"/>
      <c r="KKK63" s="3"/>
      <c r="KKL63" s="3"/>
      <c r="KKM63" s="3"/>
      <c r="KKN63" s="3"/>
      <c r="KKO63" s="3"/>
      <c r="KKP63" s="3"/>
      <c r="KKQ63" s="3"/>
      <c r="KKR63" s="3"/>
      <c r="KKS63" s="3"/>
      <c r="KKT63" s="3"/>
      <c r="KKU63" s="3"/>
      <c r="KKV63" s="3"/>
      <c r="KKW63" s="3"/>
      <c r="KKX63" s="3"/>
      <c r="KKY63" s="3"/>
      <c r="KKZ63" s="3"/>
      <c r="KLA63" s="3"/>
      <c r="KLB63" s="3"/>
      <c r="KLC63" s="3"/>
      <c r="KLD63" s="3"/>
      <c r="KLE63" s="3"/>
      <c r="KLF63" s="3"/>
      <c r="KLG63" s="3"/>
      <c r="KLH63" s="3"/>
      <c r="KLI63" s="3"/>
      <c r="KLJ63" s="3"/>
      <c r="KLK63" s="3"/>
      <c r="KLL63" s="3"/>
      <c r="KLM63" s="3"/>
      <c r="KLN63" s="3"/>
      <c r="KLO63" s="3"/>
      <c r="KLP63" s="3"/>
      <c r="KLQ63" s="3"/>
      <c r="KLR63" s="3"/>
      <c r="KLS63" s="3"/>
      <c r="KLT63" s="3"/>
      <c r="KLU63" s="3"/>
      <c r="KLV63" s="3"/>
      <c r="KLW63" s="3"/>
      <c r="KLX63" s="3"/>
      <c r="KLY63" s="3"/>
      <c r="KLZ63" s="3"/>
      <c r="KMA63" s="3"/>
      <c r="KMB63" s="3"/>
      <c r="KMC63" s="3"/>
      <c r="KMD63" s="3"/>
      <c r="KME63" s="3"/>
      <c r="KMF63" s="3"/>
      <c r="KMG63" s="3"/>
      <c r="KMH63" s="3"/>
      <c r="KMI63" s="3"/>
      <c r="KMJ63" s="3"/>
      <c r="KMK63" s="3"/>
      <c r="KML63" s="3"/>
      <c r="KMM63" s="3"/>
      <c r="KMN63" s="3"/>
      <c r="KMO63" s="3"/>
      <c r="KMP63" s="3"/>
      <c r="KMQ63" s="3"/>
      <c r="KMR63" s="3"/>
      <c r="KMS63" s="3"/>
      <c r="KMT63" s="3"/>
      <c r="KMU63" s="3"/>
      <c r="KMV63" s="3"/>
      <c r="KMW63" s="3"/>
      <c r="KMX63" s="3"/>
      <c r="KMY63" s="3"/>
      <c r="KMZ63" s="3"/>
      <c r="KNA63" s="3"/>
      <c r="KNB63" s="3"/>
      <c r="KNC63" s="3"/>
      <c r="KND63" s="3"/>
      <c r="KNE63" s="3"/>
      <c r="KNF63" s="3"/>
      <c r="KNG63" s="3"/>
      <c r="KNH63" s="3"/>
      <c r="KNI63" s="3"/>
      <c r="KNJ63" s="3"/>
      <c r="KNK63" s="3"/>
      <c r="KNL63" s="3"/>
      <c r="KNM63" s="3"/>
      <c r="KNN63" s="3"/>
      <c r="KNO63" s="3"/>
      <c r="KNP63" s="3"/>
      <c r="KNQ63" s="3"/>
      <c r="KNR63" s="3"/>
      <c r="KNS63" s="3"/>
      <c r="KNT63" s="3"/>
      <c r="KNU63" s="3"/>
      <c r="KNV63" s="3"/>
      <c r="KNW63" s="3"/>
      <c r="KNX63" s="3"/>
      <c r="KNY63" s="3"/>
      <c r="KNZ63" s="3"/>
      <c r="KOA63" s="3"/>
      <c r="KOB63" s="3"/>
      <c r="KOC63" s="3"/>
      <c r="KOD63" s="3"/>
      <c r="KOE63" s="3"/>
      <c r="KOF63" s="3"/>
      <c r="KOG63" s="3"/>
      <c r="KOH63" s="3"/>
      <c r="KOI63" s="3"/>
      <c r="KOJ63" s="3"/>
      <c r="KOK63" s="3"/>
      <c r="KOL63" s="3"/>
      <c r="KOM63" s="3"/>
      <c r="KON63" s="3"/>
      <c r="KOO63" s="3"/>
      <c r="KOP63" s="3"/>
      <c r="KOQ63" s="3"/>
      <c r="KOR63" s="3"/>
      <c r="KOS63" s="3"/>
      <c r="KOT63" s="3"/>
      <c r="KOU63" s="3"/>
      <c r="KOV63" s="3"/>
      <c r="KOW63" s="3"/>
      <c r="KOX63" s="3"/>
      <c r="KOY63" s="3"/>
      <c r="KOZ63" s="3"/>
      <c r="KPA63" s="3"/>
      <c r="KPB63" s="3"/>
      <c r="KPC63" s="3"/>
      <c r="KPD63" s="3"/>
      <c r="KPE63" s="3"/>
      <c r="KPF63" s="3"/>
      <c r="KPG63" s="3"/>
      <c r="KPH63" s="3"/>
      <c r="KPI63" s="3"/>
      <c r="KPJ63" s="3"/>
      <c r="KPK63" s="3"/>
      <c r="KPL63" s="3"/>
      <c r="KPM63" s="3"/>
      <c r="KPN63" s="3"/>
      <c r="KPO63" s="3"/>
      <c r="KPP63" s="3"/>
      <c r="KPQ63" s="3"/>
      <c r="KPR63" s="3"/>
      <c r="KPS63" s="3"/>
      <c r="KPT63" s="3"/>
      <c r="KPU63" s="3"/>
      <c r="KPV63" s="3"/>
      <c r="KPW63" s="3"/>
      <c r="KPX63" s="3"/>
      <c r="KPY63" s="3"/>
      <c r="KPZ63" s="3"/>
      <c r="KQA63" s="3"/>
      <c r="KQB63" s="3"/>
      <c r="KQC63" s="3"/>
      <c r="KQD63" s="3"/>
      <c r="KQE63" s="3"/>
      <c r="KQF63" s="3"/>
      <c r="KQG63" s="3"/>
      <c r="KQH63" s="3"/>
      <c r="KQI63" s="3"/>
      <c r="KQJ63" s="3"/>
      <c r="KQK63" s="3"/>
      <c r="KQL63" s="3"/>
      <c r="KQM63" s="3"/>
      <c r="KQN63" s="3"/>
      <c r="KQO63" s="3"/>
      <c r="KQP63" s="3"/>
      <c r="KQQ63" s="3"/>
      <c r="KQR63" s="3"/>
      <c r="KQS63" s="3"/>
      <c r="KQT63" s="3"/>
      <c r="KQU63" s="3"/>
      <c r="KQV63" s="3"/>
      <c r="KQW63" s="3"/>
      <c r="KQX63" s="3"/>
      <c r="KQY63" s="3"/>
      <c r="KQZ63" s="3"/>
      <c r="KRA63" s="3"/>
      <c r="KRB63" s="3"/>
      <c r="KRC63" s="3"/>
      <c r="KRD63" s="3"/>
      <c r="KRE63" s="3"/>
      <c r="KRF63" s="3"/>
      <c r="KRG63" s="3"/>
      <c r="KRH63" s="3"/>
      <c r="KRI63" s="3"/>
      <c r="KRJ63" s="3"/>
      <c r="KRK63" s="3"/>
      <c r="KRL63" s="3"/>
      <c r="KRM63" s="3"/>
      <c r="KRN63" s="3"/>
      <c r="KRO63" s="3"/>
      <c r="KRP63" s="3"/>
      <c r="KRQ63" s="3"/>
      <c r="KRR63" s="3"/>
      <c r="KRS63" s="3"/>
      <c r="KRT63" s="3"/>
      <c r="KRU63" s="3"/>
      <c r="KRV63" s="3"/>
      <c r="KRW63" s="3"/>
      <c r="KRX63" s="3"/>
      <c r="KRY63" s="3"/>
      <c r="KRZ63" s="3"/>
      <c r="KSA63" s="3"/>
      <c r="KSB63" s="3"/>
      <c r="KSC63" s="3"/>
      <c r="KSD63" s="3"/>
      <c r="KSE63" s="3"/>
      <c r="KSF63" s="3"/>
      <c r="KSG63" s="3"/>
      <c r="KSH63" s="3"/>
      <c r="KSI63" s="3"/>
      <c r="KSJ63" s="3"/>
      <c r="KSK63" s="3"/>
      <c r="KSL63" s="3"/>
      <c r="KSM63" s="3"/>
      <c r="KSN63" s="3"/>
      <c r="KSO63" s="3"/>
      <c r="KSP63" s="3"/>
      <c r="KSQ63" s="3"/>
      <c r="KSR63" s="3"/>
      <c r="KSS63" s="3"/>
      <c r="KST63" s="3"/>
      <c r="KSU63" s="3"/>
      <c r="KSV63" s="3"/>
      <c r="KSW63" s="3"/>
      <c r="KSX63" s="3"/>
      <c r="KSY63" s="3"/>
      <c r="KSZ63" s="3"/>
      <c r="KTA63" s="3"/>
      <c r="KTB63" s="3"/>
      <c r="KTC63" s="3"/>
      <c r="KTD63" s="3"/>
      <c r="KTE63" s="3"/>
      <c r="KTF63" s="3"/>
      <c r="KTG63" s="3"/>
      <c r="KTH63" s="3"/>
      <c r="KTI63" s="3"/>
      <c r="KTJ63" s="3"/>
      <c r="KTK63" s="3"/>
      <c r="KTL63" s="3"/>
      <c r="KTM63" s="3"/>
      <c r="KTN63" s="3"/>
      <c r="KTO63" s="3"/>
      <c r="KTP63" s="3"/>
      <c r="KTQ63" s="3"/>
      <c r="KTR63" s="3"/>
      <c r="KTS63" s="3"/>
      <c r="KTT63" s="3"/>
      <c r="KTU63" s="3"/>
      <c r="KTV63" s="3"/>
      <c r="KTW63" s="3"/>
      <c r="KTX63" s="3"/>
      <c r="KTY63" s="3"/>
      <c r="KTZ63" s="3"/>
      <c r="KUA63" s="3"/>
      <c r="KUB63" s="3"/>
      <c r="KUC63" s="3"/>
      <c r="KUD63" s="3"/>
      <c r="KUE63" s="3"/>
      <c r="KUF63" s="3"/>
      <c r="KUG63" s="3"/>
      <c r="KUH63" s="3"/>
      <c r="KUI63" s="3"/>
      <c r="KUJ63" s="3"/>
      <c r="KUK63" s="3"/>
      <c r="KUL63" s="3"/>
      <c r="KUM63" s="3"/>
      <c r="KUN63" s="3"/>
      <c r="KUO63" s="3"/>
      <c r="KUP63" s="3"/>
      <c r="KUQ63" s="3"/>
      <c r="KUR63" s="3"/>
      <c r="KUS63" s="3"/>
      <c r="KUT63" s="3"/>
      <c r="KUU63" s="3"/>
      <c r="KUV63" s="3"/>
      <c r="KUW63" s="3"/>
      <c r="KUX63" s="3"/>
      <c r="KUY63" s="3"/>
      <c r="KUZ63" s="3"/>
      <c r="KVA63" s="3"/>
      <c r="KVB63" s="3"/>
      <c r="KVC63" s="3"/>
      <c r="KVD63" s="3"/>
      <c r="KVE63" s="3"/>
      <c r="KVF63" s="3"/>
      <c r="KVG63" s="3"/>
      <c r="KVH63" s="3"/>
      <c r="KVI63" s="3"/>
      <c r="KVJ63" s="3"/>
      <c r="KVK63" s="3"/>
      <c r="KVL63" s="3"/>
      <c r="KVM63" s="3"/>
      <c r="KVN63" s="3"/>
      <c r="KVO63" s="3"/>
      <c r="KVP63" s="3"/>
      <c r="KVQ63" s="3"/>
      <c r="KVR63" s="3"/>
      <c r="KVS63" s="3"/>
      <c r="KVT63" s="3"/>
      <c r="KVU63" s="3"/>
      <c r="KVV63" s="3"/>
      <c r="KVW63" s="3"/>
      <c r="KVX63" s="3"/>
      <c r="KVY63" s="3"/>
      <c r="KVZ63" s="3"/>
      <c r="KWA63" s="3"/>
      <c r="KWB63" s="3"/>
      <c r="KWC63" s="3"/>
      <c r="KWD63" s="3"/>
      <c r="KWE63" s="3"/>
      <c r="KWF63" s="3"/>
      <c r="KWG63" s="3"/>
      <c r="KWH63" s="3"/>
      <c r="KWI63" s="3"/>
      <c r="KWJ63" s="3"/>
      <c r="KWK63" s="3"/>
      <c r="KWL63" s="3"/>
      <c r="KWM63" s="3"/>
      <c r="KWN63" s="3"/>
      <c r="KWO63" s="3"/>
      <c r="KWP63" s="3"/>
      <c r="KWQ63" s="3"/>
      <c r="KWR63" s="3"/>
      <c r="KWS63" s="3"/>
      <c r="KWT63" s="3"/>
      <c r="KWU63" s="3"/>
      <c r="KWV63" s="3"/>
      <c r="KWW63" s="3"/>
      <c r="KWX63" s="3"/>
      <c r="KWY63" s="3"/>
      <c r="KWZ63" s="3"/>
      <c r="KXA63" s="3"/>
      <c r="KXB63" s="3"/>
      <c r="KXC63" s="3"/>
      <c r="KXD63" s="3"/>
      <c r="KXE63" s="3"/>
      <c r="KXF63" s="3"/>
      <c r="KXG63" s="3"/>
      <c r="KXH63" s="3"/>
      <c r="KXI63" s="3"/>
      <c r="KXJ63" s="3"/>
      <c r="KXK63" s="3"/>
      <c r="KXL63" s="3"/>
      <c r="KXM63" s="3"/>
      <c r="KXN63" s="3"/>
      <c r="KXO63" s="3"/>
      <c r="KXP63" s="3"/>
      <c r="KXQ63" s="3"/>
      <c r="KXR63" s="3"/>
      <c r="KXS63" s="3"/>
      <c r="KXT63" s="3"/>
      <c r="KXU63" s="3"/>
      <c r="KXV63" s="3"/>
      <c r="KXW63" s="3"/>
      <c r="KXX63" s="3"/>
      <c r="KXY63" s="3"/>
      <c r="KXZ63" s="3"/>
      <c r="KYA63" s="3"/>
      <c r="KYB63" s="3"/>
      <c r="KYC63" s="3"/>
      <c r="KYD63" s="3"/>
      <c r="KYE63" s="3"/>
      <c r="KYF63" s="3"/>
      <c r="KYG63" s="3"/>
      <c r="KYH63" s="3"/>
      <c r="KYI63" s="3"/>
      <c r="KYJ63" s="3"/>
      <c r="KYK63" s="3"/>
      <c r="KYL63" s="3"/>
      <c r="KYM63" s="3"/>
      <c r="KYN63" s="3"/>
      <c r="KYO63" s="3"/>
      <c r="KYP63" s="3"/>
      <c r="KYQ63" s="3"/>
      <c r="KYR63" s="3"/>
      <c r="KYS63" s="3"/>
      <c r="KYT63" s="3"/>
      <c r="KYU63" s="3"/>
      <c r="KYV63" s="3"/>
      <c r="KYW63" s="3"/>
      <c r="KYX63" s="3"/>
      <c r="KYY63" s="3"/>
      <c r="KYZ63" s="3"/>
      <c r="KZA63" s="3"/>
      <c r="KZB63" s="3"/>
      <c r="KZC63" s="3"/>
      <c r="KZD63" s="3"/>
      <c r="KZE63" s="3"/>
      <c r="KZF63" s="3"/>
      <c r="KZG63" s="3"/>
      <c r="KZH63" s="3"/>
      <c r="KZI63" s="3"/>
      <c r="KZJ63" s="3"/>
      <c r="KZK63" s="3"/>
      <c r="KZL63" s="3"/>
      <c r="KZM63" s="3"/>
      <c r="KZN63" s="3"/>
      <c r="KZO63" s="3"/>
      <c r="KZP63" s="3"/>
      <c r="KZQ63" s="3"/>
      <c r="KZR63" s="3"/>
      <c r="KZS63" s="3"/>
      <c r="KZT63" s="3"/>
      <c r="KZU63" s="3"/>
      <c r="KZV63" s="3"/>
      <c r="KZW63" s="3"/>
      <c r="KZX63" s="3"/>
      <c r="KZY63" s="3"/>
      <c r="KZZ63" s="3"/>
      <c r="LAA63" s="3"/>
      <c r="LAB63" s="3"/>
      <c r="LAC63" s="3"/>
      <c r="LAD63" s="3"/>
      <c r="LAE63" s="3"/>
      <c r="LAF63" s="3"/>
      <c r="LAG63" s="3"/>
      <c r="LAH63" s="3"/>
      <c r="LAI63" s="3"/>
      <c r="LAJ63" s="3"/>
      <c r="LAK63" s="3"/>
      <c r="LAL63" s="3"/>
      <c r="LAM63" s="3"/>
      <c r="LAN63" s="3"/>
      <c r="LAO63" s="3"/>
      <c r="LAP63" s="3"/>
      <c r="LAQ63" s="3"/>
      <c r="LAR63" s="3"/>
      <c r="LAS63" s="3"/>
      <c r="LAT63" s="3"/>
      <c r="LAU63" s="3"/>
      <c r="LAV63" s="3"/>
      <c r="LAW63" s="3"/>
      <c r="LAX63" s="3"/>
      <c r="LAY63" s="3"/>
      <c r="LAZ63" s="3"/>
      <c r="LBA63" s="3"/>
      <c r="LBB63" s="3"/>
      <c r="LBC63" s="3"/>
      <c r="LBD63" s="3"/>
      <c r="LBE63" s="3"/>
      <c r="LBF63" s="3"/>
      <c r="LBG63" s="3"/>
      <c r="LBH63" s="3"/>
      <c r="LBI63" s="3"/>
      <c r="LBJ63" s="3"/>
      <c r="LBK63" s="3"/>
      <c r="LBL63" s="3"/>
      <c r="LBM63" s="3"/>
      <c r="LBN63" s="3"/>
      <c r="LBO63" s="3"/>
      <c r="LBP63" s="3"/>
      <c r="LBQ63" s="3"/>
      <c r="LBR63" s="3"/>
      <c r="LBS63" s="3"/>
      <c r="LBT63" s="3"/>
      <c r="LBU63" s="3"/>
      <c r="LBV63" s="3"/>
      <c r="LBW63" s="3"/>
      <c r="LBX63" s="3"/>
      <c r="LBY63" s="3"/>
      <c r="LBZ63" s="3"/>
      <c r="LCA63" s="3"/>
      <c r="LCB63" s="3"/>
      <c r="LCC63" s="3"/>
      <c r="LCD63" s="3"/>
      <c r="LCE63" s="3"/>
      <c r="LCF63" s="3"/>
      <c r="LCG63" s="3"/>
      <c r="LCH63" s="3"/>
      <c r="LCI63" s="3"/>
      <c r="LCJ63" s="3"/>
      <c r="LCK63" s="3"/>
      <c r="LCL63" s="3"/>
      <c r="LCM63" s="3"/>
      <c r="LCN63" s="3"/>
      <c r="LCO63" s="3"/>
      <c r="LCP63" s="3"/>
      <c r="LCQ63" s="3"/>
      <c r="LCR63" s="3"/>
      <c r="LCS63" s="3"/>
      <c r="LCT63" s="3"/>
      <c r="LCU63" s="3"/>
      <c r="LCV63" s="3"/>
      <c r="LCW63" s="3"/>
      <c r="LCX63" s="3"/>
      <c r="LCY63" s="3"/>
      <c r="LCZ63" s="3"/>
      <c r="LDA63" s="3"/>
      <c r="LDB63" s="3"/>
      <c r="LDC63" s="3"/>
      <c r="LDD63" s="3"/>
      <c r="LDE63" s="3"/>
      <c r="LDF63" s="3"/>
      <c r="LDG63" s="3"/>
      <c r="LDH63" s="3"/>
      <c r="LDI63" s="3"/>
      <c r="LDJ63" s="3"/>
      <c r="LDK63" s="3"/>
      <c r="LDL63" s="3"/>
      <c r="LDM63" s="3"/>
      <c r="LDN63" s="3"/>
      <c r="LDO63" s="3"/>
      <c r="LDP63" s="3"/>
      <c r="LDQ63" s="3"/>
      <c r="LDR63" s="3"/>
      <c r="LDS63" s="3"/>
      <c r="LDT63" s="3"/>
      <c r="LDU63" s="3"/>
      <c r="LDV63" s="3"/>
      <c r="LDW63" s="3"/>
      <c r="LDX63" s="3"/>
      <c r="LDY63" s="3"/>
      <c r="LDZ63" s="3"/>
      <c r="LEA63" s="3"/>
      <c r="LEB63" s="3"/>
      <c r="LEC63" s="3"/>
      <c r="LED63" s="3"/>
      <c r="LEE63" s="3"/>
      <c r="LEF63" s="3"/>
      <c r="LEG63" s="3"/>
      <c r="LEH63" s="3"/>
      <c r="LEI63" s="3"/>
      <c r="LEJ63" s="3"/>
      <c r="LEK63" s="3"/>
      <c r="LEL63" s="3"/>
      <c r="LEM63" s="3"/>
      <c r="LEN63" s="3"/>
      <c r="LEO63" s="3"/>
      <c r="LEP63" s="3"/>
      <c r="LEQ63" s="3"/>
      <c r="LER63" s="3"/>
      <c r="LES63" s="3"/>
      <c r="LET63" s="3"/>
      <c r="LEU63" s="3"/>
      <c r="LEV63" s="3"/>
      <c r="LEW63" s="3"/>
      <c r="LEX63" s="3"/>
      <c r="LEY63" s="3"/>
      <c r="LEZ63" s="3"/>
      <c r="LFA63" s="3"/>
      <c r="LFB63" s="3"/>
      <c r="LFC63" s="3"/>
      <c r="LFD63" s="3"/>
      <c r="LFE63" s="3"/>
      <c r="LFF63" s="3"/>
      <c r="LFG63" s="3"/>
      <c r="LFH63" s="3"/>
      <c r="LFI63" s="3"/>
      <c r="LFJ63" s="3"/>
      <c r="LFK63" s="3"/>
      <c r="LFL63" s="3"/>
      <c r="LFM63" s="3"/>
      <c r="LFN63" s="3"/>
      <c r="LFO63" s="3"/>
      <c r="LFP63" s="3"/>
      <c r="LFQ63" s="3"/>
      <c r="LFR63" s="3"/>
      <c r="LFS63" s="3"/>
      <c r="LFT63" s="3"/>
      <c r="LFU63" s="3"/>
      <c r="LFV63" s="3"/>
      <c r="LFW63" s="3"/>
      <c r="LFX63" s="3"/>
      <c r="LFY63" s="3"/>
      <c r="LFZ63" s="3"/>
      <c r="LGA63" s="3"/>
      <c r="LGB63" s="3"/>
      <c r="LGC63" s="3"/>
      <c r="LGD63" s="3"/>
      <c r="LGE63" s="3"/>
      <c r="LGF63" s="3"/>
      <c r="LGG63" s="3"/>
      <c r="LGH63" s="3"/>
      <c r="LGI63" s="3"/>
      <c r="LGJ63" s="3"/>
      <c r="LGK63" s="3"/>
      <c r="LGL63" s="3"/>
      <c r="LGM63" s="3"/>
      <c r="LGN63" s="3"/>
      <c r="LGO63" s="3"/>
      <c r="LGP63" s="3"/>
      <c r="LGQ63" s="3"/>
      <c r="LGR63" s="3"/>
      <c r="LGS63" s="3"/>
      <c r="LGT63" s="3"/>
      <c r="LGU63" s="3"/>
      <c r="LGV63" s="3"/>
      <c r="LGW63" s="3"/>
      <c r="LGX63" s="3"/>
      <c r="LGY63" s="3"/>
      <c r="LGZ63" s="3"/>
      <c r="LHA63" s="3"/>
      <c r="LHB63" s="3"/>
      <c r="LHC63" s="3"/>
      <c r="LHD63" s="3"/>
      <c r="LHE63" s="3"/>
      <c r="LHF63" s="3"/>
      <c r="LHG63" s="3"/>
      <c r="LHH63" s="3"/>
      <c r="LHI63" s="3"/>
      <c r="LHJ63" s="3"/>
      <c r="LHK63" s="3"/>
      <c r="LHL63" s="3"/>
      <c r="LHM63" s="3"/>
      <c r="LHN63" s="3"/>
      <c r="LHO63" s="3"/>
      <c r="LHP63" s="3"/>
      <c r="LHQ63" s="3"/>
      <c r="LHR63" s="3"/>
      <c r="LHS63" s="3"/>
      <c r="LHT63" s="3"/>
      <c r="LHU63" s="3"/>
      <c r="LHV63" s="3"/>
      <c r="LHW63" s="3"/>
      <c r="LHX63" s="3"/>
      <c r="LHY63" s="3"/>
      <c r="LHZ63" s="3"/>
      <c r="LIA63" s="3"/>
      <c r="LIB63" s="3"/>
      <c r="LIC63" s="3"/>
      <c r="LID63" s="3"/>
      <c r="LIE63" s="3"/>
      <c r="LIF63" s="3"/>
      <c r="LIG63" s="3"/>
      <c r="LIH63" s="3"/>
      <c r="LII63" s="3"/>
      <c r="LIJ63" s="3"/>
      <c r="LIK63" s="3"/>
      <c r="LIL63" s="3"/>
      <c r="LIM63" s="3"/>
      <c r="LIN63" s="3"/>
      <c r="LIO63" s="3"/>
      <c r="LIP63" s="3"/>
      <c r="LIQ63" s="3"/>
      <c r="LIR63" s="3"/>
      <c r="LIS63" s="3"/>
      <c r="LIT63" s="3"/>
      <c r="LIU63" s="3"/>
      <c r="LIV63" s="3"/>
      <c r="LIW63" s="3"/>
      <c r="LIX63" s="3"/>
      <c r="LIY63" s="3"/>
      <c r="LIZ63" s="3"/>
      <c r="LJA63" s="3"/>
      <c r="LJB63" s="3"/>
      <c r="LJC63" s="3"/>
      <c r="LJD63" s="3"/>
      <c r="LJE63" s="3"/>
      <c r="LJF63" s="3"/>
      <c r="LJG63" s="3"/>
      <c r="LJH63" s="3"/>
      <c r="LJI63" s="3"/>
      <c r="LJJ63" s="3"/>
      <c r="LJK63" s="3"/>
      <c r="LJL63" s="3"/>
      <c r="LJM63" s="3"/>
      <c r="LJN63" s="3"/>
      <c r="LJO63" s="3"/>
      <c r="LJP63" s="3"/>
      <c r="LJQ63" s="3"/>
      <c r="LJR63" s="3"/>
      <c r="LJS63" s="3"/>
      <c r="LJT63" s="3"/>
      <c r="LJU63" s="3"/>
      <c r="LJV63" s="3"/>
      <c r="LJW63" s="3"/>
      <c r="LJX63" s="3"/>
      <c r="LJY63" s="3"/>
      <c r="LJZ63" s="3"/>
      <c r="LKA63" s="3"/>
      <c r="LKB63" s="3"/>
      <c r="LKC63" s="3"/>
      <c r="LKD63" s="3"/>
      <c r="LKE63" s="3"/>
      <c r="LKF63" s="3"/>
      <c r="LKG63" s="3"/>
      <c r="LKH63" s="3"/>
      <c r="LKI63" s="3"/>
      <c r="LKJ63" s="3"/>
      <c r="LKK63" s="3"/>
      <c r="LKL63" s="3"/>
      <c r="LKM63" s="3"/>
      <c r="LKN63" s="3"/>
      <c r="LKO63" s="3"/>
      <c r="LKP63" s="3"/>
      <c r="LKQ63" s="3"/>
      <c r="LKR63" s="3"/>
      <c r="LKS63" s="3"/>
      <c r="LKT63" s="3"/>
      <c r="LKU63" s="3"/>
      <c r="LKV63" s="3"/>
      <c r="LKW63" s="3"/>
      <c r="LKX63" s="3"/>
      <c r="LKY63" s="3"/>
      <c r="LKZ63" s="3"/>
      <c r="LLA63" s="3"/>
      <c r="LLB63" s="3"/>
      <c r="LLC63" s="3"/>
      <c r="LLD63" s="3"/>
      <c r="LLE63" s="3"/>
      <c r="LLF63" s="3"/>
      <c r="LLG63" s="3"/>
      <c r="LLH63" s="3"/>
      <c r="LLI63" s="3"/>
      <c r="LLJ63" s="3"/>
      <c r="LLK63" s="3"/>
      <c r="LLL63" s="3"/>
      <c r="LLM63" s="3"/>
      <c r="LLN63" s="3"/>
      <c r="LLO63" s="3"/>
      <c r="LLP63" s="3"/>
      <c r="LLQ63" s="3"/>
      <c r="LLR63" s="3"/>
      <c r="LLS63" s="3"/>
      <c r="LLT63" s="3"/>
      <c r="LLU63" s="3"/>
      <c r="LLV63" s="3"/>
      <c r="LLW63" s="3"/>
      <c r="LLX63" s="3"/>
      <c r="LLY63" s="3"/>
      <c r="LLZ63" s="3"/>
      <c r="LMA63" s="3"/>
      <c r="LMB63" s="3"/>
      <c r="LMC63" s="3"/>
      <c r="LMD63" s="3"/>
      <c r="LME63" s="3"/>
      <c r="LMF63" s="3"/>
      <c r="LMG63" s="3"/>
      <c r="LMH63" s="3"/>
      <c r="LMI63" s="3"/>
      <c r="LMJ63" s="3"/>
      <c r="LMK63" s="3"/>
      <c r="LML63" s="3"/>
      <c r="LMM63" s="3"/>
      <c r="LMN63" s="3"/>
      <c r="LMO63" s="3"/>
      <c r="LMP63" s="3"/>
      <c r="LMQ63" s="3"/>
      <c r="LMR63" s="3"/>
      <c r="LMS63" s="3"/>
      <c r="LMT63" s="3"/>
      <c r="LMU63" s="3"/>
      <c r="LMV63" s="3"/>
      <c r="LMW63" s="3"/>
      <c r="LMX63" s="3"/>
      <c r="LMY63" s="3"/>
      <c r="LMZ63" s="3"/>
      <c r="LNA63" s="3"/>
      <c r="LNB63" s="3"/>
      <c r="LNC63" s="3"/>
      <c r="LND63" s="3"/>
      <c r="LNE63" s="3"/>
      <c r="LNF63" s="3"/>
      <c r="LNG63" s="3"/>
      <c r="LNH63" s="3"/>
      <c r="LNI63" s="3"/>
      <c r="LNJ63" s="3"/>
      <c r="LNK63" s="3"/>
      <c r="LNL63" s="3"/>
      <c r="LNM63" s="3"/>
      <c r="LNN63" s="3"/>
      <c r="LNO63" s="3"/>
      <c r="LNP63" s="3"/>
      <c r="LNQ63" s="3"/>
      <c r="LNR63" s="3"/>
      <c r="LNS63" s="3"/>
      <c r="LNT63" s="3"/>
      <c r="LNU63" s="3"/>
      <c r="LNV63" s="3"/>
      <c r="LNW63" s="3"/>
      <c r="LNX63" s="3"/>
      <c r="LNY63" s="3"/>
      <c r="LNZ63" s="3"/>
      <c r="LOA63" s="3"/>
      <c r="LOB63" s="3"/>
      <c r="LOC63" s="3"/>
      <c r="LOD63" s="3"/>
      <c r="LOE63" s="3"/>
      <c r="LOF63" s="3"/>
      <c r="LOG63" s="3"/>
      <c r="LOH63" s="3"/>
      <c r="LOI63" s="3"/>
      <c r="LOJ63" s="3"/>
      <c r="LOK63" s="3"/>
      <c r="LOL63" s="3"/>
      <c r="LOM63" s="3"/>
      <c r="LON63" s="3"/>
      <c r="LOO63" s="3"/>
      <c r="LOP63" s="3"/>
      <c r="LOQ63" s="3"/>
      <c r="LOR63" s="3"/>
      <c r="LOS63" s="3"/>
      <c r="LOT63" s="3"/>
      <c r="LOU63" s="3"/>
      <c r="LOV63" s="3"/>
      <c r="LOW63" s="3"/>
      <c r="LOX63" s="3"/>
      <c r="LOY63" s="3"/>
      <c r="LOZ63" s="3"/>
      <c r="LPA63" s="3"/>
      <c r="LPB63" s="3"/>
      <c r="LPC63" s="3"/>
      <c r="LPD63" s="3"/>
      <c r="LPE63" s="3"/>
      <c r="LPF63" s="3"/>
      <c r="LPG63" s="3"/>
      <c r="LPH63" s="3"/>
      <c r="LPI63" s="3"/>
      <c r="LPJ63" s="3"/>
      <c r="LPK63" s="3"/>
      <c r="LPL63" s="3"/>
      <c r="LPM63" s="3"/>
      <c r="LPN63" s="3"/>
      <c r="LPO63" s="3"/>
      <c r="LPP63" s="3"/>
      <c r="LPQ63" s="3"/>
      <c r="LPR63" s="3"/>
      <c r="LPS63" s="3"/>
      <c r="LPT63" s="3"/>
      <c r="LPU63" s="3"/>
      <c r="LPV63" s="3"/>
      <c r="LPW63" s="3"/>
      <c r="LPX63" s="3"/>
      <c r="LPY63" s="3"/>
      <c r="LPZ63" s="3"/>
      <c r="LQA63" s="3"/>
      <c r="LQB63" s="3"/>
      <c r="LQC63" s="3"/>
      <c r="LQD63" s="3"/>
      <c r="LQE63" s="3"/>
      <c r="LQF63" s="3"/>
      <c r="LQG63" s="3"/>
      <c r="LQH63" s="3"/>
      <c r="LQI63" s="3"/>
      <c r="LQJ63" s="3"/>
      <c r="LQK63" s="3"/>
      <c r="LQL63" s="3"/>
      <c r="LQM63" s="3"/>
      <c r="LQN63" s="3"/>
      <c r="LQO63" s="3"/>
      <c r="LQP63" s="3"/>
      <c r="LQQ63" s="3"/>
      <c r="LQR63" s="3"/>
      <c r="LQS63" s="3"/>
      <c r="LQT63" s="3"/>
      <c r="LQU63" s="3"/>
      <c r="LQV63" s="3"/>
      <c r="LQW63" s="3"/>
      <c r="LQX63" s="3"/>
      <c r="LQY63" s="3"/>
      <c r="LQZ63" s="3"/>
      <c r="LRA63" s="3"/>
      <c r="LRB63" s="3"/>
      <c r="LRC63" s="3"/>
      <c r="LRD63" s="3"/>
      <c r="LRE63" s="3"/>
      <c r="LRF63" s="3"/>
      <c r="LRG63" s="3"/>
      <c r="LRH63" s="3"/>
      <c r="LRI63" s="3"/>
      <c r="LRJ63" s="3"/>
      <c r="LRK63" s="3"/>
      <c r="LRL63" s="3"/>
      <c r="LRM63" s="3"/>
      <c r="LRN63" s="3"/>
      <c r="LRO63" s="3"/>
      <c r="LRP63" s="3"/>
      <c r="LRQ63" s="3"/>
      <c r="LRR63" s="3"/>
      <c r="LRS63" s="3"/>
      <c r="LRT63" s="3"/>
      <c r="LRU63" s="3"/>
      <c r="LRV63" s="3"/>
      <c r="LRW63" s="3"/>
      <c r="LRX63" s="3"/>
      <c r="LRY63" s="3"/>
      <c r="LRZ63" s="3"/>
      <c r="LSA63" s="3"/>
      <c r="LSB63" s="3"/>
      <c r="LSC63" s="3"/>
      <c r="LSD63" s="3"/>
      <c r="LSE63" s="3"/>
      <c r="LSF63" s="3"/>
      <c r="LSG63" s="3"/>
      <c r="LSH63" s="3"/>
      <c r="LSI63" s="3"/>
      <c r="LSJ63" s="3"/>
      <c r="LSK63" s="3"/>
      <c r="LSL63" s="3"/>
      <c r="LSM63" s="3"/>
      <c r="LSN63" s="3"/>
      <c r="LSO63" s="3"/>
      <c r="LSP63" s="3"/>
      <c r="LSQ63" s="3"/>
      <c r="LSR63" s="3"/>
      <c r="LSS63" s="3"/>
      <c r="LST63" s="3"/>
      <c r="LSU63" s="3"/>
      <c r="LSV63" s="3"/>
      <c r="LSW63" s="3"/>
      <c r="LSX63" s="3"/>
      <c r="LSY63" s="3"/>
      <c r="LSZ63" s="3"/>
      <c r="LTA63" s="3"/>
      <c r="LTB63" s="3"/>
      <c r="LTC63" s="3"/>
      <c r="LTD63" s="3"/>
      <c r="LTE63" s="3"/>
      <c r="LTF63" s="3"/>
      <c r="LTG63" s="3"/>
      <c r="LTH63" s="3"/>
      <c r="LTI63" s="3"/>
      <c r="LTJ63" s="3"/>
      <c r="LTK63" s="3"/>
      <c r="LTL63" s="3"/>
      <c r="LTM63" s="3"/>
      <c r="LTN63" s="3"/>
      <c r="LTO63" s="3"/>
      <c r="LTP63" s="3"/>
      <c r="LTQ63" s="3"/>
      <c r="LTR63" s="3"/>
      <c r="LTS63" s="3"/>
      <c r="LTT63" s="3"/>
      <c r="LTU63" s="3"/>
      <c r="LTV63" s="3"/>
      <c r="LTW63" s="3"/>
      <c r="LTX63" s="3"/>
      <c r="LTY63" s="3"/>
      <c r="LTZ63" s="3"/>
      <c r="LUA63" s="3"/>
      <c r="LUB63" s="3"/>
      <c r="LUC63" s="3"/>
      <c r="LUD63" s="3"/>
      <c r="LUE63" s="3"/>
      <c r="LUF63" s="3"/>
      <c r="LUG63" s="3"/>
      <c r="LUH63" s="3"/>
      <c r="LUI63" s="3"/>
      <c r="LUJ63" s="3"/>
      <c r="LUK63" s="3"/>
      <c r="LUL63" s="3"/>
      <c r="LUM63" s="3"/>
      <c r="LUN63" s="3"/>
      <c r="LUO63" s="3"/>
      <c r="LUP63" s="3"/>
      <c r="LUQ63" s="3"/>
      <c r="LUR63" s="3"/>
      <c r="LUS63" s="3"/>
      <c r="LUT63" s="3"/>
      <c r="LUU63" s="3"/>
      <c r="LUV63" s="3"/>
      <c r="LUW63" s="3"/>
      <c r="LUX63" s="3"/>
      <c r="LUY63" s="3"/>
      <c r="LUZ63" s="3"/>
      <c r="LVA63" s="3"/>
      <c r="LVB63" s="3"/>
      <c r="LVC63" s="3"/>
      <c r="LVD63" s="3"/>
      <c r="LVE63" s="3"/>
      <c r="LVF63" s="3"/>
      <c r="LVG63" s="3"/>
      <c r="LVH63" s="3"/>
      <c r="LVI63" s="3"/>
      <c r="LVJ63" s="3"/>
      <c r="LVK63" s="3"/>
      <c r="LVL63" s="3"/>
      <c r="LVM63" s="3"/>
      <c r="LVN63" s="3"/>
      <c r="LVO63" s="3"/>
      <c r="LVP63" s="3"/>
      <c r="LVQ63" s="3"/>
      <c r="LVR63" s="3"/>
      <c r="LVS63" s="3"/>
      <c r="LVT63" s="3"/>
      <c r="LVU63" s="3"/>
      <c r="LVV63" s="3"/>
      <c r="LVW63" s="3"/>
      <c r="LVX63" s="3"/>
      <c r="LVY63" s="3"/>
      <c r="LVZ63" s="3"/>
      <c r="LWA63" s="3"/>
      <c r="LWB63" s="3"/>
      <c r="LWC63" s="3"/>
      <c r="LWD63" s="3"/>
      <c r="LWE63" s="3"/>
      <c r="LWF63" s="3"/>
      <c r="LWG63" s="3"/>
      <c r="LWH63" s="3"/>
      <c r="LWI63" s="3"/>
      <c r="LWJ63" s="3"/>
      <c r="LWK63" s="3"/>
      <c r="LWL63" s="3"/>
      <c r="LWM63" s="3"/>
      <c r="LWN63" s="3"/>
      <c r="LWO63" s="3"/>
      <c r="LWP63" s="3"/>
      <c r="LWQ63" s="3"/>
      <c r="LWR63" s="3"/>
      <c r="LWS63" s="3"/>
      <c r="LWT63" s="3"/>
      <c r="LWU63" s="3"/>
      <c r="LWV63" s="3"/>
      <c r="LWW63" s="3"/>
      <c r="LWX63" s="3"/>
      <c r="LWY63" s="3"/>
      <c r="LWZ63" s="3"/>
      <c r="LXA63" s="3"/>
      <c r="LXB63" s="3"/>
      <c r="LXC63" s="3"/>
      <c r="LXD63" s="3"/>
      <c r="LXE63" s="3"/>
      <c r="LXF63" s="3"/>
      <c r="LXG63" s="3"/>
      <c r="LXH63" s="3"/>
      <c r="LXI63" s="3"/>
      <c r="LXJ63" s="3"/>
      <c r="LXK63" s="3"/>
      <c r="LXL63" s="3"/>
      <c r="LXM63" s="3"/>
      <c r="LXN63" s="3"/>
      <c r="LXO63" s="3"/>
      <c r="LXP63" s="3"/>
      <c r="LXQ63" s="3"/>
      <c r="LXR63" s="3"/>
      <c r="LXS63" s="3"/>
      <c r="LXT63" s="3"/>
      <c r="LXU63" s="3"/>
      <c r="LXV63" s="3"/>
      <c r="LXW63" s="3"/>
      <c r="LXX63" s="3"/>
      <c r="LXY63" s="3"/>
      <c r="LXZ63" s="3"/>
      <c r="LYA63" s="3"/>
      <c r="LYB63" s="3"/>
      <c r="LYC63" s="3"/>
      <c r="LYD63" s="3"/>
      <c r="LYE63" s="3"/>
      <c r="LYF63" s="3"/>
      <c r="LYG63" s="3"/>
      <c r="LYH63" s="3"/>
      <c r="LYI63" s="3"/>
      <c r="LYJ63" s="3"/>
      <c r="LYK63" s="3"/>
      <c r="LYL63" s="3"/>
      <c r="LYM63" s="3"/>
      <c r="LYN63" s="3"/>
      <c r="LYO63" s="3"/>
      <c r="LYP63" s="3"/>
      <c r="LYQ63" s="3"/>
      <c r="LYR63" s="3"/>
      <c r="LYS63" s="3"/>
      <c r="LYT63" s="3"/>
      <c r="LYU63" s="3"/>
      <c r="LYV63" s="3"/>
      <c r="LYW63" s="3"/>
      <c r="LYX63" s="3"/>
      <c r="LYY63" s="3"/>
      <c r="LYZ63" s="3"/>
      <c r="LZA63" s="3"/>
      <c r="LZB63" s="3"/>
      <c r="LZC63" s="3"/>
      <c r="LZD63" s="3"/>
      <c r="LZE63" s="3"/>
      <c r="LZF63" s="3"/>
      <c r="LZG63" s="3"/>
      <c r="LZH63" s="3"/>
      <c r="LZI63" s="3"/>
      <c r="LZJ63" s="3"/>
      <c r="LZK63" s="3"/>
      <c r="LZL63" s="3"/>
      <c r="LZM63" s="3"/>
      <c r="LZN63" s="3"/>
      <c r="LZO63" s="3"/>
      <c r="LZP63" s="3"/>
      <c r="LZQ63" s="3"/>
      <c r="LZR63" s="3"/>
      <c r="LZS63" s="3"/>
      <c r="LZT63" s="3"/>
      <c r="LZU63" s="3"/>
      <c r="LZV63" s="3"/>
      <c r="LZW63" s="3"/>
      <c r="LZX63" s="3"/>
      <c r="LZY63" s="3"/>
      <c r="LZZ63" s="3"/>
      <c r="MAA63" s="3"/>
      <c r="MAB63" s="3"/>
      <c r="MAC63" s="3"/>
      <c r="MAD63" s="3"/>
      <c r="MAE63" s="3"/>
      <c r="MAF63" s="3"/>
      <c r="MAG63" s="3"/>
      <c r="MAH63" s="3"/>
      <c r="MAI63" s="3"/>
      <c r="MAJ63" s="3"/>
      <c r="MAK63" s="3"/>
      <c r="MAL63" s="3"/>
      <c r="MAM63" s="3"/>
      <c r="MAN63" s="3"/>
      <c r="MAO63" s="3"/>
      <c r="MAP63" s="3"/>
      <c r="MAQ63" s="3"/>
      <c r="MAR63" s="3"/>
      <c r="MAS63" s="3"/>
      <c r="MAT63" s="3"/>
      <c r="MAU63" s="3"/>
      <c r="MAV63" s="3"/>
      <c r="MAW63" s="3"/>
      <c r="MAX63" s="3"/>
      <c r="MAY63" s="3"/>
      <c r="MAZ63" s="3"/>
      <c r="MBA63" s="3"/>
      <c r="MBB63" s="3"/>
      <c r="MBC63" s="3"/>
      <c r="MBD63" s="3"/>
      <c r="MBE63" s="3"/>
      <c r="MBF63" s="3"/>
      <c r="MBG63" s="3"/>
      <c r="MBH63" s="3"/>
      <c r="MBI63" s="3"/>
      <c r="MBJ63" s="3"/>
      <c r="MBK63" s="3"/>
      <c r="MBL63" s="3"/>
      <c r="MBM63" s="3"/>
      <c r="MBN63" s="3"/>
      <c r="MBO63" s="3"/>
      <c r="MBP63" s="3"/>
      <c r="MBQ63" s="3"/>
      <c r="MBR63" s="3"/>
      <c r="MBS63" s="3"/>
      <c r="MBT63" s="3"/>
      <c r="MBU63" s="3"/>
      <c r="MBV63" s="3"/>
      <c r="MBW63" s="3"/>
      <c r="MBX63" s="3"/>
      <c r="MBY63" s="3"/>
      <c r="MBZ63" s="3"/>
      <c r="MCA63" s="3"/>
      <c r="MCB63" s="3"/>
      <c r="MCC63" s="3"/>
      <c r="MCD63" s="3"/>
      <c r="MCE63" s="3"/>
      <c r="MCF63" s="3"/>
      <c r="MCG63" s="3"/>
      <c r="MCH63" s="3"/>
      <c r="MCI63" s="3"/>
      <c r="MCJ63" s="3"/>
      <c r="MCK63" s="3"/>
      <c r="MCL63" s="3"/>
      <c r="MCM63" s="3"/>
      <c r="MCN63" s="3"/>
      <c r="MCO63" s="3"/>
      <c r="MCP63" s="3"/>
      <c r="MCQ63" s="3"/>
      <c r="MCR63" s="3"/>
      <c r="MCS63" s="3"/>
      <c r="MCT63" s="3"/>
      <c r="MCU63" s="3"/>
      <c r="MCV63" s="3"/>
      <c r="MCW63" s="3"/>
      <c r="MCX63" s="3"/>
      <c r="MCY63" s="3"/>
      <c r="MCZ63" s="3"/>
      <c r="MDA63" s="3"/>
      <c r="MDB63" s="3"/>
      <c r="MDC63" s="3"/>
      <c r="MDD63" s="3"/>
      <c r="MDE63" s="3"/>
      <c r="MDF63" s="3"/>
      <c r="MDG63" s="3"/>
      <c r="MDH63" s="3"/>
      <c r="MDI63" s="3"/>
      <c r="MDJ63" s="3"/>
      <c r="MDK63" s="3"/>
      <c r="MDL63" s="3"/>
      <c r="MDM63" s="3"/>
      <c r="MDN63" s="3"/>
      <c r="MDO63" s="3"/>
      <c r="MDP63" s="3"/>
      <c r="MDQ63" s="3"/>
      <c r="MDR63" s="3"/>
      <c r="MDS63" s="3"/>
      <c r="MDT63" s="3"/>
      <c r="MDU63" s="3"/>
      <c r="MDV63" s="3"/>
      <c r="MDW63" s="3"/>
      <c r="MDX63" s="3"/>
      <c r="MDY63" s="3"/>
      <c r="MDZ63" s="3"/>
      <c r="MEA63" s="3"/>
      <c r="MEB63" s="3"/>
      <c r="MEC63" s="3"/>
      <c r="MED63" s="3"/>
      <c r="MEE63" s="3"/>
      <c r="MEF63" s="3"/>
      <c r="MEG63" s="3"/>
      <c r="MEH63" s="3"/>
      <c r="MEI63" s="3"/>
      <c r="MEJ63" s="3"/>
      <c r="MEK63" s="3"/>
      <c r="MEL63" s="3"/>
      <c r="MEM63" s="3"/>
      <c r="MEN63" s="3"/>
      <c r="MEO63" s="3"/>
      <c r="MEP63" s="3"/>
      <c r="MEQ63" s="3"/>
      <c r="MER63" s="3"/>
      <c r="MES63" s="3"/>
      <c r="MET63" s="3"/>
      <c r="MEU63" s="3"/>
      <c r="MEV63" s="3"/>
      <c r="MEW63" s="3"/>
      <c r="MEX63" s="3"/>
      <c r="MEY63" s="3"/>
      <c r="MEZ63" s="3"/>
      <c r="MFA63" s="3"/>
      <c r="MFB63" s="3"/>
      <c r="MFC63" s="3"/>
      <c r="MFD63" s="3"/>
      <c r="MFE63" s="3"/>
      <c r="MFF63" s="3"/>
      <c r="MFG63" s="3"/>
      <c r="MFH63" s="3"/>
      <c r="MFI63" s="3"/>
      <c r="MFJ63" s="3"/>
      <c r="MFK63" s="3"/>
      <c r="MFL63" s="3"/>
      <c r="MFM63" s="3"/>
      <c r="MFN63" s="3"/>
      <c r="MFO63" s="3"/>
      <c r="MFP63" s="3"/>
      <c r="MFQ63" s="3"/>
      <c r="MFR63" s="3"/>
      <c r="MFS63" s="3"/>
      <c r="MFT63" s="3"/>
      <c r="MFU63" s="3"/>
      <c r="MFV63" s="3"/>
      <c r="MFW63" s="3"/>
      <c r="MFX63" s="3"/>
      <c r="MFY63" s="3"/>
      <c r="MFZ63" s="3"/>
      <c r="MGA63" s="3"/>
      <c r="MGB63" s="3"/>
      <c r="MGC63" s="3"/>
      <c r="MGD63" s="3"/>
      <c r="MGE63" s="3"/>
      <c r="MGF63" s="3"/>
      <c r="MGG63" s="3"/>
      <c r="MGH63" s="3"/>
      <c r="MGI63" s="3"/>
      <c r="MGJ63" s="3"/>
      <c r="MGK63" s="3"/>
      <c r="MGL63" s="3"/>
      <c r="MGM63" s="3"/>
      <c r="MGN63" s="3"/>
      <c r="MGO63" s="3"/>
      <c r="MGP63" s="3"/>
      <c r="MGQ63" s="3"/>
      <c r="MGR63" s="3"/>
      <c r="MGS63" s="3"/>
      <c r="MGT63" s="3"/>
      <c r="MGU63" s="3"/>
      <c r="MGV63" s="3"/>
      <c r="MGW63" s="3"/>
      <c r="MGX63" s="3"/>
      <c r="MGY63" s="3"/>
      <c r="MGZ63" s="3"/>
      <c r="MHA63" s="3"/>
      <c r="MHB63" s="3"/>
      <c r="MHC63" s="3"/>
      <c r="MHD63" s="3"/>
      <c r="MHE63" s="3"/>
      <c r="MHF63" s="3"/>
      <c r="MHG63" s="3"/>
      <c r="MHH63" s="3"/>
      <c r="MHI63" s="3"/>
      <c r="MHJ63" s="3"/>
      <c r="MHK63" s="3"/>
      <c r="MHL63" s="3"/>
      <c r="MHM63" s="3"/>
      <c r="MHN63" s="3"/>
      <c r="MHO63" s="3"/>
      <c r="MHP63" s="3"/>
      <c r="MHQ63" s="3"/>
      <c r="MHR63" s="3"/>
      <c r="MHS63" s="3"/>
      <c r="MHT63" s="3"/>
      <c r="MHU63" s="3"/>
      <c r="MHV63" s="3"/>
      <c r="MHW63" s="3"/>
      <c r="MHX63" s="3"/>
      <c r="MHY63" s="3"/>
      <c r="MHZ63" s="3"/>
      <c r="MIA63" s="3"/>
      <c r="MIB63" s="3"/>
      <c r="MIC63" s="3"/>
      <c r="MID63" s="3"/>
      <c r="MIE63" s="3"/>
      <c r="MIF63" s="3"/>
      <c r="MIG63" s="3"/>
      <c r="MIH63" s="3"/>
      <c r="MII63" s="3"/>
      <c r="MIJ63" s="3"/>
      <c r="MIK63" s="3"/>
      <c r="MIL63" s="3"/>
      <c r="MIM63" s="3"/>
      <c r="MIN63" s="3"/>
      <c r="MIO63" s="3"/>
      <c r="MIP63" s="3"/>
      <c r="MIQ63" s="3"/>
      <c r="MIR63" s="3"/>
      <c r="MIS63" s="3"/>
      <c r="MIT63" s="3"/>
      <c r="MIU63" s="3"/>
      <c r="MIV63" s="3"/>
      <c r="MIW63" s="3"/>
      <c r="MIX63" s="3"/>
      <c r="MIY63" s="3"/>
      <c r="MIZ63" s="3"/>
      <c r="MJA63" s="3"/>
      <c r="MJB63" s="3"/>
      <c r="MJC63" s="3"/>
      <c r="MJD63" s="3"/>
      <c r="MJE63" s="3"/>
      <c r="MJF63" s="3"/>
      <c r="MJG63" s="3"/>
      <c r="MJH63" s="3"/>
      <c r="MJI63" s="3"/>
      <c r="MJJ63" s="3"/>
      <c r="MJK63" s="3"/>
      <c r="MJL63" s="3"/>
      <c r="MJM63" s="3"/>
      <c r="MJN63" s="3"/>
      <c r="MJO63" s="3"/>
      <c r="MJP63" s="3"/>
      <c r="MJQ63" s="3"/>
      <c r="MJR63" s="3"/>
      <c r="MJS63" s="3"/>
      <c r="MJT63" s="3"/>
      <c r="MJU63" s="3"/>
      <c r="MJV63" s="3"/>
      <c r="MJW63" s="3"/>
      <c r="MJX63" s="3"/>
      <c r="MJY63" s="3"/>
      <c r="MJZ63" s="3"/>
      <c r="MKA63" s="3"/>
      <c r="MKB63" s="3"/>
      <c r="MKC63" s="3"/>
      <c r="MKD63" s="3"/>
      <c r="MKE63" s="3"/>
      <c r="MKF63" s="3"/>
      <c r="MKG63" s="3"/>
      <c r="MKH63" s="3"/>
      <c r="MKI63" s="3"/>
      <c r="MKJ63" s="3"/>
      <c r="MKK63" s="3"/>
      <c r="MKL63" s="3"/>
      <c r="MKM63" s="3"/>
      <c r="MKN63" s="3"/>
      <c r="MKO63" s="3"/>
      <c r="MKP63" s="3"/>
      <c r="MKQ63" s="3"/>
      <c r="MKR63" s="3"/>
      <c r="MKS63" s="3"/>
      <c r="MKT63" s="3"/>
      <c r="MKU63" s="3"/>
      <c r="MKV63" s="3"/>
      <c r="MKW63" s="3"/>
      <c r="MKX63" s="3"/>
      <c r="MKY63" s="3"/>
      <c r="MKZ63" s="3"/>
      <c r="MLA63" s="3"/>
      <c r="MLB63" s="3"/>
      <c r="MLC63" s="3"/>
      <c r="MLD63" s="3"/>
      <c r="MLE63" s="3"/>
      <c r="MLF63" s="3"/>
      <c r="MLG63" s="3"/>
      <c r="MLH63" s="3"/>
      <c r="MLI63" s="3"/>
      <c r="MLJ63" s="3"/>
      <c r="MLK63" s="3"/>
      <c r="MLL63" s="3"/>
      <c r="MLM63" s="3"/>
      <c r="MLN63" s="3"/>
      <c r="MLO63" s="3"/>
      <c r="MLP63" s="3"/>
      <c r="MLQ63" s="3"/>
      <c r="MLR63" s="3"/>
      <c r="MLS63" s="3"/>
      <c r="MLT63" s="3"/>
      <c r="MLU63" s="3"/>
      <c r="MLV63" s="3"/>
      <c r="MLW63" s="3"/>
      <c r="MLX63" s="3"/>
      <c r="MLY63" s="3"/>
      <c r="MLZ63" s="3"/>
      <c r="MMA63" s="3"/>
      <c r="MMB63" s="3"/>
      <c r="MMC63" s="3"/>
      <c r="MMD63" s="3"/>
      <c r="MME63" s="3"/>
      <c r="MMF63" s="3"/>
      <c r="MMG63" s="3"/>
      <c r="MMH63" s="3"/>
      <c r="MMI63" s="3"/>
      <c r="MMJ63" s="3"/>
      <c r="MMK63" s="3"/>
      <c r="MML63" s="3"/>
      <c r="MMM63" s="3"/>
      <c r="MMN63" s="3"/>
      <c r="MMO63" s="3"/>
      <c r="MMP63" s="3"/>
      <c r="MMQ63" s="3"/>
      <c r="MMR63" s="3"/>
      <c r="MMS63" s="3"/>
      <c r="MMT63" s="3"/>
      <c r="MMU63" s="3"/>
      <c r="MMV63" s="3"/>
      <c r="MMW63" s="3"/>
      <c r="MMX63" s="3"/>
      <c r="MMY63" s="3"/>
      <c r="MMZ63" s="3"/>
      <c r="MNA63" s="3"/>
      <c r="MNB63" s="3"/>
      <c r="MNC63" s="3"/>
      <c r="MND63" s="3"/>
      <c r="MNE63" s="3"/>
      <c r="MNF63" s="3"/>
      <c r="MNG63" s="3"/>
      <c r="MNH63" s="3"/>
      <c r="MNI63" s="3"/>
      <c r="MNJ63" s="3"/>
      <c r="MNK63" s="3"/>
      <c r="MNL63" s="3"/>
      <c r="MNM63" s="3"/>
      <c r="MNN63" s="3"/>
      <c r="MNO63" s="3"/>
      <c r="MNP63" s="3"/>
      <c r="MNQ63" s="3"/>
      <c r="MNR63" s="3"/>
      <c r="MNS63" s="3"/>
      <c r="MNT63" s="3"/>
      <c r="MNU63" s="3"/>
      <c r="MNV63" s="3"/>
      <c r="MNW63" s="3"/>
      <c r="MNX63" s="3"/>
      <c r="MNY63" s="3"/>
      <c r="MNZ63" s="3"/>
      <c r="MOA63" s="3"/>
      <c r="MOB63" s="3"/>
      <c r="MOC63" s="3"/>
      <c r="MOD63" s="3"/>
      <c r="MOE63" s="3"/>
      <c r="MOF63" s="3"/>
      <c r="MOG63" s="3"/>
      <c r="MOH63" s="3"/>
      <c r="MOI63" s="3"/>
      <c r="MOJ63" s="3"/>
      <c r="MOK63" s="3"/>
      <c r="MOL63" s="3"/>
      <c r="MOM63" s="3"/>
      <c r="MON63" s="3"/>
      <c r="MOO63" s="3"/>
      <c r="MOP63" s="3"/>
      <c r="MOQ63" s="3"/>
      <c r="MOR63" s="3"/>
      <c r="MOS63" s="3"/>
      <c r="MOT63" s="3"/>
      <c r="MOU63" s="3"/>
      <c r="MOV63" s="3"/>
      <c r="MOW63" s="3"/>
      <c r="MOX63" s="3"/>
      <c r="MOY63" s="3"/>
      <c r="MOZ63" s="3"/>
      <c r="MPA63" s="3"/>
      <c r="MPB63" s="3"/>
      <c r="MPC63" s="3"/>
      <c r="MPD63" s="3"/>
      <c r="MPE63" s="3"/>
      <c r="MPF63" s="3"/>
      <c r="MPG63" s="3"/>
      <c r="MPH63" s="3"/>
      <c r="MPI63" s="3"/>
      <c r="MPJ63" s="3"/>
      <c r="MPK63" s="3"/>
      <c r="MPL63" s="3"/>
      <c r="MPM63" s="3"/>
      <c r="MPN63" s="3"/>
      <c r="MPO63" s="3"/>
      <c r="MPP63" s="3"/>
      <c r="MPQ63" s="3"/>
      <c r="MPR63" s="3"/>
      <c r="MPS63" s="3"/>
      <c r="MPT63" s="3"/>
      <c r="MPU63" s="3"/>
      <c r="MPV63" s="3"/>
      <c r="MPW63" s="3"/>
      <c r="MPX63" s="3"/>
      <c r="MPY63" s="3"/>
      <c r="MPZ63" s="3"/>
      <c r="MQA63" s="3"/>
      <c r="MQB63" s="3"/>
      <c r="MQC63" s="3"/>
      <c r="MQD63" s="3"/>
      <c r="MQE63" s="3"/>
      <c r="MQF63" s="3"/>
      <c r="MQG63" s="3"/>
      <c r="MQH63" s="3"/>
      <c r="MQI63" s="3"/>
      <c r="MQJ63" s="3"/>
      <c r="MQK63" s="3"/>
      <c r="MQL63" s="3"/>
      <c r="MQM63" s="3"/>
      <c r="MQN63" s="3"/>
      <c r="MQO63" s="3"/>
      <c r="MQP63" s="3"/>
      <c r="MQQ63" s="3"/>
      <c r="MQR63" s="3"/>
      <c r="MQS63" s="3"/>
      <c r="MQT63" s="3"/>
      <c r="MQU63" s="3"/>
      <c r="MQV63" s="3"/>
      <c r="MQW63" s="3"/>
      <c r="MQX63" s="3"/>
      <c r="MQY63" s="3"/>
      <c r="MQZ63" s="3"/>
      <c r="MRA63" s="3"/>
      <c r="MRB63" s="3"/>
      <c r="MRC63" s="3"/>
      <c r="MRD63" s="3"/>
      <c r="MRE63" s="3"/>
      <c r="MRF63" s="3"/>
      <c r="MRG63" s="3"/>
      <c r="MRH63" s="3"/>
      <c r="MRI63" s="3"/>
      <c r="MRJ63" s="3"/>
      <c r="MRK63" s="3"/>
      <c r="MRL63" s="3"/>
      <c r="MRM63" s="3"/>
      <c r="MRN63" s="3"/>
      <c r="MRO63" s="3"/>
      <c r="MRP63" s="3"/>
      <c r="MRQ63" s="3"/>
      <c r="MRR63" s="3"/>
      <c r="MRS63" s="3"/>
      <c r="MRT63" s="3"/>
      <c r="MRU63" s="3"/>
      <c r="MRV63" s="3"/>
      <c r="MRW63" s="3"/>
      <c r="MRX63" s="3"/>
      <c r="MRY63" s="3"/>
      <c r="MRZ63" s="3"/>
      <c r="MSA63" s="3"/>
      <c r="MSB63" s="3"/>
      <c r="MSC63" s="3"/>
      <c r="MSD63" s="3"/>
      <c r="MSE63" s="3"/>
      <c r="MSF63" s="3"/>
      <c r="MSG63" s="3"/>
      <c r="MSH63" s="3"/>
      <c r="MSI63" s="3"/>
      <c r="MSJ63" s="3"/>
      <c r="MSK63" s="3"/>
      <c r="MSL63" s="3"/>
      <c r="MSM63" s="3"/>
      <c r="MSN63" s="3"/>
      <c r="MSO63" s="3"/>
      <c r="MSP63" s="3"/>
      <c r="MSQ63" s="3"/>
      <c r="MSR63" s="3"/>
      <c r="MSS63" s="3"/>
      <c r="MST63" s="3"/>
      <c r="MSU63" s="3"/>
      <c r="MSV63" s="3"/>
      <c r="MSW63" s="3"/>
      <c r="MSX63" s="3"/>
      <c r="MSY63" s="3"/>
      <c r="MSZ63" s="3"/>
      <c r="MTA63" s="3"/>
      <c r="MTB63" s="3"/>
      <c r="MTC63" s="3"/>
      <c r="MTD63" s="3"/>
      <c r="MTE63" s="3"/>
      <c r="MTF63" s="3"/>
      <c r="MTG63" s="3"/>
      <c r="MTH63" s="3"/>
      <c r="MTI63" s="3"/>
      <c r="MTJ63" s="3"/>
      <c r="MTK63" s="3"/>
      <c r="MTL63" s="3"/>
      <c r="MTM63" s="3"/>
      <c r="MTN63" s="3"/>
      <c r="MTO63" s="3"/>
      <c r="MTP63" s="3"/>
      <c r="MTQ63" s="3"/>
      <c r="MTR63" s="3"/>
      <c r="MTS63" s="3"/>
      <c r="MTT63" s="3"/>
      <c r="MTU63" s="3"/>
      <c r="MTV63" s="3"/>
      <c r="MTW63" s="3"/>
      <c r="MTX63" s="3"/>
      <c r="MTY63" s="3"/>
      <c r="MTZ63" s="3"/>
      <c r="MUA63" s="3"/>
      <c r="MUB63" s="3"/>
      <c r="MUC63" s="3"/>
      <c r="MUD63" s="3"/>
      <c r="MUE63" s="3"/>
      <c r="MUF63" s="3"/>
      <c r="MUG63" s="3"/>
      <c r="MUH63" s="3"/>
      <c r="MUI63" s="3"/>
      <c r="MUJ63" s="3"/>
      <c r="MUK63" s="3"/>
      <c r="MUL63" s="3"/>
      <c r="MUM63" s="3"/>
      <c r="MUN63" s="3"/>
      <c r="MUO63" s="3"/>
      <c r="MUP63" s="3"/>
      <c r="MUQ63" s="3"/>
      <c r="MUR63" s="3"/>
      <c r="MUS63" s="3"/>
      <c r="MUT63" s="3"/>
      <c r="MUU63" s="3"/>
      <c r="MUV63" s="3"/>
      <c r="MUW63" s="3"/>
      <c r="MUX63" s="3"/>
      <c r="MUY63" s="3"/>
      <c r="MUZ63" s="3"/>
      <c r="MVA63" s="3"/>
      <c r="MVB63" s="3"/>
      <c r="MVC63" s="3"/>
      <c r="MVD63" s="3"/>
      <c r="MVE63" s="3"/>
      <c r="MVF63" s="3"/>
      <c r="MVG63" s="3"/>
      <c r="MVH63" s="3"/>
      <c r="MVI63" s="3"/>
      <c r="MVJ63" s="3"/>
      <c r="MVK63" s="3"/>
      <c r="MVL63" s="3"/>
      <c r="MVM63" s="3"/>
      <c r="MVN63" s="3"/>
      <c r="MVO63" s="3"/>
      <c r="MVP63" s="3"/>
      <c r="MVQ63" s="3"/>
      <c r="MVR63" s="3"/>
      <c r="MVS63" s="3"/>
      <c r="MVT63" s="3"/>
      <c r="MVU63" s="3"/>
      <c r="MVV63" s="3"/>
      <c r="MVW63" s="3"/>
      <c r="MVX63" s="3"/>
      <c r="MVY63" s="3"/>
      <c r="MVZ63" s="3"/>
      <c r="MWA63" s="3"/>
      <c r="MWB63" s="3"/>
      <c r="MWC63" s="3"/>
      <c r="MWD63" s="3"/>
      <c r="MWE63" s="3"/>
      <c r="MWF63" s="3"/>
      <c r="MWG63" s="3"/>
      <c r="MWH63" s="3"/>
      <c r="MWI63" s="3"/>
      <c r="MWJ63" s="3"/>
      <c r="MWK63" s="3"/>
      <c r="MWL63" s="3"/>
      <c r="MWM63" s="3"/>
      <c r="MWN63" s="3"/>
      <c r="MWO63" s="3"/>
      <c r="MWP63" s="3"/>
      <c r="MWQ63" s="3"/>
      <c r="MWR63" s="3"/>
      <c r="MWS63" s="3"/>
      <c r="MWT63" s="3"/>
      <c r="MWU63" s="3"/>
      <c r="MWV63" s="3"/>
      <c r="MWW63" s="3"/>
      <c r="MWX63" s="3"/>
      <c r="MWY63" s="3"/>
      <c r="MWZ63" s="3"/>
      <c r="MXA63" s="3"/>
      <c r="MXB63" s="3"/>
      <c r="MXC63" s="3"/>
      <c r="MXD63" s="3"/>
      <c r="MXE63" s="3"/>
      <c r="MXF63" s="3"/>
      <c r="MXG63" s="3"/>
      <c r="MXH63" s="3"/>
      <c r="MXI63" s="3"/>
      <c r="MXJ63" s="3"/>
      <c r="MXK63" s="3"/>
      <c r="MXL63" s="3"/>
      <c r="MXM63" s="3"/>
      <c r="MXN63" s="3"/>
      <c r="MXO63" s="3"/>
      <c r="MXP63" s="3"/>
      <c r="MXQ63" s="3"/>
      <c r="MXR63" s="3"/>
      <c r="MXS63" s="3"/>
      <c r="MXT63" s="3"/>
      <c r="MXU63" s="3"/>
      <c r="MXV63" s="3"/>
      <c r="MXW63" s="3"/>
      <c r="MXX63" s="3"/>
      <c r="MXY63" s="3"/>
      <c r="MXZ63" s="3"/>
      <c r="MYA63" s="3"/>
      <c r="MYB63" s="3"/>
      <c r="MYC63" s="3"/>
      <c r="MYD63" s="3"/>
      <c r="MYE63" s="3"/>
      <c r="MYF63" s="3"/>
      <c r="MYG63" s="3"/>
      <c r="MYH63" s="3"/>
      <c r="MYI63" s="3"/>
      <c r="MYJ63" s="3"/>
      <c r="MYK63" s="3"/>
      <c r="MYL63" s="3"/>
      <c r="MYM63" s="3"/>
      <c r="MYN63" s="3"/>
      <c r="MYO63" s="3"/>
      <c r="MYP63" s="3"/>
      <c r="MYQ63" s="3"/>
      <c r="MYR63" s="3"/>
      <c r="MYS63" s="3"/>
      <c r="MYT63" s="3"/>
      <c r="MYU63" s="3"/>
      <c r="MYV63" s="3"/>
      <c r="MYW63" s="3"/>
      <c r="MYX63" s="3"/>
      <c r="MYY63" s="3"/>
      <c r="MYZ63" s="3"/>
      <c r="MZA63" s="3"/>
      <c r="MZB63" s="3"/>
      <c r="MZC63" s="3"/>
      <c r="MZD63" s="3"/>
      <c r="MZE63" s="3"/>
      <c r="MZF63" s="3"/>
      <c r="MZG63" s="3"/>
      <c r="MZH63" s="3"/>
      <c r="MZI63" s="3"/>
      <c r="MZJ63" s="3"/>
      <c r="MZK63" s="3"/>
      <c r="MZL63" s="3"/>
      <c r="MZM63" s="3"/>
      <c r="MZN63" s="3"/>
      <c r="MZO63" s="3"/>
      <c r="MZP63" s="3"/>
      <c r="MZQ63" s="3"/>
      <c r="MZR63" s="3"/>
      <c r="MZS63" s="3"/>
      <c r="MZT63" s="3"/>
      <c r="MZU63" s="3"/>
      <c r="MZV63" s="3"/>
      <c r="MZW63" s="3"/>
      <c r="MZX63" s="3"/>
      <c r="MZY63" s="3"/>
      <c r="MZZ63" s="3"/>
      <c r="NAA63" s="3"/>
      <c r="NAB63" s="3"/>
      <c r="NAC63" s="3"/>
      <c r="NAD63" s="3"/>
      <c r="NAE63" s="3"/>
      <c r="NAF63" s="3"/>
      <c r="NAG63" s="3"/>
      <c r="NAH63" s="3"/>
      <c r="NAI63" s="3"/>
      <c r="NAJ63" s="3"/>
      <c r="NAK63" s="3"/>
      <c r="NAL63" s="3"/>
      <c r="NAM63" s="3"/>
      <c r="NAN63" s="3"/>
      <c r="NAO63" s="3"/>
      <c r="NAP63" s="3"/>
      <c r="NAQ63" s="3"/>
      <c r="NAR63" s="3"/>
      <c r="NAS63" s="3"/>
      <c r="NAT63" s="3"/>
      <c r="NAU63" s="3"/>
      <c r="NAV63" s="3"/>
      <c r="NAW63" s="3"/>
      <c r="NAX63" s="3"/>
      <c r="NAY63" s="3"/>
      <c r="NAZ63" s="3"/>
      <c r="NBA63" s="3"/>
      <c r="NBB63" s="3"/>
      <c r="NBC63" s="3"/>
      <c r="NBD63" s="3"/>
      <c r="NBE63" s="3"/>
      <c r="NBF63" s="3"/>
      <c r="NBG63" s="3"/>
      <c r="NBH63" s="3"/>
      <c r="NBI63" s="3"/>
      <c r="NBJ63" s="3"/>
      <c r="NBK63" s="3"/>
      <c r="NBL63" s="3"/>
      <c r="NBM63" s="3"/>
      <c r="NBN63" s="3"/>
      <c r="NBO63" s="3"/>
      <c r="NBP63" s="3"/>
      <c r="NBQ63" s="3"/>
      <c r="NBR63" s="3"/>
      <c r="NBS63" s="3"/>
      <c r="NBT63" s="3"/>
      <c r="NBU63" s="3"/>
      <c r="NBV63" s="3"/>
      <c r="NBW63" s="3"/>
      <c r="NBX63" s="3"/>
      <c r="NBY63" s="3"/>
      <c r="NBZ63" s="3"/>
      <c r="NCA63" s="3"/>
      <c r="NCB63" s="3"/>
      <c r="NCC63" s="3"/>
      <c r="NCD63" s="3"/>
      <c r="NCE63" s="3"/>
      <c r="NCF63" s="3"/>
      <c r="NCG63" s="3"/>
      <c r="NCH63" s="3"/>
      <c r="NCI63" s="3"/>
      <c r="NCJ63" s="3"/>
      <c r="NCK63" s="3"/>
      <c r="NCL63" s="3"/>
      <c r="NCM63" s="3"/>
      <c r="NCN63" s="3"/>
      <c r="NCO63" s="3"/>
      <c r="NCP63" s="3"/>
      <c r="NCQ63" s="3"/>
      <c r="NCR63" s="3"/>
      <c r="NCS63" s="3"/>
      <c r="NCT63" s="3"/>
      <c r="NCU63" s="3"/>
      <c r="NCV63" s="3"/>
      <c r="NCW63" s="3"/>
      <c r="NCX63" s="3"/>
      <c r="NCY63" s="3"/>
      <c r="NCZ63" s="3"/>
      <c r="NDA63" s="3"/>
      <c r="NDB63" s="3"/>
      <c r="NDC63" s="3"/>
      <c r="NDD63" s="3"/>
      <c r="NDE63" s="3"/>
      <c r="NDF63" s="3"/>
      <c r="NDG63" s="3"/>
      <c r="NDH63" s="3"/>
      <c r="NDI63" s="3"/>
      <c r="NDJ63" s="3"/>
      <c r="NDK63" s="3"/>
      <c r="NDL63" s="3"/>
      <c r="NDM63" s="3"/>
      <c r="NDN63" s="3"/>
      <c r="NDO63" s="3"/>
      <c r="NDP63" s="3"/>
      <c r="NDQ63" s="3"/>
      <c r="NDR63" s="3"/>
      <c r="NDS63" s="3"/>
      <c r="NDT63" s="3"/>
      <c r="NDU63" s="3"/>
      <c r="NDV63" s="3"/>
      <c r="NDW63" s="3"/>
      <c r="NDX63" s="3"/>
      <c r="NDY63" s="3"/>
      <c r="NDZ63" s="3"/>
      <c r="NEA63" s="3"/>
      <c r="NEB63" s="3"/>
      <c r="NEC63" s="3"/>
      <c r="NED63" s="3"/>
      <c r="NEE63" s="3"/>
      <c r="NEF63" s="3"/>
      <c r="NEG63" s="3"/>
      <c r="NEH63" s="3"/>
      <c r="NEI63" s="3"/>
      <c r="NEJ63" s="3"/>
      <c r="NEK63" s="3"/>
      <c r="NEL63" s="3"/>
      <c r="NEM63" s="3"/>
      <c r="NEN63" s="3"/>
      <c r="NEO63" s="3"/>
      <c r="NEP63" s="3"/>
      <c r="NEQ63" s="3"/>
      <c r="NER63" s="3"/>
      <c r="NES63" s="3"/>
      <c r="NET63" s="3"/>
      <c r="NEU63" s="3"/>
      <c r="NEV63" s="3"/>
      <c r="NEW63" s="3"/>
      <c r="NEX63" s="3"/>
      <c r="NEY63" s="3"/>
      <c r="NEZ63" s="3"/>
      <c r="NFA63" s="3"/>
      <c r="NFB63" s="3"/>
      <c r="NFC63" s="3"/>
      <c r="NFD63" s="3"/>
      <c r="NFE63" s="3"/>
      <c r="NFF63" s="3"/>
      <c r="NFG63" s="3"/>
      <c r="NFH63" s="3"/>
      <c r="NFI63" s="3"/>
      <c r="NFJ63" s="3"/>
      <c r="NFK63" s="3"/>
      <c r="NFL63" s="3"/>
      <c r="NFM63" s="3"/>
      <c r="NFN63" s="3"/>
      <c r="NFO63" s="3"/>
      <c r="NFP63" s="3"/>
      <c r="NFQ63" s="3"/>
      <c r="NFR63" s="3"/>
      <c r="NFS63" s="3"/>
      <c r="NFT63" s="3"/>
      <c r="NFU63" s="3"/>
      <c r="NFV63" s="3"/>
      <c r="NFW63" s="3"/>
      <c r="NFX63" s="3"/>
      <c r="NFY63" s="3"/>
      <c r="NFZ63" s="3"/>
      <c r="NGA63" s="3"/>
      <c r="NGB63" s="3"/>
      <c r="NGC63" s="3"/>
      <c r="NGD63" s="3"/>
      <c r="NGE63" s="3"/>
      <c r="NGF63" s="3"/>
      <c r="NGG63" s="3"/>
      <c r="NGH63" s="3"/>
      <c r="NGI63" s="3"/>
      <c r="NGJ63" s="3"/>
      <c r="NGK63" s="3"/>
      <c r="NGL63" s="3"/>
      <c r="NGM63" s="3"/>
      <c r="NGN63" s="3"/>
      <c r="NGO63" s="3"/>
      <c r="NGP63" s="3"/>
      <c r="NGQ63" s="3"/>
      <c r="NGR63" s="3"/>
      <c r="NGS63" s="3"/>
      <c r="NGT63" s="3"/>
      <c r="NGU63" s="3"/>
      <c r="NGV63" s="3"/>
      <c r="NGW63" s="3"/>
      <c r="NGX63" s="3"/>
      <c r="NGY63" s="3"/>
      <c r="NGZ63" s="3"/>
      <c r="NHA63" s="3"/>
      <c r="NHB63" s="3"/>
      <c r="NHC63" s="3"/>
      <c r="NHD63" s="3"/>
      <c r="NHE63" s="3"/>
      <c r="NHF63" s="3"/>
      <c r="NHG63" s="3"/>
      <c r="NHH63" s="3"/>
      <c r="NHI63" s="3"/>
      <c r="NHJ63" s="3"/>
      <c r="NHK63" s="3"/>
      <c r="NHL63" s="3"/>
      <c r="NHM63" s="3"/>
      <c r="NHN63" s="3"/>
      <c r="NHO63" s="3"/>
      <c r="NHP63" s="3"/>
      <c r="NHQ63" s="3"/>
      <c r="NHR63" s="3"/>
      <c r="NHS63" s="3"/>
      <c r="NHT63" s="3"/>
      <c r="NHU63" s="3"/>
      <c r="NHV63" s="3"/>
      <c r="NHW63" s="3"/>
      <c r="NHX63" s="3"/>
      <c r="NHY63" s="3"/>
      <c r="NHZ63" s="3"/>
      <c r="NIA63" s="3"/>
      <c r="NIB63" s="3"/>
      <c r="NIC63" s="3"/>
      <c r="NID63" s="3"/>
      <c r="NIE63" s="3"/>
      <c r="NIF63" s="3"/>
      <c r="NIG63" s="3"/>
      <c r="NIH63" s="3"/>
      <c r="NII63" s="3"/>
      <c r="NIJ63" s="3"/>
      <c r="NIK63" s="3"/>
      <c r="NIL63" s="3"/>
      <c r="NIM63" s="3"/>
      <c r="NIN63" s="3"/>
      <c r="NIO63" s="3"/>
      <c r="NIP63" s="3"/>
      <c r="NIQ63" s="3"/>
      <c r="NIR63" s="3"/>
      <c r="NIS63" s="3"/>
      <c r="NIT63" s="3"/>
      <c r="NIU63" s="3"/>
      <c r="NIV63" s="3"/>
      <c r="NIW63" s="3"/>
      <c r="NIX63" s="3"/>
      <c r="NIY63" s="3"/>
      <c r="NIZ63" s="3"/>
      <c r="NJA63" s="3"/>
      <c r="NJB63" s="3"/>
      <c r="NJC63" s="3"/>
      <c r="NJD63" s="3"/>
      <c r="NJE63" s="3"/>
      <c r="NJF63" s="3"/>
      <c r="NJG63" s="3"/>
      <c r="NJH63" s="3"/>
      <c r="NJI63" s="3"/>
      <c r="NJJ63" s="3"/>
      <c r="NJK63" s="3"/>
      <c r="NJL63" s="3"/>
      <c r="NJM63" s="3"/>
      <c r="NJN63" s="3"/>
      <c r="NJO63" s="3"/>
      <c r="NJP63" s="3"/>
      <c r="NJQ63" s="3"/>
      <c r="NJR63" s="3"/>
      <c r="NJS63" s="3"/>
      <c r="NJT63" s="3"/>
      <c r="NJU63" s="3"/>
      <c r="NJV63" s="3"/>
      <c r="NJW63" s="3"/>
      <c r="NJX63" s="3"/>
      <c r="NJY63" s="3"/>
      <c r="NJZ63" s="3"/>
      <c r="NKA63" s="3"/>
      <c r="NKB63" s="3"/>
      <c r="NKC63" s="3"/>
      <c r="NKD63" s="3"/>
      <c r="NKE63" s="3"/>
      <c r="NKF63" s="3"/>
      <c r="NKG63" s="3"/>
      <c r="NKH63" s="3"/>
      <c r="NKI63" s="3"/>
      <c r="NKJ63" s="3"/>
      <c r="NKK63" s="3"/>
      <c r="NKL63" s="3"/>
      <c r="NKM63" s="3"/>
      <c r="NKN63" s="3"/>
      <c r="NKO63" s="3"/>
      <c r="NKP63" s="3"/>
      <c r="NKQ63" s="3"/>
      <c r="NKR63" s="3"/>
      <c r="NKS63" s="3"/>
      <c r="NKT63" s="3"/>
      <c r="NKU63" s="3"/>
      <c r="NKV63" s="3"/>
      <c r="NKW63" s="3"/>
      <c r="NKX63" s="3"/>
      <c r="NKY63" s="3"/>
      <c r="NKZ63" s="3"/>
      <c r="NLA63" s="3"/>
      <c r="NLB63" s="3"/>
      <c r="NLC63" s="3"/>
      <c r="NLD63" s="3"/>
      <c r="NLE63" s="3"/>
      <c r="NLF63" s="3"/>
      <c r="NLG63" s="3"/>
      <c r="NLH63" s="3"/>
      <c r="NLI63" s="3"/>
      <c r="NLJ63" s="3"/>
      <c r="NLK63" s="3"/>
      <c r="NLL63" s="3"/>
      <c r="NLM63" s="3"/>
      <c r="NLN63" s="3"/>
      <c r="NLO63" s="3"/>
      <c r="NLP63" s="3"/>
      <c r="NLQ63" s="3"/>
      <c r="NLR63" s="3"/>
      <c r="NLS63" s="3"/>
      <c r="NLT63" s="3"/>
      <c r="NLU63" s="3"/>
      <c r="NLV63" s="3"/>
      <c r="NLW63" s="3"/>
      <c r="NLX63" s="3"/>
      <c r="NLY63" s="3"/>
      <c r="NLZ63" s="3"/>
      <c r="NMA63" s="3"/>
      <c r="NMB63" s="3"/>
      <c r="NMC63" s="3"/>
      <c r="NMD63" s="3"/>
      <c r="NME63" s="3"/>
      <c r="NMF63" s="3"/>
      <c r="NMG63" s="3"/>
      <c r="NMH63" s="3"/>
      <c r="NMI63" s="3"/>
      <c r="NMJ63" s="3"/>
      <c r="NMK63" s="3"/>
      <c r="NML63" s="3"/>
      <c r="NMM63" s="3"/>
      <c r="NMN63" s="3"/>
      <c r="NMO63" s="3"/>
      <c r="NMP63" s="3"/>
      <c r="NMQ63" s="3"/>
      <c r="NMR63" s="3"/>
      <c r="NMS63" s="3"/>
      <c r="NMT63" s="3"/>
      <c r="NMU63" s="3"/>
      <c r="NMV63" s="3"/>
      <c r="NMW63" s="3"/>
      <c r="NMX63" s="3"/>
      <c r="NMY63" s="3"/>
      <c r="NMZ63" s="3"/>
      <c r="NNA63" s="3"/>
      <c r="NNB63" s="3"/>
      <c r="NNC63" s="3"/>
      <c r="NND63" s="3"/>
      <c r="NNE63" s="3"/>
      <c r="NNF63" s="3"/>
      <c r="NNG63" s="3"/>
      <c r="NNH63" s="3"/>
      <c r="NNI63" s="3"/>
      <c r="NNJ63" s="3"/>
      <c r="NNK63" s="3"/>
      <c r="NNL63" s="3"/>
      <c r="NNM63" s="3"/>
      <c r="NNN63" s="3"/>
      <c r="NNO63" s="3"/>
      <c r="NNP63" s="3"/>
      <c r="NNQ63" s="3"/>
      <c r="NNR63" s="3"/>
      <c r="NNS63" s="3"/>
      <c r="NNT63" s="3"/>
      <c r="NNU63" s="3"/>
      <c r="NNV63" s="3"/>
      <c r="NNW63" s="3"/>
      <c r="NNX63" s="3"/>
      <c r="NNY63" s="3"/>
      <c r="NNZ63" s="3"/>
      <c r="NOA63" s="3"/>
      <c r="NOB63" s="3"/>
      <c r="NOC63" s="3"/>
      <c r="NOD63" s="3"/>
      <c r="NOE63" s="3"/>
      <c r="NOF63" s="3"/>
      <c r="NOG63" s="3"/>
      <c r="NOH63" s="3"/>
      <c r="NOI63" s="3"/>
      <c r="NOJ63" s="3"/>
      <c r="NOK63" s="3"/>
      <c r="NOL63" s="3"/>
      <c r="NOM63" s="3"/>
      <c r="NON63" s="3"/>
      <c r="NOO63" s="3"/>
      <c r="NOP63" s="3"/>
      <c r="NOQ63" s="3"/>
      <c r="NOR63" s="3"/>
      <c r="NOS63" s="3"/>
      <c r="NOT63" s="3"/>
      <c r="NOU63" s="3"/>
      <c r="NOV63" s="3"/>
      <c r="NOW63" s="3"/>
      <c r="NOX63" s="3"/>
      <c r="NOY63" s="3"/>
      <c r="NOZ63" s="3"/>
      <c r="NPA63" s="3"/>
      <c r="NPB63" s="3"/>
      <c r="NPC63" s="3"/>
      <c r="NPD63" s="3"/>
      <c r="NPE63" s="3"/>
      <c r="NPF63" s="3"/>
      <c r="NPG63" s="3"/>
      <c r="NPH63" s="3"/>
      <c r="NPI63" s="3"/>
      <c r="NPJ63" s="3"/>
      <c r="NPK63" s="3"/>
      <c r="NPL63" s="3"/>
      <c r="NPM63" s="3"/>
      <c r="NPN63" s="3"/>
      <c r="NPO63" s="3"/>
      <c r="NPP63" s="3"/>
      <c r="NPQ63" s="3"/>
      <c r="NPR63" s="3"/>
      <c r="NPS63" s="3"/>
      <c r="NPT63" s="3"/>
      <c r="NPU63" s="3"/>
      <c r="NPV63" s="3"/>
      <c r="NPW63" s="3"/>
      <c r="NPX63" s="3"/>
      <c r="NPY63" s="3"/>
      <c r="NPZ63" s="3"/>
      <c r="NQA63" s="3"/>
      <c r="NQB63" s="3"/>
      <c r="NQC63" s="3"/>
      <c r="NQD63" s="3"/>
      <c r="NQE63" s="3"/>
      <c r="NQF63" s="3"/>
      <c r="NQG63" s="3"/>
      <c r="NQH63" s="3"/>
      <c r="NQI63" s="3"/>
      <c r="NQJ63" s="3"/>
      <c r="NQK63" s="3"/>
      <c r="NQL63" s="3"/>
      <c r="NQM63" s="3"/>
      <c r="NQN63" s="3"/>
      <c r="NQO63" s="3"/>
      <c r="NQP63" s="3"/>
      <c r="NQQ63" s="3"/>
      <c r="NQR63" s="3"/>
      <c r="NQS63" s="3"/>
      <c r="NQT63" s="3"/>
      <c r="NQU63" s="3"/>
      <c r="NQV63" s="3"/>
      <c r="NQW63" s="3"/>
      <c r="NQX63" s="3"/>
      <c r="NQY63" s="3"/>
      <c r="NQZ63" s="3"/>
      <c r="NRA63" s="3"/>
      <c r="NRB63" s="3"/>
      <c r="NRC63" s="3"/>
      <c r="NRD63" s="3"/>
      <c r="NRE63" s="3"/>
      <c r="NRF63" s="3"/>
      <c r="NRG63" s="3"/>
      <c r="NRH63" s="3"/>
      <c r="NRI63" s="3"/>
      <c r="NRJ63" s="3"/>
      <c r="NRK63" s="3"/>
      <c r="NRL63" s="3"/>
      <c r="NRM63" s="3"/>
      <c r="NRN63" s="3"/>
      <c r="NRO63" s="3"/>
      <c r="NRP63" s="3"/>
      <c r="NRQ63" s="3"/>
      <c r="NRR63" s="3"/>
      <c r="NRS63" s="3"/>
      <c r="NRT63" s="3"/>
      <c r="NRU63" s="3"/>
      <c r="NRV63" s="3"/>
      <c r="NRW63" s="3"/>
      <c r="NRX63" s="3"/>
      <c r="NRY63" s="3"/>
      <c r="NRZ63" s="3"/>
      <c r="NSA63" s="3"/>
      <c r="NSB63" s="3"/>
      <c r="NSC63" s="3"/>
      <c r="NSD63" s="3"/>
      <c r="NSE63" s="3"/>
      <c r="NSF63" s="3"/>
      <c r="NSG63" s="3"/>
      <c r="NSH63" s="3"/>
      <c r="NSI63" s="3"/>
      <c r="NSJ63" s="3"/>
      <c r="NSK63" s="3"/>
      <c r="NSL63" s="3"/>
      <c r="NSM63" s="3"/>
      <c r="NSN63" s="3"/>
      <c r="NSO63" s="3"/>
      <c r="NSP63" s="3"/>
      <c r="NSQ63" s="3"/>
      <c r="NSR63" s="3"/>
      <c r="NSS63" s="3"/>
      <c r="NST63" s="3"/>
      <c r="NSU63" s="3"/>
      <c r="NSV63" s="3"/>
      <c r="NSW63" s="3"/>
      <c r="NSX63" s="3"/>
      <c r="NSY63" s="3"/>
      <c r="NSZ63" s="3"/>
      <c r="NTA63" s="3"/>
      <c r="NTB63" s="3"/>
      <c r="NTC63" s="3"/>
      <c r="NTD63" s="3"/>
      <c r="NTE63" s="3"/>
      <c r="NTF63" s="3"/>
      <c r="NTG63" s="3"/>
      <c r="NTH63" s="3"/>
      <c r="NTI63" s="3"/>
      <c r="NTJ63" s="3"/>
      <c r="NTK63" s="3"/>
      <c r="NTL63" s="3"/>
      <c r="NTM63" s="3"/>
      <c r="NTN63" s="3"/>
      <c r="NTO63" s="3"/>
      <c r="NTP63" s="3"/>
      <c r="NTQ63" s="3"/>
      <c r="NTR63" s="3"/>
      <c r="NTS63" s="3"/>
      <c r="NTT63" s="3"/>
      <c r="NTU63" s="3"/>
      <c r="NTV63" s="3"/>
      <c r="NTW63" s="3"/>
      <c r="NTX63" s="3"/>
      <c r="NTY63" s="3"/>
      <c r="NTZ63" s="3"/>
      <c r="NUA63" s="3"/>
      <c r="NUB63" s="3"/>
      <c r="NUC63" s="3"/>
      <c r="NUD63" s="3"/>
      <c r="NUE63" s="3"/>
      <c r="NUF63" s="3"/>
      <c r="NUG63" s="3"/>
      <c r="NUH63" s="3"/>
      <c r="NUI63" s="3"/>
      <c r="NUJ63" s="3"/>
      <c r="NUK63" s="3"/>
      <c r="NUL63" s="3"/>
      <c r="NUM63" s="3"/>
      <c r="NUN63" s="3"/>
      <c r="NUO63" s="3"/>
      <c r="NUP63" s="3"/>
      <c r="NUQ63" s="3"/>
      <c r="NUR63" s="3"/>
      <c r="NUS63" s="3"/>
      <c r="NUT63" s="3"/>
      <c r="NUU63" s="3"/>
      <c r="NUV63" s="3"/>
      <c r="NUW63" s="3"/>
      <c r="NUX63" s="3"/>
      <c r="NUY63" s="3"/>
      <c r="NUZ63" s="3"/>
      <c r="NVA63" s="3"/>
      <c r="NVB63" s="3"/>
      <c r="NVC63" s="3"/>
      <c r="NVD63" s="3"/>
      <c r="NVE63" s="3"/>
      <c r="NVF63" s="3"/>
      <c r="NVG63" s="3"/>
      <c r="NVH63" s="3"/>
      <c r="NVI63" s="3"/>
      <c r="NVJ63" s="3"/>
      <c r="NVK63" s="3"/>
      <c r="NVL63" s="3"/>
      <c r="NVM63" s="3"/>
      <c r="NVN63" s="3"/>
      <c r="NVO63" s="3"/>
      <c r="NVP63" s="3"/>
      <c r="NVQ63" s="3"/>
      <c r="NVR63" s="3"/>
      <c r="NVS63" s="3"/>
      <c r="NVT63" s="3"/>
      <c r="NVU63" s="3"/>
      <c r="NVV63" s="3"/>
      <c r="NVW63" s="3"/>
      <c r="NVX63" s="3"/>
      <c r="NVY63" s="3"/>
      <c r="NVZ63" s="3"/>
      <c r="NWA63" s="3"/>
      <c r="NWB63" s="3"/>
      <c r="NWC63" s="3"/>
      <c r="NWD63" s="3"/>
      <c r="NWE63" s="3"/>
      <c r="NWF63" s="3"/>
      <c r="NWG63" s="3"/>
      <c r="NWH63" s="3"/>
      <c r="NWI63" s="3"/>
      <c r="NWJ63" s="3"/>
      <c r="NWK63" s="3"/>
      <c r="NWL63" s="3"/>
      <c r="NWM63" s="3"/>
      <c r="NWN63" s="3"/>
      <c r="NWO63" s="3"/>
      <c r="NWP63" s="3"/>
      <c r="NWQ63" s="3"/>
      <c r="NWR63" s="3"/>
      <c r="NWS63" s="3"/>
      <c r="NWT63" s="3"/>
      <c r="NWU63" s="3"/>
      <c r="NWV63" s="3"/>
      <c r="NWW63" s="3"/>
      <c r="NWX63" s="3"/>
      <c r="NWY63" s="3"/>
      <c r="NWZ63" s="3"/>
      <c r="NXA63" s="3"/>
      <c r="NXB63" s="3"/>
      <c r="NXC63" s="3"/>
      <c r="NXD63" s="3"/>
      <c r="NXE63" s="3"/>
      <c r="NXF63" s="3"/>
      <c r="NXG63" s="3"/>
      <c r="NXH63" s="3"/>
      <c r="NXI63" s="3"/>
      <c r="NXJ63" s="3"/>
      <c r="NXK63" s="3"/>
      <c r="NXL63" s="3"/>
      <c r="NXM63" s="3"/>
      <c r="NXN63" s="3"/>
      <c r="NXO63" s="3"/>
      <c r="NXP63" s="3"/>
      <c r="NXQ63" s="3"/>
      <c r="NXR63" s="3"/>
      <c r="NXS63" s="3"/>
      <c r="NXT63" s="3"/>
      <c r="NXU63" s="3"/>
      <c r="NXV63" s="3"/>
      <c r="NXW63" s="3"/>
      <c r="NXX63" s="3"/>
      <c r="NXY63" s="3"/>
      <c r="NXZ63" s="3"/>
      <c r="NYA63" s="3"/>
      <c r="NYB63" s="3"/>
      <c r="NYC63" s="3"/>
      <c r="NYD63" s="3"/>
      <c r="NYE63" s="3"/>
      <c r="NYF63" s="3"/>
      <c r="NYG63" s="3"/>
      <c r="NYH63" s="3"/>
      <c r="NYI63" s="3"/>
      <c r="NYJ63" s="3"/>
      <c r="NYK63" s="3"/>
      <c r="NYL63" s="3"/>
      <c r="NYM63" s="3"/>
      <c r="NYN63" s="3"/>
      <c r="NYO63" s="3"/>
      <c r="NYP63" s="3"/>
      <c r="NYQ63" s="3"/>
      <c r="NYR63" s="3"/>
      <c r="NYS63" s="3"/>
      <c r="NYT63" s="3"/>
      <c r="NYU63" s="3"/>
      <c r="NYV63" s="3"/>
      <c r="NYW63" s="3"/>
      <c r="NYX63" s="3"/>
      <c r="NYY63" s="3"/>
      <c r="NYZ63" s="3"/>
      <c r="NZA63" s="3"/>
      <c r="NZB63" s="3"/>
      <c r="NZC63" s="3"/>
      <c r="NZD63" s="3"/>
      <c r="NZE63" s="3"/>
      <c r="NZF63" s="3"/>
      <c r="NZG63" s="3"/>
      <c r="NZH63" s="3"/>
      <c r="NZI63" s="3"/>
      <c r="NZJ63" s="3"/>
      <c r="NZK63" s="3"/>
      <c r="NZL63" s="3"/>
      <c r="NZM63" s="3"/>
      <c r="NZN63" s="3"/>
      <c r="NZO63" s="3"/>
      <c r="NZP63" s="3"/>
      <c r="NZQ63" s="3"/>
      <c r="NZR63" s="3"/>
      <c r="NZS63" s="3"/>
      <c r="NZT63" s="3"/>
      <c r="NZU63" s="3"/>
      <c r="NZV63" s="3"/>
      <c r="NZW63" s="3"/>
      <c r="NZX63" s="3"/>
      <c r="NZY63" s="3"/>
      <c r="NZZ63" s="3"/>
      <c r="OAA63" s="3"/>
      <c r="OAB63" s="3"/>
      <c r="OAC63" s="3"/>
      <c r="OAD63" s="3"/>
      <c r="OAE63" s="3"/>
      <c r="OAF63" s="3"/>
      <c r="OAG63" s="3"/>
      <c r="OAH63" s="3"/>
      <c r="OAI63" s="3"/>
      <c r="OAJ63" s="3"/>
      <c r="OAK63" s="3"/>
      <c r="OAL63" s="3"/>
      <c r="OAM63" s="3"/>
      <c r="OAN63" s="3"/>
      <c r="OAO63" s="3"/>
      <c r="OAP63" s="3"/>
      <c r="OAQ63" s="3"/>
      <c r="OAR63" s="3"/>
      <c r="OAS63" s="3"/>
      <c r="OAT63" s="3"/>
      <c r="OAU63" s="3"/>
      <c r="OAV63" s="3"/>
      <c r="OAW63" s="3"/>
      <c r="OAX63" s="3"/>
      <c r="OAY63" s="3"/>
      <c r="OAZ63" s="3"/>
      <c r="OBA63" s="3"/>
      <c r="OBB63" s="3"/>
      <c r="OBC63" s="3"/>
      <c r="OBD63" s="3"/>
      <c r="OBE63" s="3"/>
      <c r="OBF63" s="3"/>
      <c r="OBG63" s="3"/>
      <c r="OBH63" s="3"/>
      <c r="OBI63" s="3"/>
      <c r="OBJ63" s="3"/>
      <c r="OBK63" s="3"/>
      <c r="OBL63" s="3"/>
      <c r="OBM63" s="3"/>
      <c r="OBN63" s="3"/>
      <c r="OBO63" s="3"/>
      <c r="OBP63" s="3"/>
      <c r="OBQ63" s="3"/>
      <c r="OBR63" s="3"/>
      <c r="OBS63" s="3"/>
      <c r="OBT63" s="3"/>
      <c r="OBU63" s="3"/>
      <c r="OBV63" s="3"/>
      <c r="OBW63" s="3"/>
      <c r="OBX63" s="3"/>
      <c r="OBY63" s="3"/>
      <c r="OBZ63" s="3"/>
      <c r="OCA63" s="3"/>
      <c r="OCB63" s="3"/>
      <c r="OCC63" s="3"/>
      <c r="OCD63" s="3"/>
      <c r="OCE63" s="3"/>
      <c r="OCF63" s="3"/>
      <c r="OCG63" s="3"/>
      <c r="OCH63" s="3"/>
      <c r="OCI63" s="3"/>
      <c r="OCJ63" s="3"/>
      <c r="OCK63" s="3"/>
      <c r="OCL63" s="3"/>
      <c r="OCM63" s="3"/>
      <c r="OCN63" s="3"/>
      <c r="OCO63" s="3"/>
      <c r="OCP63" s="3"/>
      <c r="OCQ63" s="3"/>
      <c r="OCR63" s="3"/>
      <c r="OCS63" s="3"/>
      <c r="OCT63" s="3"/>
      <c r="OCU63" s="3"/>
      <c r="OCV63" s="3"/>
      <c r="OCW63" s="3"/>
      <c r="OCX63" s="3"/>
      <c r="OCY63" s="3"/>
      <c r="OCZ63" s="3"/>
      <c r="ODA63" s="3"/>
      <c r="ODB63" s="3"/>
      <c r="ODC63" s="3"/>
      <c r="ODD63" s="3"/>
      <c r="ODE63" s="3"/>
      <c r="ODF63" s="3"/>
      <c r="ODG63" s="3"/>
      <c r="ODH63" s="3"/>
      <c r="ODI63" s="3"/>
      <c r="ODJ63" s="3"/>
      <c r="ODK63" s="3"/>
      <c r="ODL63" s="3"/>
      <c r="ODM63" s="3"/>
      <c r="ODN63" s="3"/>
      <c r="ODO63" s="3"/>
      <c r="ODP63" s="3"/>
      <c r="ODQ63" s="3"/>
      <c r="ODR63" s="3"/>
      <c r="ODS63" s="3"/>
      <c r="ODT63" s="3"/>
      <c r="ODU63" s="3"/>
      <c r="ODV63" s="3"/>
      <c r="ODW63" s="3"/>
      <c r="ODX63" s="3"/>
      <c r="ODY63" s="3"/>
      <c r="ODZ63" s="3"/>
      <c r="OEA63" s="3"/>
      <c r="OEB63" s="3"/>
      <c r="OEC63" s="3"/>
      <c r="OED63" s="3"/>
      <c r="OEE63" s="3"/>
      <c r="OEF63" s="3"/>
      <c r="OEG63" s="3"/>
      <c r="OEH63" s="3"/>
      <c r="OEI63" s="3"/>
      <c r="OEJ63" s="3"/>
      <c r="OEK63" s="3"/>
      <c r="OEL63" s="3"/>
      <c r="OEM63" s="3"/>
      <c r="OEN63" s="3"/>
      <c r="OEO63" s="3"/>
      <c r="OEP63" s="3"/>
      <c r="OEQ63" s="3"/>
      <c r="OER63" s="3"/>
      <c r="OES63" s="3"/>
      <c r="OET63" s="3"/>
      <c r="OEU63" s="3"/>
      <c r="OEV63" s="3"/>
      <c r="OEW63" s="3"/>
      <c r="OEX63" s="3"/>
      <c r="OEY63" s="3"/>
      <c r="OEZ63" s="3"/>
      <c r="OFA63" s="3"/>
      <c r="OFB63" s="3"/>
      <c r="OFC63" s="3"/>
      <c r="OFD63" s="3"/>
      <c r="OFE63" s="3"/>
      <c r="OFF63" s="3"/>
      <c r="OFG63" s="3"/>
      <c r="OFH63" s="3"/>
      <c r="OFI63" s="3"/>
      <c r="OFJ63" s="3"/>
      <c r="OFK63" s="3"/>
      <c r="OFL63" s="3"/>
      <c r="OFM63" s="3"/>
      <c r="OFN63" s="3"/>
      <c r="OFO63" s="3"/>
      <c r="OFP63" s="3"/>
      <c r="OFQ63" s="3"/>
      <c r="OFR63" s="3"/>
      <c r="OFS63" s="3"/>
      <c r="OFT63" s="3"/>
      <c r="OFU63" s="3"/>
      <c r="OFV63" s="3"/>
      <c r="OFW63" s="3"/>
      <c r="OFX63" s="3"/>
      <c r="OFY63" s="3"/>
      <c r="OFZ63" s="3"/>
      <c r="OGA63" s="3"/>
      <c r="OGB63" s="3"/>
      <c r="OGC63" s="3"/>
      <c r="OGD63" s="3"/>
      <c r="OGE63" s="3"/>
      <c r="OGF63" s="3"/>
      <c r="OGG63" s="3"/>
      <c r="OGH63" s="3"/>
      <c r="OGI63" s="3"/>
      <c r="OGJ63" s="3"/>
      <c r="OGK63" s="3"/>
      <c r="OGL63" s="3"/>
      <c r="OGM63" s="3"/>
      <c r="OGN63" s="3"/>
      <c r="OGO63" s="3"/>
      <c r="OGP63" s="3"/>
      <c r="OGQ63" s="3"/>
      <c r="OGR63" s="3"/>
      <c r="OGS63" s="3"/>
      <c r="OGT63" s="3"/>
      <c r="OGU63" s="3"/>
      <c r="OGV63" s="3"/>
      <c r="OGW63" s="3"/>
      <c r="OGX63" s="3"/>
      <c r="OGY63" s="3"/>
      <c r="OGZ63" s="3"/>
      <c r="OHA63" s="3"/>
      <c r="OHB63" s="3"/>
      <c r="OHC63" s="3"/>
      <c r="OHD63" s="3"/>
      <c r="OHE63" s="3"/>
      <c r="OHF63" s="3"/>
      <c r="OHG63" s="3"/>
      <c r="OHH63" s="3"/>
      <c r="OHI63" s="3"/>
      <c r="OHJ63" s="3"/>
      <c r="OHK63" s="3"/>
      <c r="OHL63" s="3"/>
      <c r="OHM63" s="3"/>
      <c r="OHN63" s="3"/>
      <c r="OHO63" s="3"/>
      <c r="OHP63" s="3"/>
      <c r="OHQ63" s="3"/>
      <c r="OHR63" s="3"/>
      <c r="OHS63" s="3"/>
      <c r="OHT63" s="3"/>
      <c r="OHU63" s="3"/>
      <c r="OHV63" s="3"/>
      <c r="OHW63" s="3"/>
      <c r="OHX63" s="3"/>
      <c r="OHY63" s="3"/>
      <c r="OHZ63" s="3"/>
      <c r="OIA63" s="3"/>
      <c r="OIB63" s="3"/>
      <c r="OIC63" s="3"/>
      <c r="OID63" s="3"/>
      <c r="OIE63" s="3"/>
      <c r="OIF63" s="3"/>
      <c r="OIG63" s="3"/>
      <c r="OIH63" s="3"/>
      <c r="OII63" s="3"/>
      <c r="OIJ63" s="3"/>
      <c r="OIK63" s="3"/>
      <c r="OIL63" s="3"/>
      <c r="OIM63" s="3"/>
      <c r="OIN63" s="3"/>
      <c r="OIO63" s="3"/>
      <c r="OIP63" s="3"/>
      <c r="OIQ63" s="3"/>
      <c r="OIR63" s="3"/>
      <c r="OIS63" s="3"/>
      <c r="OIT63" s="3"/>
      <c r="OIU63" s="3"/>
      <c r="OIV63" s="3"/>
      <c r="OIW63" s="3"/>
      <c r="OIX63" s="3"/>
      <c r="OIY63" s="3"/>
      <c r="OIZ63" s="3"/>
      <c r="OJA63" s="3"/>
      <c r="OJB63" s="3"/>
      <c r="OJC63" s="3"/>
      <c r="OJD63" s="3"/>
      <c r="OJE63" s="3"/>
      <c r="OJF63" s="3"/>
      <c r="OJG63" s="3"/>
      <c r="OJH63" s="3"/>
      <c r="OJI63" s="3"/>
      <c r="OJJ63" s="3"/>
      <c r="OJK63" s="3"/>
      <c r="OJL63" s="3"/>
      <c r="OJM63" s="3"/>
      <c r="OJN63" s="3"/>
      <c r="OJO63" s="3"/>
      <c r="OJP63" s="3"/>
      <c r="OJQ63" s="3"/>
      <c r="OJR63" s="3"/>
      <c r="OJS63" s="3"/>
      <c r="OJT63" s="3"/>
      <c r="OJU63" s="3"/>
      <c r="OJV63" s="3"/>
      <c r="OJW63" s="3"/>
      <c r="OJX63" s="3"/>
      <c r="OJY63" s="3"/>
      <c r="OJZ63" s="3"/>
      <c r="OKA63" s="3"/>
      <c r="OKB63" s="3"/>
      <c r="OKC63" s="3"/>
      <c r="OKD63" s="3"/>
      <c r="OKE63" s="3"/>
      <c r="OKF63" s="3"/>
      <c r="OKG63" s="3"/>
      <c r="OKH63" s="3"/>
      <c r="OKI63" s="3"/>
      <c r="OKJ63" s="3"/>
      <c r="OKK63" s="3"/>
      <c r="OKL63" s="3"/>
      <c r="OKM63" s="3"/>
      <c r="OKN63" s="3"/>
      <c r="OKO63" s="3"/>
      <c r="OKP63" s="3"/>
      <c r="OKQ63" s="3"/>
      <c r="OKR63" s="3"/>
      <c r="OKS63" s="3"/>
      <c r="OKT63" s="3"/>
      <c r="OKU63" s="3"/>
      <c r="OKV63" s="3"/>
      <c r="OKW63" s="3"/>
      <c r="OKX63" s="3"/>
      <c r="OKY63" s="3"/>
      <c r="OKZ63" s="3"/>
      <c r="OLA63" s="3"/>
      <c r="OLB63" s="3"/>
      <c r="OLC63" s="3"/>
      <c r="OLD63" s="3"/>
      <c r="OLE63" s="3"/>
      <c r="OLF63" s="3"/>
      <c r="OLG63" s="3"/>
      <c r="OLH63" s="3"/>
      <c r="OLI63" s="3"/>
      <c r="OLJ63" s="3"/>
      <c r="OLK63" s="3"/>
      <c r="OLL63" s="3"/>
      <c r="OLM63" s="3"/>
      <c r="OLN63" s="3"/>
      <c r="OLO63" s="3"/>
      <c r="OLP63" s="3"/>
      <c r="OLQ63" s="3"/>
      <c r="OLR63" s="3"/>
      <c r="OLS63" s="3"/>
      <c r="OLT63" s="3"/>
      <c r="OLU63" s="3"/>
      <c r="OLV63" s="3"/>
      <c r="OLW63" s="3"/>
      <c r="OLX63" s="3"/>
      <c r="OLY63" s="3"/>
      <c r="OLZ63" s="3"/>
      <c r="OMA63" s="3"/>
      <c r="OMB63" s="3"/>
      <c r="OMC63" s="3"/>
      <c r="OMD63" s="3"/>
      <c r="OME63" s="3"/>
      <c r="OMF63" s="3"/>
      <c r="OMG63" s="3"/>
      <c r="OMH63" s="3"/>
      <c r="OMI63" s="3"/>
      <c r="OMJ63" s="3"/>
      <c r="OMK63" s="3"/>
      <c r="OML63" s="3"/>
      <c r="OMM63" s="3"/>
      <c r="OMN63" s="3"/>
      <c r="OMO63" s="3"/>
      <c r="OMP63" s="3"/>
      <c r="OMQ63" s="3"/>
      <c r="OMR63" s="3"/>
      <c r="OMS63" s="3"/>
      <c r="OMT63" s="3"/>
      <c r="OMU63" s="3"/>
      <c r="OMV63" s="3"/>
      <c r="OMW63" s="3"/>
      <c r="OMX63" s="3"/>
      <c r="OMY63" s="3"/>
      <c r="OMZ63" s="3"/>
      <c r="ONA63" s="3"/>
      <c r="ONB63" s="3"/>
      <c r="ONC63" s="3"/>
      <c r="OND63" s="3"/>
      <c r="ONE63" s="3"/>
      <c r="ONF63" s="3"/>
      <c r="ONG63" s="3"/>
      <c r="ONH63" s="3"/>
      <c r="ONI63" s="3"/>
      <c r="ONJ63" s="3"/>
      <c r="ONK63" s="3"/>
      <c r="ONL63" s="3"/>
      <c r="ONM63" s="3"/>
      <c r="ONN63" s="3"/>
      <c r="ONO63" s="3"/>
      <c r="ONP63" s="3"/>
      <c r="ONQ63" s="3"/>
      <c r="ONR63" s="3"/>
      <c r="ONS63" s="3"/>
      <c r="ONT63" s="3"/>
      <c r="ONU63" s="3"/>
      <c r="ONV63" s="3"/>
      <c r="ONW63" s="3"/>
      <c r="ONX63" s="3"/>
      <c r="ONY63" s="3"/>
      <c r="ONZ63" s="3"/>
      <c r="OOA63" s="3"/>
      <c r="OOB63" s="3"/>
      <c r="OOC63" s="3"/>
      <c r="OOD63" s="3"/>
      <c r="OOE63" s="3"/>
      <c r="OOF63" s="3"/>
      <c r="OOG63" s="3"/>
      <c r="OOH63" s="3"/>
      <c r="OOI63" s="3"/>
      <c r="OOJ63" s="3"/>
      <c r="OOK63" s="3"/>
      <c r="OOL63" s="3"/>
      <c r="OOM63" s="3"/>
      <c r="OON63" s="3"/>
      <c r="OOO63" s="3"/>
      <c r="OOP63" s="3"/>
      <c r="OOQ63" s="3"/>
      <c r="OOR63" s="3"/>
      <c r="OOS63" s="3"/>
      <c r="OOT63" s="3"/>
      <c r="OOU63" s="3"/>
      <c r="OOV63" s="3"/>
      <c r="OOW63" s="3"/>
      <c r="OOX63" s="3"/>
      <c r="OOY63" s="3"/>
      <c r="OOZ63" s="3"/>
      <c r="OPA63" s="3"/>
      <c r="OPB63" s="3"/>
      <c r="OPC63" s="3"/>
      <c r="OPD63" s="3"/>
      <c r="OPE63" s="3"/>
      <c r="OPF63" s="3"/>
      <c r="OPG63" s="3"/>
      <c r="OPH63" s="3"/>
      <c r="OPI63" s="3"/>
      <c r="OPJ63" s="3"/>
      <c r="OPK63" s="3"/>
      <c r="OPL63" s="3"/>
      <c r="OPM63" s="3"/>
      <c r="OPN63" s="3"/>
      <c r="OPO63" s="3"/>
      <c r="OPP63" s="3"/>
      <c r="OPQ63" s="3"/>
      <c r="OPR63" s="3"/>
      <c r="OPS63" s="3"/>
      <c r="OPT63" s="3"/>
      <c r="OPU63" s="3"/>
      <c r="OPV63" s="3"/>
      <c r="OPW63" s="3"/>
      <c r="OPX63" s="3"/>
      <c r="OPY63" s="3"/>
      <c r="OPZ63" s="3"/>
      <c r="OQA63" s="3"/>
      <c r="OQB63" s="3"/>
      <c r="OQC63" s="3"/>
      <c r="OQD63" s="3"/>
      <c r="OQE63" s="3"/>
      <c r="OQF63" s="3"/>
      <c r="OQG63" s="3"/>
      <c r="OQH63" s="3"/>
      <c r="OQI63" s="3"/>
      <c r="OQJ63" s="3"/>
      <c r="OQK63" s="3"/>
      <c r="OQL63" s="3"/>
      <c r="OQM63" s="3"/>
      <c r="OQN63" s="3"/>
      <c r="OQO63" s="3"/>
      <c r="OQP63" s="3"/>
      <c r="OQQ63" s="3"/>
      <c r="OQR63" s="3"/>
      <c r="OQS63" s="3"/>
      <c r="OQT63" s="3"/>
      <c r="OQU63" s="3"/>
      <c r="OQV63" s="3"/>
      <c r="OQW63" s="3"/>
      <c r="OQX63" s="3"/>
      <c r="OQY63" s="3"/>
      <c r="OQZ63" s="3"/>
      <c r="ORA63" s="3"/>
      <c r="ORB63" s="3"/>
      <c r="ORC63" s="3"/>
      <c r="ORD63" s="3"/>
      <c r="ORE63" s="3"/>
      <c r="ORF63" s="3"/>
      <c r="ORG63" s="3"/>
      <c r="ORH63" s="3"/>
      <c r="ORI63" s="3"/>
      <c r="ORJ63" s="3"/>
      <c r="ORK63" s="3"/>
      <c r="ORL63" s="3"/>
      <c r="ORM63" s="3"/>
      <c r="ORN63" s="3"/>
      <c r="ORO63" s="3"/>
      <c r="ORP63" s="3"/>
      <c r="ORQ63" s="3"/>
      <c r="ORR63" s="3"/>
      <c r="ORS63" s="3"/>
      <c r="ORT63" s="3"/>
      <c r="ORU63" s="3"/>
      <c r="ORV63" s="3"/>
      <c r="ORW63" s="3"/>
      <c r="ORX63" s="3"/>
      <c r="ORY63" s="3"/>
      <c r="ORZ63" s="3"/>
      <c r="OSA63" s="3"/>
      <c r="OSB63" s="3"/>
      <c r="OSC63" s="3"/>
      <c r="OSD63" s="3"/>
      <c r="OSE63" s="3"/>
      <c r="OSF63" s="3"/>
      <c r="OSG63" s="3"/>
      <c r="OSH63" s="3"/>
      <c r="OSI63" s="3"/>
      <c r="OSJ63" s="3"/>
      <c r="OSK63" s="3"/>
      <c r="OSL63" s="3"/>
      <c r="OSM63" s="3"/>
      <c r="OSN63" s="3"/>
      <c r="OSO63" s="3"/>
      <c r="OSP63" s="3"/>
      <c r="OSQ63" s="3"/>
      <c r="OSR63" s="3"/>
      <c r="OSS63" s="3"/>
      <c r="OST63" s="3"/>
      <c r="OSU63" s="3"/>
      <c r="OSV63" s="3"/>
      <c r="OSW63" s="3"/>
      <c r="OSX63" s="3"/>
      <c r="OSY63" s="3"/>
      <c r="OSZ63" s="3"/>
      <c r="OTA63" s="3"/>
      <c r="OTB63" s="3"/>
      <c r="OTC63" s="3"/>
      <c r="OTD63" s="3"/>
      <c r="OTE63" s="3"/>
      <c r="OTF63" s="3"/>
      <c r="OTG63" s="3"/>
      <c r="OTH63" s="3"/>
      <c r="OTI63" s="3"/>
      <c r="OTJ63" s="3"/>
      <c r="OTK63" s="3"/>
      <c r="OTL63" s="3"/>
      <c r="OTM63" s="3"/>
      <c r="OTN63" s="3"/>
      <c r="OTO63" s="3"/>
      <c r="OTP63" s="3"/>
      <c r="OTQ63" s="3"/>
      <c r="OTR63" s="3"/>
      <c r="OTS63" s="3"/>
      <c r="OTT63" s="3"/>
      <c r="OTU63" s="3"/>
      <c r="OTV63" s="3"/>
      <c r="OTW63" s="3"/>
      <c r="OTX63" s="3"/>
      <c r="OTY63" s="3"/>
      <c r="OTZ63" s="3"/>
      <c r="OUA63" s="3"/>
      <c r="OUB63" s="3"/>
      <c r="OUC63" s="3"/>
      <c r="OUD63" s="3"/>
      <c r="OUE63" s="3"/>
      <c r="OUF63" s="3"/>
      <c r="OUG63" s="3"/>
      <c r="OUH63" s="3"/>
      <c r="OUI63" s="3"/>
      <c r="OUJ63" s="3"/>
      <c r="OUK63" s="3"/>
      <c r="OUL63" s="3"/>
      <c r="OUM63" s="3"/>
      <c r="OUN63" s="3"/>
      <c r="OUO63" s="3"/>
      <c r="OUP63" s="3"/>
      <c r="OUQ63" s="3"/>
      <c r="OUR63" s="3"/>
      <c r="OUS63" s="3"/>
      <c r="OUT63" s="3"/>
      <c r="OUU63" s="3"/>
      <c r="OUV63" s="3"/>
      <c r="OUW63" s="3"/>
      <c r="OUX63" s="3"/>
      <c r="OUY63" s="3"/>
      <c r="OUZ63" s="3"/>
      <c r="OVA63" s="3"/>
      <c r="OVB63" s="3"/>
      <c r="OVC63" s="3"/>
      <c r="OVD63" s="3"/>
      <c r="OVE63" s="3"/>
      <c r="OVF63" s="3"/>
      <c r="OVG63" s="3"/>
      <c r="OVH63" s="3"/>
      <c r="OVI63" s="3"/>
      <c r="OVJ63" s="3"/>
      <c r="OVK63" s="3"/>
      <c r="OVL63" s="3"/>
      <c r="OVM63" s="3"/>
      <c r="OVN63" s="3"/>
      <c r="OVO63" s="3"/>
      <c r="OVP63" s="3"/>
      <c r="OVQ63" s="3"/>
      <c r="OVR63" s="3"/>
      <c r="OVS63" s="3"/>
      <c r="OVT63" s="3"/>
      <c r="OVU63" s="3"/>
      <c r="OVV63" s="3"/>
      <c r="OVW63" s="3"/>
      <c r="OVX63" s="3"/>
      <c r="OVY63" s="3"/>
      <c r="OVZ63" s="3"/>
      <c r="OWA63" s="3"/>
      <c r="OWB63" s="3"/>
      <c r="OWC63" s="3"/>
      <c r="OWD63" s="3"/>
      <c r="OWE63" s="3"/>
      <c r="OWF63" s="3"/>
      <c r="OWG63" s="3"/>
      <c r="OWH63" s="3"/>
      <c r="OWI63" s="3"/>
      <c r="OWJ63" s="3"/>
      <c r="OWK63" s="3"/>
      <c r="OWL63" s="3"/>
      <c r="OWM63" s="3"/>
      <c r="OWN63" s="3"/>
      <c r="OWO63" s="3"/>
      <c r="OWP63" s="3"/>
      <c r="OWQ63" s="3"/>
      <c r="OWR63" s="3"/>
      <c r="OWS63" s="3"/>
      <c r="OWT63" s="3"/>
      <c r="OWU63" s="3"/>
      <c r="OWV63" s="3"/>
      <c r="OWW63" s="3"/>
      <c r="OWX63" s="3"/>
      <c r="OWY63" s="3"/>
      <c r="OWZ63" s="3"/>
      <c r="OXA63" s="3"/>
      <c r="OXB63" s="3"/>
      <c r="OXC63" s="3"/>
      <c r="OXD63" s="3"/>
      <c r="OXE63" s="3"/>
      <c r="OXF63" s="3"/>
      <c r="OXG63" s="3"/>
      <c r="OXH63" s="3"/>
      <c r="OXI63" s="3"/>
      <c r="OXJ63" s="3"/>
      <c r="OXK63" s="3"/>
      <c r="OXL63" s="3"/>
      <c r="OXM63" s="3"/>
      <c r="OXN63" s="3"/>
      <c r="OXO63" s="3"/>
      <c r="OXP63" s="3"/>
      <c r="OXQ63" s="3"/>
      <c r="OXR63" s="3"/>
      <c r="OXS63" s="3"/>
      <c r="OXT63" s="3"/>
      <c r="OXU63" s="3"/>
      <c r="OXV63" s="3"/>
      <c r="OXW63" s="3"/>
      <c r="OXX63" s="3"/>
      <c r="OXY63" s="3"/>
      <c r="OXZ63" s="3"/>
      <c r="OYA63" s="3"/>
      <c r="OYB63" s="3"/>
      <c r="OYC63" s="3"/>
      <c r="OYD63" s="3"/>
      <c r="OYE63" s="3"/>
      <c r="OYF63" s="3"/>
      <c r="OYG63" s="3"/>
      <c r="OYH63" s="3"/>
      <c r="OYI63" s="3"/>
      <c r="OYJ63" s="3"/>
      <c r="OYK63" s="3"/>
      <c r="OYL63" s="3"/>
      <c r="OYM63" s="3"/>
      <c r="OYN63" s="3"/>
      <c r="OYO63" s="3"/>
      <c r="OYP63" s="3"/>
      <c r="OYQ63" s="3"/>
      <c r="OYR63" s="3"/>
      <c r="OYS63" s="3"/>
      <c r="OYT63" s="3"/>
      <c r="OYU63" s="3"/>
      <c r="OYV63" s="3"/>
      <c r="OYW63" s="3"/>
      <c r="OYX63" s="3"/>
      <c r="OYY63" s="3"/>
      <c r="OYZ63" s="3"/>
      <c r="OZA63" s="3"/>
      <c r="OZB63" s="3"/>
      <c r="OZC63" s="3"/>
      <c r="OZD63" s="3"/>
      <c r="OZE63" s="3"/>
      <c r="OZF63" s="3"/>
      <c r="OZG63" s="3"/>
      <c r="OZH63" s="3"/>
      <c r="OZI63" s="3"/>
      <c r="OZJ63" s="3"/>
      <c r="OZK63" s="3"/>
      <c r="OZL63" s="3"/>
      <c r="OZM63" s="3"/>
      <c r="OZN63" s="3"/>
      <c r="OZO63" s="3"/>
      <c r="OZP63" s="3"/>
      <c r="OZQ63" s="3"/>
      <c r="OZR63" s="3"/>
      <c r="OZS63" s="3"/>
      <c r="OZT63" s="3"/>
      <c r="OZU63" s="3"/>
      <c r="OZV63" s="3"/>
      <c r="OZW63" s="3"/>
      <c r="OZX63" s="3"/>
      <c r="OZY63" s="3"/>
      <c r="OZZ63" s="3"/>
      <c r="PAA63" s="3"/>
      <c r="PAB63" s="3"/>
      <c r="PAC63" s="3"/>
      <c r="PAD63" s="3"/>
      <c r="PAE63" s="3"/>
      <c r="PAF63" s="3"/>
      <c r="PAG63" s="3"/>
      <c r="PAH63" s="3"/>
      <c r="PAI63" s="3"/>
      <c r="PAJ63" s="3"/>
      <c r="PAK63" s="3"/>
      <c r="PAL63" s="3"/>
      <c r="PAM63" s="3"/>
      <c r="PAN63" s="3"/>
      <c r="PAO63" s="3"/>
      <c r="PAP63" s="3"/>
      <c r="PAQ63" s="3"/>
      <c r="PAR63" s="3"/>
      <c r="PAS63" s="3"/>
      <c r="PAT63" s="3"/>
      <c r="PAU63" s="3"/>
      <c r="PAV63" s="3"/>
      <c r="PAW63" s="3"/>
      <c r="PAX63" s="3"/>
      <c r="PAY63" s="3"/>
      <c r="PAZ63" s="3"/>
      <c r="PBA63" s="3"/>
      <c r="PBB63" s="3"/>
      <c r="PBC63" s="3"/>
      <c r="PBD63" s="3"/>
      <c r="PBE63" s="3"/>
      <c r="PBF63" s="3"/>
      <c r="PBG63" s="3"/>
      <c r="PBH63" s="3"/>
      <c r="PBI63" s="3"/>
      <c r="PBJ63" s="3"/>
      <c r="PBK63" s="3"/>
      <c r="PBL63" s="3"/>
      <c r="PBM63" s="3"/>
      <c r="PBN63" s="3"/>
      <c r="PBO63" s="3"/>
      <c r="PBP63" s="3"/>
      <c r="PBQ63" s="3"/>
      <c r="PBR63" s="3"/>
      <c r="PBS63" s="3"/>
      <c r="PBT63" s="3"/>
      <c r="PBU63" s="3"/>
      <c r="PBV63" s="3"/>
      <c r="PBW63" s="3"/>
      <c r="PBX63" s="3"/>
      <c r="PBY63" s="3"/>
      <c r="PBZ63" s="3"/>
      <c r="PCA63" s="3"/>
      <c r="PCB63" s="3"/>
      <c r="PCC63" s="3"/>
      <c r="PCD63" s="3"/>
      <c r="PCE63" s="3"/>
      <c r="PCF63" s="3"/>
      <c r="PCG63" s="3"/>
      <c r="PCH63" s="3"/>
      <c r="PCI63" s="3"/>
      <c r="PCJ63" s="3"/>
      <c r="PCK63" s="3"/>
      <c r="PCL63" s="3"/>
      <c r="PCM63" s="3"/>
      <c r="PCN63" s="3"/>
      <c r="PCO63" s="3"/>
      <c r="PCP63" s="3"/>
      <c r="PCQ63" s="3"/>
      <c r="PCR63" s="3"/>
      <c r="PCS63" s="3"/>
      <c r="PCT63" s="3"/>
      <c r="PCU63" s="3"/>
      <c r="PCV63" s="3"/>
      <c r="PCW63" s="3"/>
      <c r="PCX63" s="3"/>
      <c r="PCY63" s="3"/>
      <c r="PCZ63" s="3"/>
      <c r="PDA63" s="3"/>
      <c r="PDB63" s="3"/>
      <c r="PDC63" s="3"/>
      <c r="PDD63" s="3"/>
      <c r="PDE63" s="3"/>
      <c r="PDF63" s="3"/>
      <c r="PDG63" s="3"/>
      <c r="PDH63" s="3"/>
      <c r="PDI63" s="3"/>
      <c r="PDJ63" s="3"/>
      <c r="PDK63" s="3"/>
      <c r="PDL63" s="3"/>
      <c r="PDM63" s="3"/>
      <c r="PDN63" s="3"/>
      <c r="PDO63" s="3"/>
      <c r="PDP63" s="3"/>
      <c r="PDQ63" s="3"/>
      <c r="PDR63" s="3"/>
      <c r="PDS63" s="3"/>
      <c r="PDT63" s="3"/>
      <c r="PDU63" s="3"/>
      <c r="PDV63" s="3"/>
      <c r="PDW63" s="3"/>
      <c r="PDX63" s="3"/>
      <c r="PDY63" s="3"/>
      <c r="PDZ63" s="3"/>
      <c r="PEA63" s="3"/>
      <c r="PEB63" s="3"/>
      <c r="PEC63" s="3"/>
      <c r="PED63" s="3"/>
      <c r="PEE63" s="3"/>
      <c r="PEF63" s="3"/>
      <c r="PEG63" s="3"/>
      <c r="PEH63" s="3"/>
      <c r="PEI63" s="3"/>
      <c r="PEJ63" s="3"/>
      <c r="PEK63" s="3"/>
      <c r="PEL63" s="3"/>
      <c r="PEM63" s="3"/>
      <c r="PEN63" s="3"/>
      <c r="PEO63" s="3"/>
      <c r="PEP63" s="3"/>
      <c r="PEQ63" s="3"/>
      <c r="PER63" s="3"/>
      <c r="PES63" s="3"/>
      <c r="PET63" s="3"/>
      <c r="PEU63" s="3"/>
      <c r="PEV63" s="3"/>
      <c r="PEW63" s="3"/>
      <c r="PEX63" s="3"/>
      <c r="PEY63" s="3"/>
      <c r="PEZ63" s="3"/>
      <c r="PFA63" s="3"/>
      <c r="PFB63" s="3"/>
      <c r="PFC63" s="3"/>
      <c r="PFD63" s="3"/>
      <c r="PFE63" s="3"/>
      <c r="PFF63" s="3"/>
      <c r="PFG63" s="3"/>
      <c r="PFH63" s="3"/>
      <c r="PFI63" s="3"/>
      <c r="PFJ63" s="3"/>
      <c r="PFK63" s="3"/>
      <c r="PFL63" s="3"/>
      <c r="PFM63" s="3"/>
      <c r="PFN63" s="3"/>
      <c r="PFO63" s="3"/>
      <c r="PFP63" s="3"/>
      <c r="PFQ63" s="3"/>
      <c r="PFR63" s="3"/>
      <c r="PFS63" s="3"/>
      <c r="PFT63" s="3"/>
      <c r="PFU63" s="3"/>
      <c r="PFV63" s="3"/>
      <c r="PFW63" s="3"/>
      <c r="PFX63" s="3"/>
      <c r="PFY63" s="3"/>
      <c r="PFZ63" s="3"/>
      <c r="PGA63" s="3"/>
      <c r="PGB63" s="3"/>
      <c r="PGC63" s="3"/>
      <c r="PGD63" s="3"/>
      <c r="PGE63" s="3"/>
      <c r="PGF63" s="3"/>
      <c r="PGG63" s="3"/>
      <c r="PGH63" s="3"/>
      <c r="PGI63" s="3"/>
      <c r="PGJ63" s="3"/>
      <c r="PGK63" s="3"/>
      <c r="PGL63" s="3"/>
      <c r="PGM63" s="3"/>
      <c r="PGN63" s="3"/>
      <c r="PGO63" s="3"/>
      <c r="PGP63" s="3"/>
      <c r="PGQ63" s="3"/>
      <c r="PGR63" s="3"/>
      <c r="PGS63" s="3"/>
      <c r="PGT63" s="3"/>
      <c r="PGU63" s="3"/>
      <c r="PGV63" s="3"/>
      <c r="PGW63" s="3"/>
      <c r="PGX63" s="3"/>
      <c r="PGY63" s="3"/>
      <c r="PGZ63" s="3"/>
      <c r="PHA63" s="3"/>
      <c r="PHB63" s="3"/>
      <c r="PHC63" s="3"/>
      <c r="PHD63" s="3"/>
      <c r="PHE63" s="3"/>
      <c r="PHF63" s="3"/>
      <c r="PHG63" s="3"/>
      <c r="PHH63" s="3"/>
      <c r="PHI63" s="3"/>
      <c r="PHJ63" s="3"/>
      <c r="PHK63" s="3"/>
      <c r="PHL63" s="3"/>
      <c r="PHM63" s="3"/>
      <c r="PHN63" s="3"/>
      <c r="PHO63" s="3"/>
      <c r="PHP63" s="3"/>
      <c r="PHQ63" s="3"/>
      <c r="PHR63" s="3"/>
      <c r="PHS63" s="3"/>
      <c r="PHT63" s="3"/>
      <c r="PHU63" s="3"/>
      <c r="PHV63" s="3"/>
      <c r="PHW63" s="3"/>
      <c r="PHX63" s="3"/>
      <c r="PHY63" s="3"/>
      <c r="PHZ63" s="3"/>
      <c r="PIA63" s="3"/>
      <c r="PIB63" s="3"/>
      <c r="PIC63" s="3"/>
      <c r="PID63" s="3"/>
      <c r="PIE63" s="3"/>
      <c r="PIF63" s="3"/>
      <c r="PIG63" s="3"/>
      <c r="PIH63" s="3"/>
      <c r="PII63" s="3"/>
      <c r="PIJ63" s="3"/>
      <c r="PIK63" s="3"/>
      <c r="PIL63" s="3"/>
      <c r="PIM63" s="3"/>
      <c r="PIN63" s="3"/>
      <c r="PIO63" s="3"/>
      <c r="PIP63" s="3"/>
      <c r="PIQ63" s="3"/>
      <c r="PIR63" s="3"/>
      <c r="PIS63" s="3"/>
      <c r="PIT63" s="3"/>
      <c r="PIU63" s="3"/>
      <c r="PIV63" s="3"/>
      <c r="PIW63" s="3"/>
      <c r="PIX63" s="3"/>
      <c r="PIY63" s="3"/>
      <c r="PIZ63" s="3"/>
      <c r="PJA63" s="3"/>
      <c r="PJB63" s="3"/>
      <c r="PJC63" s="3"/>
      <c r="PJD63" s="3"/>
      <c r="PJE63" s="3"/>
      <c r="PJF63" s="3"/>
      <c r="PJG63" s="3"/>
      <c r="PJH63" s="3"/>
      <c r="PJI63" s="3"/>
      <c r="PJJ63" s="3"/>
      <c r="PJK63" s="3"/>
      <c r="PJL63" s="3"/>
      <c r="PJM63" s="3"/>
      <c r="PJN63" s="3"/>
      <c r="PJO63" s="3"/>
      <c r="PJP63" s="3"/>
      <c r="PJQ63" s="3"/>
      <c r="PJR63" s="3"/>
      <c r="PJS63" s="3"/>
      <c r="PJT63" s="3"/>
      <c r="PJU63" s="3"/>
      <c r="PJV63" s="3"/>
      <c r="PJW63" s="3"/>
      <c r="PJX63" s="3"/>
      <c r="PJY63" s="3"/>
      <c r="PJZ63" s="3"/>
      <c r="PKA63" s="3"/>
      <c r="PKB63" s="3"/>
      <c r="PKC63" s="3"/>
      <c r="PKD63" s="3"/>
      <c r="PKE63" s="3"/>
      <c r="PKF63" s="3"/>
      <c r="PKG63" s="3"/>
      <c r="PKH63" s="3"/>
      <c r="PKI63" s="3"/>
      <c r="PKJ63" s="3"/>
      <c r="PKK63" s="3"/>
      <c r="PKL63" s="3"/>
      <c r="PKM63" s="3"/>
      <c r="PKN63" s="3"/>
      <c r="PKO63" s="3"/>
      <c r="PKP63" s="3"/>
      <c r="PKQ63" s="3"/>
      <c r="PKR63" s="3"/>
      <c r="PKS63" s="3"/>
      <c r="PKT63" s="3"/>
      <c r="PKU63" s="3"/>
      <c r="PKV63" s="3"/>
      <c r="PKW63" s="3"/>
      <c r="PKX63" s="3"/>
      <c r="PKY63" s="3"/>
      <c r="PKZ63" s="3"/>
      <c r="PLA63" s="3"/>
      <c r="PLB63" s="3"/>
      <c r="PLC63" s="3"/>
      <c r="PLD63" s="3"/>
      <c r="PLE63" s="3"/>
      <c r="PLF63" s="3"/>
      <c r="PLG63" s="3"/>
      <c r="PLH63" s="3"/>
      <c r="PLI63" s="3"/>
      <c r="PLJ63" s="3"/>
      <c r="PLK63" s="3"/>
      <c r="PLL63" s="3"/>
      <c r="PLM63" s="3"/>
      <c r="PLN63" s="3"/>
      <c r="PLO63" s="3"/>
      <c r="PLP63" s="3"/>
      <c r="PLQ63" s="3"/>
      <c r="PLR63" s="3"/>
      <c r="PLS63" s="3"/>
      <c r="PLT63" s="3"/>
      <c r="PLU63" s="3"/>
      <c r="PLV63" s="3"/>
      <c r="PLW63" s="3"/>
      <c r="PLX63" s="3"/>
      <c r="PLY63" s="3"/>
      <c r="PLZ63" s="3"/>
      <c r="PMA63" s="3"/>
      <c r="PMB63" s="3"/>
      <c r="PMC63" s="3"/>
      <c r="PMD63" s="3"/>
      <c r="PME63" s="3"/>
      <c r="PMF63" s="3"/>
      <c r="PMG63" s="3"/>
      <c r="PMH63" s="3"/>
      <c r="PMI63" s="3"/>
      <c r="PMJ63" s="3"/>
      <c r="PMK63" s="3"/>
      <c r="PML63" s="3"/>
      <c r="PMM63" s="3"/>
      <c r="PMN63" s="3"/>
      <c r="PMO63" s="3"/>
      <c r="PMP63" s="3"/>
      <c r="PMQ63" s="3"/>
      <c r="PMR63" s="3"/>
      <c r="PMS63" s="3"/>
      <c r="PMT63" s="3"/>
      <c r="PMU63" s="3"/>
      <c r="PMV63" s="3"/>
      <c r="PMW63" s="3"/>
      <c r="PMX63" s="3"/>
      <c r="PMY63" s="3"/>
      <c r="PMZ63" s="3"/>
      <c r="PNA63" s="3"/>
      <c r="PNB63" s="3"/>
      <c r="PNC63" s="3"/>
      <c r="PND63" s="3"/>
      <c r="PNE63" s="3"/>
      <c r="PNF63" s="3"/>
      <c r="PNG63" s="3"/>
      <c r="PNH63" s="3"/>
      <c r="PNI63" s="3"/>
      <c r="PNJ63" s="3"/>
      <c r="PNK63" s="3"/>
      <c r="PNL63" s="3"/>
      <c r="PNM63" s="3"/>
      <c r="PNN63" s="3"/>
      <c r="PNO63" s="3"/>
      <c r="PNP63" s="3"/>
      <c r="PNQ63" s="3"/>
      <c r="PNR63" s="3"/>
      <c r="PNS63" s="3"/>
      <c r="PNT63" s="3"/>
      <c r="PNU63" s="3"/>
      <c r="PNV63" s="3"/>
      <c r="PNW63" s="3"/>
      <c r="PNX63" s="3"/>
      <c r="PNY63" s="3"/>
      <c r="PNZ63" s="3"/>
      <c r="POA63" s="3"/>
      <c r="POB63" s="3"/>
      <c r="POC63" s="3"/>
      <c r="POD63" s="3"/>
      <c r="POE63" s="3"/>
      <c r="POF63" s="3"/>
      <c r="POG63" s="3"/>
      <c r="POH63" s="3"/>
      <c r="POI63" s="3"/>
      <c r="POJ63" s="3"/>
      <c r="POK63" s="3"/>
      <c r="POL63" s="3"/>
      <c r="POM63" s="3"/>
      <c r="PON63" s="3"/>
      <c r="POO63" s="3"/>
      <c r="POP63" s="3"/>
      <c r="POQ63" s="3"/>
      <c r="POR63" s="3"/>
      <c r="POS63" s="3"/>
      <c r="POT63" s="3"/>
      <c r="POU63" s="3"/>
      <c r="POV63" s="3"/>
      <c r="POW63" s="3"/>
      <c r="POX63" s="3"/>
      <c r="POY63" s="3"/>
      <c r="POZ63" s="3"/>
      <c r="PPA63" s="3"/>
      <c r="PPB63" s="3"/>
      <c r="PPC63" s="3"/>
      <c r="PPD63" s="3"/>
      <c r="PPE63" s="3"/>
      <c r="PPF63" s="3"/>
      <c r="PPG63" s="3"/>
      <c r="PPH63" s="3"/>
      <c r="PPI63" s="3"/>
      <c r="PPJ63" s="3"/>
      <c r="PPK63" s="3"/>
      <c r="PPL63" s="3"/>
      <c r="PPM63" s="3"/>
      <c r="PPN63" s="3"/>
      <c r="PPO63" s="3"/>
      <c r="PPP63" s="3"/>
      <c r="PPQ63" s="3"/>
      <c r="PPR63" s="3"/>
      <c r="PPS63" s="3"/>
      <c r="PPT63" s="3"/>
      <c r="PPU63" s="3"/>
      <c r="PPV63" s="3"/>
      <c r="PPW63" s="3"/>
      <c r="PPX63" s="3"/>
      <c r="PPY63" s="3"/>
      <c r="PPZ63" s="3"/>
      <c r="PQA63" s="3"/>
      <c r="PQB63" s="3"/>
      <c r="PQC63" s="3"/>
      <c r="PQD63" s="3"/>
      <c r="PQE63" s="3"/>
      <c r="PQF63" s="3"/>
      <c r="PQG63" s="3"/>
      <c r="PQH63" s="3"/>
      <c r="PQI63" s="3"/>
      <c r="PQJ63" s="3"/>
      <c r="PQK63" s="3"/>
      <c r="PQL63" s="3"/>
      <c r="PQM63" s="3"/>
      <c r="PQN63" s="3"/>
      <c r="PQO63" s="3"/>
      <c r="PQP63" s="3"/>
      <c r="PQQ63" s="3"/>
      <c r="PQR63" s="3"/>
      <c r="PQS63" s="3"/>
      <c r="PQT63" s="3"/>
      <c r="PQU63" s="3"/>
      <c r="PQV63" s="3"/>
      <c r="PQW63" s="3"/>
      <c r="PQX63" s="3"/>
      <c r="PQY63" s="3"/>
      <c r="PQZ63" s="3"/>
      <c r="PRA63" s="3"/>
      <c r="PRB63" s="3"/>
      <c r="PRC63" s="3"/>
      <c r="PRD63" s="3"/>
      <c r="PRE63" s="3"/>
      <c r="PRF63" s="3"/>
      <c r="PRG63" s="3"/>
      <c r="PRH63" s="3"/>
      <c r="PRI63" s="3"/>
      <c r="PRJ63" s="3"/>
      <c r="PRK63" s="3"/>
      <c r="PRL63" s="3"/>
      <c r="PRM63" s="3"/>
      <c r="PRN63" s="3"/>
      <c r="PRO63" s="3"/>
      <c r="PRP63" s="3"/>
      <c r="PRQ63" s="3"/>
      <c r="PRR63" s="3"/>
      <c r="PRS63" s="3"/>
      <c r="PRT63" s="3"/>
      <c r="PRU63" s="3"/>
      <c r="PRV63" s="3"/>
      <c r="PRW63" s="3"/>
      <c r="PRX63" s="3"/>
      <c r="PRY63" s="3"/>
      <c r="PRZ63" s="3"/>
      <c r="PSA63" s="3"/>
      <c r="PSB63" s="3"/>
      <c r="PSC63" s="3"/>
      <c r="PSD63" s="3"/>
      <c r="PSE63" s="3"/>
      <c r="PSF63" s="3"/>
      <c r="PSG63" s="3"/>
      <c r="PSH63" s="3"/>
      <c r="PSI63" s="3"/>
      <c r="PSJ63" s="3"/>
      <c r="PSK63" s="3"/>
      <c r="PSL63" s="3"/>
      <c r="PSM63" s="3"/>
      <c r="PSN63" s="3"/>
      <c r="PSO63" s="3"/>
      <c r="PSP63" s="3"/>
      <c r="PSQ63" s="3"/>
      <c r="PSR63" s="3"/>
      <c r="PSS63" s="3"/>
      <c r="PST63" s="3"/>
      <c r="PSU63" s="3"/>
      <c r="PSV63" s="3"/>
      <c r="PSW63" s="3"/>
      <c r="PSX63" s="3"/>
      <c r="PSY63" s="3"/>
      <c r="PSZ63" s="3"/>
      <c r="PTA63" s="3"/>
      <c r="PTB63" s="3"/>
      <c r="PTC63" s="3"/>
      <c r="PTD63" s="3"/>
      <c r="PTE63" s="3"/>
      <c r="PTF63" s="3"/>
      <c r="PTG63" s="3"/>
      <c r="PTH63" s="3"/>
      <c r="PTI63" s="3"/>
      <c r="PTJ63" s="3"/>
      <c r="PTK63" s="3"/>
      <c r="PTL63" s="3"/>
      <c r="PTM63" s="3"/>
      <c r="PTN63" s="3"/>
      <c r="PTO63" s="3"/>
      <c r="PTP63" s="3"/>
      <c r="PTQ63" s="3"/>
      <c r="PTR63" s="3"/>
      <c r="PTS63" s="3"/>
      <c r="PTT63" s="3"/>
      <c r="PTU63" s="3"/>
      <c r="PTV63" s="3"/>
      <c r="PTW63" s="3"/>
      <c r="PTX63" s="3"/>
      <c r="PTY63" s="3"/>
      <c r="PTZ63" s="3"/>
      <c r="PUA63" s="3"/>
      <c r="PUB63" s="3"/>
      <c r="PUC63" s="3"/>
      <c r="PUD63" s="3"/>
      <c r="PUE63" s="3"/>
      <c r="PUF63" s="3"/>
      <c r="PUG63" s="3"/>
      <c r="PUH63" s="3"/>
      <c r="PUI63" s="3"/>
      <c r="PUJ63" s="3"/>
      <c r="PUK63" s="3"/>
      <c r="PUL63" s="3"/>
      <c r="PUM63" s="3"/>
      <c r="PUN63" s="3"/>
      <c r="PUO63" s="3"/>
      <c r="PUP63" s="3"/>
      <c r="PUQ63" s="3"/>
      <c r="PUR63" s="3"/>
      <c r="PUS63" s="3"/>
      <c r="PUT63" s="3"/>
      <c r="PUU63" s="3"/>
      <c r="PUV63" s="3"/>
      <c r="PUW63" s="3"/>
      <c r="PUX63" s="3"/>
      <c r="PUY63" s="3"/>
      <c r="PUZ63" s="3"/>
      <c r="PVA63" s="3"/>
      <c r="PVB63" s="3"/>
      <c r="PVC63" s="3"/>
      <c r="PVD63" s="3"/>
      <c r="PVE63" s="3"/>
      <c r="PVF63" s="3"/>
      <c r="PVG63" s="3"/>
      <c r="PVH63" s="3"/>
      <c r="PVI63" s="3"/>
      <c r="PVJ63" s="3"/>
      <c r="PVK63" s="3"/>
      <c r="PVL63" s="3"/>
      <c r="PVM63" s="3"/>
      <c r="PVN63" s="3"/>
      <c r="PVO63" s="3"/>
      <c r="PVP63" s="3"/>
      <c r="PVQ63" s="3"/>
      <c r="PVR63" s="3"/>
      <c r="PVS63" s="3"/>
      <c r="PVT63" s="3"/>
      <c r="PVU63" s="3"/>
      <c r="PVV63" s="3"/>
      <c r="PVW63" s="3"/>
      <c r="PVX63" s="3"/>
      <c r="PVY63" s="3"/>
      <c r="PVZ63" s="3"/>
      <c r="PWA63" s="3"/>
      <c r="PWB63" s="3"/>
      <c r="PWC63" s="3"/>
      <c r="PWD63" s="3"/>
      <c r="PWE63" s="3"/>
      <c r="PWF63" s="3"/>
      <c r="PWG63" s="3"/>
      <c r="PWH63" s="3"/>
      <c r="PWI63" s="3"/>
      <c r="PWJ63" s="3"/>
      <c r="PWK63" s="3"/>
      <c r="PWL63" s="3"/>
      <c r="PWM63" s="3"/>
      <c r="PWN63" s="3"/>
      <c r="PWO63" s="3"/>
      <c r="PWP63" s="3"/>
      <c r="PWQ63" s="3"/>
      <c r="PWR63" s="3"/>
      <c r="PWS63" s="3"/>
      <c r="PWT63" s="3"/>
      <c r="PWU63" s="3"/>
      <c r="PWV63" s="3"/>
      <c r="PWW63" s="3"/>
      <c r="PWX63" s="3"/>
      <c r="PWY63" s="3"/>
      <c r="PWZ63" s="3"/>
      <c r="PXA63" s="3"/>
      <c r="PXB63" s="3"/>
      <c r="PXC63" s="3"/>
      <c r="PXD63" s="3"/>
      <c r="PXE63" s="3"/>
      <c r="PXF63" s="3"/>
      <c r="PXG63" s="3"/>
      <c r="PXH63" s="3"/>
      <c r="PXI63" s="3"/>
      <c r="PXJ63" s="3"/>
      <c r="PXK63" s="3"/>
      <c r="PXL63" s="3"/>
      <c r="PXM63" s="3"/>
      <c r="PXN63" s="3"/>
      <c r="PXO63" s="3"/>
      <c r="PXP63" s="3"/>
      <c r="PXQ63" s="3"/>
      <c r="PXR63" s="3"/>
      <c r="PXS63" s="3"/>
      <c r="PXT63" s="3"/>
      <c r="PXU63" s="3"/>
      <c r="PXV63" s="3"/>
      <c r="PXW63" s="3"/>
      <c r="PXX63" s="3"/>
      <c r="PXY63" s="3"/>
      <c r="PXZ63" s="3"/>
      <c r="PYA63" s="3"/>
      <c r="PYB63" s="3"/>
      <c r="PYC63" s="3"/>
      <c r="PYD63" s="3"/>
      <c r="PYE63" s="3"/>
      <c r="PYF63" s="3"/>
      <c r="PYG63" s="3"/>
      <c r="PYH63" s="3"/>
      <c r="PYI63" s="3"/>
      <c r="PYJ63" s="3"/>
      <c r="PYK63" s="3"/>
      <c r="PYL63" s="3"/>
      <c r="PYM63" s="3"/>
      <c r="PYN63" s="3"/>
      <c r="PYO63" s="3"/>
      <c r="PYP63" s="3"/>
      <c r="PYQ63" s="3"/>
      <c r="PYR63" s="3"/>
      <c r="PYS63" s="3"/>
      <c r="PYT63" s="3"/>
      <c r="PYU63" s="3"/>
      <c r="PYV63" s="3"/>
      <c r="PYW63" s="3"/>
      <c r="PYX63" s="3"/>
      <c r="PYY63" s="3"/>
      <c r="PYZ63" s="3"/>
      <c r="PZA63" s="3"/>
      <c r="PZB63" s="3"/>
      <c r="PZC63" s="3"/>
      <c r="PZD63" s="3"/>
      <c r="PZE63" s="3"/>
      <c r="PZF63" s="3"/>
      <c r="PZG63" s="3"/>
      <c r="PZH63" s="3"/>
      <c r="PZI63" s="3"/>
      <c r="PZJ63" s="3"/>
      <c r="PZK63" s="3"/>
      <c r="PZL63" s="3"/>
      <c r="PZM63" s="3"/>
      <c r="PZN63" s="3"/>
      <c r="PZO63" s="3"/>
      <c r="PZP63" s="3"/>
      <c r="PZQ63" s="3"/>
      <c r="PZR63" s="3"/>
      <c r="PZS63" s="3"/>
      <c r="PZT63" s="3"/>
      <c r="PZU63" s="3"/>
      <c r="PZV63" s="3"/>
      <c r="PZW63" s="3"/>
      <c r="PZX63" s="3"/>
      <c r="PZY63" s="3"/>
      <c r="PZZ63" s="3"/>
      <c r="QAA63" s="3"/>
      <c r="QAB63" s="3"/>
      <c r="QAC63" s="3"/>
      <c r="QAD63" s="3"/>
      <c r="QAE63" s="3"/>
      <c r="QAF63" s="3"/>
      <c r="QAG63" s="3"/>
      <c r="QAH63" s="3"/>
      <c r="QAI63" s="3"/>
      <c r="QAJ63" s="3"/>
      <c r="QAK63" s="3"/>
      <c r="QAL63" s="3"/>
      <c r="QAM63" s="3"/>
      <c r="QAN63" s="3"/>
      <c r="QAO63" s="3"/>
      <c r="QAP63" s="3"/>
      <c r="QAQ63" s="3"/>
      <c r="QAR63" s="3"/>
      <c r="QAS63" s="3"/>
      <c r="QAT63" s="3"/>
      <c r="QAU63" s="3"/>
      <c r="QAV63" s="3"/>
      <c r="QAW63" s="3"/>
      <c r="QAX63" s="3"/>
      <c r="QAY63" s="3"/>
      <c r="QAZ63" s="3"/>
      <c r="QBA63" s="3"/>
      <c r="QBB63" s="3"/>
      <c r="QBC63" s="3"/>
      <c r="QBD63" s="3"/>
      <c r="QBE63" s="3"/>
      <c r="QBF63" s="3"/>
      <c r="QBG63" s="3"/>
      <c r="QBH63" s="3"/>
      <c r="QBI63" s="3"/>
      <c r="QBJ63" s="3"/>
      <c r="QBK63" s="3"/>
      <c r="QBL63" s="3"/>
      <c r="QBM63" s="3"/>
      <c r="QBN63" s="3"/>
      <c r="QBO63" s="3"/>
      <c r="QBP63" s="3"/>
      <c r="QBQ63" s="3"/>
      <c r="QBR63" s="3"/>
      <c r="QBS63" s="3"/>
      <c r="QBT63" s="3"/>
      <c r="QBU63" s="3"/>
      <c r="QBV63" s="3"/>
      <c r="QBW63" s="3"/>
      <c r="QBX63" s="3"/>
      <c r="QBY63" s="3"/>
      <c r="QBZ63" s="3"/>
      <c r="QCA63" s="3"/>
      <c r="QCB63" s="3"/>
      <c r="QCC63" s="3"/>
      <c r="QCD63" s="3"/>
      <c r="QCE63" s="3"/>
      <c r="QCF63" s="3"/>
      <c r="QCG63" s="3"/>
      <c r="QCH63" s="3"/>
      <c r="QCI63" s="3"/>
      <c r="QCJ63" s="3"/>
      <c r="QCK63" s="3"/>
      <c r="QCL63" s="3"/>
      <c r="QCM63" s="3"/>
      <c r="QCN63" s="3"/>
      <c r="QCO63" s="3"/>
      <c r="QCP63" s="3"/>
      <c r="QCQ63" s="3"/>
      <c r="QCR63" s="3"/>
      <c r="QCS63" s="3"/>
      <c r="QCT63" s="3"/>
      <c r="QCU63" s="3"/>
      <c r="QCV63" s="3"/>
      <c r="QCW63" s="3"/>
      <c r="QCX63" s="3"/>
      <c r="QCY63" s="3"/>
      <c r="QCZ63" s="3"/>
      <c r="QDA63" s="3"/>
      <c r="QDB63" s="3"/>
      <c r="QDC63" s="3"/>
      <c r="QDD63" s="3"/>
      <c r="QDE63" s="3"/>
      <c r="QDF63" s="3"/>
      <c r="QDG63" s="3"/>
      <c r="QDH63" s="3"/>
      <c r="QDI63" s="3"/>
      <c r="QDJ63" s="3"/>
      <c r="QDK63" s="3"/>
      <c r="QDL63" s="3"/>
      <c r="QDM63" s="3"/>
      <c r="QDN63" s="3"/>
      <c r="QDO63" s="3"/>
      <c r="QDP63" s="3"/>
      <c r="QDQ63" s="3"/>
      <c r="QDR63" s="3"/>
      <c r="QDS63" s="3"/>
      <c r="QDT63" s="3"/>
      <c r="QDU63" s="3"/>
      <c r="QDV63" s="3"/>
      <c r="QDW63" s="3"/>
      <c r="QDX63" s="3"/>
      <c r="QDY63" s="3"/>
      <c r="QDZ63" s="3"/>
      <c r="QEA63" s="3"/>
      <c r="QEB63" s="3"/>
      <c r="QEC63" s="3"/>
      <c r="QED63" s="3"/>
      <c r="QEE63" s="3"/>
      <c r="QEF63" s="3"/>
      <c r="QEG63" s="3"/>
      <c r="QEH63" s="3"/>
      <c r="QEI63" s="3"/>
      <c r="QEJ63" s="3"/>
      <c r="QEK63" s="3"/>
      <c r="QEL63" s="3"/>
      <c r="QEM63" s="3"/>
      <c r="QEN63" s="3"/>
      <c r="QEO63" s="3"/>
      <c r="QEP63" s="3"/>
      <c r="QEQ63" s="3"/>
      <c r="QER63" s="3"/>
      <c r="QES63" s="3"/>
      <c r="QET63" s="3"/>
      <c r="QEU63" s="3"/>
      <c r="QEV63" s="3"/>
      <c r="QEW63" s="3"/>
      <c r="QEX63" s="3"/>
      <c r="QEY63" s="3"/>
      <c r="QEZ63" s="3"/>
      <c r="QFA63" s="3"/>
      <c r="QFB63" s="3"/>
      <c r="QFC63" s="3"/>
      <c r="QFD63" s="3"/>
      <c r="QFE63" s="3"/>
      <c r="QFF63" s="3"/>
      <c r="QFG63" s="3"/>
      <c r="QFH63" s="3"/>
      <c r="QFI63" s="3"/>
      <c r="QFJ63" s="3"/>
      <c r="QFK63" s="3"/>
      <c r="QFL63" s="3"/>
      <c r="QFM63" s="3"/>
      <c r="QFN63" s="3"/>
      <c r="QFO63" s="3"/>
      <c r="QFP63" s="3"/>
      <c r="QFQ63" s="3"/>
      <c r="QFR63" s="3"/>
      <c r="QFS63" s="3"/>
      <c r="QFT63" s="3"/>
      <c r="QFU63" s="3"/>
      <c r="QFV63" s="3"/>
      <c r="QFW63" s="3"/>
      <c r="QFX63" s="3"/>
      <c r="QFY63" s="3"/>
      <c r="QFZ63" s="3"/>
      <c r="QGA63" s="3"/>
      <c r="QGB63" s="3"/>
      <c r="QGC63" s="3"/>
      <c r="QGD63" s="3"/>
      <c r="QGE63" s="3"/>
      <c r="QGF63" s="3"/>
      <c r="QGG63" s="3"/>
      <c r="QGH63" s="3"/>
      <c r="QGI63" s="3"/>
      <c r="QGJ63" s="3"/>
      <c r="QGK63" s="3"/>
      <c r="QGL63" s="3"/>
      <c r="QGM63" s="3"/>
      <c r="QGN63" s="3"/>
      <c r="QGO63" s="3"/>
      <c r="QGP63" s="3"/>
      <c r="QGQ63" s="3"/>
      <c r="QGR63" s="3"/>
      <c r="QGS63" s="3"/>
      <c r="QGT63" s="3"/>
      <c r="QGU63" s="3"/>
      <c r="QGV63" s="3"/>
      <c r="QGW63" s="3"/>
      <c r="QGX63" s="3"/>
      <c r="QGY63" s="3"/>
      <c r="QGZ63" s="3"/>
      <c r="QHA63" s="3"/>
      <c r="QHB63" s="3"/>
      <c r="QHC63" s="3"/>
      <c r="QHD63" s="3"/>
      <c r="QHE63" s="3"/>
      <c r="QHF63" s="3"/>
      <c r="QHG63" s="3"/>
      <c r="QHH63" s="3"/>
      <c r="QHI63" s="3"/>
      <c r="QHJ63" s="3"/>
      <c r="QHK63" s="3"/>
      <c r="QHL63" s="3"/>
      <c r="QHM63" s="3"/>
      <c r="QHN63" s="3"/>
      <c r="QHO63" s="3"/>
      <c r="QHP63" s="3"/>
      <c r="QHQ63" s="3"/>
      <c r="QHR63" s="3"/>
      <c r="QHS63" s="3"/>
      <c r="QHT63" s="3"/>
      <c r="QHU63" s="3"/>
      <c r="QHV63" s="3"/>
      <c r="QHW63" s="3"/>
      <c r="QHX63" s="3"/>
      <c r="QHY63" s="3"/>
      <c r="QHZ63" s="3"/>
      <c r="QIA63" s="3"/>
      <c r="QIB63" s="3"/>
      <c r="QIC63" s="3"/>
      <c r="QID63" s="3"/>
      <c r="QIE63" s="3"/>
      <c r="QIF63" s="3"/>
      <c r="QIG63" s="3"/>
      <c r="QIH63" s="3"/>
      <c r="QII63" s="3"/>
      <c r="QIJ63" s="3"/>
      <c r="QIK63" s="3"/>
      <c r="QIL63" s="3"/>
      <c r="QIM63" s="3"/>
      <c r="QIN63" s="3"/>
      <c r="QIO63" s="3"/>
      <c r="QIP63" s="3"/>
      <c r="QIQ63" s="3"/>
      <c r="QIR63" s="3"/>
      <c r="QIS63" s="3"/>
      <c r="QIT63" s="3"/>
      <c r="QIU63" s="3"/>
      <c r="QIV63" s="3"/>
      <c r="QIW63" s="3"/>
      <c r="QIX63" s="3"/>
      <c r="QIY63" s="3"/>
      <c r="QIZ63" s="3"/>
      <c r="QJA63" s="3"/>
      <c r="QJB63" s="3"/>
      <c r="QJC63" s="3"/>
      <c r="QJD63" s="3"/>
      <c r="QJE63" s="3"/>
      <c r="QJF63" s="3"/>
      <c r="QJG63" s="3"/>
      <c r="QJH63" s="3"/>
      <c r="QJI63" s="3"/>
      <c r="QJJ63" s="3"/>
      <c r="QJK63" s="3"/>
      <c r="QJL63" s="3"/>
      <c r="QJM63" s="3"/>
      <c r="QJN63" s="3"/>
      <c r="QJO63" s="3"/>
      <c r="QJP63" s="3"/>
      <c r="QJQ63" s="3"/>
      <c r="QJR63" s="3"/>
      <c r="QJS63" s="3"/>
      <c r="QJT63" s="3"/>
      <c r="QJU63" s="3"/>
      <c r="QJV63" s="3"/>
      <c r="QJW63" s="3"/>
      <c r="QJX63" s="3"/>
      <c r="QJY63" s="3"/>
      <c r="QJZ63" s="3"/>
      <c r="QKA63" s="3"/>
      <c r="QKB63" s="3"/>
      <c r="QKC63" s="3"/>
      <c r="QKD63" s="3"/>
      <c r="QKE63" s="3"/>
      <c r="QKF63" s="3"/>
      <c r="QKG63" s="3"/>
      <c r="QKH63" s="3"/>
      <c r="QKI63" s="3"/>
      <c r="QKJ63" s="3"/>
      <c r="QKK63" s="3"/>
      <c r="QKL63" s="3"/>
      <c r="QKM63" s="3"/>
      <c r="QKN63" s="3"/>
      <c r="QKO63" s="3"/>
      <c r="QKP63" s="3"/>
      <c r="QKQ63" s="3"/>
      <c r="QKR63" s="3"/>
      <c r="QKS63" s="3"/>
      <c r="QKT63" s="3"/>
      <c r="QKU63" s="3"/>
      <c r="QKV63" s="3"/>
      <c r="QKW63" s="3"/>
      <c r="QKX63" s="3"/>
      <c r="QKY63" s="3"/>
      <c r="QKZ63" s="3"/>
      <c r="QLA63" s="3"/>
      <c r="QLB63" s="3"/>
      <c r="QLC63" s="3"/>
      <c r="QLD63" s="3"/>
      <c r="QLE63" s="3"/>
      <c r="QLF63" s="3"/>
      <c r="QLG63" s="3"/>
      <c r="QLH63" s="3"/>
      <c r="QLI63" s="3"/>
      <c r="QLJ63" s="3"/>
      <c r="QLK63" s="3"/>
      <c r="QLL63" s="3"/>
      <c r="QLM63" s="3"/>
      <c r="QLN63" s="3"/>
      <c r="QLO63" s="3"/>
      <c r="QLP63" s="3"/>
      <c r="QLQ63" s="3"/>
      <c r="QLR63" s="3"/>
      <c r="QLS63" s="3"/>
      <c r="QLT63" s="3"/>
      <c r="QLU63" s="3"/>
      <c r="QLV63" s="3"/>
      <c r="QLW63" s="3"/>
      <c r="QLX63" s="3"/>
      <c r="QLY63" s="3"/>
      <c r="QLZ63" s="3"/>
      <c r="QMA63" s="3"/>
      <c r="QMB63" s="3"/>
      <c r="QMC63" s="3"/>
      <c r="QMD63" s="3"/>
      <c r="QME63" s="3"/>
      <c r="QMF63" s="3"/>
      <c r="QMG63" s="3"/>
      <c r="QMH63" s="3"/>
      <c r="QMI63" s="3"/>
      <c r="QMJ63" s="3"/>
      <c r="QMK63" s="3"/>
      <c r="QML63" s="3"/>
      <c r="QMM63" s="3"/>
      <c r="QMN63" s="3"/>
      <c r="QMO63" s="3"/>
      <c r="QMP63" s="3"/>
      <c r="QMQ63" s="3"/>
      <c r="QMR63" s="3"/>
      <c r="QMS63" s="3"/>
      <c r="QMT63" s="3"/>
      <c r="QMU63" s="3"/>
      <c r="QMV63" s="3"/>
      <c r="QMW63" s="3"/>
      <c r="QMX63" s="3"/>
      <c r="QMY63" s="3"/>
      <c r="QMZ63" s="3"/>
      <c r="QNA63" s="3"/>
      <c r="QNB63" s="3"/>
      <c r="QNC63" s="3"/>
      <c r="QND63" s="3"/>
      <c r="QNE63" s="3"/>
      <c r="QNF63" s="3"/>
      <c r="QNG63" s="3"/>
      <c r="QNH63" s="3"/>
      <c r="QNI63" s="3"/>
      <c r="QNJ63" s="3"/>
      <c r="QNK63" s="3"/>
      <c r="QNL63" s="3"/>
      <c r="QNM63" s="3"/>
      <c r="QNN63" s="3"/>
      <c r="QNO63" s="3"/>
      <c r="QNP63" s="3"/>
      <c r="QNQ63" s="3"/>
      <c r="QNR63" s="3"/>
      <c r="QNS63" s="3"/>
      <c r="QNT63" s="3"/>
      <c r="QNU63" s="3"/>
      <c r="QNV63" s="3"/>
      <c r="QNW63" s="3"/>
      <c r="QNX63" s="3"/>
      <c r="QNY63" s="3"/>
      <c r="QNZ63" s="3"/>
      <c r="QOA63" s="3"/>
      <c r="QOB63" s="3"/>
      <c r="QOC63" s="3"/>
      <c r="QOD63" s="3"/>
      <c r="QOE63" s="3"/>
      <c r="QOF63" s="3"/>
      <c r="QOG63" s="3"/>
      <c r="QOH63" s="3"/>
      <c r="QOI63" s="3"/>
      <c r="QOJ63" s="3"/>
      <c r="QOK63" s="3"/>
      <c r="QOL63" s="3"/>
      <c r="QOM63" s="3"/>
      <c r="QON63" s="3"/>
      <c r="QOO63" s="3"/>
      <c r="QOP63" s="3"/>
      <c r="QOQ63" s="3"/>
      <c r="QOR63" s="3"/>
      <c r="QOS63" s="3"/>
      <c r="QOT63" s="3"/>
      <c r="QOU63" s="3"/>
      <c r="QOV63" s="3"/>
      <c r="QOW63" s="3"/>
      <c r="QOX63" s="3"/>
      <c r="QOY63" s="3"/>
      <c r="QOZ63" s="3"/>
      <c r="QPA63" s="3"/>
      <c r="QPB63" s="3"/>
      <c r="QPC63" s="3"/>
      <c r="QPD63" s="3"/>
      <c r="QPE63" s="3"/>
      <c r="QPF63" s="3"/>
      <c r="QPG63" s="3"/>
      <c r="QPH63" s="3"/>
      <c r="QPI63" s="3"/>
      <c r="QPJ63" s="3"/>
      <c r="QPK63" s="3"/>
      <c r="QPL63" s="3"/>
      <c r="QPM63" s="3"/>
      <c r="QPN63" s="3"/>
      <c r="QPO63" s="3"/>
      <c r="QPP63" s="3"/>
      <c r="QPQ63" s="3"/>
      <c r="QPR63" s="3"/>
      <c r="QPS63" s="3"/>
      <c r="QPT63" s="3"/>
      <c r="QPU63" s="3"/>
      <c r="QPV63" s="3"/>
      <c r="QPW63" s="3"/>
      <c r="QPX63" s="3"/>
      <c r="QPY63" s="3"/>
      <c r="QPZ63" s="3"/>
      <c r="QQA63" s="3"/>
      <c r="QQB63" s="3"/>
      <c r="QQC63" s="3"/>
      <c r="QQD63" s="3"/>
      <c r="QQE63" s="3"/>
      <c r="QQF63" s="3"/>
      <c r="QQG63" s="3"/>
      <c r="QQH63" s="3"/>
      <c r="QQI63" s="3"/>
      <c r="QQJ63" s="3"/>
      <c r="QQK63" s="3"/>
      <c r="QQL63" s="3"/>
      <c r="QQM63" s="3"/>
      <c r="QQN63" s="3"/>
      <c r="QQO63" s="3"/>
      <c r="QQP63" s="3"/>
      <c r="QQQ63" s="3"/>
      <c r="QQR63" s="3"/>
      <c r="QQS63" s="3"/>
      <c r="QQT63" s="3"/>
      <c r="QQU63" s="3"/>
      <c r="QQV63" s="3"/>
      <c r="QQW63" s="3"/>
      <c r="QQX63" s="3"/>
      <c r="QQY63" s="3"/>
      <c r="QQZ63" s="3"/>
      <c r="QRA63" s="3"/>
      <c r="QRB63" s="3"/>
      <c r="QRC63" s="3"/>
      <c r="QRD63" s="3"/>
      <c r="QRE63" s="3"/>
      <c r="QRF63" s="3"/>
      <c r="QRG63" s="3"/>
      <c r="QRH63" s="3"/>
      <c r="QRI63" s="3"/>
      <c r="QRJ63" s="3"/>
      <c r="QRK63" s="3"/>
      <c r="QRL63" s="3"/>
      <c r="QRM63" s="3"/>
      <c r="QRN63" s="3"/>
      <c r="QRO63" s="3"/>
      <c r="QRP63" s="3"/>
      <c r="QRQ63" s="3"/>
      <c r="QRR63" s="3"/>
      <c r="QRS63" s="3"/>
      <c r="QRT63" s="3"/>
      <c r="QRU63" s="3"/>
      <c r="QRV63" s="3"/>
      <c r="QRW63" s="3"/>
      <c r="QRX63" s="3"/>
      <c r="QRY63" s="3"/>
      <c r="QRZ63" s="3"/>
      <c r="QSA63" s="3"/>
      <c r="QSB63" s="3"/>
      <c r="QSC63" s="3"/>
      <c r="QSD63" s="3"/>
      <c r="QSE63" s="3"/>
      <c r="QSF63" s="3"/>
      <c r="QSG63" s="3"/>
      <c r="QSH63" s="3"/>
      <c r="QSI63" s="3"/>
      <c r="QSJ63" s="3"/>
      <c r="QSK63" s="3"/>
      <c r="QSL63" s="3"/>
      <c r="QSM63" s="3"/>
      <c r="QSN63" s="3"/>
      <c r="QSO63" s="3"/>
      <c r="QSP63" s="3"/>
      <c r="QSQ63" s="3"/>
      <c r="QSR63" s="3"/>
      <c r="QSS63" s="3"/>
      <c r="QST63" s="3"/>
      <c r="QSU63" s="3"/>
      <c r="QSV63" s="3"/>
      <c r="QSW63" s="3"/>
      <c r="QSX63" s="3"/>
      <c r="QSY63" s="3"/>
      <c r="QSZ63" s="3"/>
      <c r="QTA63" s="3"/>
      <c r="QTB63" s="3"/>
      <c r="QTC63" s="3"/>
      <c r="QTD63" s="3"/>
      <c r="QTE63" s="3"/>
      <c r="QTF63" s="3"/>
      <c r="QTG63" s="3"/>
      <c r="QTH63" s="3"/>
      <c r="QTI63" s="3"/>
      <c r="QTJ63" s="3"/>
      <c r="QTK63" s="3"/>
      <c r="QTL63" s="3"/>
      <c r="QTM63" s="3"/>
      <c r="QTN63" s="3"/>
      <c r="QTO63" s="3"/>
      <c r="QTP63" s="3"/>
      <c r="QTQ63" s="3"/>
      <c r="QTR63" s="3"/>
      <c r="QTS63" s="3"/>
      <c r="QTT63" s="3"/>
      <c r="QTU63" s="3"/>
      <c r="QTV63" s="3"/>
      <c r="QTW63" s="3"/>
      <c r="QTX63" s="3"/>
      <c r="QTY63" s="3"/>
      <c r="QTZ63" s="3"/>
      <c r="QUA63" s="3"/>
      <c r="QUB63" s="3"/>
      <c r="QUC63" s="3"/>
      <c r="QUD63" s="3"/>
      <c r="QUE63" s="3"/>
      <c r="QUF63" s="3"/>
      <c r="QUG63" s="3"/>
      <c r="QUH63" s="3"/>
      <c r="QUI63" s="3"/>
      <c r="QUJ63" s="3"/>
      <c r="QUK63" s="3"/>
      <c r="QUL63" s="3"/>
      <c r="QUM63" s="3"/>
      <c r="QUN63" s="3"/>
      <c r="QUO63" s="3"/>
      <c r="QUP63" s="3"/>
      <c r="QUQ63" s="3"/>
      <c r="QUR63" s="3"/>
      <c r="QUS63" s="3"/>
      <c r="QUT63" s="3"/>
      <c r="QUU63" s="3"/>
      <c r="QUV63" s="3"/>
      <c r="QUW63" s="3"/>
      <c r="QUX63" s="3"/>
      <c r="QUY63" s="3"/>
      <c r="QUZ63" s="3"/>
      <c r="QVA63" s="3"/>
      <c r="QVB63" s="3"/>
      <c r="QVC63" s="3"/>
      <c r="QVD63" s="3"/>
      <c r="QVE63" s="3"/>
      <c r="QVF63" s="3"/>
      <c r="QVG63" s="3"/>
      <c r="QVH63" s="3"/>
      <c r="QVI63" s="3"/>
      <c r="QVJ63" s="3"/>
      <c r="QVK63" s="3"/>
      <c r="QVL63" s="3"/>
      <c r="QVM63" s="3"/>
      <c r="QVN63" s="3"/>
      <c r="QVO63" s="3"/>
      <c r="QVP63" s="3"/>
      <c r="QVQ63" s="3"/>
      <c r="QVR63" s="3"/>
      <c r="QVS63" s="3"/>
      <c r="QVT63" s="3"/>
      <c r="QVU63" s="3"/>
      <c r="QVV63" s="3"/>
      <c r="QVW63" s="3"/>
      <c r="QVX63" s="3"/>
      <c r="QVY63" s="3"/>
      <c r="QVZ63" s="3"/>
      <c r="QWA63" s="3"/>
      <c r="QWB63" s="3"/>
      <c r="QWC63" s="3"/>
      <c r="QWD63" s="3"/>
      <c r="QWE63" s="3"/>
      <c r="QWF63" s="3"/>
      <c r="QWG63" s="3"/>
      <c r="QWH63" s="3"/>
      <c r="QWI63" s="3"/>
      <c r="QWJ63" s="3"/>
      <c r="QWK63" s="3"/>
      <c r="QWL63" s="3"/>
      <c r="QWM63" s="3"/>
      <c r="QWN63" s="3"/>
      <c r="QWO63" s="3"/>
      <c r="QWP63" s="3"/>
      <c r="QWQ63" s="3"/>
      <c r="QWR63" s="3"/>
      <c r="QWS63" s="3"/>
      <c r="QWT63" s="3"/>
      <c r="QWU63" s="3"/>
      <c r="QWV63" s="3"/>
      <c r="QWW63" s="3"/>
      <c r="QWX63" s="3"/>
      <c r="QWY63" s="3"/>
      <c r="QWZ63" s="3"/>
      <c r="QXA63" s="3"/>
      <c r="QXB63" s="3"/>
      <c r="QXC63" s="3"/>
      <c r="QXD63" s="3"/>
      <c r="QXE63" s="3"/>
      <c r="QXF63" s="3"/>
      <c r="QXG63" s="3"/>
      <c r="QXH63" s="3"/>
      <c r="QXI63" s="3"/>
      <c r="QXJ63" s="3"/>
      <c r="QXK63" s="3"/>
      <c r="QXL63" s="3"/>
      <c r="QXM63" s="3"/>
      <c r="QXN63" s="3"/>
      <c r="QXO63" s="3"/>
      <c r="QXP63" s="3"/>
      <c r="QXQ63" s="3"/>
      <c r="QXR63" s="3"/>
      <c r="QXS63" s="3"/>
      <c r="QXT63" s="3"/>
      <c r="QXU63" s="3"/>
      <c r="QXV63" s="3"/>
      <c r="QXW63" s="3"/>
      <c r="QXX63" s="3"/>
      <c r="QXY63" s="3"/>
      <c r="QXZ63" s="3"/>
      <c r="QYA63" s="3"/>
      <c r="QYB63" s="3"/>
      <c r="QYC63" s="3"/>
      <c r="QYD63" s="3"/>
      <c r="QYE63" s="3"/>
      <c r="QYF63" s="3"/>
      <c r="QYG63" s="3"/>
      <c r="QYH63" s="3"/>
      <c r="QYI63" s="3"/>
      <c r="QYJ63" s="3"/>
      <c r="QYK63" s="3"/>
      <c r="QYL63" s="3"/>
      <c r="QYM63" s="3"/>
      <c r="QYN63" s="3"/>
      <c r="QYO63" s="3"/>
      <c r="QYP63" s="3"/>
      <c r="QYQ63" s="3"/>
      <c r="QYR63" s="3"/>
      <c r="QYS63" s="3"/>
      <c r="QYT63" s="3"/>
      <c r="QYU63" s="3"/>
      <c r="QYV63" s="3"/>
      <c r="QYW63" s="3"/>
      <c r="QYX63" s="3"/>
      <c r="QYY63" s="3"/>
      <c r="QYZ63" s="3"/>
      <c r="QZA63" s="3"/>
      <c r="QZB63" s="3"/>
      <c r="QZC63" s="3"/>
      <c r="QZD63" s="3"/>
      <c r="QZE63" s="3"/>
      <c r="QZF63" s="3"/>
      <c r="QZG63" s="3"/>
      <c r="QZH63" s="3"/>
      <c r="QZI63" s="3"/>
      <c r="QZJ63" s="3"/>
      <c r="QZK63" s="3"/>
      <c r="QZL63" s="3"/>
      <c r="QZM63" s="3"/>
      <c r="QZN63" s="3"/>
      <c r="QZO63" s="3"/>
      <c r="QZP63" s="3"/>
      <c r="QZQ63" s="3"/>
      <c r="QZR63" s="3"/>
      <c r="QZS63" s="3"/>
      <c r="QZT63" s="3"/>
      <c r="QZU63" s="3"/>
      <c r="QZV63" s="3"/>
      <c r="QZW63" s="3"/>
      <c r="QZX63" s="3"/>
      <c r="QZY63" s="3"/>
      <c r="QZZ63" s="3"/>
      <c r="RAA63" s="3"/>
      <c r="RAB63" s="3"/>
      <c r="RAC63" s="3"/>
      <c r="RAD63" s="3"/>
      <c r="RAE63" s="3"/>
      <c r="RAF63" s="3"/>
      <c r="RAG63" s="3"/>
      <c r="RAH63" s="3"/>
      <c r="RAI63" s="3"/>
      <c r="RAJ63" s="3"/>
      <c r="RAK63" s="3"/>
      <c r="RAL63" s="3"/>
      <c r="RAM63" s="3"/>
      <c r="RAN63" s="3"/>
      <c r="RAO63" s="3"/>
      <c r="RAP63" s="3"/>
      <c r="RAQ63" s="3"/>
      <c r="RAR63" s="3"/>
      <c r="RAS63" s="3"/>
      <c r="RAT63" s="3"/>
      <c r="RAU63" s="3"/>
      <c r="RAV63" s="3"/>
      <c r="RAW63" s="3"/>
      <c r="RAX63" s="3"/>
      <c r="RAY63" s="3"/>
      <c r="RAZ63" s="3"/>
      <c r="RBA63" s="3"/>
      <c r="RBB63" s="3"/>
      <c r="RBC63" s="3"/>
      <c r="RBD63" s="3"/>
      <c r="RBE63" s="3"/>
      <c r="RBF63" s="3"/>
      <c r="RBG63" s="3"/>
      <c r="RBH63" s="3"/>
      <c r="RBI63" s="3"/>
      <c r="RBJ63" s="3"/>
      <c r="RBK63" s="3"/>
      <c r="RBL63" s="3"/>
      <c r="RBM63" s="3"/>
      <c r="RBN63" s="3"/>
      <c r="RBO63" s="3"/>
      <c r="RBP63" s="3"/>
      <c r="RBQ63" s="3"/>
      <c r="RBR63" s="3"/>
      <c r="RBS63" s="3"/>
      <c r="RBT63" s="3"/>
      <c r="RBU63" s="3"/>
      <c r="RBV63" s="3"/>
      <c r="RBW63" s="3"/>
      <c r="RBX63" s="3"/>
      <c r="RBY63" s="3"/>
      <c r="RBZ63" s="3"/>
      <c r="RCA63" s="3"/>
      <c r="RCB63" s="3"/>
      <c r="RCC63" s="3"/>
      <c r="RCD63" s="3"/>
      <c r="RCE63" s="3"/>
      <c r="RCF63" s="3"/>
      <c r="RCG63" s="3"/>
      <c r="RCH63" s="3"/>
      <c r="RCI63" s="3"/>
      <c r="RCJ63" s="3"/>
      <c r="RCK63" s="3"/>
      <c r="RCL63" s="3"/>
      <c r="RCM63" s="3"/>
      <c r="RCN63" s="3"/>
      <c r="RCO63" s="3"/>
      <c r="RCP63" s="3"/>
      <c r="RCQ63" s="3"/>
      <c r="RCR63" s="3"/>
      <c r="RCS63" s="3"/>
      <c r="RCT63" s="3"/>
      <c r="RCU63" s="3"/>
      <c r="RCV63" s="3"/>
      <c r="RCW63" s="3"/>
      <c r="RCX63" s="3"/>
      <c r="RCY63" s="3"/>
      <c r="RCZ63" s="3"/>
      <c r="RDA63" s="3"/>
      <c r="RDB63" s="3"/>
      <c r="RDC63" s="3"/>
      <c r="RDD63" s="3"/>
      <c r="RDE63" s="3"/>
      <c r="RDF63" s="3"/>
      <c r="RDG63" s="3"/>
      <c r="RDH63" s="3"/>
      <c r="RDI63" s="3"/>
      <c r="RDJ63" s="3"/>
      <c r="RDK63" s="3"/>
      <c r="RDL63" s="3"/>
      <c r="RDM63" s="3"/>
      <c r="RDN63" s="3"/>
      <c r="RDO63" s="3"/>
      <c r="RDP63" s="3"/>
      <c r="RDQ63" s="3"/>
      <c r="RDR63" s="3"/>
      <c r="RDS63" s="3"/>
      <c r="RDT63" s="3"/>
      <c r="RDU63" s="3"/>
      <c r="RDV63" s="3"/>
      <c r="RDW63" s="3"/>
      <c r="RDX63" s="3"/>
      <c r="RDY63" s="3"/>
      <c r="RDZ63" s="3"/>
      <c r="REA63" s="3"/>
      <c r="REB63" s="3"/>
      <c r="REC63" s="3"/>
      <c r="RED63" s="3"/>
      <c r="REE63" s="3"/>
      <c r="REF63" s="3"/>
      <c r="REG63" s="3"/>
      <c r="REH63" s="3"/>
      <c r="REI63" s="3"/>
      <c r="REJ63" s="3"/>
      <c r="REK63" s="3"/>
      <c r="REL63" s="3"/>
      <c r="REM63" s="3"/>
      <c r="REN63" s="3"/>
      <c r="REO63" s="3"/>
      <c r="REP63" s="3"/>
      <c r="REQ63" s="3"/>
      <c r="RER63" s="3"/>
      <c r="RES63" s="3"/>
      <c r="RET63" s="3"/>
      <c r="REU63" s="3"/>
      <c r="REV63" s="3"/>
      <c r="REW63" s="3"/>
      <c r="REX63" s="3"/>
      <c r="REY63" s="3"/>
      <c r="REZ63" s="3"/>
      <c r="RFA63" s="3"/>
      <c r="RFB63" s="3"/>
      <c r="RFC63" s="3"/>
      <c r="RFD63" s="3"/>
      <c r="RFE63" s="3"/>
      <c r="RFF63" s="3"/>
      <c r="RFG63" s="3"/>
      <c r="RFH63" s="3"/>
      <c r="RFI63" s="3"/>
      <c r="RFJ63" s="3"/>
      <c r="RFK63" s="3"/>
      <c r="RFL63" s="3"/>
      <c r="RFM63" s="3"/>
      <c r="RFN63" s="3"/>
      <c r="RFO63" s="3"/>
      <c r="RFP63" s="3"/>
      <c r="RFQ63" s="3"/>
      <c r="RFR63" s="3"/>
      <c r="RFS63" s="3"/>
      <c r="RFT63" s="3"/>
      <c r="RFU63" s="3"/>
      <c r="RFV63" s="3"/>
      <c r="RFW63" s="3"/>
      <c r="RFX63" s="3"/>
      <c r="RFY63" s="3"/>
      <c r="RFZ63" s="3"/>
      <c r="RGA63" s="3"/>
      <c r="RGB63" s="3"/>
      <c r="RGC63" s="3"/>
      <c r="RGD63" s="3"/>
      <c r="RGE63" s="3"/>
      <c r="RGF63" s="3"/>
      <c r="RGG63" s="3"/>
      <c r="RGH63" s="3"/>
      <c r="RGI63" s="3"/>
      <c r="RGJ63" s="3"/>
      <c r="RGK63" s="3"/>
      <c r="RGL63" s="3"/>
      <c r="RGM63" s="3"/>
      <c r="RGN63" s="3"/>
      <c r="RGO63" s="3"/>
      <c r="RGP63" s="3"/>
      <c r="RGQ63" s="3"/>
      <c r="RGR63" s="3"/>
      <c r="RGS63" s="3"/>
      <c r="RGT63" s="3"/>
      <c r="RGU63" s="3"/>
      <c r="RGV63" s="3"/>
      <c r="RGW63" s="3"/>
      <c r="RGX63" s="3"/>
      <c r="RGY63" s="3"/>
      <c r="RGZ63" s="3"/>
      <c r="RHA63" s="3"/>
      <c r="RHB63" s="3"/>
      <c r="RHC63" s="3"/>
      <c r="RHD63" s="3"/>
      <c r="RHE63" s="3"/>
      <c r="RHF63" s="3"/>
      <c r="RHG63" s="3"/>
      <c r="RHH63" s="3"/>
      <c r="RHI63" s="3"/>
      <c r="RHJ63" s="3"/>
      <c r="RHK63" s="3"/>
      <c r="RHL63" s="3"/>
      <c r="RHM63" s="3"/>
      <c r="RHN63" s="3"/>
      <c r="RHO63" s="3"/>
      <c r="RHP63" s="3"/>
      <c r="RHQ63" s="3"/>
      <c r="RHR63" s="3"/>
      <c r="RHS63" s="3"/>
      <c r="RHT63" s="3"/>
      <c r="RHU63" s="3"/>
      <c r="RHV63" s="3"/>
      <c r="RHW63" s="3"/>
      <c r="RHX63" s="3"/>
      <c r="RHY63" s="3"/>
      <c r="RHZ63" s="3"/>
      <c r="RIA63" s="3"/>
      <c r="RIB63" s="3"/>
      <c r="RIC63" s="3"/>
      <c r="RID63" s="3"/>
      <c r="RIE63" s="3"/>
      <c r="RIF63" s="3"/>
      <c r="RIG63" s="3"/>
      <c r="RIH63" s="3"/>
      <c r="RII63" s="3"/>
      <c r="RIJ63" s="3"/>
      <c r="RIK63" s="3"/>
      <c r="RIL63" s="3"/>
      <c r="RIM63" s="3"/>
      <c r="RIN63" s="3"/>
      <c r="RIO63" s="3"/>
      <c r="RIP63" s="3"/>
      <c r="RIQ63" s="3"/>
      <c r="RIR63" s="3"/>
      <c r="RIS63" s="3"/>
      <c r="RIT63" s="3"/>
      <c r="RIU63" s="3"/>
      <c r="RIV63" s="3"/>
      <c r="RIW63" s="3"/>
      <c r="RIX63" s="3"/>
      <c r="RIY63" s="3"/>
      <c r="RIZ63" s="3"/>
      <c r="RJA63" s="3"/>
      <c r="RJB63" s="3"/>
      <c r="RJC63" s="3"/>
      <c r="RJD63" s="3"/>
      <c r="RJE63" s="3"/>
      <c r="RJF63" s="3"/>
      <c r="RJG63" s="3"/>
      <c r="RJH63" s="3"/>
      <c r="RJI63" s="3"/>
      <c r="RJJ63" s="3"/>
      <c r="RJK63" s="3"/>
      <c r="RJL63" s="3"/>
      <c r="RJM63" s="3"/>
      <c r="RJN63" s="3"/>
      <c r="RJO63" s="3"/>
      <c r="RJP63" s="3"/>
      <c r="RJQ63" s="3"/>
      <c r="RJR63" s="3"/>
      <c r="RJS63" s="3"/>
      <c r="RJT63" s="3"/>
      <c r="RJU63" s="3"/>
      <c r="RJV63" s="3"/>
      <c r="RJW63" s="3"/>
      <c r="RJX63" s="3"/>
      <c r="RJY63" s="3"/>
      <c r="RJZ63" s="3"/>
      <c r="RKA63" s="3"/>
      <c r="RKB63" s="3"/>
      <c r="RKC63" s="3"/>
      <c r="RKD63" s="3"/>
      <c r="RKE63" s="3"/>
      <c r="RKF63" s="3"/>
      <c r="RKG63" s="3"/>
      <c r="RKH63" s="3"/>
      <c r="RKI63" s="3"/>
      <c r="RKJ63" s="3"/>
      <c r="RKK63" s="3"/>
      <c r="RKL63" s="3"/>
      <c r="RKM63" s="3"/>
      <c r="RKN63" s="3"/>
      <c r="RKO63" s="3"/>
      <c r="RKP63" s="3"/>
      <c r="RKQ63" s="3"/>
      <c r="RKR63" s="3"/>
      <c r="RKS63" s="3"/>
      <c r="RKT63" s="3"/>
      <c r="RKU63" s="3"/>
      <c r="RKV63" s="3"/>
      <c r="RKW63" s="3"/>
      <c r="RKX63" s="3"/>
      <c r="RKY63" s="3"/>
      <c r="RKZ63" s="3"/>
      <c r="RLA63" s="3"/>
      <c r="RLB63" s="3"/>
      <c r="RLC63" s="3"/>
      <c r="RLD63" s="3"/>
      <c r="RLE63" s="3"/>
      <c r="RLF63" s="3"/>
      <c r="RLG63" s="3"/>
      <c r="RLH63" s="3"/>
      <c r="RLI63" s="3"/>
      <c r="RLJ63" s="3"/>
      <c r="RLK63" s="3"/>
      <c r="RLL63" s="3"/>
      <c r="RLM63" s="3"/>
      <c r="RLN63" s="3"/>
      <c r="RLO63" s="3"/>
      <c r="RLP63" s="3"/>
      <c r="RLQ63" s="3"/>
      <c r="RLR63" s="3"/>
      <c r="RLS63" s="3"/>
      <c r="RLT63" s="3"/>
      <c r="RLU63" s="3"/>
      <c r="RLV63" s="3"/>
      <c r="RLW63" s="3"/>
      <c r="RLX63" s="3"/>
      <c r="RLY63" s="3"/>
      <c r="RLZ63" s="3"/>
      <c r="RMA63" s="3"/>
      <c r="RMB63" s="3"/>
      <c r="RMC63" s="3"/>
      <c r="RMD63" s="3"/>
      <c r="RME63" s="3"/>
      <c r="RMF63" s="3"/>
      <c r="RMG63" s="3"/>
      <c r="RMH63" s="3"/>
      <c r="RMI63" s="3"/>
      <c r="RMJ63" s="3"/>
      <c r="RMK63" s="3"/>
      <c r="RML63" s="3"/>
      <c r="RMM63" s="3"/>
      <c r="RMN63" s="3"/>
      <c r="RMO63" s="3"/>
      <c r="RMP63" s="3"/>
      <c r="RMQ63" s="3"/>
      <c r="RMR63" s="3"/>
      <c r="RMS63" s="3"/>
      <c r="RMT63" s="3"/>
      <c r="RMU63" s="3"/>
      <c r="RMV63" s="3"/>
      <c r="RMW63" s="3"/>
      <c r="RMX63" s="3"/>
      <c r="RMY63" s="3"/>
      <c r="RMZ63" s="3"/>
      <c r="RNA63" s="3"/>
      <c r="RNB63" s="3"/>
      <c r="RNC63" s="3"/>
      <c r="RND63" s="3"/>
      <c r="RNE63" s="3"/>
      <c r="RNF63" s="3"/>
      <c r="RNG63" s="3"/>
      <c r="RNH63" s="3"/>
      <c r="RNI63" s="3"/>
      <c r="RNJ63" s="3"/>
      <c r="RNK63" s="3"/>
      <c r="RNL63" s="3"/>
      <c r="RNM63" s="3"/>
      <c r="RNN63" s="3"/>
      <c r="RNO63" s="3"/>
      <c r="RNP63" s="3"/>
      <c r="RNQ63" s="3"/>
      <c r="RNR63" s="3"/>
      <c r="RNS63" s="3"/>
      <c r="RNT63" s="3"/>
      <c r="RNU63" s="3"/>
      <c r="RNV63" s="3"/>
      <c r="RNW63" s="3"/>
      <c r="RNX63" s="3"/>
      <c r="RNY63" s="3"/>
      <c r="RNZ63" s="3"/>
      <c r="ROA63" s="3"/>
      <c r="ROB63" s="3"/>
      <c r="ROC63" s="3"/>
      <c r="ROD63" s="3"/>
      <c r="ROE63" s="3"/>
      <c r="ROF63" s="3"/>
      <c r="ROG63" s="3"/>
      <c r="ROH63" s="3"/>
      <c r="ROI63" s="3"/>
      <c r="ROJ63" s="3"/>
      <c r="ROK63" s="3"/>
      <c r="ROL63" s="3"/>
      <c r="ROM63" s="3"/>
      <c r="RON63" s="3"/>
      <c r="ROO63" s="3"/>
      <c r="ROP63" s="3"/>
      <c r="ROQ63" s="3"/>
      <c r="ROR63" s="3"/>
      <c r="ROS63" s="3"/>
      <c r="ROT63" s="3"/>
      <c r="ROU63" s="3"/>
      <c r="ROV63" s="3"/>
      <c r="ROW63" s="3"/>
      <c r="ROX63" s="3"/>
      <c r="ROY63" s="3"/>
      <c r="ROZ63" s="3"/>
      <c r="RPA63" s="3"/>
      <c r="RPB63" s="3"/>
      <c r="RPC63" s="3"/>
      <c r="RPD63" s="3"/>
      <c r="RPE63" s="3"/>
      <c r="RPF63" s="3"/>
      <c r="RPG63" s="3"/>
      <c r="RPH63" s="3"/>
      <c r="RPI63" s="3"/>
      <c r="RPJ63" s="3"/>
      <c r="RPK63" s="3"/>
      <c r="RPL63" s="3"/>
      <c r="RPM63" s="3"/>
      <c r="RPN63" s="3"/>
      <c r="RPO63" s="3"/>
      <c r="RPP63" s="3"/>
      <c r="RPQ63" s="3"/>
      <c r="RPR63" s="3"/>
      <c r="RPS63" s="3"/>
      <c r="RPT63" s="3"/>
      <c r="RPU63" s="3"/>
      <c r="RPV63" s="3"/>
      <c r="RPW63" s="3"/>
      <c r="RPX63" s="3"/>
      <c r="RPY63" s="3"/>
      <c r="RPZ63" s="3"/>
      <c r="RQA63" s="3"/>
      <c r="RQB63" s="3"/>
      <c r="RQC63" s="3"/>
      <c r="RQD63" s="3"/>
      <c r="RQE63" s="3"/>
      <c r="RQF63" s="3"/>
      <c r="RQG63" s="3"/>
      <c r="RQH63" s="3"/>
      <c r="RQI63" s="3"/>
      <c r="RQJ63" s="3"/>
      <c r="RQK63" s="3"/>
      <c r="RQL63" s="3"/>
      <c r="RQM63" s="3"/>
      <c r="RQN63" s="3"/>
      <c r="RQO63" s="3"/>
      <c r="RQP63" s="3"/>
      <c r="RQQ63" s="3"/>
      <c r="RQR63" s="3"/>
      <c r="RQS63" s="3"/>
      <c r="RQT63" s="3"/>
      <c r="RQU63" s="3"/>
      <c r="RQV63" s="3"/>
      <c r="RQW63" s="3"/>
      <c r="RQX63" s="3"/>
      <c r="RQY63" s="3"/>
      <c r="RQZ63" s="3"/>
      <c r="RRA63" s="3"/>
      <c r="RRB63" s="3"/>
      <c r="RRC63" s="3"/>
      <c r="RRD63" s="3"/>
      <c r="RRE63" s="3"/>
      <c r="RRF63" s="3"/>
      <c r="RRG63" s="3"/>
      <c r="RRH63" s="3"/>
      <c r="RRI63" s="3"/>
      <c r="RRJ63" s="3"/>
      <c r="RRK63" s="3"/>
      <c r="RRL63" s="3"/>
      <c r="RRM63" s="3"/>
      <c r="RRN63" s="3"/>
      <c r="RRO63" s="3"/>
      <c r="RRP63" s="3"/>
      <c r="RRQ63" s="3"/>
      <c r="RRR63" s="3"/>
      <c r="RRS63" s="3"/>
      <c r="RRT63" s="3"/>
      <c r="RRU63" s="3"/>
      <c r="RRV63" s="3"/>
      <c r="RRW63" s="3"/>
      <c r="RRX63" s="3"/>
      <c r="RRY63" s="3"/>
      <c r="RRZ63" s="3"/>
      <c r="RSA63" s="3"/>
      <c r="RSB63" s="3"/>
      <c r="RSC63" s="3"/>
      <c r="RSD63" s="3"/>
      <c r="RSE63" s="3"/>
      <c r="RSF63" s="3"/>
      <c r="RSG63" s="3"/>
      <c r="RSH63" s="3"/>
      <c r="RSI63" s="3"/>
      <c r="RSJ63" s="3"/>
      <c r="RSK63" s="3"/>
      <c r="RSL63" s="3"/>
      <c r="RSM63" s="3"/>
      <c r="RSN63" s="3"/>
      <c r="RSO63" s="3"/>
      <c r="RSP63" s="3"/>
      <c r="RSQ63" s="3"/>
      <c r="RSR63" s="3"/>
      <c r="RSS63" s="3"/>
      <c r="RST63" s="3"/>
      <c r="RSU63" s="3"/>
      <c r="RSV63" s="3"/>
      <c r="RSW63" s="3"/>
      <c r="RSX63" s="3"/>
      <c r="RSY63" s="3"/>
      <c r="RSZ63" s="3"/>
      <c r="RTA63" s="3"/>
      <c r="RTB63" s="3"/>
      <c r="RTC63" s="3"/>
      <c r="RTD63" s="3"/>
      <c r="RTE63" s="3"/>
      <c r="RTF63" s="3"/>
      <c r="RTG63" s="3"/>
      <c r="RTH63" s="3"/>
      <c r="RTI63" s="3"/>
      <c r="RTJ63" s="3"/>
      <c r="RTK63" s="3"/>
      <c r="RTL63" s="3"/>
      <c r="RTM63" s="3"/>
      <c r="RTN63" s="3"/>
      <c r="RTO63" s="3"/>
      <c r="RTP63" s="3"/>
      <c r="RTQ63" s="3"/>
      <c r="RTR63" s="3"/>
      <c r="RTS63" s="3"/>
      <c r="RTT63" s="3"/>
      <c r="RTU63" s="3"/>
      <c r="RTV63" s="3"/>
      <c r="RTW63" s="3"/>
      <c r="RTX63" s="3"/>
      <c r="RTY63" s="3"/>
      <c r="RTZ63" s="3"/>
      <c r="RUA63" s="3"/>
      <c r="RUB63" s="3"/>
      <c r="RUC63" s="3"/>
      <c r="RUD63" s="3"/>
      <c r="RUE63" s="3"/>
      <c r="RUF63" s="3"/>
      <c r="RUG63" s="3"/>
      <c r="RUH63" s="3"/>
      <c r="RUI63" s="3"/>
      <c r="RUJ63" s="3"/>
      <c r="RUK63" s="3"/>
      <c r="RUL63" s="3"/>
      <c r="RUM63" s="3"/>
      <c r="RUN63" s="3"/>
      <c r="RUO63" s="3"/>
      <c r="RUP63" s="3"/>
      <c r="RUQ63" s="3"/>
      <c r="RUR63" s="3"/>
      <c r="RUS63" s="3"/>
      <c r="RUT63" s="3"/>
      <c r="RUU63" s="3"/>
      <c r="RUV63" s="3"/>
      <c r="RUW63" s="3"/>
      <c r="RUX63" s="3"/>
      <c r="RUY63" s="3"/>
      <c r="RUZ63" s="3"/>
      <c r="RVA63" s="3"/>
      <c r="RVB63" s="3"/>
      <c r="RVC63" s="3"/>
      <c r="RVD63" s="3"/>
      <c r="RVE63" s="3"/>
      <c r="RVF63" s="3"/>
      <c r="RVG63" s="3"/>
      <c r="RVH63" s="3"/>
      <c r="RVI63" s="3"/>
      <c r="RVJ63" s="3"/>
      <c r="RVK63" s="3"/>
      <c r="RVL63" s="3"/>
      <c r="RVM63" s="3"/>
      <c r="RVN63" s="3"/>
      <c r="RVO63" s="3"/>
      <c r="RVP63" s="3"/>
      <c r="RVQ63" s="3"/>
      <c r="RVR63" s="3"/>
      <c r="RVS63" s="3"/>
      <c r="RVT63" s="3"/>
      <c r="RVU63" s="3"/>
      <c r="RVV63" s="3"/>
      <c r="RVW63" s="3"/>
      <c r="RVX63" s="3"/>
      <c r="RVY63" s="3"/>
      <c r="RVZ63" s="3"/>
      <c r="RWA63" s="3"/>
      <c r="RWB63" s="3"/>
      <c r="RWC63" s="3"/>
      <c r="RWD63" s="3"/>
      <c r="RWE63" s="3"/>
      <c r="RWF63" s="3"/>
      <c r="RWG63" s="3"/>
      <c r="RWH63" s="3"/>
      <c r="RWI63" s="3"/>
      <c r="RWJ63" s="3"/>
      <c r="RWK63" s="3"/>
      <c r="RWL63" s="3"/>
      <c r="RWM63" s="3"/>
      <c r="RWN63" s="3"/>
      <c r="RWO63" s="3"/>
      <c r="RWP63" s="3"/>
      <c r="RWQ63" s="3"/>
      <c r="RWR63" s="3"/>
      <c r="RWS63" s="3"/>
      <c r="RWT63" s="3"/>
      <c r="RWU63" s="3"/>
      <c r="RWV63" s="3"/>
      <c r="RWW63" s="3"/>
      <c r="RWX63" s="3"/>
      <c r="RWY63" s="3"/>
      <c r="RWZ63" s="3"/>
      <c r="RXA63" s="3"/>
      <c r="RXB63" s="3"/>
      <c r="RXC63" s="3"/>
      <c r="RXD63" s="3"/>
      <c r="RXE63" s="3"/>
      <c r="RXF63" s="3"/>
      <c r="RXG63" s="3"/>
      <c r="RXH63" s="3"/>
      <c r="RXI63" s="3"/>
      <c r="RXJ63" s="3"/>
      <c r="RXK63" s="3"/>
      <c r="RXL63" s="3"/>
      <c r="RXM63" s="3"/>
      <c r="RXN63" s="3"/>
      <c r="RXO63" s="3"/>
      <c r="RXP63" s="3"/>
      <c r="RXQ63" s="3"/>
      <c r="RXR63" s="3"/>
      <c r="RXS63" s="3"/>
      <c r="RXT63" s="3"/>
      <c r="RXU63" s="3"/>
      <c r="RXV63" s="3"/>
      <c r="RXW63" s="3"/>
      <c r="RXX63" s="3"/>
      <c r="RXY63" s="3"/>
      <c r="RXZ63" s="3"/>
      <c r="RYA63" s="3"/>
      <c r="RYB63" s="3"/>
      <c r="RYC63" s="3"/>
      <c r="RYD63" s="3"/>
      <c r="RYE63" s="3"/>
      <c r="RYF63" s="3"/>
      <c r="RYG63" s="3"/>
      <c r="RYH63" s="3"/>
      <c r="RYI63" s="3"/>
      <c r="RYJ63" s="3"/>
      <c r="RYK63" s="3"/>
      <c r="RYL63" s="3"/>
      <c r="RYM63" s="3"/>
      <c r="RYN63" s="3"/>
      <c r="RYO63" s="3"/>
      <c r="RYP63" s="3"/>
      <c r="RYQ63" s="3"/>
      <c r="RYR63" s="3"/>
      <c r="RYS63" s="3"/>
      <c r="RYT63" s="3"/>
      <c r="RYU63" s="3"/>
      <c r="RYV63" s="3"/>
      <c r="RYW63" s="3"/>
      <c r="RYX63" s="3"/>
      <c r="RYY63" s="3"/>
      <c r="RYZ63" s="3"/>
      <c r="RZA63" s="3"/>
      <c r="RZB63" s="3"/>
      <c r="RZC63" s="3"/>
      <c r="RZD63" s="3"/>
      <c r="RZE63" s="3"/>
      <c r="RZF63" s="3"/>
      <c r="RZG63" s="3"/>
      <c r="RZH63" s="3"/>
      <c r="RZI63" s="3"/>
      <c r="RZJ63" s="3"/>
      <c r="RZK63" s="3"/>
      <c r="RZL63" s="3"/>
      <c r="RZM63" s="3"/>
      <c r="RZN63" s="3"/>
      <c r="RZO63" s="3"/>
      <c r="RZP63" s="3"/>
      <c r="RZQ63" s="3"/>
      <c r="RZR63" s="3"/>
      <c r="RZS63" s="3"/>
      <c r="RZT63" s="3"/>
      <c r="RZU63" s="3"/>
      <c r="RZV63" s="3"/>
      <c r="RZW63" s="3"/>
      <c r="RZX63" s="3"/>
      <c r="RZY63" s="3"/>
      <c r="RZZ63" s="3"/>
      <c r="SAA63" s="3"/>
      <c r="SAB63" s="3"/>
      <c r="SAC63" s="3"/>
      <c r="SAD63" s="3"/>
      <c r="SAE63" s="3"/>
      <c r="SAF63" s="3"/>
      <c r="SAG63" s="3"/>
      <c r="SAH63" s="3"/>
      <c r="SAI63" s="3"/>
      <c r="SAJ63" s="3"/>
      <c r="SAK63" s="3"/>
      <c r="SAL63" s="3"/>
      <c r="SAM63" s="3"/>
      <c r="SAN63" s="3"/>
      <c r="SAO63" s="3"/>
      <c r="SAP63" s="3"/>
      <c r="SAQ63" s="3"/>
      <c r="SAR63" s="3"/>
      <c r="SAS63" s="3"/>
      <c r="SAT63" s="3"/>
      <c r="SAU63" s="3"/>
      <c r="SAV63" s="3"/>
      <c r="SAW63" s="3"/>
      <c r="SAX63" s="3"/>
      <c r="SAY63" s="3"/>
      <c r="SAZ63" s="3"/>
      <c r="SBA63" s="3"/>
      <c r="SBB63" s="3"/>
      <c r="SBC63" s="3"/>
      <c r="SBD63" s="3"/>
      <c r="SBE63" s="3"/>
      <c r="SBF63" s="3"/>
      <c r="SBG63" s="3"/>
      <c r="SBH63" s="3"/>
      <c r="SBI63" s="3"/>
      <c r="SBJ63" s="3"/>
      <c r="SBK63" s="3"/>
      <c r="SBL63" s="3"/>
      <c r="SBM63" s="3"/>
      <c r="SBN63" s="3"/>
      <c r="SBO63" s="3"/>
      <c r="SBP63" s="3"/>
      <c r="SBQ63" s="3"/>
      <c r="SBR63" s="3"/>
      <c r="SBS63" s="3"/>
      <c r="SBT63" s="3"/>
      <c r="SBU63" s="3"/>
      <c r="SBV63" s="3"/>
      <c r="SBW63" s="3"/>
      <c r="SBX63" s="3"/>
      <c r="SBY63" s="3"/>
      <c r="SBZ63" s="3"/>
      <c r="SCA63" s="3"/>
      <c r="SCB63" s="3"/>
      <c r="SCC63" s="3"/>
      <c r="SCD63" s="3"/>
      <c r="SCE63" s="3"/>
      <c r="SCF63" s="3"/>
      <c r="SCG63" s="3"/>
      <c r="SCH63" s="3"/>
      <c r="SCI63" s="3"/>
      <c r="SCJ63" s="3"/>
      <c r="SCK63" s="3"/>
      <c r="SCL63" s="3"/>
      <c r="SCM63" s="3"/>
      <c r="SCN63" s="3"/>
      <c r="SCO63" s="3"/>
      <c r="SCP63" s="3"/>
      <c r="SCQ63" s="3"/>
      <c r="SCR63" s="3"/>
      <c r="SCS63" s="3"/>
      <c r="SCT63" s="3"/>
      <c r="SCU63" s="3"/>
      <c r="SCV63" s="3"/>
      <c r="SCW63" s="3"/>
      <c r="SCX63" s="3"/>
      <c r="SCY63" s="3"/>
      <c r="SCZ63" s="3"/>
      <c r="SDA63" s="3"/>
      <c r="SDB63" s="3"/>
      <c r="SDC63" s="3"/>
      <c r="SDD63" s="3"/>
      <c r="SDE63" s="3"/>
      <c r="SDF63" s="3"/>
      <c r="SDG63" s="3"/>
      <c r="SDH63" s="3"/>
      <c r="SDI63" s="3"/>
      <c r="SDJ63" s="3"/>
      <c r="SDK63" s="3"/>
      <c r="SDL63" s="3"/>
      <c r="SDM63" s="3"/>
      <c r="SDN63" s="3"/>
      <c r="SDO63" s="3"/>
      <c r="SDP63" s="3"/>
      <c r="SDQ63" s="3"/>
      <c r="SDR63" s="3"/>
      <c r="SDS63" s="3"/>
      <c r="SDT63" s="3"/>
      <c r="SDU63" s="3"/>
      <c r="SDV63" s="3"/>
      <c r="SDW63" s="3"/>
      <c r="SDX63" s="3"/>
      <c r="SDY63" s="3"/>
      <c r="SDZ63" s="3"/>
      <c r="SEA63" s="3"/>
      <c r="SEB63" s="3"/>
      <c r="SEC63" s="3"/>
      <c r="SED63" s="3"/>
      <c r="SEE63" s="3"/>
      <c r="SEF63" s="3"/>
      <c r="SEG63" s="3"/>
      <c r="SEH63" s="3"/>
      <c r="SEI63" s="3"/>
      <c r="SEJ63" s="3"/>
      <c r="SEK63" s="3"/>
      <c r="SEL63" s="3"/>
      <c r="SEM63" s="3"/>
      <c r="SEN63" s="3"/>
      <c r="SEO63" s="3"/>
      <c r="SEP63" s="3"/>
      <c r="SEQ63" s="3"/>
      <c r="SER63" s="3"/>
      <c r="SES63" s="3"/>
      <c r="SET63" s="3"/>
      <c r="SEU63" s="3"/>
      <c r="SEV63" s="3"/>
      <c r="SEW63" s="3"/>
      <c r="SEX63" s="3"/>
      <c r="SEY63" s="3"/>
      <c r="SEZ63" s="3"/>
      <c r="SFA63" s="3"/>
      <c r="SFB63" s="3"/>
      <c r="SFC63" s="3"/>
      <c r="SFD63" s="3"/>
      <c r="SFE63" s="3"/>
      <c r="SFF63" s="3"/>
      <c r="SFG63" s="3"/>
      <c r="SFH63" s="3"/>
      <c r="SFI63" s="3"/>
      <c r="SFJ63" s="3"/>
      <c r="SFK63" s="3"/>
      <c r="SFL63" s="3"/>
      <c r="SFM63" s="3"/>
      <c r="SFN63" s="3"/>
      <c r="SFO63" s="3"/>
      <c r="SFP63" s="3"/>
      <c r="SFQ63" s="3"/>
      <c r="SFR63" s="3"/>
      <c r="SFS63" s="3"/>
      <c r="SFT63" s="3"/>
      <c r="SFU63" s="3"/>
      <c r="SFV63" s="3"/>
      <c r="SFW63" s="3"/>
      <c r="SFX63" s="3"/>
      <c r="SFY63" s="3"/>
      <c r="SFZ63" s="3"/>
      <c r="SGA63" s="3"/>
      <c r="SGB63" s="3"/>
      <c r="SGC63" s="3"/>
      <c r="SGD63" s="3"/>
      <c r="SGE63" s="3"/>
      <c r="SGF63" s="3"/>
      <c r="SGG63" s="3"/>
      <c r="SGH63" s="3"/>
      <c r="SGI63" s="3"/>
      <c r="SGJ63" s="3"/>
      <c r="SGK63" s="3"/>
      <c r="SGL63" s="3"/>
      <c r="SGM63" s="3"/>
      <c r="SGN63" s="3"/>
      <c r="SGO63" s="3"/>
      <c r="SGP63" s="3"/>
      <c r="SGQ63" s="3"/>
      <c r="SGR63" s="3"/>
      <c r="SGS63" s="3"/>
      <c r="SGT63" s="3"/>
      <c r="SGU63" s="3"/>
      <c r="SGV63" s="3"/>
      <c r="SGW63" s="3"/>
      <c r="SGX63" s="3"/>
      <c r="SGY63" s="3"/>
      <c r="SGZ63" s="3"/>
      <c r="SHA63" s="3"/>
      <c r="SHB63" s="3"/>
      <c r="SHC63" s="3"/>
      <c r="SHD63" s="3"/>
      <c r="SHE63" s="3"/>
      <c r="SHF63" s="3"/>
      <c r="SHG63" s="3"/>
      <c r="SHH63" s="3"/>
      <c r="SHI63" s="3"/>
      <c r="SHJ63" s="3"/>
      <c r="SHK63" s="3"/>
      <c r="SHL63" s="3"/>
      <c r="SHM63" s="3"/>
      <c r="SHN63" s="3"/>
      <c r="SHO63" s="3"/>
      <c r="SHP63" s="3"/>
      <c r="SHQ63" s="3"/>
      <c r="SHR63" s="3"/>
      <c r="SHS63" s="3"/>
      <c r="SHT63" s="3"/>
      <c r="SHU63" s="3"/>
      <c r="SHV63" s="3"/>
      <c r="SHW63" s="3"/>
      <c r="SHX63" s="3"/>
      <c r="SHY63" s="3"/>
      <c r="SHZ63" s="3"/>
      <c r="SIA63" s="3"/>
      <c r="SIB63" s="3"/>
      <c r="SIC63" s="3"/>
      <c r="SID63" s="3"/>
      <c r="SIE63" s="3"/>
      <c r="SIF63" s="3"/>
      <c r="SIG63" s="3"/>
      <c r="SIH63" s="3"/>
      <c r="SII63" s="3"/>
      <c r="SIJ63" s="3"/>
      <c r="SIK63" s="3"/>
      <c r="SIL63" s="3"/>
      <c r="SIM63" s="3"/>
      <c r="SIN63" s="3"/>
      <c r="SIO63" s="3"/>
      <c r="SIP63" s="3"/>
      <c r="SIQ63" s="3"/>
      <c r="SIR63" s="3"/>
      <c r="SIS63" s="3"/>
      <c r="SIT63" s="3"/>
      <c r="SIU63" s="3"/>
      <c r="SIV63" s="3"/>
      <c r="SIW63" s="3"/>
      <c r="SIX63" s="3"/>
      <c r="SIY63" s="3"/>
      <c r="SIZ63" s="3"/>
      <c r="SJA63" s="3"/>
      <c r="SJB63" s="3"/>
      <c r="SJC63" s="3"/>
      <c r="SJD63" s="3"/>
      <c r="SJE63" s="3"/>
      <c r="SJF63" s="3"/>
      <c r="SJG63" s="3"/>
      <c r="SJH63" s="3"/>
      <c r="SJI63" s="3"/>
      <c r="SJJ63" s="3"/>
      <c r="SJK63" s="3"/>
      <c r="SJL63" s="3"/>
      <c r="SJM63" s="3"/>
      <c r="SJN63" s="3"/>
      <c r="SJO63" s="3"/>
      <c r="SJP63" s="3"/>
      <c r="SJQ63" s="3"/>
      <c r="SJR63" s="3"/>
      <c r="SJS63" s="3"/>
      <c r="SJT63" s="3"/>
      <c r="SJU63" s="3"/>
      <c r="SJV63" s="3"/>
      <c r="SJW63" s="3"/>
      <c r="SJX63" s="3"/>
      <c r="SJY63" s="3"/>
      <c r="SJZ63" s="3"/>
      <c r="SKA63" s="3"/>
      <c r="SKB63" s="3"/>
      <c r="SKC63" s="3"/>
      <c r="SKD63" s="3"/>
      <c r="SKE63" s="3"/>
      <c r="SKF63" s="3"/>
      <c r="SKG63" s="3"/>
      <c r="SKH63" s="3"/>
      <c r="SKI63" s="3"/>
      <c r="SKJ63" s="3"/>
      <c r="SKK63" s="3"/>
      <c r="SKL63" s="3"/>
      <c r="SKM63" s="3"/>
      <c r="SKN63" s="3"/>
      <c r="SKO63" s="3"/>
      <c r="SKP63" s="3"/>
      <c r="SKQ63" s="3"/>
      <c r="SKR63" s="3"/>
      <c r="SKS63" s="3"/>
      <c r="SKT63" s="3"/>
      <c r="SKU63" s="3"/>
      <c r="SKV63" s="3"/>
      <c r="SKW63" s="3"/>
      <c r="SKX63" s="3"/>
      <c r="SKY63" s="3"/>
      <c r="SKZ63" s="3"/>
      <c r="SLA63" s="3"/>
      <c r="SLB63" s="3"/>
      <c r="SLC63" s="3"/>
      <c r="SLD63" s="3"/>
      <c r="SLE63" s="3"/>
      <c r="SLF63" s="3"/>
      <c r="SLG63" s="3"/>
      <c r="SLH63" s="3"/>
      <c r="SLI63" s="3"/>
      <c r="SLJ63" s="3"/>
      <c r="SLK63" s="3"/>
      <c r="SLL63" s="3"/>
      <c r="SLM63" s="3"/>
      <c r="SLN63" s="3"/>
      <c r="SLO63" s="3"/>
      <c r="SLP63" s="3"/>
      <c r="SLQ63" s="3"/>
      <c r="SLR63" s="3"/>
      <c r="SLS63" s="3"/>
      <c r="SLT63" s="3"/>
      <c r="SLU63" s="3"/>
      <c r="SLV63" s="3"/>
      <c r="SLW63" s="3"/>
      <c r="SLX63" s="3"/>
      <c r="SLY63" s="3"/>
      <c r="SLZ63" s="3"/>
      <c r="SMA63" s="3"/>
      <c r="SMB63" s="3"/>
      <c r="SMC63" s="3"/>
      <c r="SMD63" s="3"/>
      <c r="SME63" s="3"/>
      <c r="SMF63" s="3"/>
      <c r="SMG63" s="3"/>
      <c r="SMH63" s="3"/>
      <c r="SMI63" s="3"/>
      <c r="SMJ63" s="3"/>
      <c r="SMK63" s="3"/>
      <c r="SML63" s="3"/>
      <c r="SMM63" s="3"/>
      <c r="SMN63" s="3"/>
      <c r="SMO63" s="3"/>
      <c r="SMP63" s="3"/>
      <c r="SMQ63" s="3"/>
      <c r="SMR63" s="3"/>
      <c r="SMS63" s="3"/>
      <c r="SMT63" s="3"/>
      <c r="SMU63" s="3"/>
      <c r="SMV63" s="3"/>
      <c r="SMW63" s="3"/>
      <c r="SMX63" s="3"/>
      <c r="SMY63" s="3"/>
      <c r="SMZ63" s="3"/>
      <c r="SNA63" s="3"/>
      <c r="SNB63" s="3"/>
      <c r="SNC63" s="3"/>
      <c r="SND63" s="3"/>
      <c r="SNE63" s="3"/>
      <c r="SNF63" s="3"/>
      <c r="SNG63" s="3"/>
      <c r="SNH63" s="3"/>
      <c r="SNI63" s="3"/>
      <c r="SNJ63" s="3"/>
      <c r="SNK63" s="3"/>
      <c r="SNL63" s="3"/>
      <c r="SNM63" s="3"/>
      <c r="SNN63" s="3"/>
      <c r="SNO63" s="3"/>
      <c r="SNP63" s="3"/>
      <c r="SNQ63" s="3"/>
      <c r="SNR63" s="3"/>
      <c r="SNS63" s="3"/>
      <c r="SNT63" s="3"/>
      <c r="SNU63" s="3"/>
      <c r="SNV63" s="3"/>
      <c r="SNW63" s="3"/>
      <c r="SNX63" s="3"/>
      <c r="SNY63" s="3"/>
      <c r="SNZ63" s="3"/>
      <c r="SOA63" s="3"/>
      <c r="SOB63" s="3"/>
      <c r="SOC63" s="3"/>
      <c r="SOD63" s="3"/>
      <c r="SOE63" s="3"/>
      <c r="SOF63" s="3"/>
      <c r="SOG63" s="3"/>
      <c r="SOH63" s="3"/>
      <c r="SOI63" s="3"/>
      <c r="SOJ63" s="3"/>
      <c r="SOK63" s="3"/>
      <c r="SOL63" s="3"/>
      <c r="SOM63" s="3"/>
      <c r="SON63" s="3"/>
      <c r="SOO63" s="3"/>
      <c r="SOP63" s="3"/>
      <c r="SOQ63" s="3"/>
      <c r="SOR63" s="3"/>
      <c r="SOS63" s="3"/>
      <c r="SOT63" s="3"/>
      <c r="SOU63" s="3"/>
      <c r="SOV63" s="3"/>
      <c r="SOW63" s="3"/>
      <c r="SOX63" s="3"/>
      <c r="SOY63" s="3"/>
      <c r="SOZ63" s="3"/>
      <c r="SPA63" s="3"/>
      <c r="SPB63" s="3"/>
      <c r="SPC63" s="3"/>
      <c r="SPD63" s="3"/>
      <c r="SPE63" s="3"/>
      <c r="SPF63" s="3"/>
      <c r="SPG63" s="3"/>
      <c r="SPH63" s="3"/>
      <c r="SPI63" s="3"/>
      <c r="SPJ63" s="3"/>
      <c r="SPK63" s="3"/>
      <c r="SPL63" s="3"/>
      <c r="SPM63" s="3"/>
      <c r="SPN63" s="3"/>
      <c r="SPO63" s="3"/>
      <c r="SPP63" s="3"/>
      <c r="SPQ63" s="3"/>
      <c r="SPR63" s="3"/>
      <c r="SPS63" s="3"/>
      <c r="SPT63" s="3"/>
      <c r="SPU63" s="3"/>
      <c r="SPV63" s="3"/>
      <c r="SPW63" s="3"/>
      <c r="SPX63" s="3"/>
      <c r="SPY63" s="3"/>
      <c r="SPZ63" s="3"/>
      <c r="SQA63" s="3"/>
      <c r="SQB63" s="3"/>
      <c r="SQC63" s="3"/>
      <c r="SQD63" s="3"/>
      <c r="SQE63" s="3"/>
      <c r="SQF63" s="3"/>
      <c r="SQG63" s="3"/>
      <c r="SQH63" s="3"/>
      <c r="SQI63" s="3"/>
      <c r="SQJ63" s="3"/>
      <c r="SQK63" s="3"/>
      <c r="SQL63" s="3"/>
      <c r="SQM63" s="3"/>
      <c r="SQN63" s="3"/>
      <c r="SQO63" s="3"/>
      <c r="SQP63" s="3"/>
      <c r="SQQ63" s="3"/>
      <c r="SQR63" s="3"/>
      <c r="SQS63" s="3"/>
      <c r="SQT63" s="3"/>
      <c r="SQU63" s="3"/>
      <c r="SQV63" s="3"/>
      <c r="SQW63" s="3"/>
      <c r="SQX63" s="3"/>
      <c r="SQY63" s="3"/>
      <c r="SQZ63" s="3"/>
      <c r="SRA63" s="3"/>
      <c r="SRB63" s="3"/>
      <c r="SRC63" s="3"/>
      <c r="SRD63" s="3"/>
      <c r="SRE63" s="3"/>
      <c r="SRF63" s="3"/>
      <c r="SRG63" s="3"/>
      <c r="SRH63" s="3"/>
      <c r="SRI63" s="3"/>
      <c r="SRJ63" s="3"/>
      <c r="SRK63" s="3"/>
      <c r="SRL63" s="3"/>
      <c r="SRM63" s="3"/>
      <c r="SRN63" s="3"/>
      <c r="SRO63" s="3"/>
      <c r="SRP63" s="3"/>
      <c r="SRQ63" s="3"/>
      <c r="SRR63" s="3"/>
      <c r="SRS63" s="3"/>
      <c r="SRT63" s="3"/>
      <c r="SRU63" s="3"/>
      <c r="SRV63" s="3"/>
      <c r="SRW63" s="3"/>
      <c r="SRX63" s="3"/>
      <c r="SRY63" s="3"/>
      <c r="SRZ63" s="3"/>
      <c r="SSA63" s="3"/>
      <c r="SSB63" s="3"/>
      <c r="SSC63" s="3"/>
      <c r="SSD63" s="3"/>
      <c r="SSE63" s="3"/>
      <c r="SSF63" s="3"/>
      <c r="SSG63" s="3"/>
      <c r="SSH63" s="3"/>
      <c r="SSI63" s="3"/>
      <c r="SSJ63" s="3"/>
      <c r="SSK63" s="3"/>
      <c r="SSL63" s="3"/>
      <c r="SSM63" s="3"/>
      <c r="SSN63" s="3"/>
      <c r="SSO63" s="3"/>
      <c r="SSP63" s="3"/>
      <c r="SSQ63" s="3"/>
      <c r="SSR63" s="3"/>
      <c r="SSS63" s="3"/>
      <c r="SST63" s="3"/>
      <c r="SSU63" s="3"/>
      <c r="SSV63" s="3"/>
      <c r="SSW63" s="3"/>
      <c r="SSX63" s="3"/>
      <c r="SSY63" s="3"/>
      <c r="SSZ63" s="3"/>
      <c r="STA63" s="3"/>
      <c r="STB63" s="3"/>
      <c r="STC63" s="3"/>
      <c r="STD63" s="3"/>
      <c r="STE63" s="3"/>
      <c r="STF63" s="3"/>
      <c r="STG63" s="3"/>
      <c r="STH63" s="3"/>
      <c r="STI63" s="3"/>
      <c r="STJ63" s="3"/>
      <c r="STK63" s="3"/>
      <c r="STL63" s="3"/>
      <c r="STM63" s="3"/>
      <c r="STN63" s="3"/>
      <c r="STO63" s="3"/>
      <c r="STP63" s="3"/>
      <c r="STQ63" s="3"/>
      <c r="STR63" s="3"/>
      <c r="STS63" s="3"/>
      <c r="STT63" s="3"/>
      <c r="STU63" s="3"/>
      <c r="STV63" s="3"/>
      <c r="STW63" s="3"/>
      <c r="STX63" s="3"/>
      <c r="STY63" s="3"/>
      <c r="STZ63" s="3"/>
      <c r="SUA63" s="3"/>
      <c r="SUB63" s="3"/>
      <c r="SUC63" s="3"/>
      <c r="SUD63" s="3"/>
      <c r="SUE63" s="3"/>
      <c r="SUF63" s="3"/>
      <c r="SUG63" s="3"/>
      <c r="SUH63" s="3"/>
      <c r="SUI63" s="3"/>
      <c r="SUJ63" s="3"/>
      <c r="SUK63" s="3"/>
      <c r="SUL63" s="3"/>
      <c r="SUM63" s="3"/>
      <c r="SUN63" s="3"/>
      <c r="SUO63" s="3"/>
      <c r="SUP63" s="3"/>
      <c r="SUQ63" s="3"/>
      <c r="SUR63" s="3"/>
      <c r="SUS63" s="3"/>
      <c r="SUT63" s="3"/>
      <c r="SUU63" s="3"/>
      <c r="SUV63" s="3"/>
      <c r="SUW63" s="3"/>
      <c r="SUX63" s="3"/>
      <c r="SUY63" s="3"/>
      <c r="SUZ63" s="3"/>
      <c r="SVA63" s="3"/>
      <c r="SVB63" s="3"/>
      <c r="SVC63" s="3"/>
      <c r="SVD63" s="3"/>
      <c r="SVE63" s="3"/>
      <c r="SVF63" s="3"/>
      <c r="SVG63" s="3"/>
      <c r="SVH63" s="3"/>
      <c r="SVI63" s="3"/>
      <c r="SVJ63" s="3"/>
      <c r="SVK63" s="3"/>
      <c r="SVL63" s="3"/>
      <c r="SVM63" s="3"/>
      <c r="SVN63" s="3"/>
      <c r="SVO63" s="3"/>
      <c r="SVP63" s="3"/>
      <c r="SVQ63" s="3"/>
      <c r="SVR63" s="3"/>
      <c r="SVS63" s="3"/>
      <c r="SVT63" s="3"/>
      <c r="SVU63" s="3"/>
      <c r="SVV63" s="3"/>
      <c r="SVW63" s="3"/>
      <c r="SVX63" s="3"/>
      <c r="SVY63" s="3"/>
      <c r="SVZ63" s="3"/>
      <c r="SWA63" s="3"/>
      <c r="SWB63" s="3"/>
      <c r="SWC63" s="3"/>
      <c r="SWD63" s="3"/>
      <c r="SWE63" s="3"/>
      <c r="SWF63" s="3"/>
      <c r="SWG63" s="3"/>
      <c r="SWH63" s="3"/>
      <c r="SWI63" s="3"/>
      <c r="SWJ63" s="3"/>
      <c r="SWK63" s="3"/>
      <c r="SWL63" s="3"/>
      <c r="SWM63" s="3"/>
      <c r="SWN63" s="3"/>
      <c r="SWO63" s="3"/>
      <c r="SWP63" s="3"/>
      <c r="SWQ63" s="3"/>
      <c r="SWR63" s="3"/>
      <c r="SWS63" s="3"/>
      <c r="SWT63" s="3"/>
      <c r="SWU63" s="3"/>
      <c r="SWV63" s="3"/>
      <c r="SWW63" s="3"/>
      <c r="SWX63" s="3"/>
      <c r="SWY63" s="3"/>
      <c r="SWZ63" s="3"/>
      <c r="SXA63" s="3"/>
      <c r="SXB63" s="3"/>
      <c r="SXC63" s="3"/>
      <c r="SXD63" s="3"/>
      <c r="SXE63" s="3"/>
      <c r="SXF63" s="3"/>
      <c r="SXG63" s="3"/>
      <c r="SXH63" s="3"/>
      <c r="SXI63" s="3"/>
      <c r="SXJ63" s="3"/>
      <c r="SXK63" s="3"/>
      <c r="SXL63" s="3"/>
      <c r="SXM63" s="3"/>
      <c r="SXN63" s="3"/>
      <c r="SXO63" s="3"/>
      <c r="SXP63" s="3"/>
      <c r="SXQ63" s="3"/>
      <c r="SXR63" s="3"/>
      <c r="SXS63" s="3"/>
      <c r="SXT63" s="3"/>
      <c r="SXU63" s="3"/>
      <c r="SXV63" s="3"/>
      <c r="SXW63" s="3"/>
      <c r="SXX63" s="3"/>
      <c r="SXY63" s="3"/>
      <c r="SXZ63" s="3"/>
      <c r="SYA63" s="3"/>
      <c r="SYB63" s="3"/>
      <c r="SYC63" s="3"/>
      <c r="SYD63" s="3"/>
      <c r="SYE63" s="3"/>
      <c r="SYF63" s="3"/>
      <c r="SYG63" s="3"/>
      <c r="SYH63" s="3"/>
      <c r="SYI63" s="3"/>
      <c r="SYJ63" s="3"/>
      <c r="SYK63" s="3"/>
      <c r="SYL63" s="3"/>
      <c r="SYM63" s="3"/>
      <c r="SYN63" s="3"/>
      <c r="SYO63" s="3"/>
      <c r="SYP63" s="3"/>
      <c r="SYQ63" s="3"/>
      <c r="SYR63" s="3"/>
      <c r="SYS63" s="3"/>
      <c r="SYT63" s="3"/>
      <c r="SYU63" s="3"/>
      <c r="SYV63" s="3"/>
      <c r="SYW63" s="3"/>
      <c r="SYX63" s="3"/>
      <c r="SYY63" s="3"/>
      <c r="SYZ63" s="3"/>
      <c r="SZA63" s="3"/>
      <c r="SZB63" s="3"/>
      <c r="SZC63" s="3"/>
      <c r="SZD63" s="3"/>
      <c r="SZE63" s="3"/>
      <c r="SZF63" s="3"/>
      <c r="SZG63" s="3"/>
      <c r="SZH63" s="3"/>
      <c r="SZI63" s="3"/>
      <c r="SZJ63" s="3"/>
      <c r="SZK63" s="3"/>
      <c r="SZL63" s="3"/>
      <c r="SZM63" s="3"/>
      <c r="SZN63" s="3"/>
      <c r="SZO63" s="3"/>
      <c r="SZP63" s="3"/>
      <c r="SZQ63" s="3"/>
      <c r="SZR63" s="3"/>
      <c r="SZS63" s="3"/>
      <c r="SZT63" s="3"/>
      <c r="SZU63" s="3"/>
      <c r="SZV63" s="3"/>
      <c r="SZW63" s="3"/>
      <c r="SZX63" s="3"/>
      <c r="SZY63" s="3"/>
      <c r="SZZ63" s="3"/>
      <c r="TAA63" s="3"/>
      <c r="TAB63" s="3"/>
      <c r="TAC63" s="3"/>
      <c r="TAD63" s="3"/>
      <c r="TAE63" s="3"/>
      <c r="TAF63" s="3"/>
      <c r="TAG63" s="3"/>
      <c r="TAH63" s="3"/>
      <c r="TAI63" s="3"/>
      <c r="TAJ63" s="3"/>
      <c r="TAK63" s="3"/>
      <c r="TAL63" s="3"/>
      <c r="TAM63" s="3"/>
      <c r="TAN63" s="3"/>
      <c r="TAO63" s="3"/>
      <c r="TAP63" s="3"/>
      <c r="TAQ63" s="3"/>
      <c r="TAR63" s="3"/>
      <c r="TAS63" s="3"/>
      <c r="TAT63" s="3"/>
      <c r="TAU63" s="3"/>
      <c r="TAV63" s="3"/>
      <c r="TAW63" s="3"/>
      <c r="TAX63" s="3"/>
      <c r="TAY63" s="3"/>
      <c r="TAZ63" s="3"/>
      <c r="TBA63" s="3"/>
      <c r="TBB63" s="3"/>
      <c r="TBC63" s="3"/>
      <c r="TBD63" s="3"/>
      <c r="TBE63" s="3"/>
      <c r="TBF63" s="3"/>
      <c r="TBG63" s="3"/>
      <c r="TBH63" s="3"/>
      <c r="TBI63" s="3"/>
      <c r="TBJ63" s="3"/>
      <c r="TBK63" s="3"/>
      <c r="TBL63" s="3"/>
      <c r="TBM63" s="3"/>
      <c r="TBN63" s="3"/>
      <c r="TBO63" s="3"/>
      <c r="TBP63" s="3"/>
      <c r="TBQ63" s="3"/>
      <c r="TBR63" s="3"/>
      <c r="TBS63" s="3"/>
      <c r="TBT63" s="3"/>
      <c r="TBU63" s="3"/>
      <c r="TBV63" s="3"/>
      <c r="TBW63" s="3"/>
      <c r="TBX63" s="3"/>
      <c r="TBY63" s="3"/>
      <c r="TBZ63" s="3"/>
      <c r="TCA63" s="3"/>
      <c r="TCB63" s="3"/>
      <c r="TCC63" s="3"/>
      <c r="TCD63" s="3"/>
      <c r="TCE63" s="3"/>
      <c r="TCF63" s="3"/>
      <c r="TCG63" s="3"/>
      <c r="TCH63" s="3"/>
      <c r="TCI63" s="3"/>
      <c r="TCJ63" s="3"/>
      <c r="TCK63" s="3"/>
      <c r="TCL63" s="3"/>
      <c r="TCM63" s="3"/>
      <c r="TCN63" s="3"/>
      <c r="TCO63" s="3"/>
      <c r="TCP63" s="3"/>
      <c r="TCQ63" s="3"/>
      <c r="TCR63" s="3"/>
      <c r="TCS63" s="3"/>
      <c r="TCT63" s="3"/>
      <c r="TCU63" s="3"/>
      <c r="TCV63" s="3"/>
      <c r="TCW63" s="3"/>
      <c r="TCX63" s="3"/>
      <c r="TCY63" s="3"/>
      <c r="TCZ63" s="3"/>
      <c r="TDA63" s="3"/>
      <c r="TDB63" s="3"/>
      <c r="TDC63" s="3"/>
      <c r="TDD63" s="3"/>
      <c r="TDE63" s="3"/>
      <c r="TDF63" s="3"/>
      <c r="TDG63" s="3"/>
      <c r="TDH63" s="3"/>
      <c r="TDI63" s="3"/>
      <c r="TDJ63" s="3"/>
      <c r="TDK63" s="3"/>
      <c r="TDL63" s="3"/>
      <c r="TDM63" s="3"/>
      <c r="TDN63" s="3"/>
      <c r="TDO63" s="3"/>
      <c r="TDP63" s="3"/>
      <c r="TDQ63" s="3"/>
      <c r="TDR63" s="3"/>
      <c r="TDS63" s="3"/>
      <c r="TDT63" s="3"/>
      <c r="TDU63" s="3"/>
      <c r="TDV63" s="3"/>
      <c r="TDW63" s="3"/>
      <c r="TDX63" s="3"/>
      <c r="TDY63" s="3"/>
      <c r="TDZ63" s="3"/>
      <c r="TEA63" s="3"/>
      <c r="TEB63" s="3"/>
      <c r="TEC63" s="3"/>
      <c r="TED63" s="3"/>
      <c r="TEE63" s="3"/>
      <c r="TEF63" s="3"/>
      <c r="TEG63" s="3"/>
      <c r="TEH63" s="3"/>
      <c r="TEI63" s="3"/>
      <c r="TEJ63" s="3"/>
      <c r="TEK63" s="3"/>
      <c r="TEL63" s="3"/>
      <c r="TEM63" s="3"/>
      <c r="TEN63" s="3"/>
      <c r="TEO63" s="3"/>
      <c r="TEP63" s="3"/>
      <c r="TEQ63" s="3"/>
      <c r="TER63" s="3"/>
      <c r="TES63" s="3"/>
      <c r="TET63" s="3"/>
      <c r="TEU63" s="3"/>
      <c r="TEV63" s="3"/>
      <c r="TEW63" s="3"/>
      <c r="TEX63" s="3"/>
      <c r="TEY63" s="3"/>
      <c r="TEZ63" s="3"/>
      <c r="TFA63" s="3"/>
      <c r="TFB63" s="3"/>
      <c r="TFC63" s="3"/>
      <c r="TFD63" s="3"/>
      <c r="TFE63" s="3"/>
      <c r="TFF63" s="3"/>
      <c r="TFG63" s="3"/>
      <c r="TFH63" s="3"/>
      <c r="TFI63" s="3"/>
      <c r="TFJ63" s="3"/>
      <c r="TFK63" s="3"/>
      <c r="TFL63" s="3"/>
      <c r="TFM63" s="3"/>
      <c r="TFN63" s="3"/>
      <c r="TFO63" s="3"/>
      <c r="TFP63" s="3"/>
      <c r="TFQ63" s="3"/>
      <c r="TFR63" s="3"/>
      <c r="TFS63" s="3"/>
      <c r="TFT63" s="3"/>
      <c r="TFU63" s="3"/>
      <c r="TFV63" s="3"/>
      <c r="TFW63" s="3"/>
      <c r="TFX63" s="3"/>
      <c r="TFY63" s="3"/>
      <c r="TFZ63" s="3"/>
      <c r="TGA63" s="3"/>
      <c r="TGB63" s="3"/>
      <c r="TGC63" s="3"/>
      <c r="TGD63" s="3"/>
      <c r="TGE63" s="3"/>
      <c r="TGF63" s="3"/>
      <c r="TGG63" s="3"/>
      <c r="TGH63" s="3"/>
      <c r="TGI63" s="3"/>
      <c r="TGJ63" s="3"/>
      <c r="TGK63" s="3"/>
      <c r="TGL63" s="3"/>
      <c r="TGM63" s="3"/>
      <c r="TGN63" s="3"/>
      <c r="TGO63" s="3"/>
      <c r="TGP63" s="3"/>
      <c r="TGQ63" s="3"/>
      <c r="TGR63" s="3"/>
      <c r="TGS63" s="3"/>
      <c r="TGT63" s="3"/>
      <c r="TGU63" s="3"/>
      <c r="TGV63" s="3"/>
      <c r="TGW63" s="3"/>
      <c r="TGX63" s="3"/>
      <c r="TGY63" s="3"/>
      <c r="TGZ63" s="3"/>
      <c r="THA63" s="3"/>
      <c r="THB63" s="3"/>
      <c r="THC63" s="3"/>
      <c r="THD63" s="3"/>
      <c r="THE63" s="3"/>
      <c r="THF63" s="3"/>
      <c r="THG63" s="3"/>
      <c r="THH63" s="3"/>
      <c r="THI63" s="3"/>
      <c r="THJ63" s="3"/>
      <c r="THK63" s="3"/>
      <c r="THL63" s="3"/>
      <c r="THM63" s="3"/>
      <c r="THN63" s="3"/>
      <c r="THO63" s="3"/>
      <c r="THP63" s="3"/>
      <c r="THQ63" s="3"/>
      <c r="THR63" s="3"/>
      <c r="THS63" s="3"/>
      <c r="THT63" s="3"/>
      <c r="THU63" s="3"/>
      <c r="THV63" s="3"/>
      <c r="THW63" s="3"/>
      <c r="THX63" s="3"/>
      <c r="THY63" s="3"/>
      <c r="THZ63" s="3"/>
      <c r="TIA63" s="3"/>
      <c r="TIB63" s="3"/>
      <c r="TIC63" s="3"/>
      <c r="TID63" s="3"/>
      <c r="TIE63" s="3"/>
      <c r="TIF63" s="3"/>
      <c r="TIG63" s="3"/>
      <c r="TIH63" s="3"/>
      <c r="TII63" s="3"/>
      <c r="TIJ63" s="3"/>
      <c r="TIK63" s="3"/>
      <c r="TIL63" s="3"/>
      <c r="TIM63" s="3"/>
      <c r="TIN63" s="3"/>
      <c r="TIO63" s="3"/>
      <c r="TIP63" s="3"/>
      <c r="TIQ63" s="3"/>
      <c r="TIR63" s="3"/>
      <c r="TIS63" s="3"/>
      <c r="TIT63" s="3"/>
      <c r="TIU63" s="3"/>
      <c r="TIV63" s="3"/>
      <c r="TIW63" s="3"/>
      <c r="TIX63" s="3"/>
      <c r="TIY63" s="3"/>
      <c r="TIZ63" s="3"/>
      <c r="TJA63" s="3"/>
      <c r="TJB63" s="3"/>
      <c r="TJC63" s="3"/>
      <c r="TJD63" s="3"/>
      <c r="TJE63" s="3"/>
      <c r="TJF63" s="3"/>
      <c r="TJG63" s="3"/>
      <c r="TJH63" s="3"/>
      <c r="TJI63" s="3"/>
      <c r="TJJ63" s="3"/>
      <c r="TJK63" s="3"/>
      <c r="TJL63" s="3"/>
      <c r="TJM63" s="3"/>
      <c r="TJN63" s="3"/>
      <c r="TJO63" s="3"/>
      <c r="TJP63" s="3"/>
      <c r="TJQ63" s="3"/>
      <c r="TJR63" s="3"/>
      <c r="TJS63" s="3"/>
      <c r="TJT63" s="3"/>
      <c r="TJU63" s="3"/>
      <c r="TJV63" s="3"/>
      <c r="TJW63" s="3"/>
      <c r="TJX63" s="3"/>
      <c r="TJY63" s="3"/>
      <c r="TJZ63" s="3"/>
      <c r="TKA63" s="3"/>
      <c r="TKB63" s="3"/>
      <c r="TKC63" s="3"/>
      <c r="TKD63" s="3"/>
      <c r="TKE63" s="3"/>
      <c r="TKF63" s="3"/>
      <c r="TKG63" s="3"/>
      <c r="TKH63" s="3"/>
      <c r="TKI63" s="3"/>
      <c r="TKJ63" s="3"/>
      <c r="TKK63" s="3"/>
      <c r="TKL63" s="3"/>
      <c r="TKM63" s="3"/>
      <c r="TKN63" s="3"/>
      <c r="TKO63" s="3"/>
      <c r="TKP63" s="3"/>
      <c r="TKQ63" s="3"/>
      <c r="TKR63" s="3"/>
      <c r="TKS63" s="3"/>
      <c r="TKT63" s="3"/>
      <c r="TKU63" s="3"/>
      <c r="TKV63" s="3"/>
      <c r="TKW63" s="3"/>
      <c r="TKX63" s="3"/>
      <c r="TKY63" s="3"/>
      <c r="TKZ63" s="3"/>
      <c r="TLA63" s="3"/>
      <c r="TLB63" s="3"/>
      <c r="TLC63" s="3"/>
      <c r="TLD63" s="3"/>
      <c r="TLE63" s="3"/>
      <c r="TLF63" s="3"/>
      <c r="TLG63" s="3"/>
      <c r="TLH63" s="3"/>
      <c r="TLI63" s="3"/>
      <c r="TLJ63" s="3"/>
      <c r="TLK63" s="3"/>
      <c r="TLL63" s="3"/>
      <c r="TLM63" s="3"/>
      <c r="TLN63" s="3"/>
      <c r="TLO63" s="3"/>
      <c r="TLP63" s="3"/>
      <c r="TLQ63" s="3"/>
      <c r="TLR63" s="3"/>
      <c r="TLS63" s="3"/>
      <c r="TLT63" s="3"/>
      <c r="TLU63" s="3"/>
      <c r="TLV63" s="3"/>
      <c r="TLW63" s="3"/>
      <c r="TLX63" s="3"/>
      <c r="TLY63" s="3"/>
      <c r="TLZ63" s="3"/>
      <c r="TMA63" s="3"/>
      <c r="TMB63" s="3"/>
      <c r="TMC63" s="3"/>
      <c r="TMD63" s="3"/>
      <c r="TME63" s="3"/>
      <c r="TMF63" s="3"/>
      <c r="TMG63" s="3"/>
      <c r="TMH63" s="3"/>
      <c r="TMI63" s="3"/>
      <c r="TMJ63" s="3"/>
      <c r="TMK63" s="3"/>
      <c r="TML63" s="3"/>
      <c r="TMM63" s="3"/>
      <c r="TMN63" s="3"/>
      <c r="TMO63" s="3"/>
      <c r="TMP63" s="3"/>
      <c r="TMQ63" s="3"/>
      <c r="TMR63" s="3"/>
      <c r="TMS63" s="3"/>
      <c r="TMT63" s="3"/>
      <c r="TMU63" s="3"/>
      <c r="TMV63" s="3"/>
      <c r="TMW63" s="3"/>
      <c r="TMX63" s="3"/>
      <c r="TMY63" s="3"/>
      <c r="TMZ63" s="3"/>
      <c r="TNA63" s="3"/>
      <c r="TNB63" s="3"/>
      <c r="TNC63" s="3"/>
      <c r="TND63" s="3"/>
      <c r="TNE63" s="3"/>
      <c r="TNF63" s="3"/>
      <c r="TNG63" s="3"/>
      <c r="TNH63" s="3"/>
      <c r="TNI63" s="3"/>
      <c r="TNJ63" s="3"/>
      <c r="TNK63" s="3"/>
      <c r="TNL63" s="3"/>
      <c r="TNM63" s="3"/>
      <c r="TNN63" s="3"/>
      <c r="TNO63" s="3"/>
      <c r="TNP63" s="3"/>
      <c r="TNQ63" s="3"/>
      <c r="TNR63" s="3"/>
      <c r="TNS63" s="3"/>
      <c r="TNT63" s="3"/>
      <c r="TNU63" s="3"/>
      <c r="TNV63" s="3"/>
      <c r="TNW63" s="3"/>
      <c r="TNX63" s="3"/>
      <c r="TNY63" s="3"/>
      <c r="TNZ63" s="3"/>
      <c r="TOA63" s="3"/>
      <c r="TOB63" s="3"/>
      <c r="TOC63" s="3"/>
      <c r="TOD63" s="3"/>
      <c r="TOE63" s="3"/>
      <c r="TOF63" s="3"/>
      <c r="TOG63" s="3"/>
      <c r="TOH63" s="3"/>
      <c r="TOI63" s="3"/>
      <c r="TOJ63" s="3"/>
      <c r="TOK63" s="3"/>
      <c r="TOL63" s="3"/>
      <c r="TOM63" s="3"/>
      <c r="TON63" s="3"/>
      <c r="TOO63" s="3"/>
      <c r="TOP63" s="3"/>
      <c r="TOQ63" s="3"/>
      <c r="TOR63" s="3"/>
      <c r="TOS63" s="3"/>
      <c r="TOT63" s="3"/>
      <c r="TOU63" s="3"/>
      <c r="TOV63" s="3"/>
      <c r="TOW63" s="3"/>
      <c r="TOX63" s="3"/>
      <c r="TOY63" s="3"/>
      <c r="TOZ63" s="3"/>
      <c r="TPA63" s="3"/>
      <c r="TPB63" s="3"/>
      <c r="TPC63" s="3"/>
      <c r="TPD63" s="3"/>
      <c r="TPE63" s="3"/>
      <c r="TPF63" s="3"/>
      <c r="TPG63" s="3"/>
      <c r="TPH63" s="3"/>
      <c r="TPI63" s="3"/>
      <c r="TPJ63" s="3"/>
      <c r="TPK63" s="3"/>
      <c r="TPL63" s="3"/>
      <c r="TPM63" s="3"/>
      <c r="TPN63" s="3"/>
      <c r="TPO63" s="3"/>
      <c r="TPP63" s="3"/>
      <c r="TPQ63" s="3"/>
      <c r="TPR63" s="3"/>
      <c r="TPS63" s="3"/>
      <c r="TPT63" s="3"/>
      <c r="TPU63" s="3"/>
      <c r="TPV63" s="3"/>
      <c r="TPW63" s="3"/>
      <c r="TPX63" s="3"/>
      <c r="TPY63" s="3"/>
      <c r="TPZ63" s="3"/>
      <c r="TQA63" s="3"/>
      <c r="TQB63" s="3"/>
      <c r="TQC63" s="3"/>
      <c r="TQD63" s="3"/>
      <c r="TQE63" s="3"/>
      <c r="TQF63" s="3"/>
      <c r="TQG63" s="3"/>
      <c r="TQH63" s="3"/>
      <c r="TQI63" s="3"/>
      <c r="TQJ63" s="3"/>
      <c r="TQK63" s="3"/>
      <c r="TQL63" s="3"/>
      <c r="TQM63" s="3"/>
      <c r="TQN63" s="3"/>
      <c r="TQO63" s="3"/>
      <c r="TQP63" s="3"/>
      <c r="TQQ63" s="3"/>
      <c r="TQR63" s="3"/>
      <c r="TQS63" s="3"/>
      <c r="TQT63" s="3"/>
      <c r="TQU63" s="3"/>
      <c r="TQV63" s="3"/>
      <c r="TQW63" s="3"/>
      <c r="TQX63" s="3"/>
      <c r="TQY63" s="3"/>
      <c r="TQZ63" s="3"/>
      <c r="TRA63" s="3"/>
      <c r="TRB63" s="3"/>
      <c r="TRC63" s="3"/>
      <c r="TRD63" s="3"/>
      <c r="TRE63" s="3"/>
      <c r="TRF63" s="3"/>
      <c r="TRG63" s="3"/>
      <c r="TRH63" s="3"/>
      <c r="TRI63" s="3"/>
      <c r="TRJ63" s="3"/>
      <c r="TRK63" s="3"/>
      <c r="TRL63" s="3"/>
      <c r="TRM63" s="3"/>
      <c r="TRN63" s="3"/>
      <c r="TRO63" s="3"/>
      <c r="TRP63" s="3"/>
      <c r="TRQ63" s="3"/>
      <c r="TRR63" s="3"/>
      <c r="TRS63" s="3"/>
      <c r="TRT63" s="3"/>
      <c r="TRU63" s="3"/>
      <c r="TRV63" s="3"/>
      <c r="TRW63" s="3"/>
      <c r="TRX63" s="3"/>
      <c r="TRY63" s="3"/>
      <c r="TRZ63" s="3"/>
      <c r="TSA63" s="3"/>
      <c r="TSB63" s="3"/>
      <c r="TSC63" s="3"/>
      <c r="TSD63" s="3"/>
      <c r="TSE63" s="3"/>
      <c r="TSF63" s="3"/>
      <c r="TSG63" s="3"/>
      <c r="TSH63" s="3"/>
      <c r="TSI63" s="3"/>
      <c r="TSJ63" s="3"/>
      <c r="TSK63" s="3"/>
      <c r="TSL63" s="3"/>
      <c r="TSM63" s="3"/>
      <c r="TSN63" s="3"/>
      <c r="TSO63" s="3"/>
      <c r="TSP63" s="3"/>
      <c r="TSQ63" s="3"/>
      <c r="TSR63" s="3"/>
      <c r="TSS63" s="3"/>
      <c r="TST63" s="3"/>
      <c r="TSU63" s="3"/>
      <c r="TSV63" s="3"/>
      <c r="TSW63" s="3"/>
      <c r="TSX63" s="3"/>
      <c r="TSY63" s="3"/>
      <c r="TSZ63" s="3"/>
      <c r="TTA63" s="3"/>
      <c r="TTB63" s="3"/>
      <c r="TTC63" s="3"/>
      <c r="TTD63" s="3"/>
      <c r="TTE63" s="3"/>
      <c r="TTF63" s="3"/>
      <c r="TTG63" s="3"/>
      <c r="TTH63" s="3"/>
      <c r="TTI63" s="3"/>
      <c r="TTJ63" s="3"/>
      <c r="TTK63" s="3"/>
      <c r="TTL63" s="3"/>
      <c r="TTM63" s="3"/>
      <c r="TTN63" s="3"/>
      <c r="TTO63" s="3"/>
      <c r="TTP63" s="3"/>
      <c r="TTQ63" s="3"/>
      <c r="TTR63" s="3"/>
      <c r="TTS63" s="3"/>
      <c r="TTT63" s="3"/>
      <c r="TTU63" s="3"/>
      <c r="TTV63" s="3"/>
      <c r="TTW63" s="3"/>
      <c r="TTX63" s="3"/>
      <c r="TTY63" s="3"/>
      <c r="TTZ63" s="3"/>
      <c r="TUA63" s="3"/>
      <c r="TUB63" s="3"/>
      <c r="TUC63" s="3"/>
      <c r="TUD63" s="3"/>
      <c r="TUE63" s="3"/>
      <c r="TUF63" s="3"/>
      <c r="TUG63" s="3"/>
      <c r="TUH63" s="3"/>
      <c r="TUI63" s="3"/>
      <c r="TUJ63" s="3"/>
      <c r="TUK63" s="3"/>
      <c r="TUL63" s="3"/>
      <c r="TUM63" s="3"/>
      <c r="TUN63" s="3"/>
      <c r="TUO63" s="3"/>
      <c r="TUP63" s="3"/>
      <c r="TUQ63" s="3"/>
      <c r="TUR63" s="3"/>
      <c r="TUS63" s="3"/>
      <c r="TUT63" s="3"/>
      <c r="TUU63" s="3"/>
      <c r="TUV63" s="3"/>
      <c r="TUW63" s="3"/>
      <c r="TUX63" s="3"/>
      <c r="TUY63" s="3"/>
      <c r="TUZ63" s="3"/>
      <c r="TVA63" s="3"/>
      <c r="TVB63" s="3"/>
      <c r="TVC63" s="3"/>
      <c r="TVD63" s="3"/>
      <c r="TVE63" s="3"/>
      <c r="TVF63" s="3"/>
      <c r="TVG63" s="3"/>
      <c r="TVH63" s="3"/>
      <c r="TVI63" s="3"/>
      <c r="TVJ63" s="3"/>
      <c r="TVK63" s="3"/>
      <c r="TVL63" s="3"/>
      <c r="TVM63" s="3"/>
      <c r="TVN63" s="3"/>
      <c r="TVO63" s="3"/>
      <c r="TVP63" s="3"/>
      <c r="TVQ63" s="3"/>
      <c r="TVR63" s="3"/>
      <c r="TVS63" s="3"/>
      <c r="TVT63" s="3"/>
      <c r="TVU63" s="3"/>
      <c r="TVV63" s="3"/>
      <c r="TVW63" s="3"/>
      <c r="TVX63" s="3"/>
      <c r="TVY63" s="3"/>
      <c r="TVZ63" s="3"/>
      <c r="TWA63" s="3"/>
      <c r="TWB63" s="3"/>
      <c r="TWC63" s="3"/>
      <c r="TWD63" s="3"/>
      <c r="TWE63" s="3"/>
      <c r="TWF63" s="3"/>
      <c r="TWG63" s="3"/>
      <c r="TWH63" s="3"/>
      <c r="TWI63" s="3"/>
      <c r="TWJ63" s="3"/>
      <c r="TWK63" s="3"/>
      <c r="TWL63" s="3"/>
      <c r="TWM63" s="3"/>
      <c r="TWN63" s="3"/>
      <c r="TWO63" s="3"/>
      <c r="TWP63" s="3"/>
      <c r="TWQ63" s="3"/>
      <c r="TWR63" s="3"/>
      <c r="TWS63" s="3"/>
      <c r="TWT63" s="3"/>
      <c r="TWU63" s="3"/>
      <c r="TWV63" s="3"/>
      <c r="TWW63" s="3"/>
      <c r="TWX63" s="3"/>
      <c r="TWY63" s="3"/>
      <c r="TWZ63" s="3"/>
      <c r="TXA63" s="3"/>
      <c r="TXB63" s="3"/>
      <c r="TXC63" s="3"/>
      <c r="TXD63" s="3"/>
      <c r="TXE63" s="3"/>
      <c r="TXF63" s="3"/>
      <c r="TXG63" s="3"/>
      <c r="TXH63" s="3"/>
      <c r="TXI63" s="3"/>
      <c r="TXJ63" s="3"/>
      <c r="TXK63" s="3"/>
      <c r="TXL63" s="3"/>
      <c r="TXM63" s="3"/>
      <c r="TXN63" s="3"/>
      <c r="TXO63" s="3"/>
      <c r="TXP63" s="3"/>
      <c r="TXQ63" s="3"/>
      <c r="TXR63" s="3"/>
      <c r="TXS63" s="3"/>
      <c r="TXT63" s="3"/>
      <c r="TXU63" s="3"/>
      <c r="TXV63" s="3"/>
      <c r="TXW63" s="3"/>
      <c r="TXX63" s="3"/>
      <c r="TXY63" s="3"/>
      <c r="TXZ63" s="3"/>
      <c r="TYA63" s="3"/>
      <c r="TYB63" s="3"/>
      <c r="TYC63" s="3"/>
      <c r="TYD63" s="3"/>
      <c r="TYE63" s="3"/>
      <c r="TYF63" s="3"/>
      <c r="TYG63" s="3"/>
      <c r="TYH63" s="3"/>
      <c r="TYI63" s="3"/>
      <c r="TYJ63" s="3"/>
      <c r="TYK63" s="3"/>
      <c r="TYL63" s="3"/>
      <c r="TYM63" s="3"/>
      <c r="TYN63" s="3"/>
      <c r="TYO63" s="3"/>
      <c r="TYP63" s="3"/>
      <c r="TYQ63" s="3"/>
      <c r="TYR63" s="3"/>
      <c r="TYS63" s="3"/>
      <c r="TYT63" s="3"/>
      <c r="TYU63" s="3"/>
      <c r="TYV63" s="3"/>
      <c r="TYW63" s="3"/>
      <c r="TYX63" s="3"/>
      <c r="TYY63" s="3"/>
      <c r="TYZ63" s="3"/>
      <c r="TZA63" s="3"/>
      <c r="TZB63" s="3"/>
      <c r="TZC63" s="3"/>
      <c r="TZD63" s="3"/>
      <c r="TZE63" s="3"/>
      <c r="TZF63" s="3"/>
      <c r="TZG63" s="3"/>
      <c r="TZH63" s="3"/>
      <c r="TZI63" s="3"/>
      <c r="TZJ63" s="3"/>
      <c r="TZK63" s="3"/>
      <c r="TZL63" s="3"/>
      <c r="TZM63" s="3"/>
      <c r="TZN63" s="3"/>
      <c r="TZO63" s="3"/>
      <c r="TZP63" s="3"/>
      <c r="TZQ63" s="3"/>
      <c r="TZR63" s="3"/>
      <c r="TZS63" s="3"/>
      <c r="TZT63" s="3"/>
      <c r="TZU63" s="3"/>
      <c r="TZV63" s="3"/>
      <c r="TZW63" s="3"/>
      <c r="TZX63" s="3"/>
      <c r="TZY63" s="3"/>
      <c r="TZZ63" s="3"/>
      <c r="UAA63" s="3"/>
      <c r="UAB63" s="3"/>
      <c r="UAC63" s="3"/>
      <c r="UAD63" s="3"/>
      <c r="UAE63" s="3"/>
      <c r="UAF63" s="3"/>
      <c r="UAG63" s="3"/>
      <c r="UAH63" s="3"/>
      <c r="UAI63" s="3"/>
      <c r="UAJ63" s="3"/>
      <c r="UAK63" s="3"/>
      <c r="UAL63" s="3"/>
      <c r="UAM63" s="3"/>
      <c r="UAN63" s="3"/>
      <c r="UAO63" s="3"/>
      <c r="UAP63" s="3"/>
      <c r="UAQ63" s="3"/>
      <c r="UAR63" s="3"/>
      <c r="UAS63" s="3"/>
      <c r="UAT63" s="3"/>
      <c r="UAU63" s="3"/>
      <c r="UAV63" s="3"/>
      <c r="UAW63" s="3"/>
      <c r="UAX63" s="3"/>
      <c r="UAY63" s="3"/>
      <c r="UAZ63" s="3"/>
      <c r="UBA63" s="3"/>
      <c r="UBB63" s="3"/>
      <c r="UBC63" s="3"/>
      <c r="UBD63" s="3"/>
      <c r="UBE63" s="3"/>
      <c r="UBF63" s="3"/>
      <c r="UBG63" s="3"/>
      <c r="UBH63" s="3"/>
      <c r="UBI63" s="3"/>
      <c r="UBJ63" s="3"/>
      <c r="UBK63" s="3"/>
      <c r="UBL63" s="3"/>
      <c r="UBM63" s="3"/>
      <c r="UBN63" s="3"/>
      <c r="UBO63" s="3"/>
      <c r="UBP63" s="3"/>
      <c r="UBQ63" s="3"/>
      <c r="UBR63" s="3"/>
      <c r="UBS63" s="3"/>
      <c r="UBT63" s="3"/>
      <c r="UBU63" s="3"/>
      <c r="UBV63" s="3"/>
      <c r="UBW63" s="3"/>
      <c r="UBX63" s="3"/>
      <c r="UBY63" s="3"/>
      <c r="UBZ63" s="3"/>
      <c r="UCA63" s="3"/>
      <c r="UCB63" s="3"/>
      <c r="UCC63" s="3"/>
      <c r="UCD63" s="3"/>
      <c r="UCE63" s="3"/>
      <c r="UCF63" s="3"/>
      <c r="UCG63" s="3"/>
      <c r="UCH63" s="3"/>
      <c r="UCI63" s="3"/>
      <c r="UCJ63" s="3"/>
      <c r="UCK63" s="3"/>
      <c r="UCL63" s="3"/>
      <c r="UCM63" s="3"/>
      <c r="UCN63" s="3"/>
      <c r="UCO63" s="3"/>
      <c r="UCP63" s="3"/>
      <c r="UCQ63" s="3"/>
      <c r="UCR63" s="3"/>
      <c r="UCS63" s="3"/>
      <c r="UCT63" s="3"/>
      <c r="UCU63" s="3"/>
      <c r="UCV63" s="3"/>
      <c r="UCW63" s="3"/>
      <c r="UCX63" s="3"/>
      <c r="UCY63" s="3"/>
      <c r="UCZ63" s="3"/>
      <c r="UDA63" s="3"/>
      <c r="UDB63" s="3"/>
      <c r="UDC63" s="3"/>
      <c r="UDD63" s="3"/>
      <c r="UDE63" s="3"/>
      <c r="UDF63" s="3"/>
      <c r="UDG63" s="3"/>
      <c r="UDH63" s="3"/>
      <c r="UDI63" s="3"/>
      <c r="UDJ63" s="3"/>
      <c r="UDK63" s="3"/>
      <c r="UDL63" s="3"/>
      <c r="UDM63" s="3"/>
      <c r="UDN63" s="3"/>
      <c r="UDO63" s="3"/>
      <c r="UDP63" s="3"/>
      <c r="UDQ63" s="3"/>
      <c r="UDR63" s="3"/>
      <c r="UDS63" s="3"/>
      <c r="UDT63" s="3"/>
      <c r="UDU63" s="3"/>
      <c r="UDV63" s="3"/>
      <c r="UDW63" s="3"/>
      <c r="UDX63" s="3"/>
      <c r="UDY63" s="3"/>
      <c r="UDZ63" s="3"/>
      <c r="UEA63" s="3"/>
      <c r="UEB63" s="3"/>
      <c r="UEC63" s="3"/>
      <c r="UED63" s="3"/>
      <c r="UEE63" s="3"/>
      <c r="UEF63" s="3"/>
      <c r="UEG63" s="3"/>
      <c r="UEH63" s="3"/>
      <c r="UEI63" s="3"/>
      <c r="UEJ63" s="3"/>
      <c r="UEK63" s="3"/>
      <c r="UEL63" s="3"/>
      <c r="UEM63" s="3"/>
      <c r="UEN63" s="3"/>
      <c r="UEO63" s="3"/>
      <c r="UEP63" s="3"/>
      <c r="UEQ63" s="3"/>
      <c r="UER63" s="3"/>
      <c r="UES63" s="3"/>
      <c r="UET63" s="3"/>
      <c r="UEU63" s="3"/>
      <c r="UEV63" s="3"/>
      <c r="UEW63" s="3"/>
      <c r="UEX63" s="3"/>
      <c r="UEY63" s="3"/>
      <c r="UEZ63" s="3"/>
      <c r="UFA63" s="3"/>
      <c r="UFB63" s="3"/>
      <c r="UFC63" s="3"/>
      <c r="UFD63" s="3"/>
      <c r="UFE63" s="3"/>
      <c r="UFF63" s="3"/>
      <c r="UFG63" s="3"/>
      <c r="UFH63" s="3"/>
      <c r="UFI63" s="3"/>
      <c r="UFJ63" s="3"/>
      <c r="UFK63" s="3"/>
      <c r="UFL63" s="3"/>
      <c r="UFM63" s="3"/>
      <c r="UFN63" s="3"/>
      <c r="UFO63" s="3"/>
      <c r="UFP63" s="3"/>
      <c r="UFQ63" s="3"/>
      <c r="UFR63" s="3"/>
      <c r="UFS63" s="3"/>
      <c r="UFT63" s="3"/>
      <c r="UFU63" s="3"/>
      <c r="UFV63" s="3"/>
      <c r="UFW63" s="3"/>
      <c r="UFX63" s="3"/>
      <c r="UFY63" s="3"/>
      <c r="UFZ63" s="3"/>
      <c r="UGA63" s="3"/>
      <c r="UGB63" s="3"/>
      <c r="UGC63" s="3"/>
      <c r="UGD63" s="3"/>
      <c r="UGE63" s="3"/>
      <c r="UGF63" s="3"/>
      <c r="UGG63" s="3"/>
      <c r="UGH63" s="3"/>
      <c r="UGI63" s="3"/>
      <c r="UGJ63" s="3"/>
      <c r="UGK63" s="3"/>
      <c r="UGL63" s="3"/>
      <c r="UGM63" s="3"/>
      <c r="UGN63" s="3"/>
      <c r="UGO63" s="3"/>
      <c r="UGP63" s="3"/>
      <c r="UGQ63" s="3"/>
      <c r="UGR63" s="3"/>
      <c r="UGS63" s="3"/>
      <c r="UGT63" s="3"/>
      <c r="UGU63" s="3"/>
      <c r="UGV63" s="3"/>
      <c r="UGW63" s="3"/>
      <c r="UGX63" s="3"/>
      <c r="UGY63" s="3"/>
      <c r="UGZ63" s="3"/>
      <c r="UHA63" s="3"/>
      <c r="UHB63" s="3"/>
      <c r="UHC63" s="3"/>
      <c r="UHD63" s="3"/>
      <c r="UHE63" s="3"/>
      <c r="UHF63" s="3"/>
      <c r="UHG63" s="3"/>
      <c r="UHH63" s="3"/>
      <c r="UHI63" s="3"/>
      <c r="UHJ63" s="3"/>
      <c r="UHK63" s="3"/>
      <c r="UHL63" s="3"/>
      <c r="UHM63" s="3"/>
      <c r="UHN63" s="3"/>
      <c r="UHO63" s="3"/>
      <c r="UHP63" s="3"/>
      <c r="UHQ63" s="3"/>
      <c r="UHR63" s="3"/>
      <c r="UHS63" s="3"/>
      <c r="UHT63" s="3"/>
      <c r="UHU63" s="3"/>
      <c r="UHV63" s="3"/>
      <c r="UHW63" s="3"/>
      <c r="UHX63" s="3"/>
      <c r="UHY63" s="3"/>
      <c r="UHZ63" s="3"/>
      <c r="UIA63" s="3"/>
      <c r="UIB63" s="3"/>
      <c r="UIC63" s="3"/>
      <c r="UID63" s="3"/>
      <c r="UIE63" s="3"/>
      <c r="UIF63" s="3"/>
      <c r="UIG63" s="3"/>
      <c r="UIH63" s="3"/>
      <c r="UII63" s="3"/>
      <c r="UIJ63" s="3"/>
      <c r="UIK63" s="3"/>
      <c r="UIL63" s="3"/>
      <c r="UIM63" s="3"/>
      <c r="UIN63" s="3"/>
      <c r="UIO63" s="3"/>
      <c r="UIP63" s="3"/>
      <c r="UIQ63" s="3"/>
      <c r="UIR63" s="3"/>
      <c r="UIS63" s="3"/>
      <c r="UIT63" s="3"/>
      <c r="UIU63" s="3"/>
      <c r="UIV63" s="3"/>
      <c r="UIW63" s="3"/>
      <c r="UIX63" s="3"/>
      <c r="UIY63" s="3"/>
      <c r="UIZ63" s="3"/>
      <c r="UJA63" s="3"/>
      <c r="UJB63" s="3"/>
      <c r="UJC63" s="3"/>
      <c r="UJD63" s="3"/>
      <c r="UJE63" s="3"/>
      <c r="UJF63" s="3"/>
      <c r="UJG63" s="3"/>
      <c r="UJH63" s="3"/>
      <c r="UJI63" s="3"/>
      <c r="UJJ63" s="3"/>
      <c r="UJK63" s="3"/>
      <c r="UJL63" s="3"/>
      <c r="UJM63" s="3"/>
      <c r="UJN63" s="3"/>
      <c r="UJO63" s="3"/>
      <c r="UJP63" s="3"/>
      <c r="UJQ63" s="3"/>
      <c r="UJR63" s="3"/>
      <c r="UJS63" s="3"/>
      <c r="UJT63" s="3"/>
      <c r="UJU63" s="3"/>
      <c r="UJV63" s="3"/>
      <c r="UJW63" s="3"/>
      <c r="UJX63" s="3"/>
      <c r="UJY63" s="3"/>
      <c r="UJZ63" s="3"/>
      <c r="UKA63" s="3"/>
      <c r="UKB63" s="3"/>
      <c r="UKC63" s="3"/>
      <c r="UKD63" s="3"/>
      <c r="UKE63" s="3"/>
      <c r="UKF63" s="3"/>
      <c r="UKG63" s="3"/>
      <c r="UKH63" s="3"/>
      <c r="UKI63" s="3"/>
      <c r="UKJ63" s="3"/>
      <c r="UKK63" s="3"/>
      <c r="UKL63" s="3"/>
      <c r="UKM63" s="3"/>
      <c r="UKN63" s="3"/>
      <c r="UKO63" s="3"/>
      <c r="UKP63" s="3"/>
      <c r="UKQ63" s="3"/>
      <c r="UKR63" s="3"/>
      <c r="UKS63" s="3"/>
      <c r="UKT63" s="3"/>
      <c r="UKU63" s="3"/>
      <c r="UKV63" s="3"/>
      <c r="UKW63" s="3"/>
      <c r="UKX63" s="3"/>
      <c r="UKY63" s="3"/>
      <c r="UKZ63" s="3"/>
      <c r="ULA63" s="3"/>
      <c r="ULB63" s="3"/>
      <c r="ULC63" s="3"/>
      <c r="ULD63" s="3"/>
      <c r="ULE63" s="3"/>
      <c r="ULF63" s="3"/>
      <c r="ULG63" s="3"/>
      <c r="ULH63" s="3"/>
      <c r="ULI63" s="3"/>
      <c r="ULJ63" s="3"/>
      <c r="ULK63" s="3"/>
      <c r="ULL63" s="3"/>
      <c r="ULM63" s="3"/>
      <c r="ULN63" s="3"/>
      <c r="ULO63" s="3"/>
      <c r="ULP63" s="3"/>
      <c r="ULQ63" s="3"/>
      <c r="ULR63" s="3"/>
      <c r="ULS63" s="3"/>
      <c r="ULT63" s="3"/>
      <c r="ULU63" s="3"/>
      <c r="ULV63" s="3"/>
      <c r="ULW63" s="3"/>
      <c r="ULX63" s="3"/>
      <c r="ULY63" s="3"/>
      <c r="ULZ63" s="3"/>
      <c r="UMA63" s="3"/>
      <c r="UMB63" s="3"/>
      <c r="UMC63" s="3"/>
      <c r="UMD63" s="3"/>
      <c r="UME63" s="3"/>
      <c r="UMF63" s="3"/>
      <c r="UMG63" s="3"/>
      <c r="UMH63" s="3"/>
      <c r="UMI63" s="3"/>
      <c r="UMJ63" s="3"/>
      <c r="UMK63" s="3"/>
      <c r="UML63" s="3"/>
      <c r="UMM63" s="3"/>
      <c r="UMN63" s="3"/>
      <c r="UMO63" s="3"/>
      <c r="UMP63" s="3"/>
      <c r="UMQ63" s="3"/>
      <c r="UMR63" s="3"/>
      <c r="UMS63" s="3"/>
      <c r="UMT63" s="3"/>
      <c r="UMU63" s="3"/>
      <c r="UMV63" s="3"/>
      <c r="UMW63" s="3"/>
      <c r="UMX63" s="3"/>
      <c r="UMY63" s="3"/>
      <c r="UMZ63" s="3"/>
      <c r="UNA63" s="3"/>
      <c r="UNB63" s="3"/>
      <c r="UNC63" s="3"/>
      <c r="UND63" s="3"/>
      <c r="UNE63" s="3"/>
      <c r="UNF63" s="3"/>
      <c r="UNG63" s="3"/>
      <c r="UNH63" s="3"/>
      <c r="UNI63" s="3"/>
      <c r="UNJ63" s="3"/>
      <c r="UNK63" s="3"/>
      <c r="UNL63" s="3"/>
      <c r="UNM63" s="3"/>
      <c r="UNN63" s="3"/>
      <c r="UNO63" s="3"/>
      <c r="UNP63" s="3"/>
      <c r="UNQ63" s="3"/>
      <c r="UNR63" s="3"/>
      <c r="UNS63" s="3"/>
      <c r="UNT63" s="3"/>
      <c r="UNU63" s="3"/>
      <c r="UNV63" s="3"/>
      <c r="UNW63" s="3"/>
      <c r="UNX63" s="3"/>
      <c r="UNY63" s="3"/>
      <c r="UNZ63" s="3"/>
      <c r="UOA63" s="3"/>
      <c r="UOB63" s="3"/>
      <c r="UOC63" s="3"/>
      <c r="UOD63" s="3"/>
      <c r="UOE63" s="3"/>
      <c r="UOF63" s="3"/>
      <c r="UOG63" s="3"/>
      <c r="UOH63" s="3"/>
      <c r="UOI63" s="3"/>
      <c r="UOJ63" s="3"/>
      <c r="UOK63" s="3"/>
      <c r="UOL63" s="3"/>
      <c r="UOM63" s="3"/>
      <c r="UON63" s="3"/>
      <c r="UOO63" s="3"/>
      <c r="UOP63" s="3"/>
      <c r="UOQ63" s="3"/>
      <c r="UOR63" s="3"/>
      <c r="UOS63" s="3"/>
      <c r="UOT63" s="3"/>
      <c r="UOU63" s="3"/>
      <c r="UOV63" s="3"/>
      <c r="UOW63" s="3"/>
      <c r="UOX63" s="3"/>
      <c r="UOY63" s="3"/>
      <c r="UOZ63" s="3"/>
      <c r="UPA63" s="3"/>
      <c r="UPB63" s="3"/>
      <c r="UPC63" s="3"/>
      <c r="UPD63" s="3"/>
      <c r="UPE63" s="3"/>
      <c r="UPF63" s="3"/>
      <c r="UPG63" s="3"/>
      <c r="UPH63" s="3"/>
      <c r="UPI63" s="3"/>
      <c r="UPJ63" s="3"/>
      <c r="UPK63" s="3"/>
      <c r="UPL63" s="3"/>
      <c r="UPM63" s="3"/>
      <c r="UPN63" s="3"/>
      <c r="UPO63" s="3"/>
      <c r="UPP63" s="3"/>
      <c r="UPQ63" s="3"/>
      <c r="UPR63" s="3"/>
      <c r="UPS63" s="3"/>
      <c r="UPT63" s="3"/>
      <c r="UPU63" s="3"/>
      <c r="UPV63" s="3"/>
      <c r="UPW63" s="3"/>
      <c r="UPX63" s="3"/>
      <c r="UPY63" s="3"/>
      <c r="UPZ63" s="3"/>
      <c r="UQA63" s="3"/>
      <c r="UQB63" s="3"/>
      <c r="UQC63" s="3"/>
      <c r="UQD63" s="3"/>
      <c r="UQE63" s="3"/>
      <c r="UQF63" s="3"/>
      <c r="UQG63" s="3"/>
      <c r="UQH63" s="3"/>
      <c r="UQI63" s="3"/>
      <c r="UQJ63" s="3"/>
      <c r="UQK63" s="3"/>
      <c r="UQL63" s="3"/>
      <c r="UQM63" s="3"/>
      <c r="UQN63" s="3"/>
      <c r="UQO63" s="3"/>
      <c r="UQP63" s="3"/>
      <c r="UQQ63" s="3"/>
      <c r="UQR63" s="3"/>
      <c r="UQS63" s="3"/>
      <c r="UQT63" s="3"/>
      <c r="UQU63" s="3"/>
      <c r="UQV63" s="3"/>
      <c r="UQW63" s="3"/>
      <c r="UQX63" s="3"/>
      <c r="UQY63" s="3"/>
      <c r="UQZ63" s="3"/>
      <c r="URA63" s="3"/>
      <c r="URB63" s="3"/>
      <c r="URC63" s="3"/>
      <c r="URD63" s="3"/>
      <c r="URE63" s="3"/>
      <c r="URF63" s="3"/>
      <c r="URG63" s="3"/>
      <c r="URH63" s="3"/>
      <c r="URI63" s="3"/>
      <c r="URJ63" s="3"/>
      <c r="URK63" s="3"/>
      <c r="URL63" s="3"/>
      <c r="URM63" s="3"/>
      <c r="URN63" s="3"/>
      <c r="URO63" s="3"/>
      <c r="URP63" s="3"/>
      <c r="URQ63" s="3"/>
      <c r="URR63" s="3"/>
      <c r="URS63" s="3"/>
      <c r="URT63" s="3"/>
      <c r="URU63" s="3"/>
      <c r="URV63" s="3"/>
      <c r="URW63" s="3"/>
      <c r="URX63" s="3"/>
      <c r="URY63" s="3"/>
      <c r="URZ63" s="3"/>
      <c r="USA63" s="3"/>
      <c r="USB63" s="3"/>
      <c r="USC63" s="3"/>
      <c r="USD63" s="3"/>
      <c r="USE63" s="3"/>
      <c r="USF63" s="3"/>
      <c r="USG63" s="3"/>
      <c r="USH63" s="3"/>
      <c r="USI63" s="3"/>
      <c r="USJ63" s="3"/>
      <c r="USK63" s="3"/>
      <c r="USL63" s="3"/>
      <c r="USM63" s="3"/>
      <c r="USN63" s="3"/>
      <c r="USO63" s="3"/>
      <c r="USP63" s="3"/>
      <c r="USQ63" s="3"/>
      <c r="USR63" s="3"/>
      <c r="USS63" s="3"/>
      <c r="UST63" s="3"/>
      <c r="USU63" s="3"/>
      <c r="USV63" s="3"/>
      <c r="USW63" s="3"/>
      <c r="USX63" s="3"/>
      <c r="USY63" s="3"/>
      <c r="USZ63" s="3"/>
      <c r="UTA63" s="3"/>
      <c r="UTB63" s="3"/>
      <c r="UTC63" s="3"/>
      <c r="UTD63" s="3"/>
      <c r="UTE63" s="3"/>
      <c r="UTF63" s="3"/>
      <c r="UTG63" s="3"/>
      <c r="UTH63" s="3"/>
      <c r="UTI63" s="3"/>
      <c r="UTJ63" s="3"/>
      <c r="UTK63" s="3"/>
      <c r="UTL63" s="3"/>
      <c r="UTM63" s="3"/>
      <c r="UTN63" s="3"/>
      <c r="UTO63" s="3"/>
      <c r="UTP63" s="3"/>
      <c r="UTQ63" s="3"/>
      <c r="UTR63" s="3"/>
      <c r="UTS63" s="3"/>
      <c r="UTT63" s="3"/>
      <c r="UTU63" s="3"/>
      <c r="UTV63" s="3"/>
      <c r="UTW63" s="3"/>
      <c r="UTX63" s="3"/>
      <c r="UTY63" s="3"/>
      <c r="UTZ63" s="3"/>
      <c r="UUA63" s="3"/>
      <c r="UUB63" s="3"/>
      <c r="UUC63" s="3"/>
      <c r="UUD63" s="3"/>
      <c r="UUE63" s="3"/>
      <c r="UUF63" s="3"/>
      <c r="UUG63" s="3"/>
      <c r="UUH63" s="3"/>
      <c r="UUI63" s="3"/>
      <c r="UUJ63" s="3"/>
      <c r="UUK63" s="3"/>
      <c r="UUL63" s="3"/>
      <c r="UUM63" s="3"/>
      <c r="UUN63" s="3"/>
      <c r="UUO63" s="3"/>
      <c r="UUP63" s="3"/>
      <c r="UUQ63" s="3"/>
      <c r="UUR63" s="3"/>
      <c r="UUS63" s="3"/>
      <c r="UUT63" s="3"/>
      <c r="UUU63" s="3"/>
      <c r="UUV63" s="3"/>
      <c r="UUW63" s="3"/>
      <c r="UUX63" s="3"/>
      <c r="UUY63" s="3"/>
      <c r="UUZ63" s="3"/>
      <c r="UVA63" s="3"/>
      <c r="UVB63" s="3"/>
      <c r="UVC63" s="3"/>
      <c r="UVD63" s="3"/>
      <c r="UVE63" s="3"/>
      <c r="UVF63" s="3"/>
      <c r="UVG63" s="3"/>
      <c r="UVH63" s="3"/>
      <c r="UVI63" s="3"/>
      <c r="UVJ63" s="3"/>
      <c r="UVK63" s="3"/>
      <c r="UVL63" s="3"/>
      <c r="UVM63" s="3"/>
      <c r="UVN63" s="3"/>
      <c r="UVO63" s="3"/>
      <c r="UVP63" s="3"/>
      <c r="UVQ63" s="3"/>
      <c r="UVR63" s="3"/>
      <c r="UVS63" s="3"/>
      <c r="UVT63" s="3"/>
      <c r="UVU63" s="3"/>
      <c r="UVV63" s="3"/>
      <c r="UVW63" s="3"/>
      <c r="UVX63" s="3"/>
      <c r="UVY63" s="3"/>
      <c r="UVZ63" s="3"/>
      <c r="UWA63" s="3"/>
      <c r="UWB63" s="3"/>
      <c r="UWC63" s="3"/>
      <c r="UWD63" s="3"/>
      <c r="UWE63" s="3"/>
      <c r="UWF63" s="3"/>
      <c r="UWG63" s="3"/>
      <c r="UWH63" s="3"/>
      <c r="UWI63" s="3"/>
      <c r="UWJ63" s="3"/>
      <c r="UWK63" s="3"/>
      <c r="UWL63" s="3"/>
      <c r="UWM63" s="3"/>
      <c r="UWN63" s="3"/>
      <c r="UWO63" s="3"/>
      <c r="UWP63" s="3"/>
      <c r="UWQ63" s="3"/>
      <c r="UWR63" s="3"/>
      <c r="UWS63" s="3"/>
      <c r="UWT63" s="3"/>
      <c r="UWU63" s="3"/>
      <c r="UWV63" s="3"/>
      <c r="UWW63" s="3"/>
      <c r="UWX63" s="3"/>
      <c r="UWY63" s="3"/>
      <c r="UWZ63" s="3"/>
      <c r="UXA63" s="3"/>
      <c r="UXB63" s="3"/>
      <c r="UXC63" s="3"/>
      <c r="UXD63" s="3"/>
      <c r="UXE63" s="3"/>
      <c r="UXF63" s="3"/>
      <c r="UXG63" s="3"/>
      <c r="UXH63" s="3"/>
      <c r="UXI63" s="3"/>
      <c r="UXJ63" s="3"/>
      <c r="UXK63" s="3"/>
      <c r="UXL63" s="3"/>
      <c r="UXM63" s="3"/>
      <c r="UXN63" s="3"/>
      <c r="UXO63" s="3"/>
      <c r="UXP63" s="3"/>
      <c r="UXQ63" s="3"/>
      <c r="UXR63" s="3"/>
      <c r="UXS63" s="3"/>
      <c r="UXT63" s="3"/>
      <c r="UXU63" s="3"/>
      <c r="UXV63" s="3"/>
      <c r="UXW63" s="3"/>
      <c r="UXX63" s="3"/>
      <c r="UXY63" s="3"/>
      <c r="UXZ63" s="3"/>
      <c r="UYA63" s="3"/>
      <c r="UYB63" s="3"/>
      <c r="UYC63" s="3"/>
      <c r="UYD63" s="3"/>
      <c r="UYE63" s="3"/>
      <c r="UYF63" s="3"/>
      <c r="UYG63" s="3"/>
      <c r="UYH63" s="3"/>
      <c r="UYI63" s="3"/>
      <c r="UYJ63" s="3"/>
      <c r="UYK63" s="3"/>
      <c r="UYL63" s="3"/>
      <c r="UYM63" s="3"/>
      <c r="UYN63" s="3"/>
      <c r="UYO63" s="3"/>
      <c r="UYP63" s="3"/>
      <c r="UYQ63" s="3"/>
      <c r="UYR63" s="3"/>
      <c r="UYS63" s="3"/>
      <c r="UYT63" s="3"/>
      <c r="UYU63" s="3"/>
      <c r="UYV63" s="3"/>
      <c r="UYW63" s="3"/>
      <c r="UYX63" s="3"/>
      <c r="UYY63" s="3"/>
      <c r="UYZ63" s="3"/>
      <c r="UZA63" s="3"/>
      <c r="UZB63" s="3"/>
      <c r="UZC63" s="3"/>
      <c r="UZD63" s="3"/>
      <c r="UZE63" s="3"/>
      <c r="UZF63" s="3"/>
      <c r="UZG63" s="3"/>
      <c r="UZH63" s="3"/>
      <c r="UZI63" s="3"/>
      <c r="UZJ63" s="3"/>
      <c r="UZK63" s="3"/>
      <c r="UZL63" s="3"/>
      <c r="UZM63" s="3"/>
      <c r="UZN63" s="3"/>
      <c r="UZO63" s="3"/>
      <c r="UZP63" s="3"/>
      <c r="UZQ63" s="3"/>
      <c r="UZR63" s="3"/>
      <c r="UZS63" s="3"/>
      <c r="UZT63" s="3"/>
      <c r="UZU63" s="3"/>
      <c r="UZV63" s="3"/>
      <c r="UZW63" s="3"/>
      <c r="UZX63" s="3"/>
      <c r="UZY63" s="3"/>
      <c r="UZZ63" s="3"/>
      <c r="VAA63" s="3"/>
      <c r="VAB63" s="3"/>
      <c r="VAC63" s="3"/>
      <c r="VAD63" s="3"/>
      <c r="VAE63" s="3"/>
      <c r="VAF63" s="3"/>
      <c r="VAG63" s="3"/>
      <c r="VAH63" s="3"/>
      <c r="VAI63" s="3"/>
      <c r="VAJ63" s="3"/>
      <c r="VAK63" s="3"/>
      <c r="VAL63" s="3"/>
      <c r="VAM63" s="3"/>
      <c r="VAN63" s="3"/>
      <c r="VAO63" s="3"/>
      <c r="VAP63" s="3"/>
      <c r="VAQ63" s="3"/>
      <c r="VAR63" s="3"/>
      <c r="VAS63" s="3"/>
      <c r="VAT63" s="3"/>
      <c r="VAU63" s="3"/>
      <c r="VAV63" s="3"/>
      <c r="VAW63" s="3"/>
      <c r="VAX63" s="3"/>
      <c r="VAY63" s="3"/>
      <c r="VAZ63" s="3"/>
      <c r="VBA63" s="3"/>
      <c r="VBB63" s="3"/>
      <c r="VBC63" s="3"/>
      <c r="VBD63" s="3"/>
      <c r="VBE63" s="3"/>
      <c r="VBF63" s="3"/>
      <c r="VBG63" s="3"/>
      <c r="VBH63" s="3"/>
      <c r="VBI63" s="3"/>
      <c r="VBJ63" s="3"/>
      <c r="VBK63" s="3"/>
      <c r="VBL63" s="3"/>
      <c r="VBM63" s="3"/>
      <c r="VBN63" s="3"/>
      <c r="VBO63" s="3"/>
      <c r="VBP63" s="3"/>
      <c r="VBQ63" s="3"/>
      <c r="VBR63" s="3"/>
      <c r="VBS63" s="3"/>
      <c r="VBT63" s="3"/>
      <c r="VBU63" s="3"/>
      <c r="VBV63" s="3"/>
      <c r="VBW63" s="3"/>
      <c r="VBX63" s="3"/>
      <c r="VBY63" s="3"/>
      <c r="VBZ63" s="3"/>
      <c r="VCA63" s="3"/>
      <c r="VCB63" s="3"/>
      <c r="VCC63" s="3"/>
      <c r="VCD63" s="3"/>
      <c r="VCE63" s="3"/>
      <c r="VCF63" s="3"/>
      <c r="VCG63" s="3"/>
      <c r="VCH63" s="3"/>
      <c r="VCI63" s="3"/>
      <c r="VCJ63" s="3"/>
      <c r="VCK63" s="3"/>
      <c r="VCL63" s="3"/>
      <c r="VCM63" s="3"/>
      <c r="VCN63" s="3"/>
      <c r="VCO63" s="3"/>
      <c r="VCP63" s="3"/>
      <c r="VCQ63" s="3"/>
      <c r="VCR63" s="3"/>
      <c r="VCS63" s="3"/>
      <c r="VCT63" s="3"/>
      <c r="VCU63" s="3"/>
      <c r="VCV63" s="3"/>
      <c r="VCW63" s="3"/>
      <c r="VCX63" s="3"/>
      <c r="VCY63" s="3"/>
      <c r="VCZ63" s="3"/>
      <c r="VDA63" s="3"/>
      <c r="VDB63" s="3"/>
      <c r="VDC63" s="3"/>
      <c r="VDD63" s="3"/>
      <c r="VDE63" s="3"/>
      <c r="VDF63" s="3"/>
      <c r="VDG63" s="3"/>
      <c r="VDH63" s="3"/>
      <c r="VDI63" s="3"/>
      <c r="VDJ63" s="3"/>
      <c r="VDK63" s="3"/>
      <c r="VDL63" s="3"/>
      <c r="VDM63" s="3"/>
      <c r="VDN63" s="3"/>
      <c r="VDO63" s="3"/>
      <c r="VDP63" s="3"/>
      <c r="VDQ63" s="3"/>
      <c r="VDR63" s="3"/>
      <c r="VDS63" s="3"/>
      <c r="VDT63" s="3"/>
      <c r="VDU63" s="3"/>
      <c r="VDV63" s="3"/>
      <c r="VDW63" s="3"/>
      <c r="VDX63" s="3"/>
      <c r="VDY63" s="3"/>
      <c r="VDZ63" s="3"/>
      <c r="VEA63" s="3"/>
      <c r="VEB63" s="3"/>
      <c r="VEC63" s="3"/>
      <c r="VED63" s="3"/>
      <c r="VEE63" s="3"/>
      <c r="VEF63" s="3"/>
      <c r="VEG63" s="3"/>
      <c r="VEH63" s="3"/>
      <c r="VEI63" s="3"/>
      <c r="VEJ63" s="3"/>
      <c r="VEK63" s="3"/>
      <c r="VEL63" s="3"/>
      <c r="VEM63" s="3"/>
      <c r="VEN63" s="3"/>
      <c r="VEO63" s="3"/>
      <c r="VEP63" s="3"/>
      <c r="VEQ63" s="3"/>
      <c r="VER63" s="3"/>
      <c r="VES63" s="3"/>
      <c r="VET63" s="3"/>
      <c r="VEU63" s="3"/>
      <c r="VEV63" s="3"/>
      <c r="VEW63" s="3"/>
      <c r="VEX63" s="3"/>
      <c r="VEY63" s="3"/>
      <c r="VEZ63" s="3"/>
      <c r="VFA63" s="3"/>
      <c r="VFB63" s="3"/>
      <c r="VFC63" s="3"/>
      <c r="VFD63" s="3"/>
      <c r="VFE63" s="3"/>
      <c r="VFF63" s="3"/>
      <c r="VFG63" s="3"/>
      <c r="VFH63" s="3"/>
      <c r="VFI63" s="3"/>
      <c r="VFJ63" s="3"/>
      <c r="VFK63" s="3"/>
      <c r="VFL63" s="3"/>
      <c r="VFM63" s="3"/>
      <c r="VFN63" s="3"/>
      <c r="VFO63" s="3"/>
      <c r="VFP63" s="3"/>
      <c r="VFQ63" s="3"/>
      <c r="VFR63" s="3"/>
      <c r="VFS63" s="3"/>
      <c r="VFT63" s="3"/>
      <c r="VFU63" s="3"/>
      <c r="VFV63" s="3"/>
      <c r="VFW63" s="3"/>
      <c r="VFX63" s="3"/>
      <c r="VFY63" s="3"/>
      <c r="VFZ63" s="3"/>
      <c r="VGA63" s="3"/>
      <c r="VGB63" s="3"/>
      <c r="VGC63" s="3"/>
      <c r="VGD63" s="3"/>
      <c r="VGE63" s="3"/>
      <c r="VGF63" s="3"/>
      <c r="VGG63" s="3"/>
      <c r="VGH63" s="3"/>
      <c r="VGI63" s="3"/>
      <c r="VGJ63" s="3"/>
      <c r="VGK63" s="3"/>
      <c r="VGL63" s="3"/>
      <c r="VGM63" s="3"/>
      <c r="VGN63" s="3"/>
      <c r="VGO63" s="3"/>
      <c r="VGP63" s="3"/>
      <c r="VGQ63" s="3"/>
      <c r="VGR63" s="3"/>
      <c r="VGS63" s="3"/>
      <c r="VGT63" s="3"/>
      <c r="VGU63" s="3"/>
      <c r="VGV63" s="3"/>
      <c r="VGW63" s="3"/>
      <c r="VGX63" s="3"/>
      <c r="VGY63" s="3"/>
      <c r="VGZ63" s="3"/>
      <c r="VHA63" s="3"/>
      <c r="VHB63" s="3"/>
      <c r="VHC63" s="3"/>
      <c r="VHD63" s="3"/>
      <c r="VHE63" s="3"/>
      <c r="VHF63" s="3"/>
      <c r="VHG63" s="3"/>
      <c r="VHH63" s="3"/>
      <c r="VHI63" s="3"/>
      <c r="VHJ63" s="3"/>
      <c r="VHK63" s="3"/>
      <c r="VHL63" s="3"/>
      <c r="VHM63" s="3"/>
      <c r="VHN63" s="3"/>
      <c r="VHO63" s="3"/>
      <c r="VHP63" s="3"/>
      <c r="VHQ63" s="3"/>
      <c r="VHR63" s="3"/>
      <c r="VHS63" s="3"/>
      <c r="VHT63" s="3"/>
      <c r="VHU63" s="3"/>
      <c r="VHV63" s="3"/>
      <c r="VHW63" s="3"/>
      <c r="VHX63" s="3"/>
      <c r="VHY63" s="3"/>
      <c r="VHZ63" s="3"/>
      <c r="VIA63" s="3"/>
      <c r="VIB63" s="3"/>
      <c r="VIC63" s="3"/>
      <c r="VID63" s="3"/>
      <c r="VIE63" s="3"/>
      <c r="VIF63" s="3"/>
      <c r="VIG63" s="3"/>
      <c r="VIH63" s="3"/>
      <c r="VII63" s="3"/>
      <c r="VIJ63" s="3"/>
      <c r="VIK63" s="3"/>
      <c r="VIL63" s="3"/>
      <c r="VIM63" s="3"/>
      <c r="VIN63" s="3"/>
      <c r="VIO63" s="3"/>
      <c r="VIP63" s="3"/>
      <c r="VIQ63" s="3"/>
      <c r="VIR63" s="3"/>
      <c r="VIS63" s="3"/>
      <c r="VIT63" s="3"/>
      <c r="VIU63" s="3"/>
      <c r="VIV63" s="3"/>
      <c r="VIW63" s="3"/>
      <c r="VIX63" s="3"/>
      <c r="VIY63" s="3"/>
      <c r="VIZ63" s="3"/>
      <c r="VJA63" s="3"/>
      <c r="VJB63" s="3"/>
      <c r="VJC63" s="3"/>
      <c r="VJD63" s="3"/>
      <c r="VJE63" s="3"/>
      <c r="VJF63" s="3"/>
      <c r="VJG63" s="3"/>
      <c r="VJH63" s="3"/>
      <c r="VJI63" s="3"/>
      <c r="VJJ63" s="3"/>
      <c r="VJK63" s="3"/>
      <c r="VJL63" s="3"/>
      <c r="VJM63" s="3"/>
      <c r="VJN63" s="3"/>
      <c r="VJO63" s="3"/>
      <c r="VJP63" s="3"/>
      <c r="VJQ63" s="3"/>
      <c r="VJR63" s="3"/>
      <c r="VJS63" s="3"/>
      <c r="VJT63" s="3"/>
      <c r="VJU63" s="3"/>
      <c r="VJV63" s="3"/>
      <c r="VJW63" s="3"/>
      <c r="VJX63" s="3"/>
      <c r="VJY63" s="3"/>
      <c r="VJZ63" s="3"/>
      <c r="VKA63" s="3"/>
      <c r="VKB63" s="3"/>
      <c r="VKC63" s="3"/>
      <c r="VKD63" s="3"/>
      <c r="VKE63" s="3"/>
      <c r="VKF63" s="3"/>
      <c r="VKG63" s="3"/>
      <c r="VKH63" s="3"/>
      <c r="VKI63" s="3"/>
      <c r="VKJ63" s="3"/>
      <c r="VKK63" s="3"/>
      <c r="VKL63" s="3"/>
      <c r="VKM63" s="3"/>
      <c r="VKN63" s="3"/>
      <c r="VKO63" s="3"/>
      <c r="VKP63" s="3"/>
      <c r="VKQ63" s="3"/>
      <c r="VKR63" s="3"/>
      <c r="VKS63" s="3"/>
      <c r="VKT63" s="3"/>
      <c r="VKU63" s="3"/>
      <c r="VKV63" s="3"/>
      <c r="VKW63" s="3"/>
      <c r="VKX63" s="3"/>
      <c r="VKY63" s="3"/>
      <c r="VKZ63" s="3"/>
      <c r="VLA63" s="3"/>
      <c r="VLB63" s="3"/>
      <c r="VLC63" s="3"/>
      <c r="VLD63" s="3"/>
      <c r="VLE63" s="3"/>
      <c r="VLF63" s="3"/>
      <c r="VLG63" s="3"/>
      <c r="VLH63" s="3"/>
      <c r="VLI63" s="3"/>
      <c r="VLJ63" s="3"/>
      <c r="VLK63" s="3"/>
      <c r="VLL63" s="3"/>
      <c r="VLM63" s="3"/>
      <c r="VLN63" s="3"/>
      <c r="VLO63" s="3"/>
      <c r="VLP63" s="3"/>
      <c r="VLQ63" s="3"/>
      <c r="VLR63" s="3"/>
      <c r="VLS63" s="3"/>
      <c r="VLT63" s="3"/>
      <c r="VLU63" s="3"/>
      <c r="VLV63" s="3"/>
      <c r="VLW63" s="3"/>
      <c r="VLX63" s="3"/>
      <c r="VLY63" s="3"/>
      <c r="VLZ63" s="3"/>
      <c r="VMA63" s="3"/>
      <c r="VMB63" s="3"/>
      <c r="VMC63" s="3"/>
      <c r="VMD63" s="3"/>
      <c r="VME63" s="3"/>
      <c r="VMF63" s="3"/>
      <c r="VMG63" s="3"/>
      <c r="VMH63" s="3"/>
      <c r="VMI63" s="3"/>
      <c r="VMJ63" s="3"/>
      <c r="VMK63" s="3"/>
      <c r="VML63" s="3"/>
      <c r="VMM63" s="3"/>
      <c r="VMN63" s="3"/>
      <c r="VMO63" s="3"/>
      <c r="VMP63" s="3"/>
      <c r="VMQ63" s="3"/>
      <c r="VMR63" s="3"/>
      <c r="VMS63" s="3"/>
      <c r="VMT63" s="3"/>
      <c r="VMU63" s="3"/>
      <c r="VMV63" s="3"/>
      <c r="VMW63" s="3"/>
      <c r="VMX63" s="3"/>
      <c r="VMY63" s="3"/>
      <c r="VMZ63" s="3"/>
      <c r="VNA63" s="3"/>
      <c r="VNB63" s="3"/>
      <c r="VNC63" s="3"/>
      <c r="VND63" s="3"/>
      <c r="VNE63" s="3"/>
      <c r="VNF63" s="3"/>
      <c r="VNG63" s="3"/>
      <c r="VNH63" s="3"/>
      <c r="VNI63" s="3"/>
      <c r="VNJ63" s="3"/>
      <c r="VNK63" s="3"/>
      <c r="VNL63" s="3"/>
      <c r="VNM63" s="3"/>
      <c r="VNN63" s="3"/>
      <c r="VNO63" s="3"/>
      <c r="VNP63" s="3"/>
      <c r="VNQ63" s="3"/>
      <c r="VNR63" s="3"/>
      <c r="VNS63" s="3"/>
      <c r="VNT63" s="3"/>
      <c r="VNU63" s="3"/>
      <c r="VNV63" s="3"/>
      <c r="VNW63" s="3"/>
      <c r="VNX63" s="3"/>
      <c r="VNY63" s="3"/>
      <c r="VNZ63" s="3"/>
      <c r="VOA63" s="3"/>
      <c r="VOB63" s="3"/>
      <c r="VOC63" s="3"/>
      <c r="VOD63" s="3"/>
      <c r="VOE63" s="3"/>
      <c r="VOF63" s="3"/>
      <c r="VOG63" s="3"/>
      <c r="VOH63" s="3"/>
      <c r="VOI63" s="3"/>
      <c r="VOJ63" s="3"/>
      <c r="VOK63" s="3"/>
      <c r="VOL63" s="3"/>
      <c r="VOM63" s="3"/>
      <c r="VON63" s="3"/>
      <c r="VOO63" s="3"/>
      <c r="VOP63" s="3"/>
      <c r="VOQ63" s="3"/>
      <c r="VOR63" s="3"/>
      <c r="VOS63" s="3"/>
      <c r="VOT63" s="3"/>
      <c r="VOU63" s="3"/>
      <c r="VOV63" s="3"/>
      <c r="VOW63" s="3"/>
      <c r="VOX63" s="3"/>
      <c r="VOY63" s="3"/>
      <c r="VOZ63" s="3"/>
      <c r="VPA63" s="3"/>
      <c r="VPB63" s="3"/>
      <c r="VPC63" s="3"/>
      <c r="VPD63" s="3"/>
      <c r="VPE63" s="3"/>
      <c r="VPF63" s="3"/>
      <c r="VPG63" s="3"/>
      <c r="VPH63" s="3"/>
      <c r="VPI63" s="3"/>
      <c r="VPJ63" s="3"/>
      <c r="VPK63" s="3"/>
      <c r="VPL63" s="3"/>
      <c r="VPM63" s="3"/>
      <c r="VPN63" s="3"/>
      <c r="VPO63" s="3"/>
      <c r="VPP63" s="3"/>
      <c r="VPQ63" s="3"/>
      <c r="VPR63" s="3"/>
      <c r="VPS63" s="3"/>
      <c r="VPT63" s="3"/>
      <c r="VPU63" s="3"/>
      <c r="VPV63" s="3"/>
      <c r="VPW63" s="3"/>
      <c r="VPX63" s="3"/>
      <c r="VPY63" s="3"/>
      <c r="VPZ63" s="3"/>
      <c r="VQA63" s="3"/>
      <c r="VQB63" s="3"/>
      <c r="VQC63" s="3"/>
      <c r="VQD63" s="3"/>
      <c r="VQE63" s="3"/>
      <c r="VQF63" s="3"/>
      <c r="VQG63" s="3"/>
      <c r="VQH63" s="3"/>
      <c r="VQI63" s="3"/>
      <c r="VQJ63" s="3"/>
      <c r="VQK63" s="3"/>
      <c r="VQL63" s="3"/>
      <c r="VQM63" s="3"/>
      <c r="VQN63" s="3"/>
      <c r="VQO63" s="3"/>
      <c r="VQP63" s="3"/>
      <c r="VQQ63" s="3"/>
      <c r="VQR63" s="3"/>
      <c r="VQS63" s="3"/>
      <c r="VQT63" s="3"/>
      <c r="VQU63" s="3"/>
      <c r="VQV63" s="3"/>
      <c r="VQW63" s="3"/>
      <c r="VQX63" s="3"/>
      <c r="VQY63" s="3"/>
      <c r="VQZ63" s="3"/>
      <c r="VRA63" s="3"/>
      <c r="VRB63" s="3"/>
      <c r="VRC63" s="3"/>
      <c r="VRD63" s="3"/>
      <c r="VRE63" s="3"/>
      <c r="VRF63" s="3"/>
      <c r="VRG63" s="3"/>
      <c r="VRH63" s="3"/>
      <c r="VRI63" s="3"/>
      <c r="VRJ63" s="3"/>
      <c r="VRK63" s="3"/>
      <c r="VRL63" s="3"/>
      <c r="VRM63" s="3"/>
      <c r="VRN63" s="3"/>
      <c r="VRO63" s="3"/>
      <c r="VRP63" s="3"/>
      <c r="VRQ63" s="3"/>
      <c r="VRR63" s="3"/>
      <c r="VRS63" s="3"/>
      <c r="VRT63" s="3"/>
      <c r="VRU63" s="3"/>
      <c r="VRV63" s="3"/>
      <c r="VRW63" s="3"/>
      <c r="VRX63" s="3"/>
      <c r="VRY63" s="3"/>
      <c r="VRZ63" s="3"/>
      <c r="VSA63" s="3"/>
      <c r="VSB63" s="3"/>
      <c r="VSC63" s="3"/>
      <c r="VSD63" s="3"/>
      <c r="VSE63" s="3"/>
      <c r="VSF63" s="3"/>
      <c r="VSG63" s="3"/>
      <c r="VSH63" s="3"/>
      <c r="VSI63" s="3"/>
      <c r="VSJ63" s="3"/>
      <c r="VSK63" s="3"/>
      <c r="VSL63" s="3"/>
      <c r="VSM63" s="3"/>
      <c r="VSN63" s="3"/>
      <c r="VSO63" s="3"/>
      <c r="VSP63" s="3"/>
      <c r="VSQ63" s="3"/>
      <c r="VSR63" s="3"/>
      <c r="VSS63" s="3"/>
      <c r="VST63" s="3"/>
      <c r="VSU63" s="3"/>
      <c r="VSV63" s="3"/>
      <c r="VSW63" s="3"/>
      <c r="VSX63" s="3"/>
      <c r="VSY63" s="3"/>
      <c r="VSZ63" s="3"/>
      <c r="VTA63" s="3"/>
      <c r="VTB63" s="3"/>
      <c r="VTC63" s="3"/>
      <c r="VTD63" s="3"/>
      <c r="VTE63" s="3"/>
      <c r="VTF63" s="3"/>
      <c r="VTG63" s="3"/>
      <c r="VTH63" s="3"/>
      <c r="VTI63" s="3"/>
      <c r="VTJ63" s="3"/>
      <c r="VTK63" s="3"/>
      <c r="VTL63" s="3"/>
      <c r="VTM63" s="3"/>
      <c r="VTN63" s="3"/>
      <c r="VTO63" s="3"/>
      <c r="VTP63" s="3"/>
      <c r="VTQ63" s="3"/>
      <c r="VTR63" s="3"/>
      <c r="VTS63" s="3"/>
      <c r="VTT63" s="3"/>
      <c r="VTU63" s="3"/>
      <c r="VTV63" s="3"/>
      <c r="VTW63" s="3"/>
      <c r="VTX63" s="3"/>
      <c r="VTY63" s="3"/>
      <c r="VTZ63" s="3"/>
      <c r="VUA63" s="3"/>
      <c r="VUB63" s="3"/>
      <c r="VUC63" s="3"/>
      <c r="VUD63" s="3"/>
      <c r="VUE63" s="3"/>
      <c r="VUF63" s="3"/>
      <c r="VUG63" s="3"/>
      <c r="VUH63" s="3"/>
      <c r="VUI63" s="3"/>
      <c r="VUJ63" s="3"/>
      <c r="VUK63" s="3"/>
      <c r="VUL63" s="3"/>
      <c r="VUM63" s="3"/>
      <c r="VUN63" s="3"/>
      <c r="VUO63" s="3"/>
      <c r="VUP63" s="3"/>
      <c r="VUQ63" s="3"/>
      <c r="VUR63" s="3"/>
      <c r="VUS63" s="3"/>
      <c r="VUT63" s="3"/>
      <c r="VUU63" s="3"/>
      <c r="VUV63" s="3"/>
      <c r="VUW63" s="3"/>
      <c r="VUX63" s="3"/>
      <c r="VUY63" s="3"/>
      <c r="VUZ63" s="3"/>
      <c r="VVA63" s="3"/>
      <c r="VVB63" s="3"/>
      <c r="VVC63" s="3"/>
      <c r="VVD63" s="3"/>
      <c r="VVE63" s="3"/>
      <c r="VVF63" s="3"/>
      <c r="VVG63" s="3"/>
      <c r="VVH63" s="3"/>
      <c r="VVI63" s="3"/>
      <c r="VVJ63" s="3"/>
      <c r="VVK63" s="3"/>
      <c r="VVL63" s="3"/>
      <c r="VVM63" s="3"/>
      <c r="VVN63" s="3"/>
      <c r="VVO63" s="3"/>
      <c r="VVP63" s="3"/>
      <c r="VVQ63" s="3"/>
      <c r="VVR63" s="3"/>
      <c r="VVS63" s="3"/>
      <c r="VVT63" s="3"/>
      <c r="VVU63" s="3"/>
      <c r="VVV63" s="3"/>
      <c r="VVW63" s="3"/>
      <c r="VVX63" s="3"/>
      <c r="VVY63" s="3"/>
      <c r="VVZ63" s="3"/>
      <c r="VWA63" s="3"/>
      <c r="VWB63" s="3"/>
      <c r="VWC63" s="3"/>
      <c r="VWD63" s="3"/>
      <c r="VWE63" s="3"/>
      <c r="VWF63" s="3"/>
      <c r="VWG63" s="3"/>
      <c r="VWH63" s="3"/>
      <c r="VWI63" s="3"/>
      <c r="VWJ63" s="3"/>
      <c r="VWK63" s="3"/>
      <c r="VWL63" s="3"/>
      <c r="VWM63" s="3"/>
      <c r="VWN63" s="3"/>
      <c r="VWO63" s="3"/>
      <c r="VWP63" s="3"/>
      <c r="VWQ63" s="3"/>
      <c r="VWR63" s="3"/>
      <c r="VWS63" s="3"/>
      <c r="VWT63" s="3"/>
      <c r="VWU63" s="3"/>
      <c r="VWV63" s="3"/>
      <c r="VWW63" s="3"/>
      <c r="VWX63" s="3"/>
      <c r="VWY63" s="3"/>
      <c r="VWZ63" s="3"/>
      <c r="VXA63" s="3"/>
      <c r="VXB63" s="3"/>
      <c r="VXC63" s="3"/>
      <c r="VXD63" s="3"/>
      <c r="VXE63" s="3"/>
      <c r="VXF63" s="3"/>
      <c r="VXG63" s="3"/>
      <c r="VXH63" s="3"/>
      <c r="VXI63" s="3"/>
      <c r="VXJ63" s="3"/>
      <c r="VXK63" s="3"/>
      <c r="VXL63" s="3"/>
      <c r="VXM63" s="3"/>
      <c r="VXN63" s="3"/>
      <c r="VXO63" s="3"/>
      <c r="VXP63" s="3"/>
      <c r="VXQ63" s="3"/>
      <c r="VXR63" s="3"/>
      <c r="VXS63" s="3"/>
      <c r="VXT63" s="3"/>
      <c r="VXU63" s="3"/>
      <c r="VXV63" s="3"/>
      <c r="VXW63" s="3"/>
      <c r="VXX63" s="3"/>
      <c r="VXY63" s="3"/>
      <c r="VXZ63" s="3"/>
      <c r="VYA63" s="3"/>
      <c r="VYB63" s="3"/>
      <c r="VYC63" s="3"/>
      <c r="VYD63" s="3"/>
      <c r="VYE63" s="3"/>
      <c r="VYF63" s="3"/>
      <c r="VYG63" s="3"/>
      <c r="VYH63" s="3"/>
      <c r="VYI63" s="3"/>
      <c r="VYJ63" s="3"/>
      <c r="VYK63" s="3"/>
      <c r="VYL63" s="3"/>
      <c r="VYM63" s="3"/>
      <c r="VYN63" s="3"/>
      <c r="VYO63" s="3"/>
      <c r="VYP63" s="3"/>
      <c r="VYQ63" s="3"/>
      <c r="VYR63" s="3"/>
      <c r="VYS63" s="3"/>
      <c r="VYT63" s="3"/>
      <c r="VYU63" s="3"/>
      <c r="VYV63" s="3"/>
      <c r="VYW63" s="3"/>
      <c r="VYX63" s="3"/>
      <c r="VYY63" s="3"/>
      <c r="VYZ63" s="3"/>
      <c r="VZA63" s="3"/>
      <c r="VZB63" s="3"/>
      <c r="VZC63" s="3"/>
      <c r="VZD63" s="3"/>
      <c r="VZE63" s="3"/>
      <c r="VZF63" s="3"/>
      <c r="VZG63" s="3"/>
      <c r="VZH63" s="3"/>
      <c r="VZI63" s="3"/>
      <c r="VZJ63" s="3"/>
      <c r="VZK63" s="3"/>
      <c r="VZL63" s="3"/>
      <c r="VZM63" s="3"/>
      <c r="VZN63" s="3"/>
      <c r="VZO63" s="3"/>
      <c r="VZP63" s="3"/>
      <c r="VZQ63" s="3"/>
      <c r="VZR63" s="3"/>
      <c r="VZS63" s="3"/>
      <c r="VZT63" s="3"/>
      <c r="VZU63" s="3"/>
      <c r="VZV63" s="3"/>
      <c r="VZW63" s="3"/>
      <c r="VZX63" s="3"/>
      <c r="VZY63" s="3"/>
      <c r="VZZ63" s="3"/>
      <c r="WAA63" s="3"/>
      <c r="WAB63" s="3"/>
      <c r="WAC63" s="3"/>
      <c r="WAD63" s="3"/>
      <c r="WAE63" s="3"/>
      <c r="WAF63" s="3"/>
      <c r="WAG63" s="3"/>
      <c r="WAH63" s="3"/>
      <c r="WAI63" s="3"/>
      <c r="WAJ63" s="3"/>
      <c r="WAK63" s="3"/>
      <c r="WAL63" s="3"/>
      <c r="WAM63" s="3"/>
      <c r="WAN63" s="3"/>
      <c r="WAO63" s="3"/>
      <c r="WAP63" s="3"/>
      <c r="WAQ63" s="3"/>
      <c r="WAR63" s="3"/>
      <c r="WAS63" s="3"/>
      <c r="WAT63" s="3"/>
      <c r="WAU63" s="3"/>
      <c r="WAV63" s="3"/>
      <c r="WAW63" s="3"/>
      <c r="WAX63" s="3"/>
      <c r="WAY63" s="3"/>
      <c r="WAZ63" s="3"/>
      <c r="WBA63" s="3"/>
      <c r="WBB63" s="3"/>
      <c r="WBC63" s="3"/>
      <c r="WBD63" s="3"/>
      <c r="WBE63" s="3"/>
      <c r="WBF63" s="3"/>
      <c r="WBG63" s="3"/>
      <c r="WBH63" s="3"/>
      <c r="WBI63" s="3"/>
      <c r="WBJ63" s="3"/>
      <c r="WBK63" s="3"/>
      <c r="WBL63" s="3"/>
      <c r="WBM63" s="3"/>
      <c r="WBN63" s="3"/>
      <c r="WBO63" s="3"/>
      <c r="WBP63" s="3"/>
      <c r="WBQ63" s="3"/>
      <c r="WBR63" s="3"/>
      <c r="WBS63" s="3"/>
      <c r="WBT63" s="3"/>
      <c r="WBU63" s="3"/>
      <c r="WBV63" s="3"/>
      <c r="WBW63" s="3"/>
      <c r="WBX63" s="3"/>
      <c r="WBY63" s="3"/>
      <c r="WBZ63" s="3"/>
      <c r="WCA63" s="3"/>
      <c r="WCB63" s="3"/>
      <c r="WCC63" s="3"/>
      <c r="WCD63" s="3"/>
      <c r="WCE63" s="3"/>
      <c r="WCF63" s="3"/>
      <c r="WCG63" s="3"/>
      <c r="WCH63" s="3"/>
      <c r="WCI63" s="3"/>
      <c r="WCJ63" s="3"/>
      <c r="WCK63" s="3"/>
      <c r="WCL63" s="3"/>
      <c r="WCM63" s="3"/>
      <c r="WCN63" s="3"/>
      <c r="WCO63" s="3"/>
      <c r="WCP63" s="3"/>
      <c r="WCQ63" s="3"/>
      <c r="WCR63" s="3"/>
      <c r="WCS63" s="3"/>
      <c r="WCT63" s="3"/>
      <c r="WCU63" s="3"/>
      <c r="WCV63" s="3"/>
      <c r="WCW63" s="3"/>
      <c r="WCX63" s="3"/>
      <c r="WCY63" s="3"/>
      <c r="WCZ63" s="3"/>
      <c r="WDA63" s="3"/>
      <c r="WDB63" s="3"/>
      <c r="WDC63" s="3"/>
      <c r="WDD63" s="3"/>
      <c r="WDE63" s="3"/>
      <c r="WDF63" s="3"/>
      <c r="WDG63" s="3"/>
      <c r="WDH63" s="3"/>
      <c r="WDI63" s="3"/>
      <c r="WDJ63" s="3"/>
      <c r="WDK63" s="3"/>
      <c r="WDL63" s="3"/>
      <c r="WDM63" s="3"/>
      <c r="WDN63" s="3"/>
      <c r="WDO63" s="3"/>
      <c r="WDP63" s="3"/>
      <c r="WDQ63" s="3"/>
      <c r="WDR63" s="3"/>
      <c r="WDS63" s="3"/>
      <c r="WDT63" s="3"/>
      <c r="WDU63" s="3"/>
      <c r="WDV63" s="3"/>
      <c r="WDW63" s="3"/>
      <c r="WDX63" s="3"/>
      <c r="WDY63" s="3"/>
      <c r="WDZ63" s="3"/>
      <c r="WEA63" s="3"/>
      <c r="WEB63" s="3"/>
      <c r="WEC63" s="3"/>
      <c r="WED63" s="3"/>
      <c r="WEE63" s="3"/>
      <c r="WEF63" s="3"/>
      <c r="WEG63" s="3"/>
      <c r="WEH63" s="3"/>
      <c r="WEI63" s="3"/>
      <c r="WEJ63" s="3"/>
      <c r="WEK63" s="3"/>
      <c r="WEL63" s="3"/>
      <c r="WEM63" s="3"/>
      <c r="WEN63" s="3"/>
      <c r="WEO63" s="3"/>
      <c r="WEP63" s="3"/>
      <c r="WEQ63" s="3"/>
      <c r="WER63" s="3"/>
      <c r="WES63" s="3"/>
      <c r="WET63" s="3"/>
      <c r="WEU63" s="3"/>
      <c r="WEV63" s="3"/>
      <c r="WEW63" s="3"/>
      <c r="WEX63" s="3"/>
      <c r="WEY63" s="3"/>
      <c r="WEZ63" s="3"/>
      <c r="WFA63" s="3"/>
      <c r="WFB63" s="3"/>
      <c r="WFC63" s="3"/>
      <c r="WFD63" s="3"/>
      <c r="WFE63" s="3"/>
      <c r="WFF63" s="3"/>
      <c r="WFG63" s="3"/>
      <c r="WFH63" s="3"/>
      <c r="WFI63" s="3"/>
      <c r="WFJ63" s="3"/>
      <c r="WFK63" s="3"/>
      <c r="WFL63" s="3"/>
      <c r="WFM63" s="3"/>
      <c r="WFN63" s="3"/>
      <c r="WFO63" s="3"/>
      <c r="WFP63" s="3"/>
      <c r="WFQ63" s="3"/>
      <c r="WFR63" s="3"/>
      <c r="WFS63" s="3"/>
      <c r="WFT63" s="3"/>
      <c r="WFU63" s="3"/>
      <c r="WFV63" s="3"/>
      <c r="WFW63" s="3"/>
      <c r="WFX63" s="3"/>
      <c r="WFY63" s="3"/>
      <c r="WFZ63" s="3"/>
      <c r="WGA63" s="3"/>
      <c r="WGB63" s="3"/>
      <c r="WGC63" s="3"/>
      <c r="WGD63" s="3"/>
      <c r="WGE63" s="3"/>
      <c r="WGF63" s="3"/>
      <c r="WGG63" s="3"/>
      <c r="WGH63" s="3"/>
      <c r="WGI63" s="3"/>
      <c r="WGJ63" s="3"/>
      <c r="WGK63" s="3"/>
      <c r="WGL63" s="3"/>
      <c r="WGM63" s="3"/>
      <c r="WGN63" s="3"/>
      <c r="WGO63" s="3"/>
      <c r="WGP63" s="3"/>
      <c r="WGQ63" s="3"/>
      <c r="WGR63" s="3"/>
      <c r="WGS63" s="3"/>
      <c r="WGT63" s="3"/>
      <c r="WGU63" s="3"/>
      <c r="WGV63" s="3"/>
      <c r="WGW63" s="3"/>
      <c r="WGX63" s="3"/>
      <c r="WGY63" s="3"/>
      <c r="WGZ63" s="3"/>
      <c r="WHA63" s="3"/>
      <c r="WHB63" s="3"/>
      <c r="WHC63" s="3"/>
      <c r="WHD63" s="3"/>
      <c r="WHE63" s="3"/>
      <c r="WHF63" s="3"/>
      <c r="WHG63" s="3"/>
      <c r="WHH63" s="3"/>
      <c r="WHI63" s="3"/>
      <c r="WHJ63" s="3"/>
      <c r="WHK63" s="3"/>
      <c r="WHL63" s="3"/>
      <c r="WHM63" s="3"/>
      <c r="WHN63" s="3"/>
      <c r="WHO63" s="3"/>
      <c r="WHP63" s="3"/>
      <c r="WHQ63" s="3"/>
      <c r="WHR63" s="3"/>
      <c r="WHS63" s="3"/>
      <c r="WHT63" s="3"/>
      <c r="WHU63" s="3"/>
      <c r="WHV63" s="3"/>
      <c r="WHW63" s="3"/>
      <c r="WHX63" s="3"/>
      <c r="WHY63" s="3"/>
      <c r="WHZ63" s="3"/>
      <c r="WIA63" s="3"/>
      <c r="WIB63" s="3"/>
      <c r="WIC63" s="3"/>
      <c r="WID63" s="3"/>
      <c r="WIE63" s="3"/>
      <c r="WIF63" s="3"/>
      <c r="WIG63" s="3"/>
      <c r="WIH63" s="3"/>
      <c r="WII63" s="3"/>
      <c r="WIJ63" s="3"/>
      <c r="WIK63" s="3"/>
      <c r="WIL63" s="3"/>
      <c r="WIM63" s="3"/>
      <c r="WIN63" s="3"/>
      <c r="WIO63" s="3"/>
      <c r="WIP63" s="3"/>
      <c r="WIQ63" s="3"/>
      <c r="WIR63" s="3"/>
      <c r="WIS63" s="3"/>
      <c r="WIT63" s="3"/>
      <c r="WIU63" s="3"/>
      <c r="WIV63" s="3"/>
      <c r="WIW63" s="3"/>
      <c r="WIX63" s="3"/>
      <c r="WIY63" s="3"/>
      <c r="WIZ63" s="3"/>
      <c r="WJA63" s="3"/>
      <c r="WJB63" s="3"/>
      <c r="WJC63" s="3"/>
      <c r="WJD63" s="3"/>
      <c r="WJE63" s="3"/>
      <c r="WJF63" s="3"/>
      <c r="WJG63" s="3"/>
      <c r="WJH63" s="3"/>
      <c r="WJI63" s="3"/>
      <c r="WJJ63" s="3"/>
      <c r="WJK63" s="3"/>
      <c r="WJL63" s="3"/>
      <c r="WJM63" s="3"/>
      <c r="WJN63" s="3"/>
      <c r="WJO63" s="3"/>
      <c r="WJP63" s="3"/>
      <c r="WJQ63" s="3"/>
      <c r="WJR63" s="3"/>
      <c r="WJS63" s="3"/>
      <c r="WJT63" s="3"/>
      <c r="WJU63" s="3"/>
      <c r="WJV63" s="3"/>
      <c r="WJW63" s="3"/>
      <c r="WJX63" s="3"/>
      <c r="WJY63" s="3"/>
      <c r="WJZ63" s="3"/>
      <c r="WKA63" s="3"/>
      <c r="WKB63" s="3"/>
      <c r="WKC63" s="3"/>
      <c r="WKD63" s="3"/>
      <c r="WKE63" s="3"/>
      <c r="WKF63" s="3"/>
      <c r="WKG63" s="3"/>
      <c r="WKH63" s="3"/>
      <c r="WKI63" s="3"/>
      <c r="WKJ63" s="3"/>
      <c r="WKK63" s="3"/>
      <c r="WKL63" s="3"/>
      <c r="WKM63" s="3"/>
      <c r="WKN63" s="3"/>
      <c r="WKO63" s="3"/>
      <c r="WKP63" s="3"/>
      <c r="WKQ63" s="3"/>
      <c r="WKR63" s="3"/>
      <c r="WKS63" s="3"/>
      <c r="WKT63" s="3"/>
      <c r="WKU63" s="3"/>
      <c r="WKV63" s="3"/>
      <c r="WKW63" s="3"/>
      <c r="WKX63" s="3"/>
      <c r="WKY63" s="3"/>
      <c r="WKZ63" s="3"/>
      <c r="WLA63" s="3"/>
      <c r="WLB63" s="3"/>
      <c r="WLC63" s="3"/>
      <c r="WLD63" s="3"/>
      <c r="WLE63" s="3"/>
      <c r="WLF63" s="3"/>
      <c r="WLG63" s="3"/>
      <c r="WLH63" s="3"/>
      <c r="WLI63" s="3"/>
      <c r="WLJ63" s="3"/>
      <c r="WLK63" s="3"/>
      <c r="WLL63" s="3"/>
      <c r="WLM63" s="3"/>
      <c r="WLN63" s="3"/>
      <c r="WLO63" s="3"/>
      <c r="WLP63" s="3"/>
      <c r="WLQ63" s="3"/>
      <c r="WLR63" s="3"/>
      <c r="WLS63" s="3"/>
      <c r="WLT63" s="3"/>
      <c r="WLU63" s="3"/>
      <c r="WLV63" s="3"/>
      <c r="WLW63" s="3"/>
      <c r="WLX63" s="3"/>
      <c r="WLY63" s="3"/>
      <c r="WLZ63" s="3"/>
      <c r="WMA63" s="3"/>
      <c r="WMB63" s="3"/>
      <c r="WMC63" s="3"/>
      <c r="WMD63" s="3"/>
      <c r="WME63" s="3"/>
      <c r="WMF63" s="3"/>
      <c r="WMG63" s="3"/>
      <c r="WMH63" s="3"/>
      <c r="WMI63" s="3"/>
      <c r="WMJ63" s="3"/>
      <c r="WMK63" s="3"/>
      <c r="WML63" s="3"/>
      <c r="WMM63" s="3"/>
      <c r="WMN63" s="3"/>
      <c r="WMO63" s="3"/>
      <c r="WMP63" s="3"/>
      <c r="WMQ63" s="3"/>
      <c r="WMR63" s="3"/>
      <c r="WMS63" s="3"/>
      <c r="WMT63" s="3"/>
      <c r="WMU63" s="3"/>
      <c r="WMV63" s="3"/>
      <c r="WMW63" s="3"/>
      <c r="WMX63" s="3"/>
      <c r="WMY63" s="3"/>
      <c r="WMZ63" s="3"/>
      <c r="WNA63" s="3"/>
      <c r="WNB63" s="3"/>
      <c r="WNC63" s="3"/>
      <c r="WND63" s="3"/>
      <c r="WNE63" s="3"/>
      <c r="WNF63" s="3"/>
      <c r="WNG63" s="3"/>
      <c r="WNH63" s="3"/>
      <c r="WNI63" s="3"/>
      <c r="WNJ63" s="3"/>
      <c r="WNK63" s="3"/>
      <c r="WNL63" s="3"/>
      <c r="WNM63" s="3"/>
      <c r="WNN63" s="3"/>
      <c r="WNO63" s="3"/>
      <c r="WNP63" s="3"/>
      <c r="WNQ63" s="3"/>
      <c r="WNR63" s="3"/>
      <c r="WNS63" s="3"/>
      <c r="WNT63" s="3"/>
      <c r="WNU63" s="3"/>
      <c r="WNV63" s="3"/>
      <c r="WNW63" s="3"/>
      <c r="WNX63" s="3"/>
      <c r="WNY63" s="3"/>
      <c r="WNZ63" s="3"/>
      <c r="WOA63" s="3"/>
      <c r="WOB63" s="3"/>
      <c r="WOC63" s="3"/>
      <c r="WOD63" s="3"/>
      <c r="WOE63" s="3"/>
      <c r="WOF63" s="3"/>
      <c r="WOG63" s="3"/>
      <c r="WOH63" s="3"/>
      <c r="WOI63" s="3"/>
      <c r="WOJ63" s="3"/>
      <c r="WOK63" s="3"/>
      <c r="WOL63" s="3"/>
      <c r="WOM63" s="3"/>
      <c r="WON63" s="3"/>
      <c r="WOO63" s="3"/>
      <c r="WOP63" s="3"/>
      <c r="WOQ63" s="3"/>
      <c r="WOR63" s="3"/>
      <c r="WOS63" s="3"/>
      <c r="WOT63" s="3"/>
      <c r="WOU63" s="3"/>
      <c r="WOV63" s="3"/>
      <c r="WOW63" s="3"/>
      <c r="WOX63" s="3"/>
      <c r="WOY63" s="3"/>
      <c r="WOZ63" s="3"/>
      <c r="WPA63" s="3"/>
      <c r="WPB63" s="3"/>
      <c r="WPC63" s="3"/>
      <c r="WPD63" s="3"/>
      <c r="WPE63" s="3"/>
      <c r="WPF63" s="3"/>
      <c r="WPG63" s="3"/>
      <c r="WPH63" s="3"/>
      <c r="WPI63" s="3"/>
      <c r="WPJ63" s="3"/>
      <c r="WPK63" s="3"/>
      <c r="WPL63" s="3"/>
      <c r="WPM63" s="3"/>
      <c r="WPN63" s="3"/>
      <c r="WPO63" s="3"/>
      <c r="WPP63" s="3"/>
      <c r="WPQ63" s="3"/>
      <c r="WPR63" s="3"/>
      <c r="WPS63" s="3"/>
      <c r="WPT63" s="3"/>
      <c r="WPU63" s="3"/>
      <c r="WPV63" s="3"/>
      <c r="WPW63" s="3"/>
      <c r="WPX63" s="3"/>
      <c r="WPY63" s="3"/>
      <c r="WPZ63" s="3"/>
      <c r="WQA63" s="3"/>
      <c r="WQB63" s="3"/>
      <c r="WQC63" s="3"/>
      <c r="WQD63" s="3"/>
      <c r="WQE63" s="3"/>
      <c r="WQF63" s="3"/>
      <c r="WQG63" s="3"/>
      <c r="WQH63" s="3"/>
      <c r="WQI63" s="3"/>
      <c r="WQJ63" s="3"/>
      <c r="WQK63" s="3"/>
      <c r="WQL63" s="3"/>
      <c r="WQM63" s="3"/>
      <c r="WQN63" s="3"/>
      <c r="WQO63" s="3"/>
      <c r="WQP63" s="3"/>
      <c r="WQQ63" s="3"/>
      <c r="WQR63" s="3"/>
      <c r="WQS63" s="3"/>
      <c r="WQT63" s="3"/>
      <c r="WQU63" s="3"/>
      <c r="WQV63" s="3"/>
      <c r="WQW63" s="3"/>
      <c r="WQX63" s="3"/>
      <c r="WQY63" s="3"/>
      <c r="WQZ63" s="3"/>
      <c r="WRA63" s="3"/>
      <c r="WRB63" s="3"/>
      <c r="WRC63" s="3"/>
      <c r="WRD63" s="3"/>
      <c r="WRE63" s="3"/>
      <c r="WRF63" s="3"/>
      <c r="WRG63" s="3"/>
      <c r="WRH63" s="3"/>
      <c r="WRI63" s="3"/>
      <c r="WRJ63" s="3"/>
      <c r="WRK63" s="3"/>
      <c r="WRL63" s="3"/>
      <c r="WRM63" s="3"/>
      <c r="WRN63" s="3"/>
      <c r="WRO63" s="3"/>
      <c r="WRP63" s="3"/>
      <c r="WRQ63" s="3"/>
      <c r="WRR63" s="3"/>
      <c r="WRS63" s="3"/>
      <c r="WRT63" s="3"/>
      <c r="WRU63" s="3"/>
      <c r="WRV63" s="3"/>
      <c r="WRW63" s="3"/>
      <c r="WRX63" s="3"/>
      <c r="WRY63" s="3"/>
      <c r="WRZ63" s="3"/>
      <c r="WSA63" s="3"/>
      <c r="WSB63" s="3"/>
      <c r="WSC63" s="3"/>
      <c r="WSD63" s="3"/>
      <c r="WSE63" s="3"/>
      <c r="WSF63" s="3"/>
      <c r="WSG63" s="3"/>
      <c r="WSH63" s="3"/>
      <c r="WSI63" s="3"/>
      <c r="WSJ63" s="3"/>
      <c r="WSK63" s="3"/>
      <c r="WSL63" s="3"/>
      <c r="WSM63" s="3"/>
      <c r="WSN63" s="3"/>
      <c r="WSO63" s="3"/>
      <c r="WSP63" s="3"/>
      <c r="WSQ63" s="3"/>
      <c r="WSR63" s="3"/>
      <c r="WSS63" s="3"/>
      <c r="WST63" s="3"/>
      <c r="WSU63" s="3"/>
      <c r="WSV63" s="3"/>
      <c r="WSW63" s="3"/>
      <c r="WSX63" s="3"/>
      <c r="WSY63" s="3"/>
      <c r="WSZ63" s="3"/>
      <c r="WTA63" s="3"/>
      <c r="WTB63" s="3"/>
      <c r="WTC63" s="3"/>
      <c r="WTD63" s="3"/>
      <c r="WTE63" s="3"/>
      <c r="WTF63" s="3"/>
      <c r="WTG63" s="3"/>
      <c r="WTH63" s="3"/>
      <c r="WTI63" s="3"/>
      <c r="WTJ63" s="3"/>
      <c r="WTK63" s="3"/>
      <c r="WTL63" s="3"/>
      <c r="WTM63" s="3"/>
      <c r="WTN63" s="3"/>
      <c r="WTO63" s="3"/>
      <c r="WTP63" s="3"/>
      <c r="WTQ63" s="3"/>
      <c r="WTR63" s="3"/>
      <c r="WTS63" s="3"/>
      <c r="WTT63" s="3"/>
      <c r="WTU63" s="3"/>
      <c r="WTV63" s="3"/>
      <c r="WTW63" s="3"/>
      <c r="WTX63" s="3"/>
      <c r="WTY63" s="3"/>
      <c r="WTZ63" s="3"/>
      <c r="WUA63" s="3"/>
      <c r="WUB63" s="3"/>
      <c r="WUC63" s="3"/>
      <c r="WUD63" s="3"/>
      <c r="WUE63" s="3"/>
      <c r="WUF63" s="3"/>
      <c r="WUG63" s="3"/>
      <c r="WUH63" s="3"/>
      <c r="WUI63" s="3"/>
      <c r="WUJ63" s="3"/>
      <c r="WUK63" s="3"/>
      <c r="WUL63" s="3"/>
      <c r="WUM63" s="3"/>
      <c r="WUN63" s="3"/>
      <c r="WUO63" s="3"/>
      <c r="WUP63" s="3"/>
      <c r="WUQ63" s="3"/>
      <c r="WUR63" s="3"/>
      <c r="WUS63" s="3"/>
      <c r="WUT63" s="3"/>
      <c r="WUU63" s="3"/>
      <c r="WUV63" s="3"/>
      <c r="WUW63" s="3"/>
      <c r="WUX63" s="3"/>
      <c r="WUY63" s="3"/>
      <c r="WUZ63" s="3"/>
      <c r="WVA63" s="3"/>
      <c r="WVB63" s="3"/>
      <c r="WVC63" s="3"/>
      <c r="WVD63" s="3"/>
      <c r="WVE63" s="3"/>
      <c r="WVF63" s="3"/>
      <c r="WVG63" s="3"/>
      <c r="WVH63" s="3"/>
      <c r="WVI63" s="3"/>
      <c r="WVJ63" s="3"/>
      <c r="WVK63" s="3"/>
      <c r="WVL63" s="3"/>
      <c r="WVM63" s="3"/>
      <c r="WVN63" s="3"/>
      <c r="WVO63" s="3"/>
      <c r="WVP63" s="3"/>
      <c r="WVQ63" s="3"/>
      <c r="WVR63" s="3"/>
      <c r="WVS63" s="3"/>
      <c r="WVT63" s="3"/>
      <c r="WVU63" s="3"/>
    </row>
    <row r="64" spans="1:16141" s="5" customFormat="1" ht="18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7"/>
      <c r="L64" s="7"/>
      <c r="M64" s="7"/>
      <c r="N64" s="3"/>
      <c r="O64"/>
      <c r="P64"/>
      <c r="Q64"/>
      <c r="R64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  <c r="IW64" s="3"/>
      <c r="IX64" s="3"/>
      <c r="IY64" s="3"/>
      <c r="IZ64" s="3"/>
      <c r="JA64" s="3"/>
      <c r="JB64" s="3"/>
      <c r="JC64" s="3"/>
      <c r="JD64" s="3"/>
      <c r="JE64" s="3"/>
      <c r="JF64" s="3"/>
      <c r="JG64" s="3"/>
      <c r="JH64" s="3"/>
      <c r="JI64" s="3"/>
      <c r="JJ64" s="3"/>
      <c r="JK64" s="3"/>
      <c r="JL64" s="3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3"/>
      <c r="JX64" s="3"/>
      <c r="JY64" s="3"/>
      <c r="JZ64" s="3"/>
      <c r="KA64" s="3"/>
      <c r="KB64" s="3"/>
      <c r="KC64" s="3"/>
      <c r="KD64" s="3"/>
      <c r="KE64" s="3"/>
      <c r="KF64" s="3"/>
      <c r="KG64" s="3"/>
      <c r="KH64" s="3"/>
      <c r="KI64" s="3"/>
      <c r="KJ64" s="3"/>
      <c r="KK64" s="3"/>
      <c r="KL64" s="3"/>
      <c r="KM64" s="3"/>
      <c r="KN64" s="3"/>
      <c r="KO64" s="3"/>
      <c r="KP64" s="3"/>
      <c r="KQ64" s="3"/>
      <c r="KR64" s="3"/>
      <c r="KS64" s="3"/>
      <c r="KT64" s="3"/>
      <c r="KU64" s="3"/>
      <c r="KV64" s="3"/>
      <c r="KW64" s="3"/>
      <c r="KX64" s="3"/>
      <c r="KY64" s="3"/>
      <c r="KZ64" s="3"/>
      <c r="LA64" s="3"/>
      <c r="LB64" s="3"/>
      <c r="LC64" s="3"/>
      <c r="LD64" s="3"/>
      <c r="LE64" s="3"/>
      <c r="LF64" s="3"/>
      <c r="LG64" s="3"/>
      <c r="LH64" s="3"/>
      <c r="LI64" s="3"/>
      <c r="LJ64" s="3"/>
      <c r="LK64" s="3"/>
      <c r="LL64" s="3"/>
      <c r="LM64" s="3"/>
      <c r="LN64" s="3"/>
      <c r="LO64" s="3"/>
      <c r="LP64" s="3"/>
      <c r="LQ64" s="3"/>
      <c r="LR64" s="3"/>
      <c r="LS64" s="3"/>
      <c r="LT64" s="3"/>
      <c r="LU64" s="3"/>
      <c r="LV64" s="3"/>
      <c r="LW64" s="3"/>
      <c r="LX64" s="3"/>
      <c r="LY64" s="3"/>
      <c r="LZ64" s="3"/>
      <c r="MA64" s="3"/>
      <c r="MB64" s="3"/>
      <c r="MC64" s="3"/>
      <c r="MD64" s="3"/>
      <c r="ME64" s="3"/>
      <c r="MF64" s="3"/>
      <c r="MG64" s="3"/>
      <c r="MH64" s="3"/>
      <c r="MI64" s="3"/>
      <c r="MJ64" s="3"/>
      <c r="MK64" s="3"/>
      <c r="ML64" s="3"/>
      <c r="MM64" s="3"/>
      <c r="MN64" s="3"/>
      <c r="MO64" s="3"/>
      <c r="MP64" s="3"/>
      <c r="MQ64" s="3"/>
      <c r="MR64" s="3"/>
      <c r="MS64" s="3"/>
      <c r="MT64" s="3"/>
      <c r="MU64" s="3"/>
      <c r="MV64" s="3"/>
      <c r="MW64" s="3"/>
      <c r="MX64" s="3"/>
      <c r="MY64" s="3"/>
      <c r="MZ64" s="3"/>
      <c r="NA64" s="3"/>
      <c r="NB64" s="3"/>
      <c r="NC64" s="3"/>
      <c r="ND64" s="3"/>
      <c r="NE64" s="3"/>
      <c r="NF64" s="3"/>
      <c r="NG64" s="3"/>
      <c r="NH64" s="3"/>
      <c r="NI64" s="3"/>
      <c r="NJ64" s="3"/>
      <c r="NK64" s="3"/>
      <c r="NL64" s="3"/>
      <c r="NM64" s="3"/>
      <c r="NN64" s="3"/>
      <c r="NO64" s="3"/>
      <c r="NP64" s="3"/>
      <c r="NQ64" s="3"/>
      <c r="NR64" s="3"/>
      <c r="NS64" s="3"/>
      <c r="NT64" s="3"/>
      <c r="NU64" s="3"/>
      <c r="NV64" s="3"/>
      <c r="NW64" s="3"/>
      <c r="NX64" s="3"/>
      <c r="NY64" s="3"/>
      <c r="NZ64" s="3"/>
      <c r="OA64" s="3"/>
      <c r="OB64" s="3"/>
      <c r="OC64" s="3"/>
      <c r="OD64" s="3"/>
      <c r="OE64" s="3"/>
      <c r="OF64" s="3"/>
      <c r="OG64" s="3"/>
      <c r="OH64" s="3"/>
      <c r="OI64" s="3"/>
      <c r="OJ64" s="3"/>
      <c r="OK64" s="3"/>
      <c r="OL64" s="3"/>
      <c r="OM64" s="3"/>
      <c r="ON64" s="3"/>
      <c r="OO64" s="3"/>
      <c r="OP64" s="3"/>
      <c r="OQ64" s="3"/>
      <c r="OR64" s="3"/>
      <c r="OS64" s="3"/>
      <c r="OT64" s="3"/>
      <c r="OU64" s="3"/>
      <c r="OV64" s="3"/>
      <c r="OW64" s="3"/>
      <c r="OX64" s="3"/>
      <c r="OY64" s="3"/>
      <c r="OZ64" s="3"/>
      <c r="PA64" s="3"/>
      <c r="PB64" s="3"/>
      <c r="PC64" s="3"/>
      <c r="PD64" s="3"/>
      <c r="PE64" s="3"/>
      <c r="PF64" s="3"/>
      <c r="PG64" s="3"/>
      <c r="PH64" s="3"/>
      <c r="PI64" s="3"/>
      <c r="PJ64" s="3"/>
      <c r="PK64" s="3"/>
      <c r="PL64" s="3"/>
      <c r="PM64" s="3"/>
      <c r="PN64" s="3"/>
      <c r="PO64" s="3"/>
      <c r="PP64" s="3"/>
      <c r="PQ64" s="3"/>
      <c r="PR64" s="3"/>
      <c r="PS64" s="3"/>
      <c r="PT64" s="3"/>
      <c r="PU64" s="3"/>
      <c r="PV64" s="3"/>
      <c r="PW64" s="3"/>
      <c r="PX64" s="3"/>
      <c r="PY64" s="3"/>
      <c r="PZ64" s="3"/>
      <c r="QA64" s="3"/>
      <c r="QB64" s="3"/>
      <c r="QC64" s="3"/>
      <c r="QD64" s="3"/>
      <c r="QE64" s="3"/>
      <c r="QF64" s="3"/>
      <c r="QG64" s="3"/>
      <c r="QH64" s="3"/>
      <c r="QI64" s="3"/>
      <c r="QJ64" s="3"/>
      <c r="QK64" s="3"/>
      <c r="QL64" s="3"/>
      <c r="QM64" s="3"/>
      <c r="QN64" s="3"/>
      <c r="QO64" s="3"/>
      <c r="QP64" s="3"/>
      <c r="QQ64" s="3"/>
      <c r="QR64" s="3"/>
      <c r="QS64" s="3"/>
      <c r="QT64" s="3"/>
      <c r="QU64" s="3"/>
      <c r="QV64" s="3"/>
      <c r="QW64" s="3"/>
      <c r="QX64" s="3"/>
      <c r="QY64" s="3"/>
      <c r="QZ64" s="3"/>
      <c r="RA64" s="3"/>
      <c r="RB64" s="3"/>
      <c r="RC64" s="3"/>
      <c r="RD64" s="3"/>
      <c r="RE64" s="3"/>
      <c r="RF64" s="3"/>
      <c r="RG64" s="3"/>
      <c r="RH64" s="3"/>
      <c r="RI64" s="3"/>
      <c r="RJ64" s="3"/>
      <c r="RK64" s="3"/>
      <c r="RL64" s="3"/>
      <c r="RM64" s="3"/>
      <c r="RN64" s="3"/>
      <c r="RO64" s="3"/>
      <c r="RP64" s="3"/>
      <c r="RQ64" s="3"/>
      <c r="RR64" s="3"/>
      <c r="RS64" s="3"/>
      <c r="RT64" s="3"/>
      <c r="RU64" s="3"/>
      <c r="RV64" s="3"/>
      <c r="RW64" s="3"/>
      <c r="RX64" s="3"/>
      <c r="RY64" s="3"/>
      <c r="RZ64" s="3"/>
      <c r="SA64" s="3"/>
      <c r="SB64" s="3"/>
      <c r="SC64" s="3"/>
      <c r="SD64" s="3"/>
      <c r="SE64" s="3"/>
      <c r="SF64" s="3"/>
      <c r="SG64" s="3"/>
      <c r="SH64" s="3"/>
      <c r="SI64" s="3"/>
      <c r="SJ64" s="3"/>
      <c r="SK64" s="3"/>
      <c r="SL64" s="3"/>
      <c r="SM64" s="3"/>
      <c r="SN64" s="3"/>
      <c r="SO64" s="3"/>
      <c r="SP64" s="3"/>
      <c r="SQ64" s="3"/>
      <c r="SR64" s="3"/>
      <c r="SS64" s="3"/>
      <c r="ST64" s="3"/>
      <c r="SU64" s="3"/>
      <c r="SV64" s="3"/>
      <c r="SW64" s="3"/>
      <c r="SX64" s="3"/>
      <c r="SY64" s="3"/>
      <c r="SZ64" s="3"/>
      <c r="TA64" s="3"/>
      <c r="TB64" s="3"/>
      <c r="TC64" s="3"/>
      <c r="TD64" s="3"/>
      <c r="TE64" s="3"/>
      <c r="TF64" s="3"/>
      <c r="TG64" s="3"/>
      <c r="TH64" s="3"/>
      <c r="TI64" s="3"/>
      <c r="TJ64" s="3"/>
      <c r="TK64" s="3"/>
      <c r="TL64" s="3"/>
      <c r="TM64" s="3"/>
      <c r="TN64" s="3"/>
      <c r="TO64" s="3"/>
      <c r="TP64" s="3"/>
      <c r="TQ64" s="3"/>
      <c r="TR64" s="3"/>
      <c r="TS64" s="3"/>
      <c r="TT64" s="3"/>
      <c r="TU64" s="3"/>
      <c r="TV64" s="3"/>
      <c r="TW64" s="3"/>
      <c r="TX64" s="3"/>
      <c r="TY64" s="3"/>
      <c r="TZ64" s="3"/>
      <c r="UA64" s="3"/>
      <c r="UB64" s="3"/>
      <c r="UC64" s="3"/>
      <c r="UD64" s="3"/>
      <c r="UE64" s="3"/>
      <c r="UF64" s="3"/>
      <c r="UG64" s="3"/>
      <c r="UH64" s="3"/>
      <c r="UI64" s="3"/>
      <c r="UJ64" s="3"/>
      <c r="UK64" s="3"/>
      <c r="UL64" s="3"/>
      <c r="UM64" s="3"/>
      <c r="UN64" s="3"/>
      <c r="UO64" s="3"/>
      <c r="UP64" s="3"/>
      <c r="UQ64" s="3"/>
      <c r="UR64" s="3"/>
      <c r="US64" s="3"/>
      <c r="UT64" s="3"/>
      <c r="UU64" s="3"/>
      <c r="UV64" s="3"/>
      <c r="UW64" s="3"/>
      <c r="UX64" s="3"/>
      <c r="UY64" s="3"/>
      <c r="UZ64" s="3"/>
      <c r="VA64" s="3"/>
      <c r="VB64" s="3"/>
      <c r="VC64" s="3"/>
      <c r="VD64" s="3"/>
      <c r="VE64" s="3"/>
      <c r="VF64" s="3"/>
      <c r="VG64" s="3"/>
      <c r="VH64" s="3"/>
      <c r="VI64" s="3"/>
      <c r="VJ64" s="3"/>
      <c r="VK64" s="3"/>
      <c r="VL64" s="3"/>
      <c r="VM64" s="3"/>
      <c r="VN64" s="3"/>
      <c r="VO64" s="3"/>
      <c r="VP64" s="3"/>
      <c r="VQ64" s="3"/>
      <c r="VR64" s="3"/>
      <c r="VS64" s="3"/>
      <c r="VT64" s="3"/>
      <c r="VU64" s="3"/>
      <c r="VV64" s="3"/>
      <c r="VW64" s="3"/>
      <c r="VX64" s="3"/>
      <c r="VY64" s="3"/>
      <c r="VZ64" s="3"/>
      <c r="WA64" s="3"/>
      <c r="WB64" s="3"/>
      <c r="WC64" s="3"/>
      <c r="WD64" s="3"/>
      <c r="WE64" s="3"/>
      <c r="WF64" s="3"/>
      <c r="WG64" s="3"/>
      <c r="WH64" s="3"/>
      <c r="WI64" s="3"/>
      <c r="WJ64" s="3"/>
      <c r="WK64" s="3"/>
      <c r="WL64" s="3"/>
      <c r="WM64" s="3"/>
      <c r="WN64" s="3"/>
      <c r="WO64" s="3"/>
      <c r="WP64" s="3"/>
      <c r="WQ64" s="3"/>
      <c r="WR64" s="3"/>
      <c r="WS64" s="3"/>
      <c r="WT64" s="3"/>
      <c r="WU64" s="3"/>
      <c r="WV64" s="3"/>
      <c r="WW64" s="3"/>
      <c r="WX64" s="3"/>
      <c r="WY64" s="3"/>
      <c r="WZ64" s="3"/>
      <c r="XA64" s="3"/>
      <c r="XB64" s="3"/>
      <c r="XC64" s="3"/>
      <c r="XD64" s="3"/>
      <c r="XE64" s="3"/>
      <c r="XF64" s="3"/>
      <c r="XG64" s="3"/>
      <c r="XH64" s="3"/>
      <c r="XI64" s="3"/>
      <c r="XJ64" s="3"/>
      <c r="XK64" s="3"/>
      <c r="XL64" s="3"/>
      <c r="XM64" s="3"/>
      <c r="XN64" s="3"/>
      <c r="XO64" s="3"/>
      <c r="XP64" s="3"/>
      <c r="XQ64" s="3"/>
      <c r="XR64" s="3"/>
      <c r="XS64" s="3"/>
      <c r="XT64" s="3"/>
      <c r="XU64" s="3"/>
      <c r="XV64" s="3"/>
      <c r="XW64" s="3"/>
      <c r="XX64" s="3"/>
      <c r="XY64" s="3"/>
      <c r="XZ64" s="3"/>
      <c r="YA64" s="3"/>
      <c r="YB64" s="3"/>
      <c r="YC64" s="3"/>
      <c r="YD64" s="3"/>
      <c r="YE64" s="3"/>
      <c r="YF64" s="3"/>
      <c r="YG64" s="3"/>
      <c r="YH64" s="3"/>
      <c r="YI64" s="3"/>
      <c r="YJ64" s="3"/>
      <c r="YK64" s="3"/>
      <c r="YL64" s="3"/>
      <c r="YM64" s="3"/>
      <c r="YN64" s="3"/>
      <c r="YO64" s="3"/>
      <c r="YP64" s="3"/>
      <c r="YQ64" s="3"/>
      <c r="YR64" s="3"/>
      <c r="YS64" s="3"/>
      <c r="YT64" s="3"/>
      <c r="YU64" s="3"/>
      <c r="YV64" s="3"/>
      <c r="YW64" s="3"/>
      <c r="YX64" s="3"/>
      <c r="YY64" s="3"/>
      <c r="YZ64" s="3"/>
      <c r="ZA64" s="3"/>
      <c r="ZB64" s="3"/>
      <c r="ZC64" s="3"/>
      <c r="ZD64" s="3"/>
      <c r="ZE64" s="3"/>
      <c r="ZF64" s="3"/>
      <c r="ZG64" s="3"/>
      <c r="ZH64" s="3"/>
      <c r="ZI64" s="3"/>
      <c r="ZJ64" s="3"/>
      <c r="ZK64" s="3"/>
      <c r="ZL64" s="3"/>
      <c r="ZM64" s="3"/>
      <c r="ZN64" s="3"/>
      <c r="ZO64" s="3"/>
      <c r="ZP64" s="3"/>
      <c r="ZQ64" s="3"/>
      <c r="ZR64" s="3"/>
      <c r="ZS64" s="3"/>
      <c r="ZT64" s="3"/>
      <c r="ZU64" s="3"/>
      <c r="ZV64" s="3"/>
      <c r="ZW64" s="3"/>
      <c r="ZX64" s="3"/>
      <c r="ZY64" s="3"/>
      <c r="ZZ64" s="3"/>
      <c r="AAA64" s="3"/>
      <c r="AAB64" s="3"/>
      <c r="AAC64" s="3"/>
      <c r="AAD64" s="3"/>
      <c r="AAE64" s="3"/>
      <c r="AAF64" s="3"/>
      <c r="AAG64" s="3"/>
      <c r="AAH64" s="3"/>
      <c r="AAI64" s="3"/>
      <c r="AAJ64" s="3"/>
      <c r="AAK64" s="3"/>
      <c r="AAL64" s="3"/>
      <c r="AAM64" s="3"/>
      <c r="AAN64" s="3"/>
      <c r="AAO64" s="3"/>
      <c r="AAP64" s="3"/>
      <c r="AAQ64" s="3"/>
      <c r="AAR64" s="3"/>
      <c r="AAS64" s="3"/>
      <c r="AAT64" s="3"/>
      <c r="AAU64" s="3"/>
      <c r="AAV64" s="3"/>
      <c r="AAW64" s="3"/>
      <c r="AAX64" s="3"/>
      <c r="AAY64" s="3"/>
      <c r="AAZ64" s="3"/>
      <c r="ABA64" s="3"/>
      <c r="ABB64" s="3"/>
      <c r="ABC64" s="3"/>
      <c r="ABD64" s="3"/>
      <c r="ABE64" s="3"/>
      <c r="ABF64" s="3"/>
      <c r="ABG64" s="3"/>
      <c r="ABH64" s="3"/>
      <c r="ABI64" s="3"/>
      <c r="ABJ64" s="3"/>
      <c r="ABK64" s="3"/>
      <c r="ABL64" s="3"/>
      <c r="ABM64" s="3"/>
      <c r="ABN64" s="3"/>
      <c r="ABO64" s="3"/>
      <c r="ABP64" s="3"/>
      <c r="ABQ64" s="3"/>
      <c r="ABR64" s="3"/>
      <c r="ABS64" s="3"/>
      <c r="ABT64" s="3"/>
      <c r="ABU64" s="3"/>
      <c r="ABV64" s="3"/>
      <c r="ABW64" s="3"/>
      <c r="ABX64" s="3"/>
      <c r="ABY64" s="3"/>
      <c r="ABZ64" s="3"/>
      <c r="ACA64" s="3"/>
      <c r="ACB64" s="3"/>
      <c r="ACC64" s="3"/>
      <c r="ACD64" s="3"/>
      <c r="ACE64" s="3"/>
      <c r="ACF64" s="3"/>
      <c r="ACG64" s="3"/>
      <c r="ACH64" s="3"/>
      <c r="ACI64" s="3"/>
      <c r="ACJ64" s="3"/>
      <c r="ACK64" s="3"/>
      <c r="ACL64" s="3"/>
      <c r="ACM64" s="3"/>
      <c r="ACN64" s="3"/>
      <c r="ACO64" s="3"/>
      <c r="ACP64" s="3"/>
      <c r="ACQ64" s="3"/>
      <c r="ACR64" s="3"/>
      <c r="ACS64" s="3"/>
      <c r="ACT64" s="3"/>
      <c r="ACU64" s="3"/>
      <c r="ACV64" s="3"/>
      <c r="ACW64" s="3"/>
      <c r="ACX64" s="3"/>
      <c r="ACY64" s="3"/>
      <c r="ACZ64" s="3"/>
      <c r="ADA64" s="3"/>
      <c r="ADB64" s="3"/>
      <c r="ADC64" s="3"/>
      <c r="ADD64" s="3"/>
      <c r="ADE64" s="3"/>
      <c r="ADF64" s="3"/>
      <c r="ADG64" s="3"/>
      <c r="ADH64" s="3"/>
      <c r="ADI64" s="3"/>
      <c r="ADJ64" s="3"/>
      <c r="ADK64" s="3"/>
      <c r="ADL64" s="3"/>
      <c r="ADM64" s="3"/>
      <c r="ADN64" s="3"/>
      <c r="ADO64" s="3"/>
      <c r="ADP64" s="3"/>
      <c r="ADQ64" s="3"/>
      <c r="ADR64" s="3"/>
      <c r="ADS64" s="3"/>
      <c r="ADT64" s="3"/>
      <c r="ADU64" s="3"/>
      <c r="ADV64" s="3"/>
      <c r="ADW64" s="3"/>
      <c r="ADX64" s="3"/>
      <c r="ADY64" s="3"/>
      <c r="ADZ64" s="3"/>
      <c r="AEA64" s="3"/>
      <c r="AEB64" s="3"/>
      <c r="AEC64" s="3"/>
      <c r="AED64" s="3"/>
      <c r="AEE64" s="3"/>
      <c r="AEF64" s="3"/>
      <c r="AEG64" s="3"/>
      <c r="AEH64" s="3"/>
      <c r="AEI64" s="3"/>
      <c r="AEJ64" s="3"/>
      <c r="AEK64" s="3"/>
      <c r="AEL64" s="3"/>
      <c r="AEM64" s="3"/>
      <c r="AEN64" s="3"/>
      <c r="AEO64" s="3"/>
      <c r="AEP64" s="3"/>
      <c r="AEQ64" s="3"/>
      <c r="AER64" s="3"/>
      <c r="AES64" s="3"/>
      <c r="AET64" s="3"/>
      <c r="AEU64" s="3"/>
      <c r="AEV64" s="3"/>
      <c r="AEW64" s="3"/>
      <c r="AEX64" s="3"/>
      <c r="AEY64" s="3"/>
      <c r="AEZ64" s="3"/>
      <c r="AFA64" s="3"/>
      <c r="AFB64" s="3"/>
      <c r="AFC64" s="3"/>
      <c r="AFD64" s="3"/>
      <c r="AFE64" s="3"/>
      <c r="AFF64" s="3"/>
      <c r="AFG64" s="3"/>
      <c r="AFH64" s="3"/>
      <c r="AFI64" s="3"/>
      <c r="AFJ64" s="3"/>
      <c r="AFK64" s="3"/>
      <c r="AFL64" s="3"/>
      <c r="AFM64" s="3"/>
      <c r="AFN64" s="3"/>
      <c r="AFO64" s="3"/>
      <c r="AFP64" s="3"/>
      <c r="AFQ64" s="3"/>
      <c r="AFR64" s="3"/>
      <c r="AFS64" s="3"/>
      <c r="AFT64" s="3"/>
      <c r="AFU64" s="3"/>
      <c r="AFV64" s="3"/>
      <c r="AFW64" s="3"/>
      <c r="AFX64" s="3"/>
      <c r="AFY64" s="3"/>
      <c r="AFZ64" s="3"/>
      <c r="AGA64" s="3"/>
      <c r="AGB64" s="3"/>
      <c r="AGC64" s="3"/>
      <c r="AGD64" s="3"/>
      <c r="AGE64" s="3"/>
      <c r="AGF64" s="3"/>
      <c r="AGG64" s="3"/>
      <c r="AGH64" s="3"/>
      <c r="AGI64" s="3"/>
      <c r="AGJ64" s="3"/>
      <c r="AGK64" s="3"/>
      <c r="AGL64" s="3"/>
      <c r="AGM64" s="3"/>
      <c r="AGN64" s="3"/>
      <c r="AGO64" s="3"/>
      <c r="AGP64" s="3"/>
      <c r="AGQ64" s="3"/>
      <c r="AGR64" s="3"/>
      <c r="AGS64" s="3"/>
      <c r="AGT64" s="3"/>
      <c r="AGU64" s="3"/>
      <c r="AGV64" s="3"/>
      <c r="AGW64" s="3"/>
      <c r="AGX64" s="3"/>
      <c r="AGY64" s="3"/>
      <c r="AGZ64" s="3"/>
      <c r="AHA64" s="3"/>
      <c r="AHB64" s="3"/>
      <c r="AHC64" s="3"/>
      <c r="AHD64" s="3"/>
      <c r="AHE64" s="3"/>
      <c r="AHF64" s="3"/>
      <c r="AHG64" s="3"/>
      <c r="AHH64" s="3"/>
      <c r="AHI64" s="3"/>
      <c r="AHJ64" s="3"/>
      <c r="AHK64" s="3"/>
      <c r="AHL64" s="3"/>
      <c r="AHM64" s="3"/>
      <c r="AHN64" s="3"/>
      <c r="AHO64" s="3"/>
      <c r="AHP64" s="3"/>
      <c r="AHQ64" s="3"/>
      <c r="AHR64" s="3"/>
      <c r="AHS64" s="3"/>
      <c r="AHT64" s="3"/>
      <c r="AHU64" s="3"/>
      <c r="AHV64" s="3"/>
      <c r="AHW64" s="3"/>
      <c r="AHX64" s="3"/>
      <c r="AHY64" s="3"/>
      <c r="AHZ64" s="3"/>
      <c r="AIA64" s="3"/>
      <c r="AIB64" s="3"/>
      <c r="AIC64" s="3"/>
      <c r="AID64" s="3"/>
      <c r="AIE64" s="3"/>
      <c r="AIF64" s="3"/>
      <c r="AIG64" s="3"/>
      <c r="AIH64" s="3"/>
      <c r="AII64" s="3"/>
      <c r="AIJ64" s="3"/>
      <c r="AIK64" s="3"/>
      <c r="AIL64" s="3"/>
      <c r="AIM64" s="3"/>
      <c r="AIN64" s="3"/>
      <c r="AIO64" s="3"/>
      <c r="AIP64" s="3"/>
      <c r="AIQ64" s="3"/>
      <c r="AIR64" s="3"/>
      <c r="AIS64" s="3"/>
      <c r="AIT64" s="3"/>
      <c r="AIU64" s="3"/>
      <c r="AIV64" s="3"/>
      <c r="AIW64" s="3"/>
      <c r="AIX64" s="3"/>
      <c r="AIY64" s="3"/>
      <c r="AIZ64" s="3"/>
      <c r="AJA64" s="3"/>
      <c r="AJB64" s="3"/>
      <c r="AJC64" s="3"/>
      <c r="AJD64" s="3"/>
      <c r="AJE64" s="3"/>
      <c r="AJF64" s="3"/>
      <c r="AJG64" s="3"/>
      <c r="AJH64" s="3"/>
      <c r="AJI64" s="3"/>
      <c r="AJJ64" s="3"/>
      <c r="AJK64" s="3"/>
      <c r="AJL64" s="3"/>
      <c r="AJM64" s="3"/>
      <c r="AJN64" s="3"/>
      <c r="AJO64" s="3"/>
      <c r="AJP64" s="3"/>
      <c r="AJQ64" s="3"/>
      <c r="AJR64" s="3"/>
      <c r="AJS64" s="3"/>
      <c r="AJT64" s="3"/>
      <c r="AJU64" s="3"/>
      <c r="AJV64" s="3"/>
      <c r="AJW64" s="3"/>
      <c r="AJX64" s="3"/>
      <c r="AJY64" s="3"/>
      <c r="AJZ64" s="3"/>
      <c r="AKA64" s="3"/>
      <c r="AKB64" s="3"/>
      <c r="AKC64" s="3"/>
      <c r="AKD64" s="3"/>
      <c r="AKE64" s="3"/>
      <c r="AKF64" s="3"/>
      <c r="AKG64" s="3"/>
      <c r="AKH64" s="3"/>
      <c r="AKI64" s="3"/>
      <c r="AKJ64" s="3"/>
      <c r="AKK64" s="3"/>
      <c r="AKL64" s="3"/>
      <c r="AKM64" s="3"/>
      <c r="AKN64" s="3"/>
      <c r="AKO64" s="3"/>
      <c r="AKP64" s="3"/>
      <c r="AKQ64" s="3"/>
      <c r="AKR64" s="3"/>
      <c r="AKS64" s="3"/>
      <c r="AKT64" s="3"/>
      <c r="AKU64" s="3"/>
      <c r="AKV64" s="3"/>
      <c r="AKW64" s="3"/>
      <c r="AKX64" s="3"/>
      <c r="AKY64" s="3"/>
      <c r="AKZ64" s="3"/>
      <c r="ALA64" s="3"/>
      <c r="ALB64" s="3"/>
      <c r="ALC64" s="3"/>
      <c r="ALD64" s="3"/>
      <c r="ALE64" s="3"/>
      <c r="ALF64" s="3"/>
      <c r="ALG64" s="3"/>
      <c r="ALH64" s="3"/>
      <c r="ALI64" s="3"/>
      <c r="ALJ64" s="3"/>
      <c r="ALK64" s="3"/>
      <c r="ALL64" s="3"/>
      <c r="ALM64" s="3"/>
      <c r="ALN64" s="3"/>
      <c r="ALO64" s="3"/>
      <c r="ALP64" s="3"/>
      <c r="ALQ64" s="3"/>
      <c r="ALR64" s="3"/>
      <c r="ALS64" s="3"/>
      <c r="ALT64" s="3"/>
      <c r="ALU64" s="3"/>
      <c r="ALV64" s="3"/>
      <c r="ALW64" s="3"/>
      <c r="ALX64" s="3"/>
      <c r="ALY64" s="3"/>
      <c r="ALZ64" s="3"/>
      <c r="AMA64" s="3"/>
      <c r="AMB64" s="3"/>
      <c r="AMC64" s="3"/>
      <c r="AMD64" s="3"/>
      <c r="AME64" s="3"/>
      <c r="AMF64" s="3"/>
      <c r="AMG64" s="3"/>
      <c r="AMH64" s="3"/>
      <c r="AMI64" s="3"/>
      <c r="AMJ64" s="3"/>
      <c r="AMK64" s="3"/>
      <c r="AML64" s="3"/>
      <c r="AMM64" s="3"/>
      <c r="AMN64" s="3"/>
      <c r="AMO64" s="3"/>
      <c r="AMP64" s="3"/>
      <c r="AMQ64" s="3"/>
      <c r="AMR64" s="3"/>
      <c r="AMS64" s="3"/>
      <c r="AMT64" s="3"/>
      <c r="AMU64" s="3"/>
      <c r="AMV64" s="3"/>
      <c r="AMW64" s="3"/>
      <c r="AMX64" s="3"/>
      <c r="AMY64" s="3"/>
      <c r="AMZ64" s="3"/>
      <c r="ANA64" s="3"/>
      <c r="ANB64" s="3"/>
      <c r="ANC64" s="3"/>
      <c r="AND64" s="3"/>
      <c r="ANE64" s="3"/>
      <c r="ANF64" s="3"/>
      <c r="ANG64" s="3"/>
      <c r="ANH64" s="3"/>
      <c r="ANI64" s="3"/>
      <c r="ANJ64" s="3"/>
      <c r="ANK64" s="3"/>
      <c r="ANL64" s="3"/>
      <c r="ANM64" s="3"/>
      <c r="ANN64" s="3"/>
      <c r="ANO64" s="3"/>
      <c r="ANP64" s="3"/>
      <c r="ANQ64" s="3"/>
      <c r="ANR64" s="3"/>
      <c r="ANS64" s="3"/>
      <c r="ANT64" s="3"/>
      <c r="ANU64" s="3"/>
      <c r="ANV64" s="3"/>
      <c r="ANW64" s="3"/>
      <c r="ANX64" s="3"/>
      <c r="ANY64" s="3"/>
      <c r="ANZ64" s="3"/>
      <c r="AOA64" s="3"/>
      <c r="AOB64" s="3"/>
      <c r="AOC64" s="3"/>
      <c r="AOD64" s="3"/>
      <c r="AOE64" s="3"/>
      <c r="AOF64" s="3"/>
      <c r="AOG64" s="3"/>
      <c r="AOH64" s="3"/>
      <c r="AOI64" s="3"/>
      <c r="AOJ64" s="3"/>
      <c r="AOK64" s="3"/>
      <c r="AOL64" s="3"/>
      <c r="AOM64" s="3"/>
      <c r="AON64" s="3"/>
      <c r="AOO64" s="3"/>
      <c r="AOP64" s="3"/>
      <c r="AOQ64" s="3"/>
      <c r="AOR64" s="3"/>
      <c r="AOS64" s="3"/>
      <c r="AOT64" s="3"/>
      <c r="AOU64" s="3"/>
      <c r="AOV64" s="3"/>
      <c r="AOW64" s="3"/>
      <c r="AOX64" s="3"/>
      <c r="AOY64" s="3"/>
      <c r="AOZ64" s="3"/>
      <c r="APA64" s="3"/>
      <c r="APB64" s="3"/>
      <c r="APC64" s="3"/>
      <c r="APD64" s="3"/>
      <c r="APE64" s="3"/>
      <c r="APF64" s="3"/>
      <c r="APG64" s="3"/>
      <c r="APH64" s="3"/>
      <c r="API64" s="3"/>
      <c r="APJ64" s="3"/>
      <c r="APK64" s="3"/>
      <c r="APL64" s="3"/>
      <c r="APM64" s="3"/>
      <c r="APN64" s="3"/>
      <c r="APO64" s="3"/>
      <c r="APP64" s="3"/>
      <c r="APQ64" s="3"/>
      <c r="APR64" s="3"/>
      <c r="APS64" s="3"/>
      <c r="APT64" s="3"/>
      <c r="APU64" s="3"/>
      <c r="APV64" s="3"/>
      <c r="APW64" s="3"/>
      <c r="APX64" s="3"/>
      <c r="APY64" s="3"/>
      <c r="APZ64" s="3"/>
      <c r="AQA64" s="3"/>
      <c r="AQB64" s="3"/>
      <c r="AQC64" s="3"/>
      <c r="AQD64" s="3"/>
      <c r="AQE64" s="3"/>
      <c r="AQF64" s="3"/>
      <c r="AQG64" s="3"/>
      <c r="AQH64" s="3"/>
      <c r="AQI64" s="3"/>
      <c r="AQJ64" s="3"/>
      <c r="AQK64" s="3"/>
      <c r="AQL64" s="3"/>
      <c r="AQM64" s="3"/>
      <c r="AQN64" s="3"/>
      <c r="AQO64" s="3"/>
      <c r="AQP64" s="3"/>
      <c r="AQQ64" s="3"/>
      <c r="AQR64" s="3"/>
      <c r="AQS64" s="3"/>
      <c r="AQT64" s="3"/>
      <c r="AQU64" s="3"/>
      <c r="AQV64" s="3"/>
      <c r="AQW64" s="3"/>
      <c r="AQX64" s="3"/>
      <c r="AQY64" s="3"/>
      <c r="AQZ64" s="3"/>
      <c r="ARA64" s="3"/>
      <c r="ARB64" s="3"/>
      <c r="ARC64" s="3"/>
      <c r="ARD64" s="3"/>
      <c r="ARE64" s="3"/>
      <c r="ARF64" s="3"/>
      <c r="ARG64" s="3"/>
      <c r="ARH64" s="3"/>
      <c r="ARI64" s="3"/>
      <c r="ARJ64" s="3"/>
      <c r="ARK64" s="3"/>
      <c r="ARL64" s="3"/>
      <c r="ARM64" s="3"/>
      <c r="ARN64" s="3"/>
      <c r="ARO64" s="3"/>
      <c r="ARP64" s="3"/>
      <c r="ARQ64" s="3"/>
      <c r="ARR64" s="3"/>
      <c r="ARS64" s="3"/>
      <c r="ART64" s="3"/>
      <c r="ARU64" s="3"/>
      <c r="ARV64" s="3"/>
      <c r="ARW64" s="3"/>
      <c r="ARX64" s="3"/>
      <c r="ARY64" s="3"/>
      <c r="ARZ64" s="3"/>
      <c r="ASA64" s="3"/>
      <c r="ASB64" s="3"/>
      <c r="ASC64" s="3"/>
      <c r="ASD64" s="3"/>
      <c r="ASE64" s="3"/>
      <c r="ASF64" s="3"/>
      <c r="ASG64" s="3"/>
      <c r="ASH64" s="3"/>
      <c r="ASI64" s="3"/>
      <c r="ASJ64" s="3"/>
      <c r="ASK64" s="3"/>
      <c r="ASL64" s="3"/>
      <c r="ASM64" s="3"/>
      <c r="ASN64" s="3"/>
      <c r="ASO64" s="3"/>
      <c r="ASP64" s="3"/>
      <c r="ASQ64" s="3"/>
      <c r="ASR64" s="3"/>
      <c r="ASS64" s="3"/>
      <c r="AST64" s="3"/>
      <c r="ASU64" s="3"/>
      <c r="ASV64" s="3"/>
      <c r="ASW64" s="3"/>
      <c r="ASX64" s="3"/>
      <c r="ASY64" s="3"/>
      <c r="ASZ64" s="3"/>
      <c r="ATA64" s="3"/>
      <c r="ATB64" s="3"/>
      <c r="ATC64" s="3"/>
      <c r="ATD64" s="3"/>
      <c r="ATE64" s="3"/>
      <c r="ATF64" s="3"/>
      <c r="ATG64" s="3"/>
      <c r="ATH64" s="3"/>
      <c r="ATI64" s="3"/>
      <c r="ATJ64" s="3"/>
      <c r="ATK64" s="3"/>
      <c r="ATL64" s="3"/>
      <c r="ATM64" s="3"/>
      <c r="ATN64" s="3"/>
      <c r="ATO64" s="3"/>
      <c r="ATP64" s="3"/>
      <c r="ATQ64" s="3"/>
      <c r="ATR64" s="3"/>
      <c r="ATS64" s="3"/>
      <c r="ATT64" s="3"/>
      <c r="ATU64" s="3"/>
      <c r="ATV64" s="3"/>
      <c r="ATW64" s="3"/>
      <c r="ATX64" s="3"/>
      <c r="ATY64" s="3"/>
      <c r="ATZ64" s="3"/>
      <c r="AUA64" s="3"/>
      <c r="AUB64" s="3"/>
      <c r="AUC64" s="3"/>
      <c r="AUD64" s="3"/>
      <c r="AUE64" s="3"/>
      <c r="AUF64" s="3"/>
      <c r="AUG64" s="3"/>
      <c r="AUH64" s="3"/>
      <c r="AUI64" s="3"/>
      <c r="AUJ64" s="3"/>
      <c r="AUK64" s="3"/>
      <c r="AUL64" s="3"/>
      <c r="AUM64" s="3"/>
      <c r="AUN64" s="3"/>
      <c r="AUO64" s="3"/>
      <c r="AUP64" s="3"/>
      <c r="AUQ64" s="3"/>
      <c r="AUR64" s="3"/>
      <c r="AUS64" s="3"/>
      <c r="AUT64" s="3"/>
      <c r="AUU64" s="3"/>
      <c r="AUV64" s="3"/>
      <c r="AUW64" s="3"/>
      <c r="AUX64" s="3"/>
      <c r="AUY64" s="3"/>
      <c r="AUZ64" s="3"/>
      <c r="AVA64" s="3"/>
      <c r="AVB64" s="3"/>
      <c r="AVC64" s="3"/>
      <c r="AVD64" s="3"/>
      <c r="AVE64" s="3"/>
      <c r="AVF64" s="3"/>
      <c r="AVG64" s="3"/>
      <c r="AVH64" s="3"/>
      <c r="AVI64" s="3"/>
      <c r="AVJ64" s="3"/>
      <c r="AVK64" s="3"/>
      <c r="AVL64" s="3"/>
      <c r="AVM64" s="3"/>
      <c r="AVN64" s="3"/>
      <c r="AVO64" s="3"/>
      <c r="AVP64" s="3"/>
      <c r="AVQ64" s="3"/>
      <c r="AVR64" s="3"/>
      <c r="AVS64" s="3"/>
      <c r="AVT64" s="3"/>
      <c r="AVU64" s="3"/>
      <c r="AVV64" s="3"/>
      <c r="AVW64" s="3"/>
      <c r="AVX64" s="3"/>
      <c r="AVY64" s="3"/>
      <c r="AVZ64" s="3"/>
      <c r="AWA64" s="3"/>
      <c r="AWB64" s="3"/>
      <c r="AWC64" s="3"/>
      <c r="AWD64" s="3"/>
      <c r="AWE64" s="3"/>
      <c r="AWF64" s="3"/>
      <c r="AWG64" s="3"/>
      <c r="AWH64" s="3"/>
      <c r="AWI64" s="3"/>
      <c r="AWJ64" s="3"/>
      <c r="AWK64" s="3"/>
      <c r="AWL64" s="3"/>
      <c r="AWM64" s="3"/>
      <c r="AWN64" s="3"/>
      <c r="AWO64" s="3"/>
      <c r="AWP64" s="3"/>
      <c r="AWQ64" s="3"/>
      <c r="AWR64" s="3"/>
      <c r="AWS64" s="3"/>
      <c r="AWT64" s="3"/>
      <c r="AWU64" s="3"/>
      <c r="AWV64" s="3"/>
      <c r="AWW64" s="3"/>
      <c r="AWX64" s="3"/>
      <c r="AWY64" s="3"/>
      <c r="AWZ64" s="3"/>
      <c r="AXA64" s="3"/>
      <c r="AXB64" s="3"/>
      <c r="AXC64" s="3"/>
      <c r="AXD64" s="3"/>
      <c r="AXE64" s="3"/>
      <c r="AXF64" s="3"/>
      <c r="AXG64" s="3"/>
      <c r="AXH64" s="3"/>
      <c r="AXI64" s="3"/>
      <c r="AXJ64" s="3"/>
      <c r="AXK64" s="3"/>
      <c r="AXL64" s="3"/>
      <c r="AXM64" s="3"/>
      <c r="AXN64" s="3"/>
      <c r="AXO64" s="3"/>
      <c r="AXP64" s="3"/>
      <c r="AXQ64" s="3"/>
      <c r="AXR64" s="3"/>
      <c r="AXS64" s="3"/>
      <c r="AXT64" s="3"/>
      <c r="AXU64" s="3"/>
      <c r="AXV64" s="3"/>
      <c r="AXW64" s="3"/>
      <c r="AXX64" s="3"/>
      <c r="AXY64" s="3"/>
      <c r="AXZ64" s="3"/>
      <c r="AYA64" s="3"/>
      <c r="AYB64" s="3"/>
      <c r="AYC64" s="3"/>
      <c r="AYD64" s="3"/>
      <c r="AYE64" s="3"/>
      <c r="AYF64" s="3"/>
      <c r="AYG64" s="3"/>
      <c r="AYH64" s="3"/>
      <c r="AYI64" s="3"/>
      <c r="AYJ64" s="3"/>
      <c r="AYK64" s="3"/>
      <c r="AYL64" s="3"/>
      <c r="AYM64" s="3"/>
      <c r="AYN64" s="3"/>
      <c r="AYO64" s="3"/>
      <c r="AYP64" s="3"/>
      <c r="AYQ64" s="3"/>
      <c r="AYR64" s="3"/>
      <c r="AYS64" s="3"/>
      <c r="AYT64" s="3"/>
      <c r="AYU64" s="3"/>
      <c r="AYV64" s="3"/>
      <c r="AYW64" s="3"/>
      <c r="AYX64" s="3"/>
      <c r="AYY64" s="3"/>
      <c r="AYZ64" s="3"/>
      <c r="AZA64" s="3"/>
      <c r="AZB64" s="3"/>
      <c r="AZC64" s="3"/>
      <c r="AZD64" s="3"/>
      <c r="AZE64" s="3"/>
      <c r="AZF64" s="3"/>
      <c r="AZG64" s="3"/>
      <c r="AZH64" s="3"/>
      <c r="AZI64" s="3"/>
      <c r="AZJ64" s="3"/>
      <c r="AZK64" s="3"/>
      <c r="AZL64" s="3"/>
      <c r="AZM64" s="3"/>
      <c r="AZN64" s="3"/>
      <c r="AZO64" s="3"/>
      <c r="AZP64" s="3"/>
      <c r="AZQ64" s="3"/>
      <c r="AZR64" s="3"/>
      <c r="AZS64" s="3"/>
      <c r="AZT64" s="3"/>
      <c r="AZU64" s="3"/>
      <c r="AZV64" s="3"/>
      <c r="AZW64" s="3"/>
      <c r="AZX64" s="3"/>
      <c r="AZY64" s="3"/>
      <c r="AZZ64" s="3"/>
      <c r="BAA64" s="3"/>
      <c r="BAB64" s="3"/>
      <c r="BAC64" s="3"/>
      <c r="BAD64" s="3"/>
      <c r="BAE64" s="3"/>
      <c r="BAF64" s="3"/>
      <c r="BAG64" s="3"/>
      <c r="BAH64" s="3"/>
      <c r="BAI64" s="3"/>
      <c r="BAJ64" s="3"/>
      <c r="BAK64" s="3"/>
      <c r="BAL64" s="3"/>
      <c r="BAM64" s="3"/>
      <c r="BAN64" s="3"/>
      <c r="BAO64" s="3"/>
      <c r="BAP64" s="3"/>
      <c r="BAQ64" s="3"/>
      <c r="BAR64" s="3"/>
      <c r="BAS64" s="3"/>
      <c r="BAT64" s="3"/>
      <c r="BAU64" s="3"/>
      <c r="BAV64" s="3"/>
      <c r="BAW64" s="3"/>
      <c r="BAX64" s="3"/>
      <c r="BAY64" s="3"/>
      <c r="BAZ64" s="3"/>
      <c r="BBA64" s="3"/>
      <c r="BBB64" s="3"/>
      <c r="BBC64" s="3"/>
      <c r="BBD64" s="3"/>
      <c r="BBE64" s="3"/>
      <c r="BBF64" s="3"/>
      <c r="BBG64" s="3"/>
      <c r="BBH64" s="3"/>
      <c r="BBI64" s="3"/>
      <c r="BBJ64" s="3"/>
      <c r="BBK64" s="3"/>
      <c r="BBL64" s="3"/>
      <c r="BBM64" s="3"/>
      <c r="BBN64" s="3"/>
      <c r="BBO64" s="3"/>
      <c r="BBP64" s="3"/>
      <c r="BBQ64" s="3"/>
      <c r="BBR64" s="3"/>
      <c r="BBS64" s="3"/>
      <c r="BBT64" s="3"/>
      <c r="BBU64" s="3"/>
      <c r="BBV64" s="3"/>
      <c r="BBW64" s="3"/>
      <c r="BBX64" s="3"/>
      <c r="BBY64" s="3"/>
      <c r="BBZ64" s="3"/>
      <c r="BCA64" s="3"/>
      <c r="BCB64" s="3"/>
      <c r="BCC64" s="3"/>
      <c r="BCD64" s="3"/>
      <c r="BCE64" s="3"/>
      <c r="BCF64" s="3"/>
      <c r="BCG64" s="3"/>
      <c r="BCH64" s="3"/>
      <c r="BCI64" s="3"/>
      <c r="BCJ64" s="3"/>
      <c r="BCK64" s="3"/>
      <c r="BCL64" s="3"/>
      <c r="BCM64" s="3"/>
      <c r="BCN64" s="3"/>
      <c r="BCO64" s="3"/>
      <c r="BCP64" s="3"/>
      <c r="BCQ64" s="3"/>
      <c r="BCR64" s="3"/>
      <c r="BCS64" s="3"/>
      <c r="BCT64" s="3"/>
      <c r="BCU64" s="3"/>
      <c r="BCV64" s="3"/>
      <c r="BCW64" s="3"/>
      <c r="BCX64" s="3"/>
      <c r="BCY64" s="3"/>
      <c r="BCZ64" s="3"/>
      <c r="BDA64" s="3"/>
      <c r="BDB64" s="3"/>
      <c r="BDC64" s="3"/>
      <c r="BDD64" s="3"/>
      <c r="BDE64" s="3"/>
      <c r="BDF64" s="3"/>
      <c r="BDG64" s="3"/>
      <c r="BDH64" s="3"/>
      <c r="BDI64" s="3"/>
      <c r="BDJ64" s="3"/>
      <c r="BDK64" s="3"/>
      <c r="BDL64" s="3"/>
      <c r="BDM64" s="3"/>
      <c r="BDN64" s="3"/>
      <c r="BDO64" s="3"/>
      <c r="BDP64" s="3"/>
      <c r="BDQ64" s="3"/>
      <c r="BDR64" s="3"/>
      <c r="BDS64" s="3"/>
      <c r="BDT64" s="3"/>
      <c r="BDU64" s="3"/>
      <c r="BDV64" s="3"/>
      <c r="BDW64" s="3"/>
      <c r="BDX64" s="3"/>
      <c r="BDY64" s="3"/>
      <c r="BDZ64" s="3"/>
      <c r="BEA64" s="3"/>
      <c r="BEB64" s="3"/>
      <c r="BEC64" s="3"/>
      <c r="BED64" s="3"/>
      <c r="BEE64" s="3"/>
      <c r="BEF64" s="3"/>
      <c r="BEG64" s="3"/>
      <c r="BEH64" s="3"/>
      <c r="BEI64" s="3"/>
      <c r="BEJ64" s="3"/>
      <c r="BEK64" s="3"/>
      <c r="BEL64" s="3"/>
      <c r="BEM64" s="3"/>
      <c r="BEN64" s="3"/>
      <c r="BEO64" s="3"/>
      <c r="BEP64" s="3"/>
      <c r="BEQ64" s="3"/>
      <c r="BER64" s="3"/>
      <c r="BES64" s="3"/>
      <c r="BET64" s="3"/>
      <c r="BEU64" s="3"/>
      <c r="BEV64" s="3"/>
      <c r="BEW64" s="3"/>
      <c r="BEX64" s="3"/>
      <c r="BEY64" s="3"/>
      <c r="BEZ64" s="3"/>
      <c r="BFA64" s="3"/>
      <c r="BFB64" s="3"/>
      <c r="BFC64" s="3"/>
      <c r="BFD64" s="3"/>
      <c r="BFE64" s="3"/>
      <c r="BFF64" s="3"/>
      <c r="BFG64" s="3"/>
      <c r="BFH64" s="3"/>
      <c r="BFI64" s="3"/>
      <c r="BFJ64" s="3"/>
      <c r="BFK64" s="3"/>
      <c r="BFL64" s="3"/>
      <c r="BFM64" s="3"/>
      <c r="BFN64" s="3"/>
      <c r="BFO64" s="3"/>
      <c r="BFP64" s="3"/>
      <c r="BFQ64" s="3"/>
      <c r="BFR64" s="3"/>
      <c r="BFS64" s="3"/>
      <c r="BFT64" s="3"/>
      <c r="BFU64" s="3"/>
      <c r="BFV64" s="3"/>
      <c r="BFW64" s="3"/>
      <c r="BFX64" s="3"/>
      <c r="BFY64" s="3"/>
      <c r="BFZ64" s="3"/>
      <c r="BGA64" s="3"/>
      <c r="BGB64" s="3"/>
      <c r="BGC64" s="3"/>
      <c r="BGD64" s="3"/>
      <c r="BGE64" s="3"/>
      <c r="BGF64" s="3"/>
      <c r="BGG64" s="3"/>
      <c r="BGH64" s="3"/>
      <c r="BGI64" s="3"/>
      <c r="BGJ64" s="3"/>
      <c r="BGK64" s="3"/>
      <c r="BGL64" s="3"/>
      <c r="BGM64" s="3"/>
      <c r="BGN64" s="3"/>
      <c r="BGO64" s="3"/>
      <c r="BGP64" s="3"/>
      <c r="BGQ64" s="3"/>
      <c r="BGR64" s="3"/>
      <c r="BGS64" s="3"/>
      <c r="BGT64" s="3"/>
      <c r="BGU64" s="3"/>
      <c r="BGV64" s="3"/>
      <c r="BGW64" s="3"/>
      <c r="BGX64" s="3"/>
      <c r="BGY64" s="3"/>
      <c r="BGZ64" s="3"/>
      <c r="BHA64" s="3"/>
      <c r="BHB64" s="3"/>
      <c r="BHC64" s="3"/>
      <c r="BHD64" s="3"/>
      <c r="BHE64" s="3"/>
      <c r="BHF64" s="3"/>
      <c r="BHG64" s="3"/>
      <c r="BHH64" s="3"/>
      <c r="BHI64" s="3"/>
      <c r="BHJ64" s="3"/>
      <c r="BHK64" s="3"/>
      <c r="BHL64" s="3"/>
      <c r="BHM64" s="3"/>
      <c r="BHN64" s="3"/>
      <c r="BHO64" s="3"/>
      <c r="BHP64" s="3"/>
      <c r="BHQ64" s="3"/>
      <c r="BHR64" s="3"/>
      <c r="BHS64" s="3"/>
      <c r="BHT64" s="3"/>
      <c r="BHU64" s="3"/>
      <c r="BHV64" s="3"/>
      <c r="BHW64" s="3"/>
      <c r="BHX64" s="3"/>
      <c r="BHY64" s="3"/>
      <c r="BHZ64" s="3"/>
      <c r="BIA64" s="3"/>
      <c r="BIB64" s="3"/>
      <c r="BIC64" s="3"/>
      <c r="BID64" s="3"/>
      <c r="BIE64" s="3"/>
      <c r="BIF64" s="3"/>
      <c r="BIG64" s="3"/>
      <c r="BIH64" s="3"/>
      <c r="BII64" s="3"/>
      <c r="BIJ64" s="3"/>
      <c r="BIK64" s="3"/>
      <c r="BIL64" s="3"/>
      <c r="BIM64" s="3"/>
      <c r="BIN64" s="3"/>
      <c r="BIO64" s="3"/>
      <c r="BIP64" s="3"/>
      <c r="BIQ64" s="3"/>
      <c r="BIR64" s="3"/>
      <c r="BIS64" s="3"/>
      <c r="BIT64" s="3"/>
      <c r="BIU64" s="3"/>
      <c r="BIV64" s="3"/>
      <c r="BIW64" s="3"/>
      <c r="BIX64" s="3"/>
      <c r="BIY64" s="3"/>
      <c r="BIZ64" s="3"/>
      <c r="BJA64" s="3"/>
      <c r="BJB64" s="3"/>
      <c r="BJC64" s="3"/>
      <c r="BJD64" s="3"/>
      <c r="BJE64" s="3"/>
      <c r="BJF64" s="3"/>
      <c r="BJG64" s="3"/>
      <c r="BJH64" s="3"/>
      <c r="BJI64" s="3"/>
      <c r="BJJ64" s="3"/>
      <c r="BJK64" s="3"/>
      <c r="BJL64" s="3"/>
      <c r="BJM64" s="3"/>
      <c r="BJN64" s="3"/>
      <c r="BJO64" s="3"/>
      <c r="BJP64" s="3"/>
      <c r="BJQ64" s="3"/>
      <c r="BJR64" s="3"/>
      <c r="BJS64" s="3"/>
      <c r="BJT64" s="3"/>
      <c r="BJU64" s="3"/>
      <c r="BJV64" s="3"/>
      <c r="BJW64" s="3"/>
      <c r="BJX64" s="3"/>
      <c r="BJY64" s="3"/>
      <c r="BJZ64" s="3"/>
      <c r="BKA64" s="3"/>
      <c r="BKB64" s="3"/>
      <c r="BKC64" s="3"/>
      <c r="BKD64" s="3"/>
      <c r="BKE64" s="3"/>
      <c r="BKF64" s="3"/>
      <c r="BKG64" s="3"/>
      <c r="BKH64" s="3"/>
      <c r="BKI64" s="3"/>
      <c r="BKJ64" s="3"/>
      <c r="BKK64" s="3"/>
      <c r="BKL64" s="3"/>
      <c r="BKM64" s="3"/>
      <c r="BKN64" s="3"/>
      <c r="BKO64" s="3"/>
      <c r="BKP64" s="3"/>
      <c r="BKQ64" s="3"/>
      <c r="BKR64" s="3"/>
      <c r="BKS64" s="3"/>
      <c r="BKT64" s="3"/>
      <c r="BKU64" s="3"/>
      <c r="BKV64" s="3"/>
      <c r="BKW64" s="3"/>
      <c r="BKX64" s="3"/>
      <c r="BKY64" s="3"/>
      <c r="BKZ64" s="3"/>
      <c r="BLA64" s="3"/>
      <c r="BLB64" s="3"/>
      <c r="BLC64" s="3"/>
      <c r="BLD64" s="3"/>
      <c r="BLE64" s="3"/>
      <c r="BLF64" s="3"/>
      <c r="BLG64" s="3"/>
      <c r="BLH64" s="3"/>
      <c r="BLI64" s="3"/>
      <c r="BLJ64" s="3"/>
      <c r="BLK64" s="3"/>
      <c r="BLL64" s="3"/>
      <c r="BLM64" s="3"/>
      <c r="BLN64" s="3"/>
      <c r="BLO64" s="3"/>
      <c r="BLP64" s="3"/>
      <c r="BLQ64" s="3"/>
      <c r="BLR64" s="3"/>
      <c r="BLS64" s="3"/>
      <c r="BLT64" s="3"/>
      <c r="BLU64" s="3"/>
      <c r="BLV64" s="3"/>
      <c r="BLW64" s="3"/>
      <c r="BLX64" s="3"/>
      <c r="BLY64" s="3"/>
      <c r="BLZ64" s="3"/>
      <c r="BMA64" s="3"/>
      <c r="BMB64" s="3"/>
      <c r="BMC64" s="3"/>
      <c r="BMD64" s="3"/>
      <c r="BME64" s="3"/>
      <c r="BMF64" s="3"/>
      <c r="BMG64" s="3"/>
      <c r="BMH64" s="3"/>
      <c r="BMI64" s="3"/>
      <c r="BMJ64" s="3"/>
      <c r="BMK64" s="3"/>
      <c r="BML64" s="3"/>
      <c r="BMM64" s="3"/>
      <c r="BMN64" s="3"/>
      <c r="BMO64" s="3"/>
      <c r="BMP64" s="3"/>
      <c r="BMQ64" s="3"/>
      <c r="BMR64" s="3"/>
      <c r="BMS64" s="3"/>
      <c r="BMT64" s="3"/>
      <c r="BMU64" s="3"/>
      <c r="BMV64" s="3"/>
      <c r="BMW64" s="3"/>
      <c r="BMX64" s="3"/>
      <c r="BMY64" s="3"/>
      <c r="BMZ64" s="3"/>
      <c r="BNA64" s="3"/>
      <c r="BNB64" s="3"/>
      <c r="BNC64" s="3"/>
      <c r="BND64" s="3"/>
      <c r="BNE64" s="3"/>
      <c r="BNF64" s="3"/>
      <c r="BNG64" s="3"/>
      <c r="BNH64" s="3"/>
      <c r="BNI64" s="3"/>
      <c r="BNJ64" s="3"/>
      <c r="BNK64" s="3"/>
      <c r="BNL64" s="3"/>
      <c r="BNM64" s="3"/>
      <c r="BNN64" s="3"/>
      <c r="BNO64" s="3"/>
      <c r="BNP64" s="3"/>
      <c r="BNQ64" s="3"/>
      <c r="BNR64" s="3"/>
      <c r="BNS64" s="3"/>
      <c r="BNT64" s="3"/>
      <c r="BNU64" s="3"/>
      <c r="BNV64" s="3"/>
      <c r="BNW64" s="3"/>
      <c r="BNX64" s="3"/>
      <c r="BNY64" s="3"/>
      <c r="BNZ64" s="3"/>
      <c r="BOA64" s="3"/>
      <c r="BOB64" s="3"/>
      <c r="BOC64" s="3"/>
      <c r="BOD64" s="3"/>
      <c r="BOE64" s="3"/>
      <c r="BOF64" s="3"/>
      <c r="BOG64" s="3"/>
      <c r="BOH64" s="3"/>
      <c r="BOI64" s="3"/>
      <c r="BOJ64" s="3"/>
      <c r="BOK64" s="3"/>
      <c r="BOL64" s="3"/>
      <c r="BOM64" s="3"/>
      <c r="BON64" s="3"/>
      <c r="BOO64" s="3"/>
      <c r="BOP64" s="3"/>
      <c r="BOQ64" s="3"/>
      <c r="BOR64" s="3"/>
      <c r="BOS64" s="3"/>
      <c r="BOT64" s="3"/>
      <c r="BOU64" s="3"/>
      <c r="BOV64" s="3"/>
      <c r="BOW64" s="3"/>
      <c r="BOX64" s="3"/>
      <c r="BOY64" s="3"/>
      <c r="BOZ64" s="3"/>
      <c r="BPA64" s="3"/>
      <c r="BPB64" s="3"/>
      <c r="BPC64" s="3"/>
      <c r="BPD64" s="3"/>
      <c r="BPE64" s="3"/>
      <c r="BPF64" s="3"/>
      <c r="BPG64" s="3"/>
      <c r="BPH64" s="3"/>
      <c r="BPI64" s="3"/>
      <c r="BPJ64" s="3"/>
      <c r="BPK64" s="3"/>
      <c r="BPL64" s="3"/>
      <c r="BPM64" s="3"/>
      <c r="BPN64" s="3"/>
      <c r="BPO64" s="3"/>
      <c r="BPP64" s="3"/>
      <c r="BPQ64" s="3"/>
      <c r="BPR64" s="3"/>
      <c r="BPS64" s="3"/>
      <c r="BPT64" s="3"/>
      <c r="BPU64" s="3"/>
      <c r="BPV64" s="3"/>
      <c r="BPW64" s="3"/>
      <c r="BPX64" s="3"/>
      <c r="BPY64" s="3"/>
      <c r="BPZ64" s="3"/>
      <c r="BQA64" s="3"/>
      <c r="BQB64" s="3"/>
      <c r="BQC64" s="3"/>
      <c r="BQD64" s="3"/>
      <c r="BQE64" s="3"/>
      <c r="BQF64" s="3"/>
      <c r="BQG64" s="3"/>
      <c r="BQH64" s="3"/>
      <c r="BQI64" s="3"/>
      <c r="BQJ64" s="3"/>
      <c r="BQK64" s="3"/>
      <c r="BQL64" s="3"/>
      <c r="BQM64" s="3"/>
      <c r="BQN64" s="3"/>
      <c r="BQO64" s="3"/>
      <c r="BQP64" s="3"/>
      <c r="BQQ64" s="3"/>
      <c r="BQR64" s="3"/>
      <c r="BQS64" s="3"/>
      <c r="BQT64" s="3"/>
      <c r="BQU64" s="3"/>
      <c r="BQV64" s="3"/>
      <c r="BQW64" s="3"/>
      <c r="BQX64" s="3"/>
      <c r="BQY64" s="3"/>
      <c r="BQZ64" s="3"/>
      <c r="BRA64" s="3"/>
      <c r="BRB64" s="3"/>
      <c r="BRC64" s="3"/>
      <c r="BRD64" s="3"/>
      <c r="BRE64" s="3"/>
      <c r="BRF64" s="3"/>
      <c r="BRG64" s="3"/>
      <c r="BRH64" s="3"/>
      <c r="BRI64" s="3"/>
      <c r="BRJ64" s="3"/>
      <c r="BRK64" s="3"/>
      <c r="BRL64" s="3"/>
      <c r="BRM64" s="3"/>
      <c r="BRN64" s="3"/>
      <c r="BRO64" s="3"/>
      <c r="BRP64" s="3"/>
      <c r="BRQ64" s="3"/>
      <c r="BRR64" s="3"/>
      <c r="BRS64" s="3"/>
      <c r="BRT64" s="3"/>
      <c r="BRU64" s="3"/>
      <c r="BRV64" s="3"/>
      <c r="BRW64" s="3"/>
      <c r="BRX64" s="3"/>
      <c r="BRY64" s="3"/>
      <c r="BRZ64" s="3"/>
      <c r="BSA64" s="3"/>
      <c r="BSB64" s="3"/>
      <c r="BSC64" s="3"/>
      <c r="BSD64" s="3"/>
      <c r="BSE64" s="3"/>
      <c r="BSF64" s="3"/>
      <c r="BSG64" s="3"/>
      <c r="BSH64" s="3"/>
      <c r="BSI64" s="3"/>
      <c r="BSJ64" s="3"/>
      <c r="BSK64" s="3"/>
      <c r="BSL64" s="3"/>
      <c r="BSM64" s="3"/>
      <c r="BSN64" s="3"/>
      <c r="BSO64" s="3"/>
      <c r="BSP64" s="3"/>
      <c r="BSQ64" s="3"/>
      <c r="BSR64" s="3"/>
      <c r="BSS64" s="3"/>
      <c r="BST64" s="3"/>
      <c r="BSU64" s="3"/>
      <c r="BSV64" s="3"/>
      <c r="BSW64" s="3"/>
      <c r="BSX64" s="3"/>
      <c r="BSY64" s="3"/>
      <c r="BSZ64" s="3"/>
      <c r="BTA64" s="3"/>
      <c r="BTB64" s="3"/>
      <c r="BTC64" s="3"/>
      <c r="BTD64" s="3"/>
      <c r="BTE64" s="3"/>
      <c r="BTF64" s="3"/>
      <c r="BTG64" s="3"/>
      <c r="BTH64" s="3"/>
      <c r="BTI64" s="3"/>
      <c r="BTJ64" s="3"/>
      <c r="BTK64" s="3"/>
      <c r="BTL64" s="3"/>
      <c r="BTM64" s="3"/>
      <c r="BTN64" s="3"/>
      <c r="BTO64" s="3"/>
      <c r="BTP64" s="3"/>
      <c r="BTQ64" s="3"/>
      <c r="BTR64" s="3"/>
      <c r="BTS64" s="3"/>
      <c r="BTT64" s="3"/>
      <c r="BTU64" s="3"/>
      <c r="BTV64" s="3"/>
      <c r="BTW64" s="3"/>
      <c r="BTX64" s="3"/>
      <c r="BTY64" s="3"/>
      <c r="BTZ64" s="3"/>
      <c r="BUA64" s="3"/>
      <c r="BUB64" s="3"/>
      <c r="BUC64" s="3"/>
      <c r="BUD64" s="3"/>
      <c r="BUE64" s="3"/>
      <c r="BUF64" s="3"/>
      <c r="BUG64" s="3"/>
      <c r="BUH64" s="3"/>
      <c r="BUI64" s="3"/>
      <c r="BUJ64" s="3"/>
      <c r="BUK64" s="3"/>
      <c r="BUL64" s="3"/>
      <c r="BUM64" s="3"/>
      <c r="BUN64" s="3"/>
      <c r="BUO64" s="3"/>
      <c r="BUP64" s="3"/>
      <c r="BUQ64" s="3"/>
      <c r="BUR64" s="3"/>
      <c r="BUS64" s="3"/>
      <c r="BUT64" s="3"/>
      <c r="BUU64" s="3"/>
      <c r="BUV64" s="3"/>
      <c r="BUW64" s="3"/>
      <c r="BUX64" s="3"/>
      <c r="BUY64" s="3"/>
      <c r="BUZ64" s="3"/>
      <c r="BVA64" s="3"/>
      <c r="BVB64" s="3"/>
      <c r="BVC64" s="3"/>
      <c r="BVD64" s="3"/>
      <c r="BVE64" s="3"/>
      <c r="BVF64" s="3"/>
      <c r="BVG64" s="3"/>
      <c r="BVH64" s="3"/>
      <c r="BVI64" s="3"/>
      <c r="BVJ64" s="3"/>
      <c r="BVK64" s="3"/>
      <c r="BVL64" s="3"/>
      <c r="BVM64" s="3"/>
      <c r="BVN64" s="3"/>
      <c r="BVO64" s="3"/>
      <c r="BVP64" s="3"/>
      <c r="BVQ64" s="3"/>
      <c r="BVR64" s="3"/>
      <c r="BVS64" s="3"/>
      <c r="BVT64" s="3"/>
      <c r="BVU64" s="3"/>
      <c r="BVV64" s="3"/>
      <c r="BVW64" s="3"/>
      <c r="BVX64" s="3"/>
      <c r="BVY64" s="3"/>
      <c r="BVZ64" s="3"/>
      <c r="BWA64" s="3"/>
      <c r="BWB64" s="3"/>
      <c r="BWC64" s="3"/>
      <c r="BWD64" s="3"/>
      <c r="BWE64" s="3"/>
      <c r="BWF64" s="3"/>
      <c r="BWG64" s="3"/>
      <c r="BWH64" s="3"/>
      <c r="BWI64" s="3"/>
      <c r="BWJ64" s="3"/>
      <c r="BWK64" s="3"/>
      <c r="BWL64" s="3"/>
      <c r="BWM64" s="3"/>
      <c r="BWN64" s="3"/>
      <c r="BWO64" s="3"/>
      <c r="BWP64" s="3"/>
      <c r="BWQ64" s="3"/>
      <c r="BWR64" s="3"/>
      <c r="BWS64" s="3"/>
      <c r="BWT64" s="3"/>
      <c r="BWU64" s="3"/>
      <c r="BWV64" s="3"/>
      <c r="BWW64" s="3"/>
      <c r="BWX64" s="3"/>
      <c r="BWY64" s="3"/>
      <c r="BWZ64" s="3"/>
      <c r="BXA64" s="3"/>
      <c r="BXB64" s="3"/>
      <c r="BXC64" s="3"/>
      <c r="BXD64" s="3"/>
      <c r="BXE64" s="3"/>
      <c r="BXF64" s="3"/>
      <c r="BXG64" s="3"/>
      <c r="BXH64" s="3"/>
      <c r="BXI64" s="3"/>
      <c r="BXJ64" s="3"/>
      <c r="BXK64" s="3"/>
      <c r="BXL64" s="3"/>
      <c r="BXM64" s="3"/>
      <c r="BXN64" s="3"/>
      <c r="BXO64" s="3"/>
      <c r="BXP64" s="3"/>
      <c r="BXQ64" s="3"/>
      <c r="BXR64" s="3"/>
      <c r="BXS64" s="3"/>
      <c r="BXT64" s="3"/>
      <c r="BXU64" s="3"/>
      <c r="BXV64" s="3"/>
      <c r="BXW64" s="3"/>
      <c r="BXX64" s="3"/>
      <c r="BXY64" s="3"/>
      <c r="BXZ64" s="3"/>
      <c r="BYA64" s="3"/>
      <c r="BYB64" s="3"/>
      <c r="BYC64" s="3"/>
      <c r="BYD64" s="3"/>
      <c r="BYE64" s="3"/>
      <c r="BYF64" s="3"/>
      <c r="BYG64" s="3"/>
      <c r="BYH64" s="3"/>
      <c r="BYI64" s="3"/>
      <c r="BYJ64" s="3"/>
      <c r="BYK64" s="3"/>
      <c r="BYL64" s="3"/>
      <c r="BYM64" s="3"/>
      <c r="BYN64" s="3"/>
      <c r="BYO64" s="3"/>
      <c r="BYP64" s="3"/>
      <c r="BYQ64" s="3"/>
      <c r="BYR64" s="3"/>
      <c r="BYS64" s="3"/>
      <c r="BYT64" s="3"/>
      <c r="BYU64" s="3"/>
      <c r="BYV64" s="3"/>
      <c r="BYW64" s="3"/>
      <c r="BYX64" s="3"/>
      <c r="BYY64" s="3"/>
      <c r="BYZ64" s="3"/>
      <c r="BZA64" s="3"/>
      <c r="BZB64" s="3"/>
      <c r="BZC64" s="3"/>
      <c r="BZD64" s="3"/>
      <c r="BZE64" s="3"/>
      <c r="BZF64" s="3"/>
      <c r="BZG64" s="3"/>
      <c r="BZH64" s="3"/>
      <c r="BZI64" s="3"/>
      <c r="BZJ64" s="3"/>
      <c r="BZK64" s="3"/>
      <c r="BZL64" s="3"/>
      <c r="BZM64" s="3"/>
      <c r="BZN64" s="3"/>
      <c r="BZO64" s="3"/>
      <c r="BZP64" s="3"/>
      <c r="BZQ64" s="3"/>
      <c r="BZR64" s="3"/>
      <c r="BZS64" s="3"/>
      <c r="BZT64" s="3"/>
      <c r="BZU64" s="3"/>
      <c r="BZV64" s="3"/>
      <c r="BZW64" s="3"/>
      <c r="BZX64" s="3"/>
      <c r="BZY64" s="3"/>
      <c r="BZZ64" s="3"/>
      <c r="CAA64" s="3"/>
      <c r="CAB64" s="3"/>
      <c r="CAC64" s="3"/>
      <c r="CAD64" s="3"/>
      <c r="CAE64" s="3"/>
      <c r="CAF64" s="3"/>
      <c r="CAG64" s="3"/>
      <c r="CAH64" s="3"/>
      <c r="CAI64" s="3"/>
      <c r="CAJ64" s="3"/>
      <c r="CAK64" s="3"/>
      <c r="CAL64" s="3"/>
      <c r="CAM64" s="3"/>
      <c r="CAN64" s="3"/>
      <c r="CAO64" s="3"/>
      <c r="CAP64" s="3"/>
      <c r="CAQ64" s="3"/>
      <c r="CAR64" s="3"/>
      <c r="CAS64" s="3"/>
      <c r="CAT64" s="3"/>
      <c r="CAU64" s="3"/>
      <c r="CAV64" s="3"/>
      <c r="CAW64" s="3"/>
      <c r="CAX64" s="3"/>
      <c r="CAY64" s="3"/>
      <c r="CAZ64" s="3"/>
      <c r="CBA64" s="3"/>
      <c r="CBB64" s="3"/>
      <c r="CBC64" s="3"/>
      <c r="CBD64" s="3"/>
      <c r="CBE64" s="3"/>
      <c r="CBF64" s="3"/>
      <c r="CBG64" s="3"/>
      <c r="CBH64" s="3"/>
      <c r="CBI64" s="3"/>
      <c r="CBJ64" s="3"/>
      <c r="CBK64" s="3"/>
      <c r="CBL64" s="3"/>
      <c r="CBM64" s="3"/>
      <c r="CBN64" s="3"/>
      <c r="CBO64" s="3"/>
      <c r="CBP64" s="3"/>
      <c r="CBQ64" s="3"/>
      <c r="CBR64" s="3"/>
      <c r="CBS64" s="3"/>
      <c r="CBT64" s="3"/>
      <c r="CBU64" s="3"/>
      <c r="CBV64" s="3"/>
      <c r="CBW64" s="3"/>
      <c r="CBX64" s="3"/>
      <c r="CBY64" s="3"/>
      <c r="CBZ64" s="3"/>
      <c r="CCA64" s="3"/>
      <c r="CCB64" s="3"/>
      <c r="CCC64" s="3"/>
      <c r="CCD64" s="3"/>
      <c r="CCE64" s="3"/>
      <c r="CCF64" s="3"/>
      <c r="CCG64" s="3"/>
      <c r="CCH64" s="3"/>
      <c r="CCI64" s="3"/>
      <c r="CCJ64" s="3"/>
      <c r="CCK64" s="3"/>
      <c r="CCL64" s="3"/>
      <c r="CCM64" s="3"/>
      <c r="CCN64" s="3"/>
      <c r="CCO64" s="3"/>
      <c r="CCP64" s="3"/>
      <c r="CCQ64" s="3"/>
      <c r="CCR64" s="3"/>
      <c r="CCS64" s="3"/>
      <c r="CCT64" s="3"/>
      <c r="CCU64" s="3"/>
      <c r="CCV64" s="3"/>
      <c r="CCW64" s="3"/>
      <c r="CCX64" s="3"/>
      <c r="CCY64" s="3"/>
      <c r="CCZ64" s="3"/>
      <c r="CDA64" s="3"/>
      <c r="CDB64" s="3"/>
      <c r="CDC64" s="3"/>
      <c r="CDD64" s="3"/>
      <c r="CDE64" s="3"/>
      <c r="CDF64" s="3"/>
      <c r="CDG64" s="3"/>
      <c r="CDH64" s="3"/>
      <c r="CDI64" s="3"/>
      <c r="CDJ64" s="3"/>
      <c r="CDK64" s="3"/>
      <c r="CDL64" s="3"/>
      <c r="CDM64" s="3"/>
      <c r="CDN64" s="3"/>
      <c r="CDO64" s="3"/>
      <c r="CDP64" s="3"/>
      <c r="CDQ64" s="3"/>
      <c r="CDR64" s="3"/>
      <c r="CDS64" s="3"/>
      <c r="CDT64" s="3"/>
      <c r="CDU64" s="3"/>
      <c r="CDV64" s="3"/>
      <c r="CDW64" s="3"/>
      <c r="CDX64" s="3"/>
      <c r="CDY64" s="3"/>
      <c r="CDZ64" s="3"/>
      <c r="CEA64" s="3"/>
      <c r="CEB64" s="3"/>
      <c r="CEC64" s="3"/>
      <c r="CED64" s="3"/>
      <c r="CEE64" s="3"/>
      <c r="CEF64" s="3"/>
      <c r="CEG64" s="3"/>
      <c r="CEH64" s="3"/>
      <c r="CEI64" s="3"/>
      <c r="CEJ64" s="3"/>
      <c r="CEK64" s="3"/>
      <c r="CEL64" s="3"/>
      <c r="CEM64" s="3"/>
      <c r="CEN64" s="3"/>
      <c r="CEO64" s="3"/>
      <c r="CEP64" s="3"/>
      <c r="CEQ64" s="3"/>
      <c r="CER64" s="3"/>
      <c r="CES64" s="3"/>
      <c r="CET64" s="3"/>
      <c r="CEU64" s="3"/>
      <c r="CEV64" s="3"/>
      <c r="CEW64" s="3"/>
      <c r="CEX64" s="3"/>
      <c r="CEY64" s="3"/>
      <c r="CEZ64" s="3"/>
      <c r="CFA64" s="3"/>
      <c r="CFB64" s="3"/>
      <c r="CFC64" s="3"/>
      <c r="CFD64" s="3"/>
      <c r="CFE64" s="3"/>
      <c r="CFF64" s="3"/>
      <c r="CFG64" s="3"/>
      <c r="CFH64" s="3"/>
      <c r="CFI64" s="3"/>
      <c r="CFJ64" s="3"/>
      <c r="CFK64" s="3"/>
      <c r="CFL64" s="3"/>
      <c r="CFM64" s="3"/>
      <c r="CFN64" s="3"/>
      <c r="CFO64" s="3"/>
      <c r="CFP64" s="3"/>
      <c r="CFQ64" s="3"/>
      <c r="CFR64" s="3"/>
      <c r="CFS64" s="3"/>
      <c r="CFT64" s="3"/>
      <c r="CFU64" s="3"/>
      <c r="CFV64" s="3"/>
      <c r="CFW64" s="3"/>
      <c r="CFX64" s="3"/>
      <c r="CFY64" s="3"/>
      <c r="CFZ64" s="3"/>
      <c r="CGA64" s="3"/>
      <c r="CGB64" s="3"/>
      <c r="CGC64" s="3"/>
      <c r="CGD64" s="3"/>
      <c r="CGE64" s="3"/>
      <c r="CGF64" s="3"/>
      <c r="CGG64" s="3"/>
      <c r="CGH64" s="3"/>
      <c r="CGI64" s="3"/>
      <c r="CGJ64" s="3"/>
      <c r="CGK64" s="3"/>
      <c r="CGL64" s="3"/>
      <c r="CGM64" s="3"/>
      <c r="CGN64" s="3"/>
      <c r="CGO64" s="3"/>
      <c r="CGP64" s="3"/>
      <c r="CGQ64" s="3"/>
      <c r="CGR64" s="3"/>
      <c r="CGS64" s="3"/>
      <c r="CGT64" s="3"/>
      <c r="CGU64" s="3"/>
      <c r="CGV64" s="3"/>
      <c r="CGW64" s="3"/>
      <c r="CGX64" s="3"/>
      <c r="CGY64" s="3"/>
      <c r="CGZ64" s="3"/>
      <c r="CHA64" s="3"/>
      <c r="CHB64" s="3"/>
      <c r="CHC64" s="3"/>
      <c r="CHD64" s="3"/>
      <c r="CHE64" s="3"/>
      <c r="CHF64" s="3"/>
      <c r="CHG64" s="3"/>
      <c r="CHH64" s="3"/>
      <c r="CHI64" s="3"/>
      <c r="CHJ64" s="3"/>
      <c r="CHK64" s="3"/>
      <c r="CHL64" s="3"/>
      <c r="CHM64" s="3"/>
      <c r="CHN64" s="3"/>
      <c r="CHO64" s="3"/>
      <c r="CHP64" s="3"/>
      <c r="CHQ64" s="3"/>
      <c r="CHR64" s="3"/>
      <c r="CHS64" s="3"/>
      <c r="CHT64" s="3"/>
      <c r="CHU64" s="3"/>
      <c r="CHV64" s="3"/>
      <c r="CHW64" s="3"/>
      <c r="CHX64" s="3"/>
      <c r="CHY64" s="3"/>
      <c r="CHZ64" s="3"/>
      <c r="CIA64" s="3"/>
      <c r="CIB64" s="3"/>
      <c r="CIC64" s="3"/>
      <c r="CID64" s="3"/>
      <c r="CIE64" s="3"/>
      <c r="CIF64" s="3"/>
      <c r="CIG64" s="3"/>
      <c r="CIH64" s="3"/>
      <c r="CII64" s="3"/>
      <c r="CIJ64" s="3"/>
      <c r="CIK64" s="3"/>
      <c r="CIL64" s="3"/>
      <c r="CIM64" s="3"/>
      <c r="CIN64" s="3"/>
      <c r="CIO64" s="3"/>
      <c r="CIP64" s="3"/>
      <c r="CIQ64" s="3"/>
      <c r="CIR64" s="3"/>
      <c r="CIS64" s="3"/>
      <c r="CIT64" s="3"/>
      <c r="CIU64" s="3"/>
      <c r="CIV64" s="3"/>
      <c r="CIW64" s="3"/>
      <c r="CIX64" s="3"/>
      <c r="CIY64" s="3"/>
      <c r="CIZ64" s="3"/>
      <c r="CJA64" s="3"/>
      <c r="CJB64" s="3"/>
      <c r="CJC64" s="3"/>
      <c r="CJD64" s="3"/>
      <c r="CJE64" s="3"/>
      <c r="CJF64" s="3"/>
      <c r="CJG64" s="3"/>
      <c r="CJH64" s="3"/>
      <c r="CJI64" s="3"/>
      <c r="CJJ64" s="3"/>
      <c r="CJK64" s="3"/>
      <c r="CJL64" s="3"/>
      <c r="CJM64" s="3"/>
      <c r="CJN64" s="3"/>
      <c r="CJO64" s="3"/>
      <c r="CJP64" s="3"/>
      <c r="CJQ64" s="3"/>
      <c r="CJR64" s="3"/>
      <c r="CJS64" s="3"/>
      <c r="CJT64" s="3"/>
      <c r="CJU64" s="3"/>
      <c r="CJV64" s="3"/>
      <c r="CJW64" s="3"/>
      <c r="CJX64" s="3"/>
      <c r="CJY64" s="3"/>
      <c r="CJZ64" s="3"/>
      <c r="CKA64" s="3"/>
      <c r="CKB64" s="3"/>
      <c r="CKC64" s="3"/>
      <c r="CKD64" s="3"/>
      <c r="CKE64" s="3"/>
      <c r="CKF64" s="3"/>
      <c r="CKG64" s="3"/>
      <c r="CKH64" s="3"/>
      <c r="CKI64" s="3"/>
      <c r="CKJ64" s="3"/>
      <c r="CKK64" s="3"/>
      <c r="CKL64" s="3"/>
      <c r="CKM64" s="3"/>
      <c r="CKN64" s="3"/>
      <c r="CKO64" s="3"/>
      <c r="CKP64" s="3"/>
      <c r="CKQ64" s="3"/>
      <c r="CKR64" s="3"/>
      <c r="CKS64" s="3"/>
      <c r="CKT64" s="3"/>
      <c r="CKU64" s="3"/>
      <c r="CKV64" s="3"/>
      <c r="CKW64" s="3"/>
      <c r="CKX64" s="3"/>
      <c r="CKY64" s="3"/>
      <c r="CKZ64" s="3"/>
      <c r="CLA64" s="3"/>
      <c r="CLB64" s="3"/>
      <c r="CLC64" s="3"/>
      <c r="CLD64" s="3"/>
      <c r="CLE64" s="3"/>
      <c r="CLF64" s="3"/>
      <c r="CLG64" s="3"/>
      <c r="CLH64" s="3"/>
      <c r="CLI64" s="3"/>
      <c r="CLJ64" s="3"/>
      <c r="CLK64" s="3"/>
      <c r="CLL64" s="3"/>
      <c r="CLM64" s="3"/>
      <c r="CLN64" s="3"/>
      <c r="CLO64" s="3"/>
      <c r="CLP64" s="3"/>
      <c r="CLQ64" s="3"/>
      <c r="CLR64" s="3"/>
      <c r="CLS64" s="3"/>
      <c r="CLT64" s="3"/>
      <c r="CLU64" s="3"/>
      <c r="CLV64" s="3"/>
      <c r="CLW64" s="3"/>
      <c r="CLX64" s="3"/>
      <c r="CLY64" s="3"/>
      <c r="CLZ64" s="3"/>
      <c r="CMA64" s="3"/>
      <c r="CMB64" s="3"/>
      <c r="CMC64" s="3"/>
      <c r="CMD64" s="3"/>
      <c r="CME64" s="3"/>
      <c r="CMF64" s="3"/>
      <c r="CMG64" s="3"/>
      <c r="CMH64" s="3"/>
      <c r="CMI64" s="3"/>
      <c r="CMJ64" s="3"/>
      <c r="CMK64" s="3"/>
      <c r="CML64" s="3"/>
      <c r="CMM64" s="3"/>
      <c r="CMN64" s="3"/>
      <c r="CMO64" s="3"/>
      <c r="CMP64" s="3"/>
      <c r="CMQ64" s="3"/>
      <c r="CMR64" s="3"/>
      <c r="CMS64" s="3"/>
      <c r="CMT64" s="3"/>
      <c r="CMU64" s="3"/>
      <c r="CMV64" s="3"/>
      <c r="CMW64" s="3"/>
      <c r="CMX64" s="3"/>
      <c r="CMY64" s="3"/>
      <c r="CMZ64" s="3"/>
      <c r="CNA64" s="3"/>
      <c r="CNB64" s="3"/>
      <c r="CNC64" s="3"/>
      <c r="CND64" s="3"/>
      <c r="CNE64" s="3"/>
      <c r="CNF64" s="3"/>
      <c r="CNG64" s="3"/>
      <c r="CNH64" s="3"/>
      <c r="CNI64" s="3"/>
      <c r="CNJ64" s="3"/>
      <c r="CNK64" s="3"/>
      <c r="CNL64" s="3"/>
      <c r="CNM64" s="3"/>
      <c r="CNN64" s="3"/>
      <c r="CNO64" s="3"/>
      <c r="CNP64" s="3"/>
      <c r="CNQ64" s="3"/>
      <c r="CNR64" s="3"/>
      <c r="CNS64" s="3"/>
      <c r="CNT64" s="3"/>
      <c r="CNU64" s="3"/>
      <c r="CNV64" s="3"/>
      <c r="CNW64" s="3"/>
      <c r="CNX64" s="3"/>
      <c r="CNY64" s="3"/>
      <c r="CNZ64" s="3"/>
      <c r="COA64" s="3"/>
      <c r="COB64" s="3"/>
      <c r="COC64" s="3"/>
      <c r="COD64" s="3"/>
      <c r="COE64" s="3"/>
      <c r="COF64" s="3"/>
      <c r="COG64" s="3"/>
      <c r="COH64" s="3"/>
      <c r="COI64" s="3"/>
      <c r="COJ64" s="3"/>
      <c r="COK64" s="3"/>
      <c r="COL64" s="3"/>
      <c r="COM64" s="3"/>
      <c r="CON64" s="3"/>
      <c r="COO64" s="3"/>
      <c r="COP64" s="3"/>
      <c r="COQ64" s="3"/>
      <c r="COR64" s="3"/>
      <c r="COS64" s="3"/>
      <c r="COT64" s="3"/>
      <c r="COU64" s="3"/>
      <c r="COV64" s="3"/>
      <c r="COW64" s="3"/>
      <c r="COX64" s="3"/>
      <c r="COY64" s="3"/>
      <c r="COZ64" s="3"/>
      <c r="CPA64" s="3"/>
      <c r="CPB64" s="3"/>
      <c r="CPC64" s="3"/>
      <c r="CPD64" s="3"/>
      <c r="CPE64" s="3"/>
      <c r="CPF64" s="3"/>
      <c r="CPG64" s="3"/>
      <c r="CPH64" s="3"/>
      <c r="CPI64" s="3"/>
      <c r="CPJ64" s="3"/>
      <c r="CPK64" s="3"/>
      <c r="CPL64" s="3"/>
      <c r="CPM64" s="3"/>
      <c r="CPN64" s="3"/>
      <c r="CPO64" s="3"/>
      <c r="CPP64" s="3"/>
      <c r="CPQ64" s="3"/>
      <c r="CPR64" s="3"/>
      <c r="CPS64" s="3"/>
      <c r="CPT64" s="3"/>
      <c r="CPU64" s="3"/>
      <c r="CPV64" s="3"/>
      <c r="CPW64" s="3"/>
      <c r="CPX64" s="3"/>
      <c r="CPY64" s="3"/>
      <c r="CPZ64" s="3"/>
      <c r="CQA64" s="3"/>
      <c r="CQB64" s="3"/>
      <c r="CQC64" s="3"/>
      <c r="CQD64" s="3"/>
      <c r="CQE64" s="3"/>
      <c r="CQF64" s="3"/>
      <c r="CQG64" s="3"/>
      <c r="CQH64" s="3"/>
      <c r="CQI64" s="3"/>
      <c r="CQJ64" s="3"/>
      <c r="CQK64" s="3"/>
      <c r="CQL64" s="3"/>
      <c r="CQM64" s="3"/>
      <c r="CQN64" s="3"/>
      <c r="CQO64" s="3"/>
      <c r="CQP64" s="3"/>
      <c r="CQQ64" s="3"/>
      <c r="CQR64" s="3"/>
      <c r="CQS64" s="3"/>
      <c r="CQT64" s="3"/>
      <c r="CQU64" s="3"/>
      <c r="CQV64" s="3"/>
      <c r="CQW64" s="3"/>
      <c r="CQX64" s="3"/>
      <c r="CQY64" s="3"/>
      <c r="CQZ64" s="3"/>
      <c r="CRA64" s="3"/>
      <c r="CRB64" s="3"/>
      <c r="CRC64" s="3"/>
      <c r="CRD64" s="3"/>
      <c r="CRE64" s="3"/>
      <c r="CRF64" s="3"/>
      <c r="CRG64" s="3"/>
      <c r="CRH64" s="3"/>
      <c r="CRI64" s="3"/>
      <c r="CRJ64" s="3"/>
      <c r="CRK64" s="3"/>
      <c r="CRL64" s="3"/>
      <c r="CRM64" s="3"/>
      <c r="CRN64" s="3"/>
      <c r="CRO64" s="3"/>
      <c r="CRP64" s="3"/>
      <c r="CRQ64" s="3"/>
      <c r="CRR64" s="3"/>
      <c r="CRS64" s="3"/>
      <c r="CRT64" s="3"/>
      <c r="CRU64" s="3"/>
      <c r="CRV64" s="3"/>
      <c r="CRW64" s="3"/>
      <c r="CRX64" s="3"/>
      <c r="CRY64" s="3"/>
      <c r="CRZ64" s="3"/>
      <c r="CSA64" s="3"/>
      <c r="CSB64" s="3"/>
      <c r="CSC64" s="3"/>
      <c r="CSD64" s="3"/>
      <c r="CSE64" s="3"/>
      <c r="CSF64" s="3"/>
      <c r="CSG64" s="3"/>
      <c r="CSH64" s="3"/>
      <c r="CSI64" s="3"/>
      <c r="CSJ64" s="3"/>
      <c r="CSK64" s="3"/>
      <c r="CSL64" s="3"/>
      <c r="CSM64" s="3"/>
      <c r="CSN64" s="3"/>
      <c r="CSO64" s="3"/>
      <c r="CSP64" s="3"/>
      <c r="CSQ64" s="3"/>
      <c r="CSR64" s="3"/>
      <c r="CSS64" s="3"/>
      <c r="CST64" s="3"/>
      <c r="CSU64" s="3"/>
      <c r="CSV64" s="3"/>
      <c r="CSW64" s="3"/>
      <c r="CSX64" s="3"/>
      <c r="CSY64" s="3"/>
      <c r="CSZ64" s="3"/>
      <c r="CTA64" s="3"/>
      <c r="CTB64" s="3"/>
      <c r="CTC64" s="3"/>
      <c r="CTD64" s="3"/>
      <c r="CTE64" s="3"/>
      <c r="CTF64" s="3"/>
      <c r="CTG64" s="3"/>
      <c r="CTH64" s="3"/>
      <c r="CTI64" s="3"/>
      <c r="CTJ64" s="3"/>
      <c r="CTK64" s="3"/>
      <c r="CTL64" s="3"/>
      <c r="CTM64" s="3"/>
      <c r="CTN64" s="3"/>
      <c r="CTO64" s="3"/>
      <c r="CTP64" s="3"/>
      <c r="CTQ64" s="3"/>
      <c r="CTR64" s="3"/>
      <c r="CTS64" s="3"/>
      <c r="CTT64" s="3"/>
      <c r="CTU64" s="3"/>
      <c r="CTV64" s="3"/>
      <c r="CTW64" s="3"/>
      <c r="CTX64" s="3"/>
      <c r="CTY64" s="3"/>
      <c r="CTZ64" s="3"/>
      <c r="CUA64" s="3"/>
      <c r="CUB64" s="3"/>
      <c r="CUC64" s="3"/>
      <c r="CUD64" s="3"/>
      <c r="CUE64" s="3"/>
      <c r="CUF64" s="3"/>
      <c r="CUG64" s="3"/>
      <c r="CUH64" s="3"/>
      <c r="CUI64" s="3"/>
      <c r="CUJ64" s="3"/>
      <c r="CUK64" s="3"/>
      <c r="CUL64" s="3"/>
      <c r="CUM64" s="3"/>
      <c r="CUN64" s="3"/>
      <c r="CUO64" s="3"/>
      <c r="CUP64" s="3"/>
      <c r="CUQ64" s="3"/>
      <c r="CUR64" s="3"/>
      <c r="CUS64" s="3"/>
      <c r="CUT64" s="3"/>
      <c r="CUU64" s="3"/>
      <c r="CUV64" s="3"/>
      <c r="CUW64" s="3"/>
      <c r="CUX64" s="3"/>
      <c r="CUY64" s="3"/>
      <c r="CUZ64" s="3"/>
      <c r="CVA64" s="3"/>
      <c r="CVB64" s="3"/>
      <c r="CVC64" s="3"/>
      <c r="CVD64" s="3"/>
      <c r="CVE64" s="3"/>
      <c r="CVF64" s="3"/>
      <c r="CVG64" s="3"/>
      <c r="CVH64" s="3"/>
      <c r="CVI64" s="3"/>
      <c r="CVJ64" s="3"/>
      <c r="CVK64" s="3"/>
      <c r="CVL64" s="3"/>
      <c r="CVM64" s="3"/>
      <c r="CVN64" s="3"/>
      <c r="CVO64" s="3"/>
      <c r="CVP64" s="3"/>
      <c r="CVQ64" s="3"/>
      <c r="CVR64" s="3"/>
      <c r="CVS64" s="3"/>
      <c r="CVT64" s="3"/>
      <c r="CVU64" s="3"/>
      <c r="CVV64" s="3"/>
      <c r="CVW64" s="3"/>
      <c r="CVX64" s="3"/>
      <c r="CVY64" s="3"/>
      <c r="CVZ64" s="3"/>
      <c r="CWA64" s="3"/>
      <c r="CWB64" s="3"/>
      <c r="CWC64" s="3"/>
      <c r="CWD64" s="3"/>
      <c r="CWE64" s="3"/>
      <c r="CWF64" s="3"/>
      <c r="CWG64" s="3"/>
      <c r="CWH64" s="3"/>
      <c r="CWI64" s="3"/>
      <c r="CWJ64" s="3"/>
      <c r="CWK64" s="3"/>
      <c r="CWL64" s="3"/>
      <c r="CWM64" s="3"/>
      <c r="CWN64" s="3"/>
      <c r="CWO64" s="3"/>
      <c r="CWP64" s="3"/>
      <c r="CWQ64" s="3"/>
      <c r="CWR64" s="3"/>
      <c r="CWS64" s="3"/>
      <c r="CWT64" s="3"/>
      <c r="CWU64" s="3"/>
      <c r="CWV64" s="3"/>
      <c r="CWW64" s="3"/>
      <c r="CWX64" s="3"/>
      <c r="CWY64" s="3"/>
      <c r="CWZ64" s="3"/>
      <c r="CXA64" s="3"/>
      <c r="CXB64" s="3"/>
      <c r="CXC64" s="3"/>
      <c r="CXD64" s="3"/>
      <c r="CXE64" s="3"/>
      <c r="CXF64" s="3"/>
      <c r="CXG64" s="3"/>
      <c r="CXH64" s="3"/>
      <c r="CXI64" s="3"/>
      <c r="CXJ64" s="3"/>
      <c r="CXK64" s="3"/>
      <c r="CXL64" s="3"/>
      <c r="CXM64" s="3"/>
      <c r="CXN64" s="3"/>
      <c r="CXO64" s="3"/>
      <c r="CXP64" s="3"/>
      <c r="CXQ64" s="3"/>
      <c r="CXR64" s="3"/>
      <c r="CXS64" s="3"/>
      <c r="CXT64" s="3"/>
      <c r="CXU64" s="3"/>
      <c r="CXV64" s="3"/>
      <c r="CXW64" s="3"/>
      <c r="CXX64" s="3"/>
      <c r="CXY64" s="3"/>
      <c r="CXZ64" s="3"/>
      <c r="CYA64" s="3"/>
      <c r="CYB64" s="3"/>
      <c r="CYC64" s="3"/>
      <c r="CYD64" s="3"/>
      <c r="CYE64" s="3"/>
      <c r="CYF64" s="3"/>
      <c r="CYG64" s="3"/>
      <c r="CYH64" s="3"/>
      <c r="CYI64" s="3"/>
      <c r="CYJ64" s="3"/>
      <c r="CYK64" s="3"/>
      <c r="CYL64" s="3"/>
      <c r="CYM64" s="3"/>
      <c r="CYN64" s="3"/>
      <c r="CYO64" s="3"/>
      <c r="CYP64" s="3"/>
      <c r="CYQ64" s="3"/>
      <c r="CYR64" s="3"/>
      <c r="CYS64" s="3"/>
      <c r="CYT64" s="3"/>
      <c r="CYU64" s="3"/>
      <c r="CYV64" s="3"/>
      <c r="CYW64" s="3"/>
      <c r="CYX64" s="3"/>
      <c r="CYY64" s="3"/>
      <c r="CYZ64" s="3"/>
      <c r="CZA64" s="3"/>
      <c r="CZB64" s="3"/>
      <c r="CZC64" s="3"/>
      <c r="CZD64" s="3"/>
      <c r="CZE64" s="3"/>
      <c r="CZF64" s="3"/>
      <c r="CZG64" s="3"/>
      <c r="CZH64" s="3"/>
      <c r="CZI64" s="3"/>
      <c r="CZJ64" s="3"/>
      <c r="CZK64" s="3"/>
      <c r="CZL64" s="3"/>
      <c r="CZM64" s="3"/>
      <c r="CZN64" s="3"/>
      <c r="CZO64" s="3"/>
      <c r="CZP64" s="3"/>
      <c r="CZQ64" s="3"/>
      <c r="CZR64" s="3"/>
      <c r="CZS64" s="3"/>
      <c r="CZT64" s="3"/>
      <c r="CZU64" s="3"/>
      <c r="CZV64" s="3"/>
      <c r="CZW64" s="3"/>
      <c r="CZX64" s="3"/>
      <c r="CZY64" s="3"/>
      <c r="CZZ64" s="3"/>
      <c r="DAA64" s="3"/>
      <c r="DAB64" s="3"/>
      <c r="DAC64" s="3"/>
      <c r="DAD64" s="3"/>
      <c r="DAE64" s="3"/>
      <c r="DAF64" s="3"/>
      <c r="DAG64" s="3"/>
      <c r="DAH64" s="3"/>
      <c r="DAI64" s="3"/>
      <c r="DAJ64" s="3"/>
      <c r="DAK64" s="3"/>
      <c r="DAL64" s="3"/>
      <c r="DAM64" s="3"/>
      <c r="DAN64" s="3"/>
      <c r="DAO64" s="3"/>
      <c r="DAP64" s="3"/>
      <c r="DAQ64" s="3"/>
      <c r="DAR64" s="3"/>
      <c r="DAS64" s="3"/>
      <c r="DAT64" s="3"/>
      <c r="DAU64" s="3"/>
      <c r="DAV64" s="3"/>
      <c r="DAW64" s="3"/>
      <c r="DAX64" s="3"/>
      <c r="DAY64" s="3"/>
      <c r="DAZ64" s="3"/>
      <c r="DBA64" s="3"/>
      <c r="DBB64" s="3"/>
      <c r="DBC64" s="3"/>
      <c r="DBD64" s="3"/>
      <c r="DBE64" s="3"/>
      <c r="DBF64" s="3"/>
      <c r="DBG64" s="3"/>
      <c r="DBH64" s="3"/>
      <c r="DBI64" s="3"/>
      <c r="DBJ64" s="3"/>
      <c r="DBK64" s="3"/>
      <c r="DBL64" s="3"/>
      <c r="DBM64" s="3"/>
      <c r="DBN64" s="3"/>
      <c r="DBO64" s="3"/>
      <c r="DBP64" s="3"/>
      <c r="DBQ64" s="3"/>
      <c r="DBR64" s="3"/>
      <c r="DBS64" s="3"/>
      <c r="DBT64" s="3"/>
      <c r="DBU64" s="3"/>
      <c r="DBV64" s="3"/>
      <c r="DBW64" s="3"/>
      <c r="DBX64" s="3"/>
      <c r="DBY64" s="3"/>
      <c r="DBZ64" s="3"/>
      <c r="DCA64" s="3"/>
      <c r="DCB64" s="3"/>
      <c r="DCC64" s="3"/>
      <c r="DCD64" s="3"/>
      <c r="DCE64" s="3"/>
      <c r="DCF64" s="3"/>
      <c r="DCG64" s="3"/>
      <c r="DCH64" s="3"/>
      <c r="DCI64" s="3"/>
      <c r="DCJ64" s="3"/>
      <c r="DCK64" s="3"/>
      <c r="DCL64" s="3"/>
      <c r="DCM64" s="3"/>
      <c r="DCN64" s="3"/>
      <c r="DCO64" s="3"/>
      <c r="DCP64" s="3"/>
      <c r="DCQ64" s="3"/>
      <c r="DCR64" s="3"/>
      <c r="DCS64" s="3"/>
      <c r="DCT64" s="3"/>
      <c r="DCU64" s="3"/>
      <c r="DCV64" s="3"/>
      <c r="DCW64" s="3"/>
      <c r="DCX64" s="3"/>
      <c r="DCY64" s="3"/>
      <c r="DCZ64" s="3"/>
      <c r="DDA64" s="3"/>
      <c r="DDB64" s="3"/>
      <c r="DDC64" s="3"/>
      <c r="DDD64" s="3"/>
      <c r="DDE64" s="3"/>
      <c r="DDF64" s="3"/>
      <c r="DDG64" s="3"/>
      <c r="DDH64" s="3"/>
      <c r="DDI64" s="3"/>
      <c r="DDJ64" s="3"/>
      <c r="DDK64" s="3"/>
      <c r="DDL64" s="3"/>
      <c r="DDM64" s="3"/>
      <c r="DDN64" s="3"/>
      <c r="DDO64" s="3"/>
      <c r="DDP64" s="3"/>
      <c r="DDQ64" s="3"/>
      <c r="DDR64" s="3"/>
      <c r="DDS64" s="3"/>
      <c r="DDT64" s="3"/>
      <c r="DDU64" s="3"/>
      <c r="DDV64" s="3"/>
      <c r="DDW64" s="3"/>
      <c r="DDX64" s="3"/>
      <c r="DDY64" s="3"/>
      <c r="DDZ64" s="3"/>
      <c r="DEA64" s="3"/>
      <c r="DEB64" s="3"/>
      <c r="DEC64" s="3"/>
      <c r="DED64" s="3"/>
      <c r="DEE64" s="3"/>
      <c r="DEF64" s="3"/>
      <c r="DEG64" s="3"/>
      <c r="DEH64" s="3"/>
      <c r="DEI64" s="3"/>
      <c r="DEJ64" s="3"/>
      <c r="DEK64" s="3"/>
      <c r="DEL64" s="3"/>
      <c r="DEM64" s="3"/>
      <c r="DEN64" s="3"/>
      <c r="DEO64" s="3"/>
      <c r="DEP64" s="3"/>
      <c r="DEQ64" s="3"/>
      <c r="DER64" s="3"/>
      <c r="DES64" s="3"/>
      <c r="DET64" s="3"/>
      <c r="DEU64" s="3"/>
      <c r="DEV64" s="3"/>
      <c r="DEW64" s="3"/>
      <c r="DEX64" s="3"/>
      <c r="DEY64" s="3"/>
      <c r="DEZ64" s="3"/>
      <c r="DFA64" s="3"/>
      <c r="DFB64" s="3"/>
      <c r="DFC64" s="3"/>
      <c r="DFD64" s="3"/>
      <c r="DFE64" s="3"/>
      <c r="DFF64" s="3"/>
      <c r="DFG64" s="3"/>
      <c r="DFH64" s="3"/>
      <c r="DFI64" s="3"/>
      <c r="DFJ64" s="3"/>
      <c r="DFK64" s="3"/>
      <c r="DFL64" s="3"/>
      <c r="DFM64" s="3"/>
      <c r="DFN64" s="3"/>
      <c r="DFO64" s="3"/>
      <c r="DFP64" s="3"/>
      <c r="DFQ64" s="3"/>
      <c r="DFR64" s="3"/>
      <c r="DFS64" s="3"/>
      <c r="DFT64" s="3"/>
      <c r="DFU64" s="3"/>
      <c r="DFV64" s="3"/>
      <c r="DFW64" s="3"/>
      <c r="DFX64" s="3"/>
      <c r="DFY64" s="3"/>
      <c r="DFZ64" s="3"/>
      <c r="DGA64" s="3"/>
      <c r="DGB64" s="3"/>
      <c r="DGC64" s="3"/>
      <c r="DGD64" s="3"/>
      <c r="DGE64" s="3"/>
      <c r="DGF64" s="3"/>
      <c r="DGG64" s="3"/>
      <c r="DGH64" s="3"/>
      <c r="DGI64" s="3"/>
      <c r="DGJ64" s="3"/>
      <c r="DGK64" s="3"/>
      <c r="DGL64" s="3"/>
      <c r="DGM64" s="3"/>
      <c r="DGN64" s="3"/>
      <c r="DGO64" s="3"/>
      <c r="DGP64" s="3"/>
      <c r="DGQ64" s="3"/>
      <c r="DGR64" s="3"/>
      <c r="DGS64" s="3"/>
      <c r="DGT64" s="3"/>
      <c r="DGU64" s="3"/>
      <c r="DGV64" s="3"/>
      <c r="DGW64" s="3"/>
      <c r="DGX64" s="3"/>
      <c r="DGY64" s="3"/>
      <c r="DGZ64" s="3"/>
      <c r="DHA64" s="3"/>
      <c r="DHB64" s="3"/>
      <c r="DHC64" s="3"/>
      <c r="DHD64" s="3"/>
      <c r="DHE64" s="3"/>
      <c r="DHF64" s="3"/>
      <c r="DHG64" s="3"/>
      <c r="DHH64" s="3"/>
      <c r="DHI64" s="3"/>
      <c r="DHJ64" s="3"/>
      <c r="DHK64" s="3"/>
      <c r="DHL64" s="3"/>
      <c r="DHM64" s="3"/>
      <c r="DHN64" s="3"/>
      <c r="DHO64" s="3"/>
      <c r="DHP64" s="3"/>
      <c r="DHQ64" s="3"/>
      <c r="DHR64" s="3"/>
      <c r="DHS64" s="3"/>
      <c r="DHT64" s="3"/>
      <c r="DHU64" s="3"/>
      <c r="DHV64" s="3"/>
      <c r="DHW64" s="3"/>
      <c r="DHX64" s="3"/>
      <c r="DHY64" s="3"/>
      <c r="DHZ64" s="3"/>
      <c r="DIA64" s="3"/>
      <c r="DIB64" s="3"/>
      <c r="DIC64" s="3"/>
      <c r="DID64" s="3"/>
      <c r="DIE64" s="3"/>
      <c r="DIF64" s="3"/>
      <c r="DIG64" s="3"/>
      <c r="DIH64" s="3"/>
      <c r="DII64" s="3"/>
      <c r="DIJ64" s="3"/>
      <c r="DIK64" s="3"/>
      <c r="DIL64" s="3"/>
      <c r="DIM64" s="3"/>
      <c r="DIN64" s="3"/>
      <c r="DIO64" s="3"/>
      <c r="DIP64" s="3"/>
      <c r="DIQ64" s="3"/>
      <c r="DIR64" s="3"/>
      <c r="DIS64" s="3"/>
      <c r="DIT64" s="3"/>
      <c r="DIU64" s="3"/>
      <c r="DIV64" s="3"/>
      <c r="DIW64" s="3"/>
      <c r="DIX64" s="3"/>
      <c r="DIY64" s="3"/>
      <c r="DIZ64" s="3"/>
      <c r="DJA64" s="3"/>
      <c r="DJB64" s="3"/>
      <c r="DJC64" s="3"/>
      <c r="DJD64" s="3"/>
      <c r="DJE64" s="3"/>
      <c r="DJF64" s="3"/>
      <c r="DJG64" s="3"/>
      <c r="DJH64" s="3"/>
      <c r="DJI64" s="3"/>
      <c r="DJJ64" s="3"/>
      <c r="DJK64" s="3"/>
      <c r="DJL64" s="3"/>
      <c r="DJM64" s="3"/>
      <c r="DJN64" s="3"/>
      <c r="DJO64" s="3"/>
      <c r="DJP64" s="3"/>
      <c r="DJQ64" s="3"/>
      <c r="DJR64" s="3"/>
      <c r="DJS64" s="3"/>
      <c r="DJT64" s="3"/>
      <c r="DJU64" s="3"/>
      <c r="DJV64" s="3"/>
      <c r="DJW64" s="3"/>
      <c r="DJX64" s="3"/>
      <c r="DJY64" s="3"/>
      <c r="DJZ64" s="3"/>
      <c r="DKA64" s="3"/>
      <c r="DKB64" s="3"/>
      <c r="DKC64" s="3"/>
      <c r="DKD64" s="3"/>
      <c r="DKE64" s="3"/>
      <c r="DKF64" s="3"/>
      <c r="DKG64" s="3"/>
      <c r="DKH64" s="3"/>
      <c r="DKI64" s="3"/>
      <c r="DKJ64" s="3"/>
      <c r="DKK64" s="3"/>
      <c r="DKL64" s="3"/>
      <c r="DKM64" s="3"/>
      <c r="DKN64" s="3"/>
      <c r="DKO64" s="3"/>
      <c r="DKP64" s="3"/>
      <c r="DKQ64" s="3"/>
      <c r="DKR64" s="3"/>
      <c r="DKS64" s="3"/>
      <c r="DKT64" s="3"/>
      <c r="DKU64" s="3"/>
      <c r="DKV64" s="3"/>
      <c r="DKW64" s="3"/>
      <c r="DKX64" s="3"/>
      <c r="DKY64" s="3"/>
      <c r="DKZ64" s="3"/>
      <c r="DLA64" s="3"/>
      <c r="DLB64" s="3"/>
      <c r="DLC64" s="3"/>
      <c r="DLD64" s="3"/>
      <c r="DLE64" s="3"/>
      <c r="DLF64" s="3"/>
      <c r="DLG64" s="3"/>
      <c r="DLH64" s="3"/>
      <c r="DLI64" s="3"/>
      <c r="DLJ64" s="3"/>
      <c r="DLK64" s="3"/>
      <c r="DLL64" s="3"/>
      <c r="DLM64" s="3"/>
      <c r="DLN64" s="3"/>
      <c r="DLO64" s="3"/>
      <c r="DLP64" s="3"/>
      <c r="DLQ64" s="3"/>
      <c r="DLR64" s="3"/>
      <c r="DLS64" s="3"/>
      <c r="DLT64" s="3"/>
      <c r="DLU64" s="3"/>
      <c r="DLV64" s="3"/>
      <c r="DLW64" s="3"/>
      <c r="DLX64" s="3"/>
      <c r="DLY64" s="3"/>
      <c r="DLZ64" s="3"/>
      <c r="DMA64" s="3"/>
      <c r="DMB64" s="3"/>
      <c r="DMC64" s="3"/>
      <c r="DMD64" s="3"/>
      <c r="DME64" s="3"/>
      <c r="DMF64" s="3"/>
      <c r="DMG64" s="3"/>
      <c r="DMH64" s="3"/>
      <c r="DMI64" s="3"/>
      <c r="DMJ64" s="3"/>
      <c r="DMK64" s="3"/>
      <c r="DML64" s="3"/>
      <c r="DMM64" s="3"/>
      <c r="DMN64" s="3"/>
      <c r="DMO64" s="3"/>
      <c r="DMP64" s="3"/>
      <c r="DMQ64" s="3"/>
      <c r="DMR64" s="3"/>
      <c r="DMS64" s="3"/>
      <c r="DMT64" s="3"/>
      <c r="DMU64" s="3"/>
      <c r="DMV64" s="3"/>
      <c r="DMW64" s="3"/>
      <c r="DMX64" s="3"/>
      <c r="DMY64" s="3"/>
      <c r="DMZ64" s="3"/>
      <c r="DNA64" s="3"/>
      <c r="DNB64" s="3"/>
      <c r="DNC64" s="3"/>
      <c r="DND64" s="3"/>
      <c r="DNE64" s="3"/>
      <c r="DNF64" s="3"/>
      <c r="DNG64" s="3"/>
      <c r="DNH64" s="3"/>
      <c r="DNI64" s="3"/>
      <c r="DNJ64" s="3"/>
      <c r="DNK64" s="3"/>
      <c r="DNL64" s="3"/>
      <c r="DNM64" s="3"/>
      <c r="DNN64" s="3"/>
      <c r="DNO64" s="3"/>
      <c r="DNP64" s="3"/>
      <c r="DNQ64" s="3"/>
      <c r="DNR64" s="3"/>
      <c r="DNS64" s="3"/>
      <c r="DNT64" s="3"/>
      <c r="DNU64" s="3"/>
      <c r="DNV64" s="3"/>
      <c r="DNW64" s="3"/>
      <c r="DNX64" s="3"/>
      <c r="DNY64" s="3"/>
      <c r="DNZ64" s="3"/>
      <c r="DOA64" s="3"/>
      <c r="DOB64" s="3"/>
      <c r="DOC64" s="3"/>
      <c r="DOD64" s="3"/>
      <c r="DOE64" s="3"/>
      <c r="DOF64" s="3"/>
      <c r="DOG64" s="3"/>
      <c r="DOH64" s="3"/>
      <c r="DOI64" s="3"/>
      <c r="DOJ64" s="3"/>
      <c r="DOK64" s="3"/>
      <c r="DOL64" s="3"/>
      <c r="DOM64" s="3"/>
      <c r="DON64" s="3"/>
      <c r="DOO64" s="3"/>
      <c r="DOP64" s="3"/>
      <c r="DOQ64" s="3"/>
      <c r="DOR64" s="3"/>
      <c r="DOS64" s="3"/>
      <c r="DOT64" s="3"/>
      <c r="DOU64" s="3"/>
      <c r="DOV64" s="3"/>
      <c r="DOW64" s="3"/>
      <c r="DOX64" s="3"/>
      <c r="DOY64" s="3"/>
      <c r="DOZ64" s="3"/>
      <c r="DPA64" s="3"/>
      <c r="DPB64" s="3"/>
      <c r="DPC64" s="3"/>
      <c r="DPD64" s="3"/>
      <c r="DPE64" s="3"/>
      <c r="DPF64" s="3"/>
      <c r="DPG64" s="3"/>
      <c r="DPH64" s="3"/>
      <c r="DPI64" s="3"/>
      <c r="DPJ64" s="3"/>
      <c r="DPK64" s="3"/>
      <c r="DPL64" s="3"/>
      <c r="DPM64" s="3"/>
      <c r="DPN64" s="3"/>
      <c r="DPO64" s="3"/>
      <c r="DPP64" s="3"/>
      <c r="DPQ64" s="3"/>
      <c r="DPR64" s="3"/>
      <c r="DPS64" s="3"/>
      <c r="DPT64" s="3"/>
      <c r="DPU64" s="3"/>
      <c r="DPV64" s="3"/>
      <c r="DPW64" s="3"/>
      <c r="DPX64" s="3"/>
      <c r="DPY64" s="3"/>
      <c r="DPZ64" s="3"/>
      <c r="DQA64" s="3"/>
      <c r="DQB64" s="3"/>
      <c r="DQC64" s="3"/>
      <c r="DQD64" s="3"/>
      <c r="DQE64" s="3"/>
      <c r="DQF64" s="3"/>
      <c r="DQG64" s="3"/>
      <c r="DQH64" s="3"/>
      <c r="DQI64" s="3"/>
      <c r="DQJ64" s="3"/>
      <c r="DQK64" s="3"/>
      <c r="DQL64" s="3"/>
      <c r="DQM64" s="3"/>
      <c r="DQN64" s="3"/>
      <c r="DQO64" s="3"/>
      <c r="DQP64" s="3"/>
      <c r="DQQ64" s="3"/>
      <c r="DQR64" s="3"/>
      <c r="DQS64" s="3"/>
      <c r="DQT64" s="3"/>
      <c r="DQU64" s="3"/>
      <c r="DQV64" s="3"/>
      <c r="DQW64" s="3"/>
      <c r="DQX64" s="3"/>
      <c r="DQY64" s="3"/>
      <c r="DQZ64" s="3"/>
      <c r="DRA64" s="3"/>
      <c r="DRB64" s="3"/>
      <c r="DRC64" s="3"/>
      <c r="DRD64" s="3"/>
      <c r="DRE64" s="3"/>
      <c r="DRF64" s="3"/>
      <c r="DRG64" s="3"/>
      <c r="DRH64" s="3"/>
      <c r="DRI64" s="3"/>
      <c r="DRJ64" s="3"/>
      <c r="DRK64" s="3"/>
      <c r="DRL64" s="3"/>
      <c r="DRM64" s="3"/>
      <c r="DRN64" s="3"/>
      <c r="DRO64" s="3"/>
      <c r="DRP64" s="3"/>
      <c r="DRQ64" s="3"/>
      <c r="DRR64" s="3"/>
      <c r="DRS64" s="3"/>
      <c r="DRT64" s="3"/>
      <c r="DRU64" s="3"/>
      <c r="DRV64" s="3"/>
      <c r="DRW64" s="3"/>
      <c r="DRX64" s="3"/>
      <c r="DRY64" s="3"/>
      <c r="DRZ64" s="3"/>
      <c r="DSA64" s="3"/>
      <c r="DSB64" s="3"/>
      <c r="DSC64" s="3"/>
      <c r="DSD64" s="3"/>
      <c r="DSE64" s="3"/>
      <c r="DSF64" s="3"/>
      <c r="DSG64" s="3"/>
      <c r="DSH64" s="3"/>
      <c r="DSI64" s="3"/>
      <c r="DSJ64" s="3"/>
      <c r="DSK64" s="3"/>
      <c r="DSL64" s="3"/>
      <c r="DSM64" s="3"/>
      <c r="DSN64" s="3"/>
      <c r="DSO64" s="3"/>
      <c r="DSP64" s="3"/>
      <c r="DSQ64" s="3"/>
      <c r="DSR64" s="3"/>
      <c r="DSS64" s="3"/>
      <c r="DST64" s="3"/>
      <c r="DSU64" s="3"/>
      <c r="DSV64" s="3"/>
      <c r="DSW64" s="3"/>
      <c r="DSX64" s="3"/>
      <c r="DSY64" s="3"/>
      <c r="DSZ64" s="3"/>
      <c r="DTA64" s="3"/>
      <c r="DTB64" s="3"/>
      <c r="DTC64" s="3"/>
      <c r="DTD64" s="3"/>
      <c r="DTE64" s="3"/>
      <c r="DTF64" s="3"/>
      <c r="DTG64" s="3"/>
      <c r="DTH64" s="3"/>
      <c r="DTI64" s="3"/>
      <c r="DTJ64" s="3"/>
      <c r="DTK64" s="3"/>
      <c r="DTL64" s="3"/>
      <c r="DTM64" s="3"/>
      <c r="DTN64" s="3"/>
      <c r="DTO64" s="3"/>
      <c r="DTP64" s="3"/>
      <c r="DTQ64" s="3"/>
      <c r="DTR64" s="3"/>
      <c r="DTS64" s="3"/>
      <c r="DTT64" s="3"/>
      <c r="DTU64" s="3"/>
      <c r="DTV64" s="3"/>
      <c r="DTW64" s="3"/>
      <c r="DTX64" s="3"/>
      <c r="DTY64" s="3"/>
      <c r="DTZ64" s="3"/>
      <c r="DUA64" s="3"/>
      <c r="DUB64" s="3"/>
      <c r="DUC64" s="3"/>
      <c r="DUD64" s="3"/>
      <c r="DUE64" s="3"/>
      <c r="DUF64" s="3"/>
      <c r="DUG64" s="3"/>
      <c r="DUH64" s="3"/>
      <c r="DUI64" s="3"/>
      <c r="DUJ64" s="3"/>
      <c r="DUK64" s="3"/>
      <c r="DUL64" s="3"/>
      <c r="DUM64" s="3"/>
      <c r="DUN64" s="3"/>
      <c r="DUO64" s="3"/>
      <c r="DUP64" s="3"/>
      <c r="DUQ64" s="3"/>
      <c r="DUR64" s="3"/>
      <c r="DUS64" s="3"/>
      <c r="DUT64" s="3"/>
      <c r="DUU64" s="3"/>
      <c r="DUV64" s="3"/>
      <c r="DUW64" s="3"/>
      <c r="DUX64" s="3"/>
      <c r="DUY64" s="3"/>
      <c r="DUZ64" s="3"/>
      <c r="DVA64" s="3"/>
      <c r="DVB64" s="3"/>
      <c r="DVC64" s="3"/>
      <c r="DVD64" s="3"/>
      <c r="DVE64" s="3"/>
      <c r="DVF64" s="3"/>
      <c r="DVG64" s="3"/>
      <c r="DVH64" s="3"/>
      <c r="DVI64" s="3"/>
      <c r="DVJ64" s="3"/>
      <c r="DVK64" s="3"/>
      <c r="DVL64" s="3"/>
      <c r="DVM64" s="3"/>
      <c r="DVN64" s="3"/>
      <c r="DVO64" s="3"/>
      <c r="DVP64" s="3"/>
      <c r="DVQ64" s="3"/>
      <c r="DVR64" s="3"/>
      <c r="DVS64" s="3"/>
      <c r="DVT64" s="3"/>
      <c r="DVU64" s="3"/>
      <c r="DVV64" s="3"/>
      <c r="DVW64" s="3"/>
      <c r="DVX64" s="3"/>
      <c r="DVY64" s="3"/>
      <c r="DVZ64" s="3"/>
      <c r="DWA64" s="3"/>
      <c r="DWB64" s="3"/>
      <c r="DWC64" s="3"/>
      <c r="DWD64" s="3"/>
      <c r="DWE64" s="3"/>
      <c r="DWF64" s="3"/>
      <c r="DWG64" s="3"/>
      <c r="DWH64" s="3"/>
      <c r="DWI64" s="3"/>
      <c r="DWJ64" s="3"/>
      <c r="DWK64" s="3"/>
      <c r="DWL64" s="3"/>
      <c r="DWM64" s="3"/>
      <c r="DWN64" s="3"/>
      <c r="DWO64" s="3"/>
      <c r="DWP64" s="3"/>
      <c r="DWQ64" s="3"/>
      <c r="DWR64" s="3"/>
      <c r="DWS64" s="3"/>
      <c r="DWT64" s="3"/>
      <c r="DWU64" s="3"/>
      <c r="DWV64" s="3"/>
      <c r="DWW64" s="3"/>
      <c r="DWX64" s="3"/>
      <c r="DWY64" s="3"/>
      <c r="DWZ64" s="3"/>
      <c r="DXA64" s="3"/>
      <c r="DXB64" s="3"/>
      <c r="DXC64" s="3"/>
      <c r="DXD64" s="3"/>
      <c r="DXE64" s="3"/>
      <c r="DXF64" s="3"/>
      <c r="DXG64" s="3"/>
      <c r="DXH64" s="3"/>
      <c r="DXI64" s="3"/>
      <c r="DXJ64" s="3"/>
      <c r="DXK64" s="3"/>
      <c r="DXL64" s="3"/>
      <c r="DXM64" s="3"/>
      <c r="DXN64" s="3"/>
      <c r="DXO64" s="3"/>
      <c r="DXP64" s="3"/>
      <c r="DXQ64" s="3"/>
      <c r="DXR64" s="3"/>
      <c r="DXS64" s="3"/>
      <c r="DXT64" s="3"/>
      <c r="DXU64" s="3"/>
      <c r="DXV64" s="3"/>
      <c r="DXW64" s="3"/>
      <c r="DXX64" s="3"/>
      <c r="DXY64" s="3"/>
      <c r="DXZ64" s="3"/>
      <c r="DYA64" s="3"/>
      <c r="DYB64" s="3"/>
      <c r="DYC64" s="3"/>
      <c r="DYD64" s="3"/>
      <c r="DYE64" s="3"/>
      <c r="DYF64" s="3"/>
      <c r="DYG64" s="3"/>
      <c r="DYH64" s="3"/>
      <c r="DYI64" s="3"/>
      <c r="DYJ64" s="3"/>
      <c r="DYK64" s="3"/>
      <c r="DYL64" s="3"/>
      <c r="DYM64" s="3"/>
      <c r="DYN64" s="3"/>
      <c r="DYO64" s="3"/>
      <c r="DYP64" s="3"/>
      <c r="DYQ64" s="3"/>
      <c r="DYR64" s="3"/>
      <c r="DYS64" s="3"/>
      <c r="DYT64" s="3"/>
      <c r="DYU64" s="3"/>
      <c r="DYV64" s="3"/>
      <c r="DYW64" s="3"/>
      <c r="DYX64" s="3"/>
      <c r="DYY64" s="3"/>
      <c r="DYZ64" s="3"/>
      <c r="DZA64" s="3"/>
      <c r="DZB64" s="3"/>
      <c r="DZC64" s="3"/>
      <c r="DZD64" s="3"/>
      <c r="DZE64" s="3"/>
      <c r="DZF64" s="3"/>
      <c r="DZG64" s="3"/>
      <c r="DZH64" s="3"/>
      <c r="DZI64" s="3"/>
      <c r="DZJ64" s="3"/>
      <c r="DZK64" s="3"/>
      <c r="DZL64" s="3"/>
      <c r="DZM64" s="3"/>
      <c r="DZN64" s="3"/>
      <c r="DZO64" s="3"/>
      <c r="DZP64" s="3"/>
      <c r="DZQ64" s="3"/>
      <c r="DZR64" s="3"/>
      <c r="DZS64" s="3"/>
      <c r="DZT64" s="3"/>
      <c r="DZU64" s="3"/>
      <c r="DZV64" s="3"/>
      <c r="DZW64" s="3"/>
      <c r="DZX64" s="3"/>
      <c r="DZY64" s="3"/>
      <c r="DZZ64" s="3"/>
      <c r="EAA64" s="3"/>
      <c r="EAB64" s="3"/>
      <c r="EAC64" s="3"/>
      <c r="EAD64" s="3"/>
      <c r="EAE64" s="3"/>
      <c r="EAF64" s="3"/>
      <c r="EAG64" s="3"/>
      <c r="EAH64" s="3"/>
      <c r="EAI64" s="3"/>
      <c r="EAJ64" s="3"/>
      <c r="EAK64" s="3"/>
      <c r="EAL64" s="3"/>
      <c r="EAM64" s="3"/>
      <c r="EAN64" s="3"/>
      <c r="EAO64" s="3"/>
      <c r="EAP64" s="3"/>
      <c r="EAQ64" s="3"/>
      <c r="EAR64" s="3"/>
      <c r="EAS64" s="3"/>
      <c r="EAT64" s="3"/>
      <c r="EAU64" s="3"/>
      <c r="EAV64" s="3"/>
      <c r="EAW64" s="3"/>
      <c r="EAX64" s="3"/>
      <c r="EAY64" s="3"/>
      <c r="EAZ64" s="3"/>
      <c r="EBA64" s="3"/>
      <c r="EBB64" s="3"/>
      <c r="EBC64" s="3"/>
      <c r="EBD64" s="3"/>
      <c r="EBE64" s="3"/>
      <c r="EBF64" s="3"/>
      <c r="EBG64" s="3"/>
      <c r="EBH64" s="3"/>
      <c r="EBI64" s="3"/>
      <c r="EBJ64" s="3"/>
      <c r="EBK64" s="3"/>
      <c r="EBL64" s="3"/>
      <c r="EBM64" s="3"/>
      <c r="EBN64" s="3"/>
      <c r="EBO64" s="3"/>
      <c r="EBP64" s="3"/>
      <c r="EBQ64" s="3"/>
      <c r="EBR64" s="3"/>
      <c r="EBS64" s="3"/>
      <c r="EBT64" s="3"/>
      <c r="EBU64" s="3"/>
      <c r="EBV64" s="3"/>
      <c r="EBW64" s="3"/>
      <c r="EBX64" s="3"/>
      <c r="EBY64" s="3"/>
      <c r="EBZ64" s="3"/>
      <c r="ECA64" s="3"/>
      <c r="ECB64" s="3"/>
      <c r="ECC64" s="3"/>
      <c r="ECD64" s="3"/>
      <c r="ECE64" s="3"/>
      <c r="ECF64" s="3"/>
      <c r="ECG64" s="3"/>
      <c r="ECH64" s="3"/>
      <c r="ECI64" s="3"/>
      <c r="ECJ64" s="3"/>
      <c r="ECK64" s="3"/>
      <c r="ECL64" s="3"/>
      <c r="ECM64" s="3"/>
      <c r="ECN64" s="3"/>
      <c r="ECO64" s="3"/>
      <c r="ECP64" s="3"/>
      <c r="ECQ64" s="3"/>
      <c r="ECR64" s="3"/>
      <c r="ECS64" s="3"/>
      <c r="ECT64" s="3"/>
      <c r="ECU64" s="3"/>
      <c r="ECV64" s="3"/>
      <c r="ECW64" s="3"/>
      <c r="ECX64" s="3"/>
      <c r="ECY64" s="3"/>
      <c r="ECZ64" s="3"/>
      <c r="EDA64" s="3"/>
      <c r="EDB64" s="3"/>
      <c r="EDC64" s="3"/>
      <c r="EDD64" s="3"/>
      <c r="EDE64" s="3"/>
      <c r="EDF64" s="3"/>
      <c r="EDG64" s="3"/>
      <c r="EDH64" s="3"/>
      <c r="EDI64" s="3"/>
      <c r="EDJ64" s="3"/>
      <c r="EDK64" s="3"/>
      <c r="EDL64" s="3"/>
      <c r="EDM64" s="3"/>
      <c r="EDN64" s="3"/>
      <c r="EDO64" s="3"/>
      <c r="EDP64" s="3"/>
      <c r="EDQ64" s="3"/>
      <c r="EDR64" s="3"/>
      <c r="EDS64" s="3"/>
      <c r="EDT64" s="3"/>
      <c r="EDU64" s="3"/>
      <c r="EDV64" s="3"/>
      <c r="EDW64" s="3"/>
      <c r="EDX64" s="3"/>
      <c r="EDY64" s="3"/>
      <c r="EDZ64" s="3"/>
      <c r="EEA64" s="3"/>
      <c r="EEB64" s="3"/>
      <c r="EEC64" s="3"/>
      <c r="EED64" s="3"/>
      <c r="EEE64" s="3"/>
      <c r="EEF64" s="3"/>
      <c r="EEG64" s="3"/>
      <c r="EEH64" s="3"/>
      <c r="EEI64" s="3"/>
      <c r="EEJ64" s="3"/>
      <c r="EEK64" s="3"/>
      <c r="EEL64" s="3"/>
      <c r="EEM64" s="3"/>
      <c r="EEN64" s="3"/>
      <c r="EEO64" s="3"/>
      <c r="EEP64" s="3"/>
      <c r="EEQ64" s="3"/>
      <c r="EER64" s="3"/>
      <c r="EES64" s="3"/>
      <c r="EET64" s="3"/>
      <c r="EEU64" s="3"/>
      <c r="EEV64" s="3"/>
      <c r="EEW64" s="3"/>
      <c r="EEX64" s="3"/>
      <c r="EEY64" s="3"/>
      <c r="EEZ64" s="3"/>
      <c r="EFA64" s="3"/>
      <c r="EFB64" s="3"/>
      <c r="EFC64" s="3"/>
      <c r="EFD64" s="3"/>
      <c r="EFE64" s="3"/>
      <c r="EFF64" s="3"/>
      <c r="EFG64" s="3"/>
      <c r="EFH64" s="3"/>
      <c r="EFI64" s="3"/>
      <c r="EFJ64" s="3"/>
      <c r="EFK64" s="3"/>
      <c r="EFL64" s="3"/>
      <c r="EFM64" s="3"/>
      <c r="EFN64" s="3"/>
      <c r="EFO64" s="3"/>
      <c r="EFP64" s="3"/>
      <c r="EFQ64" s="3"/>
      <c r="EFR64" s="3"/>
      <c r="EFS64" s="3"/>
      <c r="EFT64" s="3"/>
      <c r="EFU64" s="3"/>
      <c r="EFV64" s="3"/>
      <c r="EFW64" s="3"/>
      <c r="EFX64" s="3"/>
      <c r="EFY64" s="3"/>
      <c r="EFZ64" s="3"/>
      <c r="EGA64" s="3"/>
      <c r="EGB64" s="3"/>
      <c r="EGC64" s="3"/>
      <c r="EGD64" s="3"/>
      <c r="EGE64" s="3"/>
      <c r="EGF64" s="3"/>
      <c r="EGG64" s="3"/>
      <c r="EGH64" s="3"/>
      <c r="EGI64" s="3"/>
      <c r="EGJ64" s="3"/>
      <c r="EGK64" s="3"/>
      <c r="EGL64" s="3"/>
      <c r="EGM64" s="3"/>
      <c r="EGN64" s="3"/>
      <c r="EGO64" s="3"/>
      <c r="EGP64" s="3"/>
      <c r="EGQ64" s="3"/>
      <c r="EGR64" s="3"/>
      <c r="EGS64" s="3"/>
      <c r="EGT64" s="3"/>
      <c r="EGU64" s="3"/>
      <c r="EGV64" s="3"/>
      <c r="EGW64" s="3"/>
      <c r="EGX64" s="3"/>
      <c r="EGY64" s="3"/>
      <c r="EGZ64" s="3"/>
      <c r="EHA64" s="3"/>
      <c r="EHB64" s="3"/>
      <c r="EHC64" s="3"/>
      <c r="EHD64" s="3"/>
      <c r="EHE64" s="3"/>
      <c r="EHF64" s="3"/>
      <c r="EHG64" s="3"/>
      <c r="EHH64" s="3"/>
      <c r="EHI64" s="3"/>
      <c r="EHJ64" s="3"/>
      <c r="EHK64" s="3"/>
      <c r="EHL64" s="3"/>
      <c r="EHM64" s="3"/>
      <c r="EHN64" s="3"/>
      <c r="EHO64" s="3"/>
      <c r="EHP64" s="3"/>
      <c r="EHQ64" s="3"/>
      <c r="EHR64" s="3"/>
      <c r="EHS64" s="3"/>
      <c r="EHT64" s="3"/>
      <c r="EHU64" s="3"/>
      <c r="EHV64" s="3"/>
      <c r="EHW64" s="3"/>
      <c r="EHX64" s="3"/>
      <c r="EHY64" s="3"/>
      <c r="EHZ64" s="3"/>
      <c r="EIA64" s="3"/>
      <c r="EIB64" s="3"/>
      <c r="EIC64" s="3"/>
      <c r="EID64" s="3"/>
      <c r="EIE64" s="3"/>
      <c r="EIF64" s="3"/>
      <c r="EIG64" s="3"/>
      <c r="EIH64" s="3"/>
      <c r="EII64" s="3"/>
      <c r="EIJ64" s="3"/>
      <c r="EIK64" s="3"/>
      <c r="EIL64" s="3"/>
      <c r="EIM64" s="3"/>
      <c r="EIN64" s="3"/>
      <c r="EIO64" s="3"/>
      <c r="EIP64" s="3"/>
      <c r="EIQ64" s="3"/>
      <c r="EIR64" s="3"/>
      <c r="EIS64" s="3"/>
      <c r="EIT64" s="3"/>
      <c r="EIU64" s="3"/>
      <c r="EIV64" s="3"/>
      <c r="EIW64" s="3"/>
      <c r="EIX64" s="3"/>
      <c r="EIY64" s="3"/>
      <c r="EIZ64" s="3"/>
      <c r="EJA64" s="3"/>
      <c r="EJB64" s="3"/>
      <c r="EJC64" s="3"/>
      <c r="EJD64" s="3"/>
      <c r="EJE64" s="3"/>
      <c r="EJF64" s="3"/>
      <c r="EJG64" s="3"/>
      <c r="EJH64" s="3"/>
      <c r="EJI64" s="3"/>
      <c r="EJJ64" s="3"/>
      <c r="EJK64" s="3"/>
      <c r="EJL64" s="3"/>
      <c r="EJM64" s="3"/>
      <c r="EJN64" s="3"/>
      <c r="EJO64" s="3"/>
      <c r="EJP64" s="3"/>
      <c r="EJQ64" s="3"/>
      <c r="EJR64" s="3"/>
      <c r="EJS64" s="3"/>
      <c r="EJT64" s="3"/>
      <c r="EJU64" s="3"/>
      <c r="EJV64" s="3"/>
      <c r="EJW64" s="3"/>
      <c r="EJX64" s="3"/>
      <c r="EJY64" s="3"/>
      <c r="EJZ64" s="3"/>
      <c r="EKA64" s="3"/>
      <c r="EKB64" s="3"/>
      <c r="EKC64" s="3"/>
      <c r="EKD64" s="3"/>
      <c r="EKE64" s="3"/>
      <c r="EKF64" s="3"/>
      <c r="EKG64" s="3"/>
      <c r="EKH64" s="3"/>
      <c r="EKI64" s="3"/>
      <c r="EKJ64" s="3"/>
      <c r="EKK64" s="3"/>
      <c r="EKL64" s="3"/>
      <c r="EKM64" s="3"/>
      <c r="EKN64" s="3"/>
      <c r="EKO64" s="3"/>
      <c r="EKP64" s="3"/>
      <c r="EKQ64" s="3"/>
      <c r="EKR64" s="3"/>
      <c r="EKS64" s="3"/>
      <c r="EKT64" s="3"/>
      <c r="EKU64" s="3"/>
      <c r="EKV64" s="3"/>
      <c r="EKW64" s="3"/>
      <c r="EKX64" s="3"/>
      <c r="EKY64" s="3"/>
      <c r="EKZ64" s="3"/>
      <c r="ELA64" s="3"/>
      <c r="ELB64" s="3"/>
      <c r="ELC64" s="3"/>
      <c r="ELD64" s="3"/>
      <c r="ELE64" s="3"/>
      <c r="ELF64" s="3"/>
      <c r="ELG64" s="3"/>
      <c r="ELH64" s="3"/>
      <c r="ELI64" s="3"/>
      <c r="ELJ64" s="3"/>
      <c r="ELK64" s="3"/>
      <c r="ELL64" s="3"/>
      <c r="ELM64" s="3"/>
      <c r="ELN64" s="3"/>
      <c r="ELO64" s="3"/>
      <c r="ELP64" s="3"/>
      <c r="ELQ64" s="3"/>
      <c r="ELR64" s="3"/>
      <c r="ELS64" s="3"/>
      <c r="ELT64" s="3"/>
      <c r="ELU64" s="3"/>
      <c r="ELV64" s="3"/>
      <c r="ELW64" s="3"/>
      <c r="ELX64" s="3"/>
      <c r="ELY64" s="3"/>
      <c r="ELZ64" s="3"/>
      <c r="EMA64" s="3"/>
      <c r="EMB64" s="3"/>
      <c r="EMC64" s="3"/>
      <c r="EMD64" s="3"/>
      <c r="EME64" s="3"/>
      <c r="EMF64" s="3"/>
      <c r="EMG64" s="3"/>
      <c r="EMH64" s="3"/>
      <c r="EMI64" s="3"/>
      <c r="EMJ64" s="3"/>
      <c r="EMK64" s="3"/>
      <c r="EML64" s="3"/>
      <c r="EMM64" s="3"/>
      <c r="EMN64" s="3"/>
      <c r="EMO64" s="3"/>
      <c r="EMP64" s="3"/>
      <c r="EMQ64" s="3"/>
      <c r="EMR64" s="3"/>
      <c r="EMS64" s="3"/>
      <c r="EMT64" s="3"/>
      <c r="EMU64" s="3"/>
      <c r="EMV64" s="3"/>
      <c r="EMW64" s="3"/>
      <c r="EMX64" s="3"/>
      <c r="EMY64" s="3"/>
      <c r="EMZ64" s="3"/>
      <c r="ENA64" s="3"/>
      <c r="ENB64" s="3"/>
      <c r="ENC64" s="3"/>
      <c r="END64" s="3"/>
      <c r="ENE64" s="3"/>
      <c r="ENF64" s="3"/>
      <c r="ENG64" s="3"/>
      <c r="ENH64" s="3"/>
      <c r="ENI64" s="3"/>
      <c r="ENJ64" s="3"/>
      <c r="ENK64" s="3"/>
      <c r="ENL64" s="3"/>
      <c r="ENM64" s="3"/>
      <c r="ENN64" s="3"/>
      <c r="ENO64" s="3"/>
      <c r="ENP64" s="3"/>
      <c r="ENQ64" s="3"/>
      <c r="ENR64" s="3"/>
      <c r="ENS64" s="3"/>
      <c r="ENT64" s="3"/>
      <c r="ENU64" s="3"/>
      <c r="ENV64" s="3"/>
      <c r="ENW64" s="3"/>
      <c r="ENX64" s="3"/>
      <c r="ENY64" s="3"/>
      <c r="ENZ64" s="3"/>
      <c r="EOA64" s="3"/>
      <c r="EOB64" s="3"/>
      <c r="EOC64" s="3"/>
      <c r="EOD64" s="3"/>
      <c r="EOE64" s="3"/>
      <c r="EOF64" s="3"/>
      <c r="EOG64" s="3"/>
      <c r="EOH64" s="3"/>
      <c r="EOI64" s="3"/>
      <c r="EOJ64" s="3"/>
      <c r="EOK64" s="3"/>
      <c r="EOL64" s="3"/>
      <c r="EOM64" s="3"/>
      <c r="EON64" s="3"/>
      <c r="EOO64" s="3"/>
      <c r="EOP64" s="3"/>
      <c r="EOQ64" s="3"/>
      <c r="EOR64" s="3"/>
      <c r="EOS64" s="3"/>
      <c r="EOT64" s="3"/>
      <c r="EOU64" s="3"/>
      <c r="EOV64" s="3"/>
      <c r="EOW64" s="3"/>
      <c r="EOX64" s="3"/>
      <c r="EOY64" s="3"/>
      <c r="EOZ64" s="3"/>
      <c r="EPA64" s="3"/>
      <c r="EPB64" s="3"/>
      <c r="EPC64" s="3"/>
      <c r="EPD64" s="3"/>
      <c r="EPE64" s="3"/>
      <c r="EPF64" s="3"/>
      <c r="EPG64" s="3"/>
      <c r="EPH64" s="3"/>
      <c r="EPI64" s="3"/>
      <c r="EPJ64" s="3"/>
      <c r="EPK64" s="3"/>
      <c r="EPL64" s="3"/>
      <c r="EPM64" s="3"/>
      <c r="EPN64" s="3"/>
      <c r="EPO64" s="3"/>
      <c r="EPP64" s="3"/>
      <c r="EPQ64" s="3"/>
      <c r="EPR64" s="3"/>
      <c r="EPS64" s="3"/>
      <c r="EPT64" s="3"/>
      <c r="EPU64" s="3"/>
      <c r="EPV64" s="3"/>
      <c r="EPW64" s="3"/>
      <c r="EPX64" s="3"/>
      <c r="EPY64" s="3"/>
      <c r="EPZ64" s="3"/>
      <c r="EQA64" s="3"/>
      <c r="EQB64" s="3"/>
      <c r="EQC64" s="3"/>
      <c r="EQD64" s="3"/>
      <c r="EQE64" s="3"/>
      <c r="EQF64" s="3"/>
      <c r="EQG64" s="3"/>
      <c r="EQH64" s="3"/>
      <c r="EQI64" s="3"/>
      <c r="EQJ64" s="3"/>
      <c r="EQK64" s="3"/>
      <c r="EQL64" s="3"/>
      <c r="EQM64" s="3"/>
      <c r="EQN64" s="3"/>
      <c r="EQO64" s="3"/>
      <c r="EQP64" s="3"/>
      <c r="EQQ64" s="3"/>
      <c r="EQR64" s="3"/>
      <c r="EQS64" s="3"/>
      <c r="EQT64" s="3"/>
      <c r="EQU64" s="3"/>
      <c r="EQV64" s="3"/>
      <c r="EQW64" s="3"/>
      <c r="EQX64" s="3"/>
      <c r="EQY64" s="3"/>
      <c r="EQZ64" s="3"/>
      <c r="ERA64" s="3"/>
      <c r="ERB64" s="3"/>
      <c r="ERC64" s="3"/>
      <c r="ERD64" s="3"/>
      <c r="ERE64" s="3"/>
      <c r="ERF64" s="3"/>
      <c r="ERG64" s="3"/>
      <c r="ERH64" s="3"/>
      <c r="ERI64" s="3"/>
      <c r="ERJ64" s="3"/>
      <c r="ERK64" s="3"/>
      <c r="ERL64" s="3"/>
      <c r="ERM64" s="3"/>
      <c r="ERN64" s="3"/>
      <c r="ERO64" s="3"/>
      <c r="ERP64" s="3"/>
      <c r="ERQ64" s="3"/>
      <c r="ERR64" s="3"/>
      <c r="ERS64" s="3"/>
      <c r="ERT64" s="3"/>
      <c r="ERU64" s="3"/>
      <c r="ERV64" s="3"/>
      <c r="ERW64" s="3"/>
      <c r="ERX64" s="3"/>
      <c r="ERY64" s="3"/>
      <c r="ERZ64" s="3"/>
      <c r="ESA64" s="3"/>
      <c r="ESB64" s="3"/>
      <c r="ESC64" s="3"/>
      <c r="ESD64" s="3"/>
      <c r="ESE64" s="3"/>
      <c r="ESF64" s="3"/>
      <c r="ESG64" s="3"/>
      <c r="ESH64" s="3"/>
      <c r="ESI64" s="3"/>
      <c r="ESJ64" s="3"/>
      <c r="ESK64" s="3"/>
      <c r="ESL64" s="3"/>
      <c r="ESM64" s="3"/>
      <c r="ESN64" s="3"/>
      <c r="ESO64" s="3"/>
      <c r="ESP64" s="3"/>
      <c r="ESQ64" s="3"/>
      <c r="ESR64" s="3"/>
      <c r="ESS64" s="3"/>
      <c r="EST64" s="3"/>
      <c r="ESU64" s="3"/>
      <c r="ESV64" s="3"/>
      <c r="ESW64" s="3"/>
      <c r="ESX64" s="3"/>
      <c r="ESY64" s="3"/>
      <c r="ESZ64" s="3"/>
      <c r="ETA64" s="3"/>
      <c r="ETB64" s="3"/>
      <c r="ETC64" s="3"/>
      <c r="ETD64" s="3"/>
      <c r="ETE64" s="3"/>
      <c r="ETF64" s="3"/>
      <c r="ETG64" s="3"/>
      <c r="ETH64" s="3"/>
      <c r="ETI64" s="3"/>
      <c r="ETJ64" s="3"/>
      <c r="ETK64" s="3"/>
      <c r="ETL64" s="3"/>
      <c r="ETM64" s="3"/>
      <c r="ETN64" s="3"/>
      <c r="ETO64" s="3"/>
      <c r="ETP64" s="3"/>
      <c r="ETQ64" s="3"/>
      <c r="ETR64" s="3"/>
      <c r="ETS64" s="3"/>
      <c r="ETT64" s="3"/>
      <c r="ETU64" s="3"/>
      <c r="ETV64" s="3"/>
      <c r="ETW64" s="3"/>
      <c r="ETX64" s="3"/>
      <c r="ETY64" s="3"/>
      <c r="ETZ64" s="3"/>
      <c r="EUA64" s="3"/>
      <c r="EUB64" s="3"/>
      <c r="EUC64" s="3"/>
      <c r="EUD64" s="3"/>
      <c r="EUE64" s="3"/>
      <c r="EUF64" s="3"/>
      <c r="EUG64" s="3"/>
      <c r="EUH64" s="3"/>
      <c r="EUI64" s="3"/>
      <c r="EUJ64" s="3"/>
      <c r="EUK64" s="3"/>
      <c r="EUL64" s="3"/>
      <c r="EUM64" s="3"/>
      <c r="EUN64" s="3"/>
      <c r="EUO64" s="3"/>
      <c r="EUP64" s="3"/>
      <c r="EUQ64" s="3"/>
      <c r="EUR64" s="3"/>
      <c r="EUS64" s="3"/>
      <c r="EUT64" s="3"/>
      <c r="EUU64" s="3"/>
      <c r="EUV64" s="3"/>
      <c r="EUW64" s="3"/>
      <c r="EUX64" s="3"/>
      <c r="EUY64" s="3"/>
      <c r="EUZ64" s="3"/>
      <c r="EVA64" s="3"/>
      <c r="EVB64" s="3"/>
      <c r="EVC64" s="3"/>
      <c r="EVD64" s="3"/>
      <c r="EVE64" s="3"/>
      <c r="EVF64" s="3"/>
      <c r="EVG64" s="3"/>
      <c r="EVH64" s="3"/>
      <c r="EVI64" s="3"/>
      <c r="EVJ64" s="3"/>
      <c r="EVK64" s="3"/>
      <c r="EVL64" s="3"/>
      <c r="EVM64" s="3"/>
      <c r="EVN64" s="3"/>
      <c r="EVO64" s="3"/>
      <c r="EVP64" s="3"/>
      <c r="EVQ64" s="3"/>
      <c r="EVR64" s="3"/>
      <c r="EVS64" s="3"/>
      <c r="EVT64" s="3"/>
      <c r="EVU64" s="3"/>
      <c r="EVV64" s="3"/>
      <c r="EVW64" s="3"/>
      <c r="EVX64" s="3"/>
      <c r="EVY64" s="3"/>
      <c r="EVZ64" s="3"/>
      <c r="EWA64" s="3"/>
      <c r="EWB64" s="3"/>
      <c r="EWC64" s="3"/>
      <c r="EWD64" s="3"/>
      <c r="EWE64" s="3"/>
      <c r="EWF64" s="3"/>
      <c r="EWG64" s="3"/>
      <c r="EWH64" s="3"/>
      <c r="EWI64" s="3"/>
      <c r="EWJ64" s="3"/>
      <c r="EWK64" s="3"/>
      <c r="EWL64" s="3"/>
      <c r="EWM64" s="3"/>
      <c r="EWN64" s="3"/>
      <c r="EWO64" s="3"/>
      <c r="EWP64" s="3"/>
      <c r="EWQ64" s="3"/>
      <c r="EWR64" s="3"/>
      <c r="EWS64" s="3"/>
      <c r="EWT64" s="3"/>
      <c r="EWU64" s="3"/>
      <c r="EWV64" s="3"/>
      <c r="EWW64" s="3"/>
      <c r="EWX64" s="3"/>
      <c r="EWY64" s="3"/>
      <c r="EWZ64" s="3"/>
      <c r="EXA64" s="3"/>
      <c r="EXB64" s="3"/>
      <c r="EXC64" s="3"/>
      <c r="EXD64" s="3"/>
      <c r="EXE64" s="3"/>
      <c r="EXF64" s="3"/>
      <c r="EXG64" s="3"/>
      <c r="EXH64" s="3"/>
      <c r="EXI64" s="3"/>
      <c r="EXJ64" s="3"/>
      <c r="EXK64" s="3"/>
      <c r="EXL64" s="3"/>
      <c r="EXM64" s="3"/>
      <c r="EXN64" s="3"/>
      <c r="EXO64" s="3"/>
      <c r="EXP64" s="3"/>
      <c r="EXQ64" s="3"/>
      <c r="EXR64" s="3"/>
      <c r="EXS64" s="3"/>
      <c r="EXT64" s="3"/>
      <c r="EXU64" s="3"/>
      <c r="EXV64" s="3"/>
      <c r="EXW64" s="3"/>
      <c r="EXX64" s="3"/>
      <c r="EXY64" s="3"/>
      <c r="EXZ64" s="3"/>
      <c r="EYA64" s="3"/>
      <c r="EYB64" s="3"/>
      <c r="EYC64" s="3"/>
      <c r="EYD64" s="3"/>
      <c r="EYE64" s="3"/>
      <c r="EYF64" s="3"/>
      <c r="EYG64" s="3"/>
      <c r="EYH64" s="3"/>
      <c r="EYI64" s="3"/>
      <c r="EYJ64" s="3"/>
      <c r="EYK64" s="3"/>
      <c r="EYL64" s="3"/>
      <c r="EYM64" s="3"/>
      <c r="EYN64" s="3"/>
      <c r="EYO64" s="3"/>
      <c r="EYP64" s="3"/>
      <c r="EYQ64" s="3"/>
      <c r="EYR64" s="3"/>
      <c r="EYS64" s="3"/>
      <c r="EYT64" s="3"/>
      <c r="EYU64" s="3"/>
      <c r="EYV64" s="3"/>
      <c r="EYW64" s="3"/>
      <c r="EYX64" s="3"/>
      <c r="EYY64" s="3"/>
      <c r="EYZ64" s="3"/>
      <c r="EZA64" s="3"/>
      <c r="EZB64" s="3"/>
      <c r="EZC64" s="3"/>
      <c r="EZD64" s="3"/>
      <c r="EZE64" s="3"/>
      <c r="EZF64" s="3"/>
      <c r="EZG64" s="3"/>
      <c r="EZH64" s="3"/>
      <c r="EZI64" s="3"/>
      <c r="EZJ64" s="3"/>
      <c r="EZK64" s="3"/>
      <c r="EZL64" s="3"/>
      <c r="EZM64" s="3"/>
      <c r="EZN64" s="3"/>
      <c r="EZO64" s="3"/>
      <c r="EZP64" s="3"/>
      <c r="EZQ64" s="3"/>
      <c r="EZR64" s="3"/>
      <c r="EZS64" s="3"/>
      <c r="EZT64" s="3"/>
      <c r="EZU64" s="3"/>
      <c r="EZV64" s="3"/>
      <c r="EZW64" s="3"/>
      <c r="EZX64" s="3"/>
      <c r="EZY64" s="3"/>
      <c r="EZZ64" s="3"/>
      <c r="FAA64" s="3"/>
      <c r="FAB64" s="3"/>
      <c r="FAC64" s="3"/>
      <c r="FAD64" s="3"/>
      <c r="FAE64" s="3"/>
      <c r="FAF64" s="3"/>
      <c r="FAG64" s="3"/>
      <c r="FAH64" s="3"/>
      <c r="FAI64" s="3"/>
      <c r="FAJ64" s="3"/>
      <c r="FAK64" s="3"/>
      <c r="FAL64" s="3"/>
      <c r="FAM64" s="3"/>
      <c r="FAN64" s="3"/>
      <c r="FAO64" s="3"/>
      <c r="FAP64" s="3"/>
      <c r="FAQ64" s="3"/>
      <c r="FAR64" s="3"/>
      <c r="FAS64" s="3"/>
      <c r="FAT64" s="3"/>
      <c r="FAU64" s="3"/>
      <c r="FAV64" s="3"/>
      <c r="FAW64" s="3"/>
      <c r="FAX64" s="3"/>
      <c r="FAY64" s="3"/>
      <c r="FAZ64" s="3"/>
      <c r="FBA64" s="3"/>
      <c r="FBB64" s="3"/>
      <c r="FBC64" s="3"/>
      <c r="FBD64" s="3"/>
      <c r="FBE64" s="3"/>
      <c r="FBF64" s="3"/>
      <c r="FBG64" s="3"/>
      <c r="FBH64" s="3"/>
      <c r="FBI64" s="3"/>
      <c r="FBJ64" s="3"/>
      <c r="FBK64" s="3"/>
      <c r="FBL64" s="3"/>
      <c r="FBM64" s="3"/>
      <c r="FBN64" s="3"/>
      <c r="FBO64" s="3"/>
      <c r="FBP64" s="3"/>
      <c r="FBQ64" s="3"/>
      <c r="FBR64" s="3"/>
      <c r="FBS64" s="3"/>
      <c r="FBT64" s="3"/>
      <c r="FBU64" s="3"/>
      <c r="FBV64" s="3"/>
      <c r="FBW64" s="3"/>
      <c r="FBX64" s="3"/>
      <c r="FBY64" s="3"/>
      <c r="FBZ64" s="3"/>
      <c r="FCA64" s="3"/>
      <c r="FCB64" s="3"/>
      <c r="FCC64" s="3"/>
      <c r="FCD64" s="3"/>
      <c r="FCE64" s="3"/>
      <c r="FCF64" s="3"/>
      <c r="FCG64" s="3"/>
      <c r="FCH64" s="3"/>
      <c r="FCI64" s="3"/>
      <c r="FCJ64" s="3"/>
      <c r="FCK64" s="3"/>
      <c r="FCL64" s="3"/>
      <c r="FCM64" s="3"/>
      <c r="FCN64" s="3"/>
      <c r="FCO64" s="3"/>
      <c r="FCP64" s="3"/>
      <c r="FCQ64" s="3"/>
      <c r="FCR64" s="3"/>
      <c r="FCS64" s="3"/>
      <c r="FCT64" s="3"/>
      <c r="FCU64" s="3"/>
      <c r="FCV64" s="3"/>
      <c r="FCW64" s="3"/>
      <c r="FCX64" s="3"/>
      <c r="FCY64" s="3"/>
      <c r="FCZ64" s="3"/>
      <c r="FDA64" s="3"/>
      <c r="FDB64" s="3"/>
      <c r="FDC64" s="3"/>
      <c r="FDD64" s="3"/>
      <c r="FDE64" s="3"/>
      <c r="FDF64" s="3"/>
      <c r="FDG64" s="3"/>
      <c r="FDH64" s="3"/>
      <c r="FDI64" s="3"/>
      <c r="FDJ64" s="3"/>
      <c r="FDK64" s="3"/>
      <c r="FDL64" s="3"/>
      <c r="FDM64" s="3"/>
      <c r="FDN64" s="3"/>
      <c r="FDO64" s="3"/>
      <c r="FDP64" s="3"/>
      <c r="FDQ64" s="3"/>
      <c r="FDR64" s="3"/>
      <c r="FDS64" s="3"/>
      <c r="FDT64" s="3"/>
      <c r="FDU64" s="3"/>
      <c r="FDV64" s="3"/>
      <c r="FDW64" s="3"/>
      <c r="FDX64" s="3"/>
      <c r="FDY64" s="3"/>
      <c r="FDZ64" s="3"/>
      <c r="FEA64" s="3"/>
      <c r="FEB64" s="3"/>
      <c r="FEC64" s="3"/>
      <c r="FED64" s="3"/>
      <c r="FEE64" s="3"/>
      <c r="FEF64" s="3"/>
      <c r="FEG64" s="3"/>
      <c r="FEH64" s="3"/>
      <c r="FEI64" s="3"/>
      <c r="FEJ64" s="3"/>
      <c r="FEK64" s="3"/>
      <c r="FEL64" s="3"/>
      <c r="FEM64" s="3"/>
      <c r="FEN64" s="3"/>
      <c r="FEO64" s="3"/>
      <c r="FEP64" s="3"/>
      <c r="FEQ64" s="3"/>
      <c r="FER64" s="3"/>
      <c r="FES64" s="3"/>
      <c r="FET64" s="3"/>
      <c r="FEU64" s="3"/>
      <c r="FEV64" s="3"/>
      <c r="FEW64" s="3"/>
      <c r="FEX64" s="3"/>
      <c r="FEY64" s="3"/>
      <c r="FEZ64" s="3"/>
      <c r="FFA64" s="3"/>
      <c r="FFB64" s="3"/>
      <c r="FFC64" s="3"/>
      <c r="FFD64" s="3"/>
      <c r="FFE64" s="3"/>
      <c r="FFF64" s="3"/>
      <c r="FFG64" s="3"/>
      <c r="FFH64" s="3"/>
      <c r="FFI64" s="3"/>
      <c r="FFJ64" s="3"/>
      <c r="FFK64" s="3"/>
      <c r="FFL64" s="3"/>
      <c r="FFM64" s="3"/>
      <c r="FFN64" s="3"/>
      <c r="FFO64" s="3"/>
      <c r="FFP64" s="3"/>
      <c r="FFQ64" s="3"/>
      <c r="FFR64" s="3"/>
      <c r="FFS64" s="3"/>
      <c r="FFT64" s="3"/>
      <c r="FFU64" s="3"/>
      <c r="FFV64" s="3"/>
      <c r="FFW64" s="3"/>
      <c r="FFX64" s="3"/>
      <c r="FFY64" s="3"/>
      <c r="FFZ64" s="3"/>
      <c r="FGA64" s="3"/>
      <c r="FGB64" s="3"/>
      <c r="FGC64" s="3"/>
      <c r="FGD64" s="3"/>
      <c r="FGE64" s="3"/>
      <c r="FGF64" s="3"/>
      <c r="FGG64" s="3"/>
      <c r="FGH64" s="3"/>
      <c r="FGI64" s="3"/>
      <c r="FGJ64" s="3"/>
      <c r="FGK64" s="3"/>
      <c r="FGL64" s="3"/>
      <c r="FGM64" s="3"/>
      <c r="FGN64" s="3"/>
      <c r="FGO64" s="3"/>
      <c r="FGP64" s="3"/>
      <c r="FGQ64" s="3"/>
      <c r="FGR64" s="3"/>
      <c r="FGS64" s="3"/>
      <c r="FGT64" s="3"/>
      <c r="FGU64" s="3"/>
      <c r="FGV64" s="3"/>
      <c r="FGW64" s="3"/>
      <c r="FGX64" s="3"/>
      <c r="FGY64" s="3"/>
      <c r="FGZ64" s="3"/>
      <c r="FHA64" s="3"/>
      <c r="FHB64" s="3"/>
      <c r="FHC64" s="3"/>
      <c r="FHD64" s="3"/>
      <c r="FHE64" s="3"/>
      <c r="FHF64" s="3"/>
      <c r="FHG64" s="3"/>
      <c r="FHH64" s="3"/>
      <c r="FHI64" s="3"/>
      <c r="FHJ64" s="3"/>
      <c r="FHK64" s="3"/>
      <c r="FHL64" s="3"/>
      <c r="FHM64" s="3"/>
      <c r="FHN64" s="3"/>
      <c r="FHO64" s="3"/>
      <c r="FHP64" s="3"/>
      <c r="FHQ64" s="3"/>
      <c r="FHR64" s="3"/>
      <c r="FHS64" s="3"/>
      <c r="FHT64" s="3"/>
      <c r="FHU64" s="3"/>
      <c r="FHV64" s="3"/>
      <c r="FHW64" s="3"/>
      <c r="FHX64" s="3"/>
      <c r="FHY64" s="3"/>
      <c r="FHZ64" s="3"/>
      <c r="FIA64" s="3"/>
      <c r="FIB64" s="3"/>
      <c r="FIC64" s="3"/>
      <c r="FID64" s="3"/>
      <c r="FIE64" s="3"/>
      <c r="FIF64" s="3"/>
      <c r="FIG64" s="3"/>
      <c r="FIH64" s="3"/>
      <c r="FII64" s="3"/>
      <c r="FIJ64" s="3"/>
      <c r="FIK64" s="3"/>
      <c r="FIL64" s="3"/>
      <c r="FIM64" s="3"/>
      <c r="FIN64" s="3"/>
      <c r="FIO64" s="3"/>
      <c r="FIP64" s="3"/>
      <c r="FIQ64" s="3"/>
      <c r="FIR64" s="3"/>
      <c r="FIS64" s="3"/>
      <c r="FIT64" s="3"/>
      <c r="FIU64" s="3"/>
      <c r="FIV64" s="3"/>
      <c r="FIW64" s="3"/>
      <c r="FIX64" s="3"/>
      <c r="FIY64" s="3"/>
      <c r="FIZ64" s="3"/>
      <c r="FJA64" s="3"/>
      <c r="FJB64" s="3"/>
      <c r="FJC64" s="3"/>
      <c r="FJD64" s="3"/>
      <c r="FJE64" s="3"/>
      <c r="FJF64" s="3"/>
      <c r="FJG64" s="3"/>
      <c r="FJH64" s="3"/>
      <c r="FJI64" s="3"/>
      <c r="FJJ64" s="3"/>
      <c r="FJK64" s="3"/>
      <c r="FJL64" s="3"/>
      <c r="FJM64" s="3"/>
      <c r="FJN64" s="3"/>
      <c r="FJO64" s="3"/>
      <c r="FJP64" s="3"/>
      <c r="FJQ64" s="3"/>
      <c r="FJR64" s="3"/>
      <c r="FJS64" s="3"/>
      <c r="FJT64" s="3"/>
      <c r="FJU64" s="3"/>
      <c r="FJV64" s="3"/>
      <c r="FJW64" s="3"/>
      <c r="FJX64" s="3"/>
      <c r="FJY64" s="3"/>
      <c r="FJZ64" s="3"/>
      <c r="FKA64" s="3"/>
      <c r="FKB64" s="3"/>
      <c r="FKC64" s="3"/>
      <c r="FKD64" s="3"/>
      <c r="FKE64" s="3"/>
      <c r="FKF64" s="3"/>
      <c r="FKG64" s="3"/>
      <c r="FKH64" s="3"/>
      <c r="FKI64" s="3"/>
      <c r="FKJ64" s="3"/>
      <c r="FKK64" s="3"/>
      <c r="FKL64" s="3"/>
      <c r="FKM64" s="3"/>
      <c r="FKN64" s="3"/>
      <c r="FKO64" s="3"/>
      <c r="FKP64" s="3"/>
      <c r="FKQ64" s="3"/>
      <c r="FKR64" s="3"/>
      <c r="FKS64" s="3"/>
      <c r="FKT64" s="3"/>
      <c r="FKU64" s="3"/>
      <c r="FKV64" s="3"/>
      <c r="FKW64" s="3"/>
      <c r="FKX64" s="3"/>
      <c r="FKY64" s="3"/>
      <c r="FKZ64" s="3"/>
      <c r="FLA64" s="3"/>
      <c r="FLB64" s="3"/>
      <c r="FLC64" s="3"/>
      <c r="FLD64" s="3"/>
      <c r="FLE64" s="3"/>
      <c r="FLF64" s="3"/>
      <c r="FLG64" s="3"/>
      <c r="FLH64" s="3"/>
      <c r="FLI64" s="3"/>
      <c r="FLJ64" s="3"/>
      <c r="FLK64" s="3"/>
      <c r="FLL64" s="3"/>
      <c r="FLM64" s="3"/>
      <c r="FLN64" s="3"/>
      <c r="FLO64" s="3"/>
      <c r="FLP64" s="3"/>
      <c r="FLQ64" s="3"/>
      <c r="FLR64" s="3"/>
      <c r="FLS64" s="3"/>
      <c r="FLT64" s="3"/>
      <c r="FLU64" s="3"/>
      <c r="FLV64" s="3"/>
      <c r="FLW64" s="3"/>
      <c r="FLX64" s="3"/>
      <c r="FLY64" s="3"/>
      <c r="FLZ64" s="3"/>
      <c r="FMA64" s="3"/>
      <c r="FMB64" s="3"/>
      <c r="FMC64" s="3"/>
      <c r="FMD64" s="3"/>
      <c r="FME64" s="3"/>
      <c r="FMF64" s="3"/>
      <c r="FMG64" s="3"/>
      <c r="FMH64" s="3"/>
      <c r="FMI64" s="3"/>
      <c r="FMJ64" s="3"/>
      <c r="FMK64" s="3"/>
      <c r="FML64" s="3"/>
      <c r="FMM64" s="3"/>
      <c r="FMN64" s="3"/>
      <c r="FMO64" s="3"/>
      <c r="FMP64" s="3"/>
      <c r="FMQ64" s="3"/>
      <c r="FMR64" s="3"/>
      <c r="FMS64" s="3"/>
      <c r="FMT64" s="3"/>
      <c r="FMU64" s="3"/>
      <c r="FMV64" s="3"/>
      <c r="FMW64" s="3"/>
      <c r="FMX64" s="3"/>
      <c r="FMY64" s="3"/>
      <c r="FMZ64" s="3"/>
      <c r="FNA64" s="3"/>
      <c r="FNB64" s="3"/>
      <c r="FNC64" s="3"/>
      <c r="FND64" s="3"/>
      <c r="FNE64" s="3"/>
      <c r="FNF64" s="3"/>
      <c r="FNG64" s="3"/>
      <c r="FNH64" s="3"/>
      <c r="FNI64" s="3"/>
      <c r="FNJ64" s="3"/>
      <c r="FNK64" s="3"/>
      <c r="FNL64" s="3"/>
      <c r="FNM64" s="3"/>
      <c r="FNN64" s="3"/>
      <c r="FNO64" s="3"/>
      <c r="FNP64" s="3"/>
      <c r="FNQ64" s="3"/>
      <c r="FNR64" s="3"/>
      <c r="FNS64" s="3"/>
      <c r="FNT64" s="3"/>
      <c r="FNU64" s="3"/>
      <c r="FNV64" s="3"/>
      <c r="FNW64" s="3"/>
      <c r="FNX64" s="3"/>
      <c r="FNY64" s="3"/>
      <c r="FNZ64" s="3"/>
      <c r="FOA64" s="3"/>
      <c r="FOB64" s="3"/>
      <c r="FOC64" s="3"/>
      <c r="FOD64" s="3"/>
      <c r="FOE64" s="3"/>
      <c r="FOF64" s="3"/>
      <c r="FOG64" s="3"/>
      <c r="FOH64" s="3"/>
      <c r="FOI64" s="3"/>
      <c r="FOJ64" s="3"/>
      <c r="FOK64" s="3"/>
      <c r="FOL64" s="3"/>
      <c r="FOM64" s="3"/>
      <c r="FON64" s="3"/>
      <c r="FOO64" s="3"/>
      <c r="FOP64" s="3"/>
      <c r="FOQ64" s="3"/>
      <c r="FOR64" s="3"/>
      <c r="FOS64" s="3"/>
      <c r="FOT64" s="3"/>
      <c r="FOU64" s="3"/>
      <c r="FOV64" s="3"/>
      <c r="FOW64" s="3"/>
      <c r="FOX64" s="3"/>
      <c r="FOY64" s="3"/>
      <c r="FOZ64" s="3"/>
      <c r="FPA64" s="3"/>
      <c r="FPB64" s="3"/>
      <c r="FPC64" s="3"/>
      <c r="FPD64" s="3"/>
      <c r="FPE64" s="3"/>
      <c r="FPF64" s="3"/>
      <c r="FPG64" s="3"/>
      <c r="FPH64" s="3"/>
      <c r="FPI64" s="3"/>
      <c r="FPJ64" s="3"/>
      <c r="FPK64" s="3"/>
      <c r="FPL64" s="3"/>
      <c r="FPM64" s="3"/>
      <c r="FPN64" s="3"/>
      <c r="FPO64" s="3"/>
      <c r="FPP64" s="3"/>
      <c r="FPQ64" s="3"/>
      <c r="FPR64" s="3"/>
      <c r="FPS64" s="3"/>
      <c r="FPT64" s="3"/>
      <c r="FPU64" s="3"/>
      <c r="FPV64" s="3"/>
      <c r="FPW64" s="3"/>
      <c r="FPX64" s="3"/>
      <c r="FPY64" s="3"/>
      <c r="FPZ64" s="3"/>
      <c r="FQA64" s="3"/>
      <c r="FQB64" s="3"/>
      <c r="FQC64" s="3"/>
      <c r="FQD64" s="3"/>
      <c r="FQE64" s="3"/>
      <c r="FQF64" s="3"/>
      <c r="FQG64" s="3"/>
      <c r="FQH64" s="3"/>
      <c r="FQI64" s="3"/>
      <c r="FQJ64" s="3"/>
      <c r="FQK64" s="3"/>
      <c r="FQL64" s="3"/>
      <c r="FQM64" s="3"/>
      <c r="FQN64" s="3"/>
      <c r="FQO64" s="3"/>
      <c r="FQP64" s="3"/>
      <c r="FQQ64" s="3"/>
      <c r="FQR64" s="3"/>
      <c r="FQS64" s="3"/>
      <c r="FQT64" s="3"/>
      <c r="FQU64" s="3"/>
      <c r="FQV64" s="3"/>
      <c r="FQW64" s="3"/>
      <c r="FQX64" s="3"/>
      <c r="FQY64" s="3"/>
      <c r="FQZ64" s="3"/>
      <c r="FRA64" s="3"/>
      <c r="FRB64" s="3"/>
      <c r="FRC64" s="3"/>
      <c r="FRD64" s="3"/>
      <c r="FRE64" s="3"/>
      <c r="FRF64" s="3"/>
      <c r="FRG64" s="3"/>
      <c r="FRH64" s="3"/>
      <c r="FRI64" s="3"/>
      <c r="FRJ64" s="3"/>
      <c r="FRK64" s="3"/>
      <c r="FRL64" s="3"/>
      <c r="FRM64" s="3"/>
      <c r="FRN64" s="3"/>
      <c r="FRO64" s="3"/>
      <c r="FRP64" s="3"/>
      <c r="FRQ64" s="3"/>
      <c r="FRR64" s="3"/>
      <c r="FRS64" s="3"/>
      <c r="FRT64" s="3"/>
      <c r="FRU64" s="3"/>
      <c r="FRV64" s="3"/>
      <c r="FRW64" s="3"/>
      <c r="FRX64" s="3"/>
      <c r="FRY64" s="3"/>
      <c r="FRZ64" s="3"/>
      <c r="FSA64" s="3"/>
      <c r="FSB64" s="3"/>
      <c r="FSC64" s="3"/>
      <c r="FSD64" s="3"/>
      <c r="FSE64" s="3"/>
      <c r="FSF64" s="3"/>
      <c r="FSG64" s="3"/>
      <c r="FSH64" s="3"/>
      <c r="FSI64" s="3"/>
      <c r="FSJ64" s="3"/>
      <c r="FSK64" s="3"/>
      <c r="FSL64" s="3"/>
      <c r="FSM64" s="3"/>
      <c r="FSN64" s="3"/>
      <c r="FSO64" s="3"/>
      <c r="FSP64" s="3"/>
      <c r="FSQ64" s="3"/>
      <c r="FSR64" s="3"/>
      <c r="FSS64" s="3"/>
      <c r="FST64" s="3"/>
      <c r="FSU64" s="3"/>
      <c r="FSV64" s="3"/>
      <c r="FSW64" s="3"/>
      <c r="FSX64" s="3"/>
      <c r="FSY64" s="3"/>
      <c r="FSZ64" s="3"/>
      <c r="FTA64" s="3"/>
      <c r="FTB64" s="3"/>
      <c r="FTC64" s="3"/>
      <c r="FTD64" s="3"/>
      <c r="FTE64" s="3"/>
      <c r="FTF64" s="3"/>
      <c r="FTG64" s="3"/>
      <c r="FTH64" s="3"/>
      <c r="FTI64" s="3"/>
      <c r="FTJ64" s="3"/>
      <c r="FTK64" s="3"/>
      <c r="FTL64" s="3"/>
      <c r="FTM64" s="3"/>
      <c r="FTN64" s="3"/>
      <c r="FTO64" s="3"/>
      <c r="FTP64" s="3"/>
      <c r="FTQ64" s="3"/>
      <c r="FTR64" s="3"/>
      <c r="FTS64" s="3"/>
      <c r="FTT64" s="3"/>
      <c r="FTU64" s="3"/>
      <c r="FTV64" s="3"/>
      <c r="FTW64" s="3"/>
      <c r="FTX64" s="3"/>
      <c r="FTY64" s="3"/>
      <c r="FTZ64" s="3"/>
      <c r="FUA64" s="3"/>
      <c r="FUB64" s="3"/>
      <c r="FUC64" s="3"/>
      <c r="FUD64" s="3"/>
      <c r="FUE64" s="3"/>
      <c r="FUF64" s="3"/>
      <c r="FUG64" s="3"/>
      <c r="FUH64" s="3"/>
      <c r="FUI64" s="3"/>
      <c r="FUJ64" s="3"/>
      <c r="FUK64" s="3"/>
      <c r="FUL64" s="3"/>
      <c r="FUM64" s="3"/>
      <c r="FUN64" s="3"/>
      <c r="FUO64" s="3"/>
      <c r="FUP64" s="3"/>
      <c r="FUQ64" s="3"/>
      <c r="FUR64" s="3"/>
      <c r="FUS64" s="3"/>
      <c r="FUT64" s="3"/>
      <c r="FUU64" s="3"/>
      <c r="FUV64" s="3"/>
      <c r="FUW64" s="3"/>
      <c r="FUX64" s="3"/>
      <c r="FUY64" s="3"/>
      <c r="FUZ64" s="3"/>
      <c r="FVA64" s="3"/>
      <c r="FVB64" s="3"/>
      <c r="FVC64" s="3"/>
      <c r="FVD64" s="3"/>
      <c r="FVE64" s="3"/>
      <c r="FVF64" s="3"/>
      <c r="FVG64" s="3"/>
      <c r="FVH64" s="3"/>
      <c r="FVI64" s="3"/>
      <c r="FVJ64" s="3"/>
      <c r="FVK64" s="3"/>
      <c r="FVL64" s="3"/>
      <c r="FVM64" s="3"/>
      <c r="FVN64" s="3"/>
      <c r="FVO64" s="3"/>
      <c r="FVP64" s="3"/>
      <c r="FVQ64" s="3"/>
      <c r="FVR64" s="3"/>
      <c r="FVS64" s="3"/>
      <c r="FVT64" s="3"/>
      <c r="FVU64" s="3"/>
      <c r="FVV64" s="3"/>
      <c r="FVW64" s="3"/>
      <c r="FVX64" s="3"/>
      <c r="FVY64" s="3"/>
      <c r="FVZ64" s="3"/>
      <c r="FWA64" s="3"/>
      <c r="FWB64" s="3"/>
      <c r="FWC64" s="3"/>
      <c r="FWD64" s="3"/>
      <c r="FWE64" s="3"/>
      <c r="FWF64" s="3"/>
      <c r="FWG64" s="3"/>
      <c r="FWH64" s="3"/>
      <c r="FWI64" s="3"/>
      <c r="FWJ64" s="3"/>
      <c r="FWK64" s="3"/>
      <c r="FWL64" s="3"/>
      <c r="FWM64" s="3"/>
      <c r="FWN64" s="3"/>
      <c r="FWO64" s="3"/>
      <c r="FWP64" s="3"/>
      <c r="FWQ64" s="3"/>
      <c r="FWR64" s="3"/>
      <c r="FWS64" s="3"/>
      <c r="FWT64" s="3"/>
      <c r="FWU64" s="3"/>
      <c r="FWV64" s="3"/>
      <c r="FWW64" s="3"/>
      <c r="FWX64" s="3"/>
      <c r="FWY64" s="3"/>
      <c r="FWZ64" s="3"/>
      <c r="FXA64" s="3"/>
      <c r="FXB64" s="3"/>
      <c r="FXC64" s="3"/>
      <c r="FXD64" s="3"/>
      <c r="FXE64" s="3"/>
      <c r="FXF64" s="3"/>
      <c r="FXG64" s="3"/>
      <c r="FXH64" s="3"/>
      <c r="FXI64" s="3"/>
      <c r="FXJ64" s="3"/>
      <c r="FXK64" s="3"/>
      <c r="FXL64" s="3"/>
      <c r="FXM64" s="3"/>
      <c r="FXN64" s="3"/>
      <c r="FXO64" s="3"/>
      <c r="FXP64" s="3"/>
      <c r="FXQ64" s="3"/>
      <c r="FXR64" s="3"/>
      <c r="FXS64" s="3"/>
      <c r="FXT64" s="3"/>
      <c r="FXU64" s="3"/>
      <c r="FXV64" s="3"/>
      <c r="FXW64" s="3"/>
      <c r="FXX64" s="3"/>
      <c r="FXY64" s="3"/>
      <c r="FXZ64" s="3"/>
      <c r="FYA64" s="3"/>
      <c r="FYB64" s="3"/>
      <c r="FYC64" s="3"/>
      <c r="FYD64" s="3"/>
      <c r="FYE64" s="3"/>
      <c r="FYF64" s="3"/>
      <c r="FYG64" s="3"/>
      <c r="FYH64" s="3"/>
      <c r="FYI64" s="3"/>
      <c r="FYJ64" s="3"/>
      <c r="FYK64" s="3"/>
      <c r="FYL64" s="3"/>
      <c r="FYM64" s="3"/>
      <c r="FYN64" s="3"/>
      <c r="FYO64" s="3"/>
      <c r="FYP64" s="3"/>
      <c r="FYQ64" s="3"/>
      <c r="FYR64" s="3"/>
      <c r="FYS64" s="3"/>
      <c r="FYT64" s="3"/>
      <c r="FYU64" s="3"/>
      <c r="FYV64" s="3"/>
      <c r="FYW64" s="3"/>
      <c r="FYX64" s="3"/>
      <c r="FYY64" s="3"/>
      <c r="FYZ64" s="3"/>
      <c r="FZA64" s="3"/>
      <c r="FZB64" s="3"/>
      <c r="FZC64" s="3"/>
      <c r="FZD64" s="3"/>
      <c r="FZE64" s="3"/>
      <c r="FZF64" s="3"/>
      <c r="FZG64" s="3"/>
      <c r="FZH64" s="3"/>
      <c r="FZI64" s="3"/>
      <c r="FZJ64" s="3"/>
      <c r="FZK64" s="3"/>
      <c r="FZL64" s="3"/>
      <c r="FZM64" s="3"/>
      <c r="FZN64" s="3"/>
      <c r="FZO64" s="3"/>
      <c r="FZP64" s="3"/>
      <c r="FZQ64" s="3"/>
      <c r="FZR64" s="3"/>
      <c r="FZS64" s="3"/>
      <c r="FZT64" s="3"/>
      <c r="FZU64" s="3"/>
      <c r="FZV64" s="3"/>
      <c r="FZW64" s="3"/>
      <c r="FZX64" s="3"/>
      <c r="FZY64" s="3"/>
      <c r="FZZ64" s="3"/>
      <c r="GAA64" s="3"/>
      <c r="GAB64" s="3"/>
      <c r="GAC64" s="3"/>
      <c r="GAD64" s="3"/>
      <c r="GAE64" s="3"/>
      <c r="GAF64" s="3"/>
      <c r="GAG64" s="3"/>
      <c r="GAH64" s="3"/>
      <c r="GAI64" s="3"/>
      <c r="GAJ64" s="3"/>
      <c r="GAK64" s="3"/>
      <c r="GAL64" s="3"/>
      <c r="GAM64" s="3"/>
      <c r="GAN64" s="3"/>
      <c r="GAO64" s="3"/>
      <c r="GAP64" s="3"/>
      <c r="GAQ64" s="3"/>
      <c r="GAR64" s="3"/>
      <c r="GAS64" s="3"/>
      <c r="GAT64" s="3"/>
      <c r="GAU64" s="3"/>
      <c r="GAV64" s="3"/>
      <c r="GAW64" s="3"/>
      <c r="GAX64" s="3"/>
      <c r="GAY64" s="3"/>
      <c r="GAZ64" s="3"/>
      <c r="GBA64" s="3"/>
      <c r="GBB64" s="3"/>
      <c r="GBC64" s="3"/>
      <c r="GBD64" s="3"/>
      <c r="GBE64" s="3"/>
      <c r="GBF64" s="3"/>
      <c r="GBG64" s="3"/>
      <c r="GBH64" s="3"/>
      <c r="GBI64" s="3"/>
      <c r="GBJ64" s="3"/>
      <c r="GBK64" s="3"/>
      <c r="GBL64" s="3"/>
      <c r="GBM64" s="3"/>
      <c r="GBN64" s="3"/>
      <c r="GBO64" s="3"/>
      <c r="GBP64" s="3"/>
      <c r="GBQ64" s="3"/>
      <c r="GBR64" s="3"/>
      <c r="GBS64" s="3"/>
      <c r="GBT64" s="3"/>
      <c r="GBU64" s="3"/>
      <c r="GBV64" s="3"/>
      <c r="GBW64" s="3"/>
      <c r="GBX64" s="3"/>
      <c r="GBY64" s="3"/>
      <c r="GBZ64" s="3"/>
      <c r="GCA64" s="3"/>
      <c r="GCB64" s="3"/>
      <c r="GCC64" s="3"/>
      <c r="GCD64" s="3"/>
      <c r="GCE64" s="3"/>
      <c r="GCF64" s="3"/>
      <c r="GCG64" s="3"/>
      <c r="GCH64" s="3"/>
      <c r="GCI64" s="3"/>
      <c r="GCJ64" s="3"/>
      <c r="GCK64" s="3"/>
      <c r="GCL64" s="3"/>
      <c r="GCM64" s="3"/>
      <c r="GCN64" s="3"/>
      <c r="GCO64" s="3"/>
      <c r="GCP64" s="3"/>
      <c r="GCQ64" s="3"/>
      <c r="GCR64" s="3"/>
      <c r="GCS64" s="3"/>
      <c r="GCT64" s="3"/>
      <c r="GCU64" s="3"/>
      <c r="GCV64" s="3"/>
      <c r="GCW64" s="3"/>
      <c r="GCX64" s="3"/>
      <c r="GCY64" s="3"/>
      <c r="GCZ64" s="3"/>
      <c r="GDA64" s="3"/>
      <c r="GDB64" s="3"/>
      <c r="GDC64" s="3"/>
      <c r="GDD64" s="3"/>
      <c r="GDE64" s="3"/>
      <c r="GDF64" s="3"/>
      <c r="GDG64" s="3"/>
      <c r="GDH64" s="3"/>
      <c r="GDI64" s="3"/>
      <c r="GDJ64" s="3"/>
      <c r="GDK64" s="3"/>
      <c r="GDL64" s="3"/>
      <c r="GDM64" s="3"/>
      <c r="GDN64" s="3"/>
      <c r="GDO64" s="3"/>
      <c r="GDP64" s="3"/>
      <c r="GDQ64" s="3"/>
      <c r="GDR64" s="3"/>
      <c r="GDS64" s="3"/>
      <c r="GDT64" s="3"/>
      <c r="GDU64" s="3"/>
      <c r="GDV64" s="3"/>
      <c r="GDW64" s="3"/>
      <c r="GDX64" s="3"/>
      <c r="GDY64" s="3"/>
      <c r="GDZ64" s="3"/>
      <c r="GEA64" s="3"/>
      <c r="GEB64" s="3"/>
      <c r="GEC64" s="3"/>
      <c r="GED64" s="3"/>
      <c r="GEE64" s="3"/>
      <c r="GEF64" s="3"/>
      <c r="GEG64" s="3"/>
      <c r="GEH64" s="3"/>
      <c r="GEI64" s="3"/>
      <c r="GEJ64" s="3"/>
      <c r="GEK64" s="3"/>
      <c r="GEL64" s="3"/>
      <c r="GEM64" s="3"/>
      <c r="GEN64" s="3"/>
      <c r="GEO64" s="3"/>
      <c r="GEP64" s="3"/>
      <c r="GEQ64" s="3"/>
      <c r="GER64" s="3"/>
      <c r="GES64" s="3"/>
      <c r="GET64" s="3"/>
      <c r="GEU64" s="3"/>
      <c r="GEV64" s="3"/>
      <c r="GEW64" s="3"/>
      <c r="GEX64" s="3"/>
      <c r="GEY64" s="3"/>
      <c r="GEZ64" s="3"/>
      <c r="GFA64" s="3"/>
      <c r="GFB64" s="3"/>
      <c r="GFC64" s="3"/>
      <c r="GFD64" s="3"/>
      <c r="GFE64" s="3"/>
      <c r="GFF64" s="3"/>
      <c r="GFG64" s="3"/>
      <c r="GFH64" s="3"/>
      <c r="GFI64" s="3"/>
      <c r="GFJ64" s="3"/>
      <c r="GFK64" s="3"/>
      <c r="GFL64" s="3"/>
      <c r="GFM64" s="3"/>
      <c r="GFN64" s="3"/>
      <c r="GFO64" s="3"/>
      <c r="GFP64" s="3"/>
      <c r="GFQ64" s="3"/>
      <c r="GFR64" s="3"/>
      <c r="GFS64" s="3"/>
      <c r="GFT64" s="3"/>
      <c r="GFU64" s="3"/>
      <c r="GFV64" s="3"/>
      <c r="GFW64" s="3"/>
      <c r="GFX64" s="3"/>
      <c r="GFY64" s="3"/>
      <c r="GFZ64" s="3"/>
      <c r="GGA64" s="3"/>
      <c r="GGB64" s="3"/>
      <c r="GGC64" s="3"/>
      <c r="GGD64" s="3"/>
      <c r="GGE64" s="3"/>
      <c r="GGF64" s="3"/>
      <c r="GGG64" s="3"/>
      <c r="GGH64" s="3"/>
      <c r="GGI64" s="3"/>
      <c r="GGJ64" s="3"/>
      <c r="GGK64" s="3"/>
      <c r="GGL64" s="3"/>
      <c r="GGM64" s="3"/>
      <c r="GGN64" s="3"/>
      <c r="GGO64" s="3"/>
      <c r="GGP64" s="3"/>
      <c r="GGQ64" s="3"/>
      <c r="GGR64" s="3"/>
      <c r="GGS64" s="3"/>
      <c r="GGT64" s="3"/>
      <c r="GGU64" s="3"/>
      <c r="GGV64" s="3"/>
      <c r="GGW64" s="3"/>
      <c r="GGX64" s="3"/>
      <c r="GGY64" s="3"/>
      <c r="GGZ64" s="3"/>
      <c r="GHA64" s="3"/>
      <c r="GHB64" s="3"/>
      <c r="GHC64" s="3"/>
      <c r="GHD64" s="3"/>
      <c r="GHE64" s="3"/>
      <c r="GHF64" s="3"/>
      <c r="GHG64" s="3"/>
      <c r="GHH64" s="3"/>
      <c r="GHI64" s="3"/>
      <c r="GHJ64" s="3"/>
      <c r="GHK64" s="3"/>
      <c r="GHL64" s="3"/>
      <c r="GHM64" s="3"/>
      <c r="GHN64" s="3"/>
      <c r="GHO64" s="3"/>
      <c r="GHP64" s="3"/>
      <c r="GHQ64" s="3"/>
      <c r="GHR64" s="3"/>
      <c r="GHS64" s="3"/>
      <c r="GHT64" s="3"/>
      <c r="GHU64" s="3"/>
      <c r="GHV64" s="3"/>
      <c r="GHW64" s="3"/>
      <c r="GHX64" s="3"/>
      <c r="GHY64" s="3"/>
      <c r="GHZ64" s="3"/>
      <c r="GIA64" s="3"/>
      <c r="GIB64" s="3"/>
      <c r="GIC64" s="3"/>
      <c r="GID64" s="3"/>
      <c r="GIE64" s="3"/>
      <c r="GIF64" s="3"/>
      <c r="GIG64" s="3"/>
      <c r="GIH64" s="3"/>
      <c r="GII64" s="3"/>
      <c r="GIJ64" s="3"/>
      <c r="GIK64" s="3"/>
      <c r="GIL64" s="3"/>
      <c r="GIM64" s="3"/>
      <c r="GIN64" s="3"/>
      <c r="GIO64" s="3"/>
      <c r="GIP64" s="3"/>
      <c r="GIQ64" s="3"/>
      <c r="GIR64" s="3"/>
      <c r="GIS64" s="3"/>
      <c r="GIT64" s="3"/>
      <c r="GIU64" s="3"/>
      <c r="GIV64" s="3"/>
      <c r="GIW64" s="3"/>
      <c r="GIX64" s="3"/>
      <c r="GIY64" s="3"/>
      <c r="GIZ64" s="3"/>
      <c r="GJA64" s="3"/>
      <c r="GJB64" s="3"/>
      <c r="GJC64" s="3"/>
      <c r="GJD64" s="3"/>
      <c r="GJE64" s="3"/>
      <c r="GJF64" s="3"/>
      <c r="GJG64" s="3"/>
      <c r="GJH64" s="3"/>
      <c r="GJI64" s="3"/>
      <c r="GJJ64" s="3"/>
      <c r="GJK64" s="3"/>
      <c r="GJL64" s="3"/>
      <c r="GJM64" s="3"/>
      <c r="GJN64" s="3"/>
      <c r="GJO64" s="3"/>
      <c r="GJP64" s="3"/>
      <c r="GJQ64" s="3"/>
      <c r="GJR64" s="3"/>
      <c r="GJS64" s="3"/>
      <c r="GJT64" s="3"/>
      <c r="GJU64" s="3"/>
      <c r="GJV64" s="3"/>
      <c r="GJW64" s="3"/>
      <c r="GJX64" s="3"/>
      <c r="GJY64" s="3"/>
      <c r="GJZ64" s="3"/>
      <c r="GKA64" s="3"/>
      <c r="GKB64" s="3"/>
      <c r="GKC64" s="3"/>
      <c r="GKD64" s="3"/>
      <c r="GKE64" s="3"/>
      <c r="GKF64" s="3"/>
      <c r="GKG64" s="3"/>
      <c r="GKH64" s="3"/>
      <c r="GKI64" s="3"/>
      <c r="GKJ64" s="3"/>
      <c r="GKK64" s="3"/>
      <c r="GKL64" s="3"/>
      <c r="GKM64" s="3"/>
      <c r="GKN64" s="3"/>
      <c r="GKO64" s="3"/>
      <c r="GKP64" s="3"/>
      <c r="GKQ64" s="3"/>
      <c r="GKR64" s="3"/>
      <c r="GKS64" s="3"/>
      <c r="GKT64" s="3"/>
      <c r="GKU64" s="3"/>
      <c r="GKV64" s="3"/>
      <c r="GKW64" s="3"/>
      <c r="GKX64" s="3"/>
      <c r="GKY64" s="3"/>
      <c r="GKZ64" s="3"/>
      <c r="GLA64" s="3"/>
      <c r="GLB64" s="3"/>
      <c r="GLC64" s="3"/>
      <c r="GLD64" s="3"/>
      <c r="GLE64" s="3"/>
      <c r="GLF64" s="3"/>
      <c r="GLG64" s="3"/>
      <c r="GLH64" s="3"/>
      <c r="GLI64" s="3"/>
      <c r="GLJ64" s="3"/>
      <c r="GLK64" s="3"/>
      <c r="GLL64" s="3"/>
      <c r="GLM64" s="3"/>
      <c r="GLN64" s="3"/>
      <c r="GLO64" s="3"/>
      <c r="GLP64" s="3"/>
      <c r="GLQ64" s="3"/>
      <c r="GLR64" s="3"/>
      <c r="GLS64" s="3"/>
      <c r="GLT64" s="3"/>
      <c r="GLU64" s="3"/>
      <c r="GLV64" s="3"/>
      <c r="GLW64" s="3"/>
      <c r="GLX64" s="3"/>
      <c r="GLY64" s="3"/>
      <c r="GLZ64" s="3"/>
      <c r="GMA64" s="3"/>
      <c r="GMB64" s="3"/>
      <c r="GMC64" s="3"/>
      <c r="GMD64" s="3"/>
      <c r="GME64" s="3"/>
      <c r="GMF64" s="3"/>
      <c r="GMG64" s="3"/>
      <c r="GMH64" s="3"/>
      <c r="GMI64" s="3"/>
      <c r="GMJ64" s="3"/>
      <c r="GMK64" s="3"/>
      <c r="GML64" s="3"/>
      <c r="GMM64" s="3"/>
      <c r="GMN64" s="3"/>
      <c r="GMO64" s="3"/>
      <c r="GMP64" s="3"/>
      <c r="GMQ64" s="3"/>
      <c r="GMR64" s="3"/>
      <c r="GMS64" s="3"/>
      <c r="GMT64" s="3"/>
      <c r="GMU64" s="3"/>
      <c r="GMV64" s="3"/>
      <c r="GMW64" s="3"/>
      <c r="GMX64" s="3"/>
      <c r="GMY64" s="3"/>
      <c r="GMZ64" s="3"/>
      <c r="GNA64" s="3"/>
      <c r="GNB64" s="3"/>
      <c r="GNC64" s="3"/>
      <c r="GND64" s="3"/>
      <c r="GNE64" s="3"/>
      <c r="GNF64" s="3"/>
      <c r="GNG64" s="3"/>
      <c r="GNH64" s="3"/>
      <c r="GNI64" s="3"/>
      <c r="GNJ64" s="3"/>
      <c r="GNK64" s="3"/>
      <c r="GNL64" s="3"/>
      <c r="GNM64" s="3"/>
      <c r="GNN64" s="3"/>
      <c r="GNO64" s="3"/>
      <c r="GNP64" s="3"/>
      <c r="GNQ64" s="3"/>
      <c r="GNR64" s="3"/>
      <c r="GNS64" s="3"/>
      <c r="GNT64" s="3"/>
      <c r="GNU64" s="3"/>
      <c r="GNV64" s="3"/>
      <c r="GNW64" s="3"/>
      <c r="GNX64" s="3"/>
      <c r="GNY64" s="3"/>
      <c r="GNZ64" s="3"/>
      <c r="GOA64" s="3"/>
      <c r="GOB64" s="3"/>
      <c r="GOC64" s="3"/>
      <c r="GOD64" s="3"/>
      <c r="GOE64" s="3"/>
      <c r="GOF64" s="3"/>
      <c r="GOG64" s="3"/>
      <c r="GOH64" s="3"/>
      <c r="GOI64" s="3"/>
      <c r="GOJ64" s="3"/>
      <c r="GOK64" s="3"/>
      <c r="GOL64" s="3"/>
      <c r="GOM64" s="3"/>
      <c r="GON64" s="3"/>
      <c r="GOO64" s="3"/>
      <c r="GOP64" s="3"/>
      <c r="GOQ64" s="3"/>
      <c r="GOR64" s="3"/>
      <c r="GOS64" s="3"/>
      <c r="GOT64" s="3"/>
      <c r="GOU64" s="3"/>
      <c r="GOV64" s="3"/>
      <c r="GOW64" s="3"/>
      <c r="GOX64" s="3"/>
      <c r="GOY64" s="3"/>
      <c r="GOZ64" s="3"/>
      <c r="GPA64" s="3"/>
      <c r="GPB64" s="3"/>
      <c r="GPC64" s="3"/>
      <c r="GPD64" s="3"/>
      <c r="GPE64" s="3"/>
      <c r="GPF64" s="3"/>
      <c r="GPG64" s="3"/>
      <c r="GPH64" s="3"/>
      <c r="GPI64" s="3"/>
      <c r="GPJ64" s="3"/>
      <c r="GPK64" s="3"/>
      <c r="GPL64" s="3"/>
      <c r="GPM64" s="3"/>
      <c r="GPN64" s="3"/>
      <c r="GPO64" s="3"/>
      <c r="GPP64" s="3"/>
      <c r="GPQ64" s="3"/>
      <c r="GPR64" s="3"/>
      <c r="GPS64" s="3"/>
      <c r="GPT64" s="3"/>
      <c r="GPU64" s="3"/>
      <c r="GPV64" s="3"/>
      <c r="GPW64" s="3"/>
      <c r="GPX64" s="3"/>
      <c r="GPY64" s="3"/>
      <c r="GPZ64" s="3"/>
      <c r="GQA64" s="3"/>
      <c r="GQB64" s="3"/>
      <c r="GQC64" s="3"/>
      <c r="GQD64" s="3"/>
      <c r="GQE64" s="3"/>
      <c r="GQF64" s="3"/>
      <c r="GQG64" s="3"/>
      <c r="GQH64" s="3"/>
      <c r="GQI64" s="3"/>
      <c r="GQJ64" s="3"/>
      <c r="GQK64" s="3"/>
      <c r="GQL64" s="3"/>
      <c r="GQM64" s="3"/>
      <c r="GQN64" s="3"/>
      <c r="GQO64" s="3"/>
      <c r="GQP64" s="3"/>
      <c r="GQQ64" s="3"/>
      <c r="GQR64" s="3"/>
      <c r="GQS64" s="3"/>
      <c r="GQT64" s="3"/>
      <c r="GQU64" s="3"/>
      <c r="GQV64" s="3"/>
      <c r="GQW64" s="3"/>
      <c r="GQX64" s="3"/>
      <c r="GQY64" s="3"/>
      <c r="GQZ64" s="3"/>
      <c r="GRA64" s="3"/>
      <c r="GRB64" s="3"/>
      <c r="GRC64" s="3"/>
      <c r="GRD64" s="3"/>
      <c r="GRE64" s="3"/>
      <c r="GRF64" s="3"/>
      <c r="GRG64" s="3"/>
      <c r="GRH64" s="3"/>
      <c r="GRI64" s="3"/>
      <c r="GRJ64" s="3"/>
      <c r="GRK64" s="3"/>
      <c r="GRL64" s="3"/>
      <c r="GRM64" s="3"/>
      <c r="GRN64" s="3"/>
      <c r="GRO64" s="3"/>
      <c r="GRP64" s="3"/>
      <c r="GRQ64" s="3"/>
      <c r="GRR64" s="3"/>
      <c r="GRS64" s="3"/>
      <c r="GRT64" s="3"/>
      <c r="GRU64" s="3"/>
      <c r="GRV64" s="3"/>
      <c r="GRW64" s="3"/>
      <c r="GRX64" s="3"/>
      <c r="GRY64" s="3"/>
      <c r="GRZ64" s="3"/>
      <c r="GSA64" s="3"/>
      <c r="GSB64" s="3"/>
      <c r="GSC64" s="3"/>
      <c r="GSD64" s="3"/>
      <c r="GSE64" s="3"/>
      <c r="GSF64" s="3"/>
      <c r="GSG64" s="3"/>
      <c r="GSH64" s="3"/>
      <c r="GSI64" s="3"/>
      <c r="GSJ64" s="3"/>
      <c r="GSK64" s="3"/>
      <c r="GSL64" s="3"/>
      <c r="GSM64" s="3"/>
      <c r="GSN64" s="3"/>
      <c r="GSO64" s="3"/>
      <c r="GSP64" s="3"/>
      <c r="GSQ64" s="3"/>
      <c r="GSR64" s="3"/>
      <c r="GSS64" s="3"/>
      <c r="GST64" s="3"/>
      <c r="GSU64" s="3"/>
      <c r="GSV64" s="3"/>
      <c r="GSW64" s="3"/>
      <c r="GSX64" s="3"/>
      <c r="GSY64" s="3"/>
      <c r="GSZ64" s="3"/>
      <c r="GTA64" s="3"/>
      <c r="GTB64" s="3"/>
      <c r="GTC64" s="3"/>
      <c r="GTD64" s="3"/>
      <c r="GTE64" s="3"/>
      <c r="GTF64" s="3"/>
      <c r="GTG64" s="3"/>
      <c r="GTH64" s="3"/>
      <c r="GTI64" s="3"/>
      <c r="GTJ64" s="3"/>
      <c r="GTK64" s="3"/>
      <c r="GTL64" s="3"/>
      <c r="GTM64" s="3"/>
      <c r="GTN64" s="3"/>
      <c r="GTO64" s="3"/>
      <c r="GTP64" s="3"/>
      <c r="GTQ64" s="3"/>
      <c r="GTR64" s="3"/>
      <c r="GTS64" s="3"/>
      <c r="GTT64" s="3"/>
      <c r="GTU64" s="3"/>
      <c r="GTV64" s="3"/>
      <c r="GTW64" s="3"/>
      <c r="GTX64" s="3"/>
      <c r="GTY64" s="3"/>
      <c r="GTZ64" s="3"/>
      <c r="GUA64" s="3"/>
      <c r="GUB64" s="3"/>
      <c r="GUC64" s="3"/>
      <c r="GUD64" s="3"/>
      <c r="GUE64" s="3"/>
      <c r="GUF64" s="3"/>
      <c r="GUG64" s="3"/>
      <c r="GUH64" s="3"/>
      <c r="GUI64" s="3"/>
      <c r="GUJ64" s="3"/>
      <c r="GUK64" s="3"/>
      <c r="GUL64" s="3"/>
      <c r="GUM64" s="3"/>
      <c r="GUN64" s="3"/>
      <c r="GUO64" s="3"/>
      <c r="GUP64" s="3"/>
      <c r="GUQ64" s="3"/>
      <c r="GUR64" s="3"/>
      <c r="GUS64" s="3"/>
      <c r="GUT64" s="3"/>
      <c r="GUU64" s="3"/>
      <c r="GUV64" s="3"/>
      <c r="GUW64" s="3"/>
      <c r="GUX64" s="3"/>
      <c r="GUY64" s="3"/>
      <c r="GUZ64" s="3"/>
      <c r="GVA64" s="3"/>
      <c r="GVB64" s="3"/>
      <c r="GVC64" s="3"/>
      <c r="GVD64" s="3"/>
      <c r="GVE64" s="3"/>
      <c r="GVF64" s="3"/>
      <c r="GVG64" s="3"/>
      <c r="GVH64" s="3"/>
      <c r="GVI64" s="3"/>
      <c r="GVJ64" s="3"/>
      <c r="GVK64" s="3"/>
      <c r="GVL64" s="3"/>
      <c r="GVM64" s="3"/>
      <c r="GVN64" s="3"/>
      <c r="GVO64" s="3"/>
      <c r="GVP64" s="3"/>
      <c r="GVQ64" s="3"/>
      <c r="GVR64" s="3"/>
      <c r="GVS64" s="3"/>
      <c r="GVT64" s="3"/>
      <c r="GVU64" s="3"/>
      <c r="GVV64" s="3"/>
      <c r="GVW64" s="3"/>
      <c r="GVX64" s="3"/>
      <c r="GVY64" s="3"/>
      <c r="GVZ64" s="3"/>
      <c r="GWA64" s="3"/>
      <c r="GWB64" s="3"/>
      <c r="GWC64" s="3"/>
      <c r="GWD64" s="3"/>
      <c r="GWE64" s="3"/>
      <c r="GWF64" s="3"/>
      <c r="GWG64" s="3"/>
      <c r="GWH64" s="3"/>
      <c r="GWI64" s="3"/>
      <c r="GWJ64" s="3"/>
      <c r="GWK64" s="3"/>
      <c r="GWL64" s="3"/>
      <c r="GWM64" s="3"/>
      <c r="GWN64" s="3"/>
      <c r="GWO64" s="3"/>
      <c r="GWP64" s="3"/>
      <c r="GWQ64" s="3"/>
      <c r="GWR64" s="3"/>
      <c r="GWS64" s="3"/>
      <c r="GWT64" s="3"/>
      <c r="GWU64" s="3"/>
      <c r="GWV64" s="3"/>
      <c r="GWW64" s="3"/>
      <c r="GWX64" s="3"/>
      <c r="GWY64" s="3"/>
      <c r="GWZ64" s="3"/>
      <c r="GXA64" s="3"/>
      <c r="GXB64" s="3"/>
      <c r="GXC64" s="3"/>
      <c r="GXD64" s="3"/>
      <c r="GXE64" s="3"/>
      <c r="GXF64" s="3"/>
      <c r="GXG64" s="3"/>
      <c r="GXH64" s="3"/>
      <c r="GXI64" s="3"/>
      <c r="GXJ64" s="3"/>
      <c r="GXK64" s="3"/>
      <c r="GXL64" s="3"/>
      <c r="GXM64" s="3"/>
      <c r="GXN64" s="3"/>
      <c r="GXO64" s="3"/>
      <c r="GXP64" s="3"/>
      <c r="GXQ64" s="3"/>
      <c r="GXR64" s="3"/>
      <c r="GXS64" s="3"/>
      <c r="GXT64" s="3"/>
      <c r="GXU64" s="3"/>
      <c r="GXV64" s="3"/>
      <c r="GXW64" s="3"/>
      <c r="GXX64" s="3"/>
      <c r="GXY64" s="3"/>
      <c r="GXZ64" s="3"/>
      <c r="GYA64" s="3"/>
      <c r="GYB64" s="3"/>
      <c r="GYC64" s="3"/>
      <c r="GYD64" s="3"/>
      <c r="GYE64" s="3"/>
      <c r="GYF64" s="3"/>
      <c r="GYG64" s="3"/>
      <c r="GYH64" s="3"/>
      <c r="GYI64" s="3"/>
      <c r="GYJ64" s="3"/>
      <c r="GYK64" s="3"/>
      <c r="GYL64" s="3"/>
      <c r="GYM64" s="3"/>
      <c r="GYN64" s="3"/>
      <c r="GYO64" s="3"/>
      <c r="GYP64" s="3"/>
      <c r="GYQ64" s="3"/>
      <c r="GYR64" s="3"/>
      <c r="GYS64" s="3"/>
      <c r="GYT64" s="3"/>
      <c r="GYU64" s="3"/>
      <c r="GYV64" s="3"/>
      <c r="GYW64" s="3"/>
      <c r="GYX64" s="3"/>
      <c r="GYY64" s="3"/>
      <c r="GYZ64" s="3"/>
      <c r="GZA64" s="3"/>
      <c r="GZB64" s="3"/>
      <c r="GZC64" s="3"/>
      <c r="GZD64" s="3"/>
      <c r="GZE64" s="3"/>
      <c r="GZF64" s="3"/>
      <c r="GZG64" s="3"/>
      <c r="GZH64" s="3"/>
      <c r="GZI64" s="3"/>
      <c r="GZJ64" s="3"/>
      <c r="GZK64" s="3"/>
      <c r="GZL64" s="3"/>
      <c r="GZM64" s="3"/>
      <c r="GZN64" s="3"/>
      <c r="GZO64" s="3"/>
      <c r="GZP64" s="3"/>
      <c r="GZQ64" s="3"/>
      <c r="GZR64" s="3"/>
      <c r="GZS64" s="3"/>
      <c r="GZT64" s="3"/>
      <c r="GZU64" s="3"/>
      <c r="GZV64" s="3"/>
      <c r="GZW64" s="3"/>
      <c r="GZX64" s="3"/>
      <c r="GZY64" s="3"/>
      <c r="GZZ64" s="3"/>
      <c r="HAA64" s="3"/>
      <c r="HAB64" s="3"/>
      <c r="HAC64" s="3"/>
      <c r="HAD64" s="3"/>
      <c r="HAE64" s="3"/>
      <c r="HAF64" s="3"/>
      <c r="HAG64" s="3"/>
      <c r="HAH64" s="3"/>
      <c r="HAI64" s="3"/>
      <c r="HAJ64" s="3"/>
      <c r="HAK64" s="3"/>
      <c r="HAL64" s="3"/>
      <c r="HAM64" s="3"/>
      <c r="HAN64" s="3"/>
      <c r="HAO64" s="3"/>
      <c r="HAP64" s="3"/>
      <c r="HAQ64" s="3"/>
      <c r="HAR64" s="3"/>
      <c r="HAS64" s="3"/>
      <c r="HAT64" s="3"/>
      <c r="HAU64" s="3"/>
      <c r="HAV64" s="3"/>
      <c r="HAW64" s="3"/>
      <c r="HAX64" s="3"/>
      <c r="HAY64" s="3"/>
      <c r="HAZ64" s="3"/>
      <c r="HBA64" s="3"/>
      <c r="HBB64" s="3"/>
      <c r="HBC64" s="3"/>
      <c r="HBD64" s="3"/>
      <c r="HBE64" s="3"/>
      <c r="HBF64" s="3"/>
      <c r="HBG64" s="3"/>
      <c r="HBH64" s="3"/>
      <c r="HBI64" s="3"/>
      <c r="HBJ64" s="3"/>
      <c r="HBK64" s="3"/>
      <c r="HBL64" s="3"/>
      <c r="HBM64" s="3"/>
      <c r="HBN64" s="3"/>
      <c r="HBO64" s="3"/>
      <c r="HBP64" s="3"/>
      <c r="HBQ64" s="3"/>
      <c r="HBR64" s="3"/>
      <c r="HBS64" s="3"/>
      <c r="HBT64" s="3"/>
      <c r="HBU64" s="3"/>
      <c r="HBV64" s="3"/>
      <c r="HBW64" s="3"/>
      <c r="HBX64" s="3"/>
      <c r="HBY64" s="3"/>
      <c r="HBZ64" s="3"/>
      <c r="HCA64" s="3"/>
      <c r="HCB64" s="3"/>
      <c r="HCC64" s="3"/>
      <c r="HCD64" s="3"/>
      <c r="HCE64" s="3"/>
      <c r="HCF64" s="3"/>
      <c r="HCG64" s="3"/>
      <c r="HCH64" s="3"/>
      <c r="HCI64" s="3"/>
      <c r="HCJ64" s="3"/>
      <c r="HCK64" s="3"/>
      <c r="HCL64" s="3"/>
      <c r="HCM64" s="3"/>
      <c r="HCN64" s="3"/>
      <c r="HCO64" s="3"/>
      <c r="HCP64" s="3"/>
      <c r="HCQ64" s="3"/>
      <c r="HCR64" s="3"/>
      <c r="HCS64" s="3"/>
      <c r="HCT64" s="3"/>
      <c r="HCU64" s="3"/>
      <c r="HCV64" s="3"/>
      <c r="HCW64" s="3"/>
      <c r="HCX64" s="3"/>
      <c r="HCY64" s="3"/>
      <c r="HCZ64" s="3"/>
      <c r="HDA64" s="3"/>
      <c r="HDB64" s="3"/>
      <c r="HDC64" s="3"/>
      <c r="HDD64" s="3"/>
      <c r="HDE64" s="3"/>
      <c r="HDF64" s="3"/>
      <c r="HDG64" s="3"/>
      <c r="HDH64" s="3"/>
      <c r="HDI64" s="3"/>
      <c r="HDJ64" s="3"/>
      <c r="HDK64" s="3"/>
      <c r="HDL64" s="3"/>
      <c r="HDM64" s="3"/>
      <c r="HDN64" s="3"/>
      <c r="HDO64" s="3"/>
      <c r="HDP64" s="3"/>
      <c r="HDQ64" s="3"/>
      <c r="HDR64" s="3"/>
      <c r="HDS64" s="3"/>
      <c r="HDT64" s="3"/>
      <c r="HDU64" s="3"/>
      <c r="HDV64" s="3"/>
      <c r="HDW64" s="3"/>
      <c r="HDX64" s="3"/>
      <c r="HDY64" s="3"/>
      <c r="HDZ64" s="3"/>
      <c r="HEA64" s="3"/>
      <c r="HEB64" s="3"/>
      <c r="HEC64" s="3"/>
      <c r="HED64" s="3"/>
      <c r="HEE64" s="3"/>
      <c r="HEF64" s="3"/>
      <c r="HEG64" s="3"/>
      <c r="HEH64" s="3"/>
      <c r="HEI64" s="3"/>
      <c r="HEJ64" s="3"/>
      <c r="HEK64" s="3"/>
      <c r="HEL64" s="3"/>
      <c r="HEM64" s="3"/>
      <c r="HEN64" s="3"/>
      <c r="HEO64" s="3"/>
      <c r="HEP64" s="3"/>
      <c r="HEQ64" s="3"/>
      <c r="HER64" s="3"/>
      <c r="HES64" s="3"/>
      <c r="HET64" s="3"/>
      <c r="HEU64" s="3"/>
      <c r="HEV64" s="3"/>
      <c r="HEW64" s="3"/>
      <c r="HEX64" s="3"/>
      <c r="HEY64" s="3"/>
      <c r="HEZ64" s="3"/>
      <c r="HFA64" s="3"/>
      <c r="HFB64" s="3"/>
      <c r="HFC64" s="3"/>
      <c r="HFD64" s="3"/>
      <c r="HFE64" s="3"/>
      <c r="HFF64" s="3"/>
      <c r="HFG64" s="3"/>
      <c r="HFH64" s="3"/>
      <c r="HFI64" s="3"/>
      <c r="HFJ64" s="3"/>
      <c r="HFK64" s="3"/>
      <c r="HFL64" s="3"/>
      <c r="HFM64" s="3"/>
      <c r="HFN64" s="3"/>
      <c r="HFO64" s="3"/>
      <c r="HFP64" s="3"/>
      <c r="HFQ64" s="3"/>
      <c r="HFR64" s="3"/>
      <c r="HFS64" s="3"/>
      <c r="HFT64" s="3"/>
      <c r="HFU64" s="3"/>
      <c r="HFV64" s="3"/>
      <c r="HFW64" s="3"/>
      <c r="HFX64" s="3"/>
      <c r="HFY64" s="3"/>
      <c r="HFZ64" s="3"/>
      <c r="HGA64" s="3"/>
      <c r="HGB64" s="3"/>
      <c r="HGC64" s="3"/>
      <c r="HGD64" s="3"/>
      <c r="HGE64" s="3"/>
      <c r="HGF64" s="3"/>
      <c r="HGG64" s="3"/>
      <c r="HGH64" s="3"/>
      <c r="HGI64" s="3"/>
      <c r="HGJ64" s="3"/>
      <c r="HGK64" s="3"/>
      <c r="HGL64" s="3"/>
      <c r="HGM64" s="3"/>
      <c r="HGN64" s="3"/>
      <c r="HGO64" s="3"/>
      <c r="HGP64" s="3"/>
      <c r="HGQ64" s="3"/>
      <c r="HGR64" s="3"/>
      <c r="HGS64" s="3"/>
      <c r="HGT64" s="3"/>
      <c r="HGU64" s="3"/>
      <c r="HGV64" s="3"/>
      <c r="HGW64" s="3"/>
      <c r="HGX64" s="3"/>
      <c r="HGY64" s="3"/>
      <c r="HGZ64" s="3"/>
      <c r="HHA64" s="3"/>
      <c r="HHB64" s="3"/>
      <c r="HHC64" s="3"/>
      <c r="HHD64" s="3"/>
      <c r="HHE64" s="3"/>
      <c r="HHF64" s="3"/>
      <c r="HHG64" s="3"/>
      <c r="HHH64" s="3"/>
      <c r="HHI64" s="3"/>
      <c r="HHJ64" s="3"/>
      <c r="HHK64" s="3"/>
      <c r="HHL64" s="3"/>
      <c r="HHM64" s="3"/>
      <c r="HHN64" s="3"/>
      <c r="HHO64" s="3"/>
      <c r="HHP64" s="3"/>
      <c r="HHQ64" s="3"/>
      <c r="HHR64" s="3"/>
      <c r="HHS64" s="3"/>
      <c r="HHT64" s="3"/>
      <c r="HHU64" s="3"/>
      <c r="HHV64" s="3"/>
      <c r="HHW64" s="3"/>
      <c r="HHX64" s="3"/>
      <c r="HHY64" s="3"/>
      <c r="HHZ64" s="3"/>
      <c r="HIA64" s="3"/>
      <c r="HIB64" s="3"/>
      <c r="HIC64" s="3"/>
      <c r="HID64" s="3"/>
      <c r="HIE64" s="3"/>
      <c r="HIF64" s="3"/>
      <c r="HIG64" s="3"/>
      <c r="HIH64" s="3"/>
      <c r="HII64" s="3"/>
      <c r="HIJ64" s="3"/>
      <c r="HIK64" s="3"/>
      <c r="HIL64" s="3"/>
      <c r="HIM64" s="3"/>
      <c r="HIN64" s="3"/>
      <c r="HIO64" s="3"/>
      <c r="HIP64" s="3"/>
      <c r="HIQ64" s="3"/>
      <c r="HIR64" s="3"/>
      <c r="HIS64" s="3"/>
      <c r="HIT64" s="3"/>
      <c r="HIU64" s="3"/>
      <c r="HIV64" s="3"/>
      <c r="HIW64" s="3"/>
      <c r="HIX64" s="3"/>
      <c r="HIY64" s="3"/>
      <c r="HIZ64" s="3"/>
      <c r="HJA64" s="3"/>
      <c r="HJB64" s="3"/>
      <c r="HJC64" s="3"/>
      <c r="HJD64" s="3"/>
      <c r="HJE64" s="3"/>
      <c r="HJF64" s="3"/>
      <c r="HJG64" s="3"/>
      <c r="HJH64" s="3"/>
      <c r="HJI64" s="3"/>
      <c r="HJJ64" s="3"/>
      <c r="HJK64" s="3"/>
      <c r="HJL64" s="3"/>
      <c r="HJM64" s="3"/>
      <c r="HJN64" s="3"/>
      <c r="HJO64" s="3"/>
      <c r="HJP64" s="3"/>
      <c r="HJQ64" s="3"/>
      <c r="HJR64" s="3"/>
      <c r="HJS64" s="3"/>
      <c r="HJT64" s="3"/>
      <c r="HJU64" s="3"/>
      <c r="HJV64" s="3"/>
      <c r="HJW64" s="3"/>
      <c r="HJX64" s="3"/>
      <c r="HJY64" s="3"/>
      <c r="HJZ64" s="3"/>
      <c r="HKA64" s="3"/>
      <c r="HKB64" s="3"/>
      <c r="HKC64" s="3"/>
      <c r="HKD64" s="3"/>
      <c r="HKE64" s="3"/>
      <c r="HKF64" s="3"/>
      <c r="HKG64" s="3"/>
      <c r="HKH64" s="3"/>
      <c r="HKI64" s="3"/>
      <c r="HKJ64" s="3"/>
      <c r="HKK64" s="3"/>
      <c r="HKL64" s="3"/>
      <c r="HKM64" s="3"/>
      <c r="HKN64" s="3"/>
      <c r="HKO64" s="3"/>
      <c r="HKP64" s="3"/>
      <c r="HKQ64" s="3"/>
      <c r="HKR64" s="3"/>
      <c r="HKS64" s="3"/>
      <c r="HKT64" s="3"/>
      <c r="HKU64" s="3"/>
      <c r="HKV64" s="3"/>
      <c r="HKW64" s="3"/>
      <c r="HKX64" s="3"/>
      <c r="HKY64" s="3"/>
      <c r="HKZ64" s="3"/>
      <c r="HLA64" s="3"/>
      <c r="HLB64" s="3"/>
      <c r="HLC64" s="3"/>
      <c r="HLD64" s="3"/>
      <c r="HLE64" s="3"/>
      <c r="HLF64" s="3"/>
      <c r="HLG64" s="3"/>
      <c r="HLH64" s="3"/>
      <c r="HLI64" s="3"/>
      <c r="HLJ64" s="3"/>
      <c r="HLK64" s="3"/>
      <c r="HLL64" s="3"/>
      <c r="HLM64" s="3"/>
      <c r="HLN64" s="3"/>
      <c r="HLO64" s="3"/>
      <c r="HLP64" s="3"/>
      <c r="HLQ64" s="3"/>
      <c r="HLR64" s="3"/>
      <c r="HLS64" s="3"/>
      <c r="HLT64" s="3"/>
      <c r="HLU64" s="3"/>
      <c r="HLV64" s="3"/>
      <c r="HLW64" s="3"/>
      <c r="HLX64" s="3"/>
      <c r="HLY64" s="3"/>
      <c r="HLZ64" s="3"/>
      <c r="HMA64" s="3"/>
      <c r="HMB64" s="3"/>
      <c r="HMC64" s="3"/>
      <c r="HMD64" s="3"/>
      <c r="HME64" s="3"/>
      <c r="HMF64" s="3"/>
      <c r="HMG64" s="3"/>
      <c r="HMH64" s="3"/>
      <c r="HMI64" s="3"/>
      <c r="HMJ64" s="3"/>
      <c r="HMK64" s="3"/>
      <c r="HML64" s="3"/>
      <c r="HMM64" s="3"/>
      <c r="HMN64" s="3"/>
      <c r="HMO64" s="3"/>
      <c r="HMP64" s="3"/>
      <c r="HMQ64" s="3"/>
      <c r="HMR64" s="3"/>
      <c r="HMS64" s="3"/>
      <c r="HMT64" s="3"/>
      <c r="HMU64" s="3"/>
      <c r="HMV64" s="3"/>
      <c r="HMW64" s="3"/>
      <c r="HMX64" s="3"/>
      <c r="HMY64" s="3"/>
      <c r="HMZ64" s="3"/>
      <c r="HNA64" s="3"/>
      <c r="HNB64" s="3"/>
      <c r="HNC64" s="3"/>
      <c r="HND64" s="3"/>
      <c r="HNE64" s="3"/>
      <c r="HNF64" s="3"/>
      <c r="HNG64" s="3"/>
      <c r="HNH64" s="3"/>
      <c r="HNI64" s="3"/>
      <c r="HNJ64" s="3"/>
      <c r="HNK64" s="3"/>
      <c r="HNL64" s="3"/>
      <c r="HNM64" s="3"/>
      <c r="HNN64" s="3"/>
      <c r="HNO64" s="3"/>
      <c r="HNP64" s="3"/>
      <c r="HNQ64" s="3"/>
      <c r="HNR64" s="3"/>
      <c r="HNS64" s="3"/>
      <c r="HNT64" s="3"/>
      <c r="HNU64" s="3"/>
      <c r="HNV64" s="3"/>
      <c r="HNW64" s="3"/>
      <c r="HNX64" s="3"/>
      <c r="HNY64" s="3"/>
      <c r="HNZ64" s="3"/>
      <c r="HOA64" s="3"/>
      <c r="HOB64" s="3"/>
      <c r="HOC64" s="3"/>
      <c r="HOD64" s="3"/>
      <c r="HOE64" s="3"/>
      <c r="HOF64" s="3"/>
      <c r="HOG64" s="3"/>
      <c r="HOH64" s="3"/>
      <c r="HOI64" s="3"/>
      <c r="HOJ64" s="3"/>
      <c r="HOK64" s="3"/>
      <c r="HOL64" s="3"/>
      <c r="HOM64" s="3"/>
      <c r="HON64" s="3"/>
      <c r="HOO64" s="3"/>
      <c r="HOP64" s="3"/>
      <c r="HOQ64" s="3"/>
      <c r="HOR64" s="3"/>
      <c r="HOS64" s="3"/>
      <c r="HOT64" s="3"/>
      <c r="HOU64" s="3"/>
      <c r="HOV64" s="3"/>
      <c r="HOW64" s="3"/>
      <c r="HOX64" s="3"/>
      <c r="HOY64" s="3"/>
      <c r="HOZ64" s="3"/>
      <c r="HPA64" s="3"/>
      <c r="HPB64" s="3"/>
      <c r="HPC64" s="3"/>
      <c r="HPD64" s="3"/>
      <c r="HPE64" s="3"/>
      <c r="HPF64" s="3"/>
      <c r="HPG64" s="3"/>
      <c r="HPH64" s="3"/>
      <c r="HPI64" s="3"/>
      <c r="HPJ64" s="3"/>
      <c r="HPK64" s="3"/>
      <c r="HPL64" s="3"/>
      <c r="HPM64" s="3"/>
      <c r="HPN64" s="3"/>
      <c r="HPO64" s="3"/>
      <c r="HPP64" s="3"/>
      <c r="HPQ64" s="3"/>
      <c r="HPR64" s="3"/>
      <c r="HPS64" s="3"/>
      <c r="HPT64" s="3"/>
      <c r="HPU64" s="3"/>
      <c r="HPV64" s="3"/>
      <c r="HPW64" s="3"/>
      <c r="HPX64" s="3"/>
      <c r="HPY64" s="3"/>
      <c r="HPZ64" s="3"/>
      <c r="HQA64" s="3"/>
      <c r="HQB64" s="3"/>
      <c r="HQC64" s="3"/>
      <c r="HQD64" s="3"/>
      <c r="HQE64" s="3"/>
      <c r="HQF64" s="3"/>
      <c r="HQG64" s="3"/>
      <c r="HQH64" s="3"/>
      <c r="HQI64" s="3"/>
      <c r="HQJ64" s="3"/>
      <c r="HQK64" s="3"/>
      <c r="HQL64" s="3"/>
      <c r="HQM64" s="3"/>
      <c r="HQN64" s="3"/>
      <c r="HQO64" s="3"/>
      <c r="HQP64" s="3"/>
      <c r="HQQ64" s="3"/>
      <c r="HQR64" s="3"/>
      <c r="HQS64" s="3"/>
      <c r="HQT64" s="3"/>
      <c r="HQU64" s="3"/>
      <c r="HQV64" s="3"/>
      <c r="HQW64" s="3"/>
      <c r="HQX64" s="3"/>
      <c r="HQY64" s="3"/>
      <c r="HQZ64" s="3"/>
      <c r="HRA64" s="3"/>
      <c r="HRB64" s="3"/>
      <c r="HRC64" s="3"/>
      <c r="HRD64" s="3"/>
      <c r="HRE64" s="3"/>
      <c r="HRF64" s="3"/>
      <c r="HRG64" s="3"/>
      <c r="HRH64" s="3"/>
      <c r="HRI64" s="3"/>
      <c r="HRJ64" s="3"/>
      <c r="HRK64" s="3"/>
      <c r="HRL64" s="3"/>
      <c r="HRM64" s="3"/>
      <c r="HRN64" s="3"/>
      <c r="HRO64" s="3"/>
      <c r="HRP64" s="3"/>
      <c r="HRQ64" s="3"/>
      <c r="HRR64" s="3"/>
      <c r="HRS64" s="3"/>
      <c r="HRT64" s="3"/>
      <c r="HRU64" s="3"/>
      <c r="HRV64" s="3"/>
      <c r="HRW64" s="3"/>
      <c r="HRX64" s="3"/>
      <c r="HRY64" s="3"/>
      <c r="HRZ64" s="3"/>
      <c r="HSA64" s="3"/>
      <c r="HSB64" s="3"/>
      <c r="HSC64" s="3"/>
      <c r="HSD64" s="3"/>
      <c r="HSE64" s="3"/>
      <c r="HSF64" s="3"/>
      <c r="HSG64" s="3"/>
      <c r="HSH64" s="3"/>
      <c r="HSI64" s="3"/>
      <c r="HSJ64" s="3"/>
      <c r="HSK64" s="3"/>
      <c r="HSL64" s="3"/>
      <c r="HSM64" s="3"/>
      <c r="HSN64" s="3"/>
      <c r="HSO64" s="3"/>
      <c r="HSP64" s="3"/>
      <c r="HSQ64" s="3"/>
      <c r="HSR64" s="3"/>
      <c r="HSS64" s="3"/>
      <c r="HST64" s="3"/>
      <c r="HSU64" s="3"/>
      <c r="HSV64" s="3"/>
      <c r="HSW64" s="3"/>
      <c r="HSX64" s="3"/>
      <c r="HSY64" s="3"/>
      <c r="HSZ64" s="3"/>
      <c r="HTA64" s="3"/>
      <c r="HTB64" s="3"/>
      <c r="HTC64" s="3"/>
      <c r="HTD64" s="3"/>
      <c r="HTE64" s="3"/>
      <c r="HTF64" s="3"/>
      <c r="HTG64" s="3"/>
      <c r="HTH64" s="3"/>
      <c r="HTI64" s="3"/>
      <c r="HTJ64" s="3"/>
      <c r="HTK64" s="3"/>
      <c r="HTL64" s="3"/>
      <c r="HTM64" s="3"/>
      <c r="HTN64" s="3"/>
      <c r="HTO64" s="3"/>
      <c r="HTP64" s="3"/>
      <c r="HTQ64" s="3"/>
      <c r="HTR64" s="3"/>
      <c r="HTS64" s="3"/>
      <c r="HTT64" s="3"/>
      <c r="HTU64" s="3"/>
      <c r="HTV64" s="3"/>
      <c r="HTW64" s="3"/>
      <c r="HTX64" s="3"/>
      <c r="HTY64" s="3"/>
      <c r="HTZ64" s="3"/>
      <c r="HUA64" s="3"/>
      <c r="HUB64" s="3"/>
      <c r="HUC64" s="3"/>
      <c r="HUD64" s="3"/>
      <c r="HUE64" s="3"/>
      <c r="HUF64" s="3"/>
      <c r="HUG64" s="3"/>
      <c r="HUH64" s="3"/>
      <c r="HUI64" s="3"/>
      <c r="HUJ64" s="3"/>
      <c r="HUK64" s="3"/>
      <c r="HUL64" s="3"/>
      <c r="HUM64" s="3"/>
      <c r="HUN64" s="3"/>
      <c r="HUO64" s="3"/>
      <c r="HUP64" s="3"/>
      <c r="HUQ64" s="3"/>
      <c r="HUR64" s="3"/>
      <c r="HUS64" s="3"/>
      <c r="HUT64" s="3"/>
      <c r="HUU64" s="3"/>
      <c r="HUV64" s="3"/>
      <c r="HUW64" s="3"/>
      <c r="HUX64" s="3"/>
      <c r="HUY64" s="3"/>
      <c r="HUZ64" s="3"/>
      <c r="HVA64" s="3"/>
      <c r="HVB64" s="3"/>
      <c r="HVC64" s="3"/>
      <c r="HVD64" s="3"/>
      <c r="HVE64" s="3"/>
      <c r="HVF64" s="3"/>
      <c r="HVG64" s="3"/>
      <c r="HVH64" s="3"/>
      <c r="HVI64" s="3"/>
      <c r="HVJ64" s="3"/>
      <c r="HVK64" s="3"/>
      <c r="HVL64" s="3"/>
      <c r="HVM64" s="3"/>
      <c r="HVN64" s="3"/>
      <c r="HVO64" s="3"/>
      <c r="HVP64" s="3"/>
      <c r="HVQ64" s="3"/>
      <c r="HVR64" s="3"/>
      <c r="HVS64" s="3"/>
      <c r="HVT64" s="3"/>
      <c r="HVU64" s="3"/>
      <c r="HVV64" s="3"/>
      <c r="HVW64" s="3"/>
      <c r="HVX64" s="3"/>
      <c r="HVY64" s="3"/>
      <c r="HVZ64" s="3"/>
      <c r="HWA64" s="3"/>
      <c r="HWB64" s="3"/>
      <c r="HWC64" s="3"/>
      <c r="HWD64" s="3"/>
      <c r="HWE64" s="3"/>
      <c r="HWF64" s="3"/>
      <c r="HWG64" s="3"/>
      <c r="HWH64" s="3"/>
      <c r="HWI64" s="3"/>
      <c r="HWJ64" s="3"/>
      <c r="HWK64" s="3"/>
      <c r="HWL64" s="3"/>
      <c r="HWM64" s="3"/>
      <c r="HWN64" s="3"/>
      <c r="HWO64" s="3"/>
      <c r="HWP64" s="3"/>
      <c r="HWQ64" s="3"/>
      <c r="HWR64" s="3"/>
      <c r="HWS64" s="3"/>
      <c r="HWT64" s="3"/>
      <c r="HWU64" s="3"/>
      <c r="HWV64" s="3"/>
      <c r="HWW64" s="3"/>
      <c r="HWX64" s="3"/>
      <c r="HWY64" s="3"/>
      <c r="HWZ64" s="3"/>
      <c r="HXA64" s="3"/>
      <c r="HXB64" s="3"/>
      <c r="HXC64" s="3"/>
      <c r="HXD64" s="3"/>
      <c r="HXE64" s="3"/>
      <c r="HXF64" s="3"/>
      <c r="HXG64" s="3"/>
      <c r="HXH64" s="3"/>
      <c r="HXI64" s="3"/>
      <c r="HXJ64" s="3"/>
      <c r="HXK64" s="3"/>
      <c r="HXL64" s="3"/>
      <c r="HXM64" s="3"/>
      <c r="HXN64" s="3"/>
      <c r="HXO64" s="3"/>
      <c r="HXP64" s="3"/>
      <c r="HXQ64" s="3"/>
      <c r="HXR64" s="3"/>
      <c r="HXS64" s="3"/>
      <c r="HXT64" s="3"/>
      <c r="HXU64" s="3"/>
      <c r="HXV64" s="3"/>
      <c r="HXW64" s="3"/>
      <c r="HXX64" s="3"/>
      <c r="HXY64" s="3"/>
      <c r="HXZ64" s="3"/>
      <c r="HYA64" s="3"/>
      <c r="HYB64" s="3"/>
      <c r="HYC64" s="3"/>
      <c r="HYD64" s="3"/>
      <c r="HYE64" s="3"/>
      <c r="HYF64" s="3"/>
      <c r="HYG64" s="3"/>
      <c r="HYH64" s="3"/>
      <c r="HYI64" s="3"/>
      <c r="HYJ64" s="3"/>
      <c r="HYK64" s="3"/>
      <c r="HYL64" s="3"/>
      <c r="HYM64" s="3"/>
      <c r="HYN64" s="3"/>
      <c r="HYO64" s="3"/>
      <c r="HYP64" s="3"/>
      <c r="HYQ64" s="3"/>
      <c r="HYR64" s="3"/>
      <c r="HYS64" s="3"/>
      <c r="HYT64" s="3"/>
      <c r="HYU64" s="3"/>
      <c r="HYV64" s="3"/>
      <c r="HYW64" s="3"/>
      <c r="HYX64" s="3"/>
      <c r="HYY64" s="3"/>
      <c r="HYZ64" s="3"/>
      <c r="HZA64" s="3"/>
      <c r="HZB64" s="3"/>
      <c r="HZC64" s="3"/>
      <c r="HZD64" s="3"/>
      <c r="HZE64" s="3"/>
      <c r="HZF64" s="3"/>
      <c r="HZG64" s="3"/>
      <c r="HZH64" s="3"/>
      <c r="HZI64" s="3"/>
      <c r="HZJ64" s="3"/>
      <c r="HZK64" s="3"/>
      <c r="HZL64" s="3"/>
      <c r="HZM64" s="3"/>
      <c r="HZN64" s="3"/>
      <c r="HZO64" s="3"/>
      <c r="HZP64" s="3"/>
      <c r="HZQ64" s="3"/>
      <c r="HZR64" s="3"/>
      <c r="HZS64" s="3"/>
      <c r="HZT64" s="3"/>
      <c r="HZU64" s="3"/>
      <c r="HZV64" s="3"/>
      <c r="HZW64" s="3"/>
      <c r="HZX64" s="3"/>
      <c r="HZY64" s="3"/>
      <c r="HZZ64" s="3"/>
      <c r="IAA64" s="3"/>
      <c r="IAB64" s="3"/>
      <c r="IAC64" s="3"/>
      <c r="IAD64" s="3"/>
      <c r="IAE64" s="3"/>
      <c r="IAF64" s="3"/>
      <c r="IAG64" s="3"/>
      <c r="IAH64" s="3"/>
      <c r="IAI64" s="3"/>
      <c r="IAJ64" s="3"/>
      <c r="IAK64" s="3"/>
      <c r="IAL64" s="3"/>
      <c r="IAM64" s="3"/>
      <c r="IAN64" s="3"/>
      <c r="IAO64" s="3"/>
      <c r="IAP64" s="3"/>
      <c r="IAQ64" s="3"/>
      <c r="IAR64" s="3"/>
      <c r="IAS64" s="3"/>
      <c r="IAT64" s="3"/>
      <c r="IAU64" s="3"/>
      <c r="IAV64" s="3"/>
      <c r="IAW64" s="3"/>
      <c r="IAX64" s="3"/>
      <c r="IAY64" s="3"/>
      <c r="IAZ64" s="3"/>
      <c r="IBA64" s="3"/>
      <c r="IBB64" s="3"/>
      <c r="IBC64" s="3"/>
      <c r="IBD64" s="3"/>
      <c r="IBE64" s="3"/>
      <c r="IBF64" s="3"/>
      <c r="IBG64" s="3"/>
      <c r="IBH64" s="3"/>
      <c r="IBI64" s="3"/>
      <c r="IBJ64" s="3"/>
      <c r="IBK64" s="3"/>
      <c r="IBL64" s="3"/>
      <c r="IBM64" s="3"/>
      <c r="IBN64" s="3"/>
      <c r="IBO64" s="3"/>
      <c r="IBP64" s="3"/>
      <c r="IBQ64" s="3"/>
      <c r="IBR64" s="3"/>
      <c r="IBS64" s="3"/>
      <c r="IBT64" s="3"/>
      <c r="IBU64" s="3"/>
      <c r="IBV64" s="3"/>
      <c r="IBW64" s="3"/>
      <c r="IBX64" s="3"/>
      <c r="IBY64" s="3"/>
      <c r="IBZ64" s="3"/>
      <c r="ICA64" s="3"/>
      <c r="ICB64" s="3"/>
      <c r="ICC64" s="3"/>
      <c r="ICD64" s="3"/>
      <c r="ICE64" s="3"/>
      <c r="ICF64" s="3"/>
      <c r="ICG64" s="3"/>
      <c r="ICH64" s="3"/>
      <c r="ICI64" s="3"/>
      <c r="ICJ64" s="3"/>
      <c r="ICK64" s="3"/>
      <c r="ICL64" s="3"/>
      <c r="ICM64" s="3"/>
      <c r="ICN64" s="3"/>
      <c r="ICO64" s="3"/>
      <c r="ICP64" s="3"/>
      <c r="ICQ64" s="3"/>
      <c r="ICR64" s="3"/>
      <c r="ICS64" s="3"/>
      <c r="ICT64" s="3"/>
      <c r="ICU64" s="3"/>
      <c r="ICV64" s="3"/>
      <c r="ICW64" s="3"/>
      <c r="ICX64" s="3"/>
      <c r="ICY64" s="3"/>
      <c r="ICZ64" s="3"/>
      <c r="IDA64" s="3"/>
      <c r="IDB64" s="3"/>
      <c r="IDC64" s="3"/>
      <c r="IDD64" s="3"/>
      <c r="IDE64" s="3"/>
      <c r="IDF64" s="3"/>
      <c r="IDG64" s="3"/>
      <c r="IDH64" s="3"/>
      <c r="IDI64" s="3"/>
      <c r="IDJ64" s="3"/>
      <c r="IDK64" s="3"/>
      <c r="IDL64" s="3"/>
      <c r="IDM64" s="3"/>
      <c r="IDN64" s="3"/>
      <c r="IDO64" s="3"/>
      <c r="IDP64" s="3"/>
      <c r="IDQ64" s="3"/>
      <c r="IDR64" s="3"/>
      <c r="IDS64" s="3"/>
      <c r="IDT64" s="3"/>
      <c r="IDU64" s="3"/>
      <c r="IDV64" s="3"/>
      <c r="IDW64" s="3"/>
      <c r="IDX64" s="3"/>
      <c r="IDY64" s="3"/>
      <c r="IDZ64" s="3"/>
      <c r="IEA64" s="3"/>
      <c r="IEB64" s="3"/>
      <c r="IEC64" s="3"/>
      <c r="IED64" s="3"/>
      <c r="IEE64" s="3"/>
      <c r="IEF64" s="3"/>
      <c r="IEG64" s="3"/>
      <c r="IEH64" s="3"/>
      <c r="IEI64" s="3"/>
      <c r="IEJ64" s="3"/>
      <c r="IEK64" s="3"/>
      <c r="IEL64" s="3"/>
      <c r="IEM64" s="3"/>
      <c r="IEN64" s="3"/>
      <c r="IEO64" s="3"/>
      <c r="IEP64" s="3"/>
      <c r="IEQ64" s="3"/>
      <c r="IER64" s="3"/>
      <c r="IES64" s="3"/>
      <c r="IET64" s="3"/>
      <c r="IEU64" s="3"/>
      <c r="IEV64" s="3"/>
      <c r="IEW64" s="3"/>
      <c r="IEX64" s="3"/>
      <c r="IEY64" s="3"/>
      <c r="IEZ64" s="3"/>
      <c r="IFA64" s="3"/>
      <c r="IFB64" s="3"/>
      <c r="IFC64" s="3"/>
      <c r="IFD64" s="3"/>
      <c r="IFE64" s="3"/>
      <c r="IFF64" s="3"/>
      <c r="IFG64" s="3"/>
      <c r="IFH64" s="3"/>
      <c r="IFI64" s="3"/>
      <c r="IFJ64" s="3"/>
      <c r="IFK64" s="3"/>
      <c r="IFL64" s="3"/>
      <c r="IFM64" s="3"/>
      <c r="IFN64" s="3"/>
      <c r="IFO64" s="3"/>
      <c r="IFP64" s="3"/>
      <c r="IFQ64" s="3"/>
      <c r="IFR64" s="3"/>
      <c r="IFS64" s="3"/>
      <c r="IFT64" s="3"/>
      <c r="IFU64" s="3"/>
      <c r="IFV64" s="3"/>
      <c r="IFW64" s="3"/>
      <c r="IFX64" s="3"/>
      <c r="IFY64" s="3"/>
      <c r="IFZ64" s="3"/>
      <c r="IGA64" s="3"/>
      <c r="IGB64" s="3"/>
      <c r="IGC64" s="3"/>
      <c r="IGD64" s="3"/>
      <c r="IGE64" s="3"/>
      <c r="IGF64" s="3"/>
      <c r="IGG64" s="3"/>
      <c r="IGH64" s="3"/>
      <c r="IGI64" s="3"/>
      <c r="IGJ64" s="3"/>
      <c r="IGK64" s="3"/>
      <c r="IGL64" s="3"/>
      <c r="IGM64" s="3"/>
      <c r="IGN64" s="3"/>
      <c r="IGO64" s="3"/>
      <c r="IGP64" s="3"/>
      <c r="IGQ64" s="3"/>
      <c r="IGR64" s="3"/>
      <c r="IGS64" s="3"/>
      <c r="IGT64" s="3"/>
      <c r="IGU64" s="3"/>
      <c r="IGV64" s="3"/>
      <c r="IGW64" s="3"/>
      <c r="IGX64" s="3"/>
      <c r="IGY64" s="3"/>
      <c r="IGZ64" s="3"/>
      <c r="IHA64" s="3"/>
      <c r="IHB64" s="3"/>
      <c r="IHC64" s="3"/>
      <c r="IHD64" s="3"/>
      <c r="IHE64" s="3"/>
      <c r="IHF64" s="3"/>
      <c r="IHG64" s="3"/>
      <c r="IHH64" s="3"/>
      <c r="IHI64" s="3"/>
      <c r="IHJ64" s="3"/>
      <c r="IHK64" s="3"/>
      <c r="IHL64" s="3"/>
      <c r="IHM64" s="3"/>
      <c r="IHN64" s="3"/>
      <c r="IHO64" s="3"/>
      <c r="IHP64" s="3"/>
      <c r="IHQ64" s="3"/>
      <c r="IHR64" s="3"/>
      <c r="IHS64" s="3"/>
      <c r="IHT64" s="3"/>
      <c r="IHU64" s="3"/>
      <c r="IHV64" s="3"/>
      <c r="IHW64" s="3"/>
      <c r="IHX64" s="3"/>
      <c r="IHY64" s="3"/>
      <c r="IHZ64" s="3"/>
      <c r="IIA64" s="3"/>
      <c r="IIB64" s="3"/>
      <c r="IIC64" s="3"/>
      <c r="IID64" s="3"/>
      <c r="IIE64" s="3"/>
      <c r="IIF64" s="3"/>
      <c r="IIG64" s="3"/>
      <c r="IIH64" s="3"/>
      <c r="III64" s="3"/>
      <c r="IIJ64" s="3"/>
      <c r="IIK64" s="3"/>
      <c r="IIL64" s="3"/>
      <c r="IIM64" s="3"/>
      <c r="IIN64" s="3"/>
      <c r="IIO64" s="3"/>
      <c r="IIP64" s="3"/>
      <c r="IIQ64" s="3"/>
      <c r="IIR64" s="3"/>
      <c r="IIS64" s="3"/>
      <c r="IIT64" s="3"/>
      <c r="IIU64" s="3"/>
      <c r="IIV64" s="3"/>
      <c r="IIW64" s="3"/>
      <c r="IIX64" s="3"/>
      <c r="IIY64" s="3"/>
      <c r="IIZ64" s="3"/>
      <c r="IJA64" s="3"/>
      <c r="IJB64" s="3"/>
      <c r="IJC64" s="3"/>
      <c r="IJD64" s="3"/>
      <c r="IJE64" s="3"/>
      <c r="IJF64" s="3"/>
      <c r="IJG64" s="3"/>
      <c r="IJH64" s="3"/>
      <c r="IJI64" s="3"/>
      <c r="IJJ64" s="3"/>
      <c r="IJK64" s="3"/>
      <c r="IJL64" s="3"/>
      <c r="IJM64" s="3"/>
      <c r="IJN64" s="3"/>
      <c r="IJO64" s="3"/>
      <c r="IJP64" s="3"/>
      <c r="IJQ64" s="3"/>
      <c r="IJR64" s="3"/>
      <c r="IJS64" s="3"/>
      <c r="IJT64" s="3"/>
      <c r="IJU64" s="3"/>
      <c r="IJV64" s="3"/>
      <c r="IJW64" s="3"/>
      <c r="IJX64" s="3"/>
      <c r="IJY64" s="3"/>
      <c r="IJZ64" s="3"/>
      <c r="IKA64" s="3"/>
      <c r="IKB64" s="3"/>
      <c r="IKC64" s="3"/>
      <c r="IKD64" s="3"/>
      <c r="IKE64" s="3"/>
      <c r="IKF64" s="3"/>
      <c r="IKG64" s="3"/>
      <c r="IKH64" s="3"/>
      <c r="IKI64" s="3"/>
      <c r="IKJ64" s="3"/>
      <c r="IKK64" s="3"/>
      <c r="IKL64" s="3"/>
      <c r="IKM64" s="3"/>
      <c r="IKN64" s="3"/>
      <c r="IKO64" s="3"/>
      <c r="IKP64" s="3"/>
      <c r="IKQ64" s="3"/>
      <c r="IKR64" s="3"/>
      <c r="IKS64" s="3"/>
      <c r="IKT64" s="3"/>
      <c r="IKU64" s="3"/>
      <c r="IKV64" s="3"/>
      <c r="IKW64" s="3"/>
      <c r="IKX64" s="3"/>
      <c r="IKY64" s="3"/>
      <c r="IKZ64" s="3"/>
      <c r="ILA64" s="3"/>
      <c r="ILB64" s="3"/>
      <c r="ILC64" s="3"/>
      <c r="ILD64" s="3"/>
      <c r="ILE64" s="3"/>
      <c r="ILF64" s="3"/>
      <c r="ILG64" s="3"/>
      <c r="ILH64" s="3"/>
      <c r="ILI64" s="3"/>
      <c r="ILJ64" s="3"/>
      <c r="ILK64" s="3"/>
      <c r="ILL64" s="3"/>
      <c r="ILM64" s="3"/>
      <c r="ILN64" s="3"/>
      <c r="ILO64" s="3"/>
      <c r="ILP64" s="3"/>
      <c r="ILQ64" s="3"/>
      <c r="ILR64" s="3"/>
      <c r="ILS64" s="3"/>
      <c r="ILT64" s="3"/>
      <c r="ILU64" s="3"/>
      <c r="ILV64" s="3"/>
      <c r="ILW64" s="3"/>
      <c r="ILX64" s="3"/>
      <c r="ILY64" s="3"/>
      <c r="ILZ64" s="3"/>
      <c r="IMA64" s="3"/>
      <c r="IMB64" s="3"/>
      <c r="IMC64" s="3"/>
      <c r="IMD64" s="3"/>
      <c r="IME64" s="3"/>
      <c r="IMF64" s="3"/>
      <c r="IMG64" s="3"/>
      <c r="IMH64" s="3"/>
      <c r="IMI64" s="3"/>
      <c r="IMJ64" s="3"/>
      <c r="IMK64" s="3"/>
      <c r="IML64" s="3"/>
      <c r="IMM64" s="3"/>
      <c r="IMN64" s="3"/>
      <c r="IMO64" s="3"/>
      <c r="IMP64" s="3"/>
      <c r="IMQ64" s="3"/>
      <c r="IMR64" s="3"/>
      <c r="IMS64" s="3"/>
      <c r="IMT64" s="3"/>
      <c r="IMU64" s="3"/>
      <c r="IMV64" s="3"/>
      <c r="IMW64" s="3"/>
      <c r="IMX64" s="3"/>
      <c r="IMY64" s="3"/>
      <c r="IMZ64" s="3"/>
      <c r="INA64" s="3"/>
      <c r="INB64" s="3"/>
      <c r="INC64" s="3"/>
      <c r="IND64" s="3"/>
      <c r="INE64" s="3"/>
      <c r="INF64" s="3"/>
      <c r="ING64" s="3"/>
      <c r="INH64" s="3"/>
      <c r="INI64" s="3"/>
      <c r="INJ64" s="3"/>
      <c r="INK64" s="3"/>
      <c r="INL64" s="3"/>
      <c r="INM64" s="3"/>
      <c r="INN64" s="3"/>
      <c r="INO64" s="3"/>
      <c r="INP64" s="3"/>
      <c r="INQ64" s="3"/>
      <c r="INR64" s="3"/>
      <c r="INS64" s="3"/>
      <c r="INT64" s="3"/>
      <c r="INU64" s="3"/>
      <c r="INV64" s="3"/>
      <c r="INW64" s="3"/>
      <c r="INX64" s="3"/>
      <c r="INY64" s="3"/>
      <c r="INZ64" s="3"/>
      <c r="IOA64" s="3"/>
      <c r="IOB64" s="3"/>
      <c r="IOC64" s="3"/>
      <c r="IOD64" s="3"/>
      <c r="IOE64" s="3"/>
      <c r="IOF64" s="3"/>
      <c r="IOG64" s="3"/>
      <c r="IOH64" s="3"/>
      <c r="IOI64" s="3"/>
      <c r="IOJ64" s="3"/>
      <c r="IOK64" s="3"/>
      <c r="IOL64" s="3"/>
      <c r="IOM64" s="3"/>
      <c r="ION64" s="3"/>
      <c r="IOO64" s="3"/>
      <c r="IOP64" s="3"/>
      <c r="IOQ64" s="3"/>
      <c r="IOR64" s="3"/>
      <c r="IOS64" s="3"/>
      <c r="IOT64" s="3"/>
      <c r="IOU64" s="3"/>
      <c r="IOV64" s="3"/>
      <c r="IOW64" s="3"/>
      <c r="IOX64" s="3"/>
      <c r="IOY64" s="3"/>
      <c r="IOZ64" s="3"/>
      <c r="IPA64" s="3"/>
      <c r="IPB64" s="3"/>
      <c r="IPC64" s="3"/>
      <c r="IPD64" s="3"/>
      <c r="IPE64" s="3"/>
      <c r="IPF64" s="3"/>
      <c r="IPG64" s="3"/>
      <c r="IPH64" s="3"/>
      <c r="IPI64" s="3"/>
      <c r="IPJ64" s="3"/>
      <c r="IPK64" s="3"/>
      <c r="IPL64" s="3"/>
      <c r="IPM64" s="3"/>
      <c r="IPN64" s="3"/>
      <c r="IPO64" s="3"/>
      <c r="IPP64" s="3"/>
      <c r="IPQ64" s="3"/>
      <c r="IPR64" s="3"/>
      <c r="IPS64" s="3"/>
      <c r="IPT64" s="3"/>
      <c r="IPU64" s="3"/>
      <c r="IPV64" s="3"/>
      <c r="IPW64" s="3"/>
      <c r="IPX64" s="3"/>
      <c r="IPY64" s="3"/>
      <c r="IPZ64" s="3"/>
      <c r="IQA64" s="3"/>
      <c r="IQB64" s="3"/>
      <c r="IQC64" s="3"/>
      <c r="IQD64" s="3"/>
      <c r="IQE64" s="3"/>
      <c r="IQF64" s="3"/>
      <c r="IQG64" s="3"/>
      <c r="IQH64" s="3"/>
      <c r="IQI64" s="3"/>
      <c r="IQJ64" s="3"/>
      <c r="IQK64" s="3"/>
      <c r="IQL64" s="3"/>
      <c r="IQM64" s="3"/>
      <c r="IQN64" s="3"/>
      <c r="IQO64" s="3"/>
      <c r="IQP64" s="3"/>
      <c r="IQQ64" s="3"/>
      <c r="IQR64" s="3"/>
      <c r="IQS64" s="3"/>
      <c r="IQT64" s="3"/>
      <c r="IQU64" s="3"/>
      <c r="IQV64" s="3"/>
      <c r="IQW64" s="3"/>
      <c r="IQX64" s="3"/>
      <c r="IQY64" s="3"/>
      <c r="IQZ64" s="3"/>
      <c r="IRA64" s="3"/>
      <c r="IRB64" s="3"/>
      <c r="IRC64" s="3"/>
      <c r="IRD64" s="3"/>
      <c r="IRE64" s="3"/>
      <c r="IRF64" s="3"/>
      <c r="IRG64" s="3"/>
      <c r="IRH64" s="3"/>
      <c r="IRI64" s="3"/>
      <c r="IRJ64" s="3"/>
      <c r="IRK64" s="3"/>
      <c r="IRL64" s="3"/>
      <c r="IRM64" s="3"/>
      <c r="IRN64" s="3"/>
      <c r="IRO64" s="3"/>
      <c r="IRP64" s="3"/>
      <c r="IRQ64" s="3"/>
      <c r="IRR64" s="3"/>
      <c r="IRS64" s="3"/>
      <c r="IRT64" s="3"/>
      <c r="IRU64" s="3"/>
      <c r="IRV64" s="3"/>
      <c r="IRW64" s="3"/>
      <c r="IRX64" s="3"/>
      <c r="IRY64" s="3"/>
      <c r="IRZ64" s="3"/>
      <c r="ISA64" s="3"/>
      <c r="ISB64" s="3"/>
      <c r="ISC64" s="3"/>
      <c r="ISD64" s="3"/>
      <c r="ISE64" s="3"/>
      <c r="ISF64" s="3"/>
      <c r="ISG64" s="3"/>
      <c r="ISH64" s="3"/>
      <c r="ISI64" s="3"/>
      <c r="ISJ64" s="3"/>
      <c r="ISK64" s="3"/>
      <c r="ISL64" s="3"/>
      <c r="ISM64" s="3"/>
      <c r="ISN64" s="3"/>
      <c r="ISO64" s="3"/>
      <c r="ISP64" s="3"/>
      <c r="ISQ64" s="3"/>
      <c r="ISR64" s="3"/>
      <c r="ISS64" s="3"/>
      <c r="IST64" s="3"/>
      <c r="ISU64" s="3"/>
      <c r="ISV64" s="3"/>
      <c r="ISW64" s="3"/>
      <c r="ISX64" s="3"/>
      <c r="ISY64" s="3"/>
      <c r="ISZ64" s="3"/>
      <c r="ITA64" s="3"/>
      <c r="ITB64" s="3"/>
      <c r="ITC64" s="3"/>
      <c r="ITD64" s="3"/>
      <c r="ITE64" s="3"/>
      <c r="ITF64" s="3"/>
      <c r="ITG64" s="3"/>
      <c r="ITH64" s="3"/>
      <c r="ITI64" s="3"/>
      <c r="ITJ64" s="3"/>
      <c r="ITK64" s="3"/>
      <c r="ITL64" s="3"/>
      <c r="ITM64" s="3"/>
      <c r="ITN64" s="3"/>
      <c r="ITO64" s="3"/>
      <c r="ITP64" s="3"/>
      <c r="ITQ64" s="3"/>
      <c r="ITR64" s="3"/>
      <c r="ITS64" s="3"/>
      <c r="ITT64" s="3"/>
      <c r="ITU64" s="3"/>
      <c r="ITV64" s="3"/>
      <c r="ITW64" s="3"/>
      <c r="ITX64" s="3"/>
      <c r="ITY64" s="3"/>
      <c r="ITZ64" s="3"/>
      <c r="IUA64" s="3"/>
      <c r="IUB64" s="3"/>
      <c r="IUC64" s="3"/>
      <c r="IUD64" s="3"/>
      <c r="IUE64" s="3"/>
      <c r="IUF64" s="3"/>
      <c r="IUG64" s="3"/>
      <c r="IUH64" s="3"/>
      <c r="IUI64" s="3"/>
      <c r="IUJ64" s="3"/>
      <c r="IUK64" s="3"/>
      <c r="IUL64" s="3"/>
      <c r="IUM64" s="3"/>
      <c r="IUN64" s="3"/>
      <c r="IUO64" s="3"/>
      <c r="IUP64" s="3"/>
      <c r="IUQ64" s="3"/>
      <c r="IUR64" s="3"/>
      <c r="IUS64" s="3"/>
      <c r="IUT64" s="3"/>
      <c r="IUU64" s="3"/>
      <c r="IUV64" s="3"/>
      <c r="IUW64" s="3"/>
      <c r="IUX64" s="3"/>
      <c r="IUY64" s="3"/>
      <c r="IUZ64" s="3"/>
      <c r="IVA64" s="3"/>
      <c r="IVB64" s="3"/>
      <c r="IVC64" s="3"/>
      <c r="IVD64" s="3"/>
      <c r="IVE64" s="3"/>
      <c r="IVF64" s="3"/>
      <c r="IVG64" s="3"/>
      <c r="IVH64" s="3"/>
      <c r="IVI64" s="3"/>
      <c r="IVJ64" s="3"/>
      <c r="IVK64" s="3"/>
      <c r="IVL64" s="3"/>
      <c r="IVM64" s="3"/>
      <c r="IVN64" s="3"/>
      <c r="IVO64" s="3"/>
      <c r="IVP64" s="3"/>
      <c r="IVQ64" s="3"/>
      <c r="IVR64" s="3"/>
      <c r="IVS64" s="3"/>
      <c r="IVT64" s="3"/>
      <c r="IVU64" s="3"/>
      <c r="IVV64" s="3"/>
      <c r="IVW64" s="3"/>
      <c r="IVX64" s="3"/>
      <c r="IVY64" s="3"/>
      <c r="IVZ64" s="3"/>
      <c r="IWA64" s="3"/>
      <c r="IWB64" s="3"/>
      <c r="IWC64" s="3"/>
      <c r="IWD64" s="3"/>
      <c r="IWE64" s="3"/>
      <c r="IWF64" s="3"/>
      <c r="IWG64" s="3"/>
      <c r="IWH64" s="3"/>
      <c r="IWI64" s="3"/>
      <c r="IWJ64" s="3"/>
      <c r="IWK64" s="3"/>
      <c r="IWL64" s="3"/>
      <c r="IWM64" s="3"/>
      <c r="IWN64" s="3"/>
      <c r="IWO64" s="3"/>
      <c r="IWP64" s="3"/>
      <c r="IWQ64" s="3"/>
      <c r="IWR64" s="3"/>
      <c r="IWS64" s="3"/>
      <c r="IWT64" s="3"/>
      <c r="IWU64" s="3"/>
      <c r="IWV64" s="3"/>
      <c r="IWW64" s="3"/>
      <c r="IWX64" s="3"/>
      <c r="IWY64" s="3"/>
      <c r="IWZ64" s="3"/>
      <c r="IXA64" s="3"/>
      <c r="IXB64" s="3"/>
      <c r="IXC64" s="3"/>
      <c r="IXD64" s="3"/>
      <c r="IXE64" s="3"/>
      <c r="IXF64" s="3"/>
      <c r="IXG64" s="3"/>
      <c r="IXH64" s="3"/>
      <c r="IXI64" s="3"/>
      <c r="IXJ64" s="3"/>
      <c r="IXK64" s="3"/>
      <c r="IXL64" s="3"/>
      <c r="IXM64" s="3"/>
      <c r="IXN64" s="3"/>
      <c r="IXO64" s="3"/>
      <c r="IXP64" s="3"/>
      <c r="IXQ64" s="3"/>
      <c r="IXR64" s="3"/>
      <c r="IXS64" s="3"/>
      <c r="IXT64" s="3"/>
      <c r="IXU64" s="3"/>
      <c r="IXV64" s="3"/>
      <c r="IXW64" s="3"/>
      <c r="IXX64" s="3"/>
      <c r="IXY64" s="3"/>
      <c r="IXZ64" s="3"/>
      <c r="IYA64" s="3"/>
      <c r="IYB64" s="3"/>
      <c r="IYC64" s="3"/>
      <c r="IYD64" s="3"/>
      <c r="IYE64" s="3"/>
      <c r="IYF64" s="3"/>
      <c r="IYG64" s="3"/>
      <c r="IYH64" s="3"/>
      <c r="IYI64" s="3"/>
      <c r="IYJ64" s="3"/>
      <c r="IYK64" s="3"/>
      <c r="IYL64" s="3"/>
      <c r="IYM64" s="3"/>
      <c r="IYN64" s="3"/>
      <c r="IYO64" s="3"/>
      <c r="IYP64" s="3"/>
      <c r="IYQ64" s="3"/>
      <c r="IYR64" s="3"/>
      <c r="IYS64" s="3"/>
      <c r="IYT64" s="3"/>
      <c r="IYU64" s="3"/>
      <c r="IYV64" s="3"/>
      <c r="IYW64" s="3"/>
      <c r="IYX64" s="3"/>
      <c r="IYY64" s="3"/>
      <c r="IYZ64" s="3"/>
      <c r="IZA64" s="3"/>
      <c r="IZB64" s="3"/>
      <c r="IZC64" s="3"/>
      <c r="IZD64" s="3"/>
      <c r="IZE64" s="3"/>
      <c r="IZF64" s="3"/>
      <c r="IZG64" s="3"/>
      <c r="IZH64" s="3"/>
      <c r="IZI64" s="3"/>
      <c r="IZJ64" s="3"/>
      <c r="IZK64" s="3"/>
      <c r="IZL64" s="3"/>
      <c r="IZM64" s="3"/>
      <c r="IZN64" s="3"/>
      <c r="IZO64" s="3"/>
      <c r="IZP64" s="3"/>
      <c r="IZQ64" s="3"/>
      <c r="IZR64" s="3"/>
      <c r="IZS64" s="3"/>
      <c r="IZT64" s="3"/>
      <c r="IZU64" s="3"/>
      <c r="IZV64" s="3"/>
      <c r="IZW64" s="3"/>
      <c r="IZX64" s="3"/>
      <c r="IZY64" s="3"/>
      <c r="IZZ64" s="3"/>
      <c r="JAA64" s="3"/>
      <c r="JAB64" s="3"/>
      <c r="JAC64" s="3"/>
      <c r="JAD64" s="3"/>
      <c r="JAE64" s="3"/>
      <c r="JAF64" s="3"/>
      <c r="JAG64" s="3"/>
      <c r="JAH64" s="3"/>
      <c r="JAI64" s="3"/>
      <c r="JAJ64" s="3"/>
      <c r="JAK64" s="3"/>
      <c r="JAL64" s="3"/>
      <c r="JAM64" s="3"/>
      <c r="JAN64" s="3"/>
      <c r="JAO64" s="3"/>
      <c r="JAP64" s="3"/>
      <c r="JAQ64" s="3"/>
      <c r="JAR64" s="3"/>
      <c r="JAS64" s="3"/>
      <c r="JAT64" s="3"/>
      <c r="JAU64" s="3"/>
      <c r="JAV64" s="3"/>
      <c r="JAW64" s="3"/>
      <c r="JAX64" s="3"/>
      <c r="JAY64" s="3"/>
      <c r="JAZ64" s="3"/>
      <c r="JBA64" s="3"/>
      <c r="JBB64" s="3"/>
      <c r="JBC64" s="3"/>
      <c r="JBD64" s="3"/>
      <c r="JBE64" s="3"/>
      <c r="JBF64" s="3"/>
      <c r="JBG64" s="3"/>
      <c r="JBH64" s="3"/>
      <c r="JBI64" s="3"/>
      <c r="JBJ64" s="3"/>
      <c r="JBK64" s="3"/>
      <c r="JBL64" s="3"/>
      <c r="JBM64" s="3"/>
      <c r="JBN64" s="3"/>
      <c r="JBO64" s="3"/>
      <c r="JBP64" s="3"/>
      <c r="JBQ64" s="3"/>
      <c r="JBR64" s="3"/>
      <c r="JBS64" s="3"/>
      <c r="JBT64" s="3"/>
      <c r="JBU64" s="3"/>
      <c r="JBV64" s="3"/>
      <c r="JBW64" s="3"/>
      <c r="JBX64" s="3"/>
      <c r="JBY64" s="3"/>
      <c r="JBZ64" s="3"/>
      <c r="JCA64" s="3"/>
      <c r="JCB64" s="3"/>
      <c r="JCC64" s="3"/>
      <c r="JCD64" s="3"/>
      <c r="JCE64" s="3"/>
      <c r="JCF64" s="3"/>
      <c r="JCG64" s="3"/>
      <c r="JCH64" s="3"/>
      <c r="JCI64" s="3"/>
      <c r="JCJ64" s="3"/>
      <c r="JCK64" s="3"/>
      <c r="JCL64" s="3"/>
      <c r="JCM64" s="3"/>
      <c r="JCN64" s="3"/>
      <c r="JCO64" s="3"/>
      <c r="JCP64" s="3"/>
      <c r="JCQ64" s="3"/>
      <c r="JCR64" s="3"/>
      <c r="JCS64" s="3"/>
      <c r="JCT64" s="3"/>
      <c r="JCU64" s="3"/>
      <c r="JCV64" s="3"/>
      <c r="JCW64" s="3"/>
      <c r="JCX64" s="3"/>
      <c r="JCY64" s="3"/>
      <c r="JCZ64" s="3"/>
      <c r="JDA64" s="3"/>
      <c r="JDB64" s="3"/>
      <c r="JDC64" s="3"/>
      <c r="JDD64" s="3"/>
      <c r="JDE64" s="3"/>
      <c r="JDF64" s="3"/>
      <c r="JDG64" s="3"/>
      <c r="JDH64" s="3"/>
      <c r="JDI64" s="3"/>
      <c r="JDJ64" s="3"/>
      <c r="JDK64" s="3"/>
      <c r="JDL64" s="3"/>
      <c r="JDM64" s="3"/>
      <c r="JDN64" s="3"/>
      <c r="JDO64" s="3"/>
      <c r="JDP64" s="3"/>
      <c r="JDQ64" s="3"/>
      <c r="JDR64" s="3"/>
      <c r="JDS64" s="3"/>
      <c r="JDT64" s="3"/>
      <c r="JDU64" s="3"/>
      <c r="JDV64" s="3"/>
      <c r="JDW64" s="3"/>
      <c r="JDX64" s="3"/>
      <c r="JDY64" s="3"/>
      <c r="JDZ64" s="3"/>
      <c r="JEA64" s="3"/>
      <c r="JEB64" s="3"/>
      <c r="JEC64" s="3"/>
      <c r="JED64" s="3"/>
      <c r="JEE64" s="3"/>
      <c r="JEF64" s="3"/>
      <c r="JEG64" s="3"/>
      <c r="JEH64" s="3"/>
      <c r="JEI64" s="3"/>
      <c r="JEJ64" s="3"/>
      <c r="JEK64" s="3"/>
      <c r="JEL64" s="3"/>
      <c r="JEM64" s="3"/>
      <c r="JEN64" s="3"/>
      <c r="JEO64" s="3"/>
      <c r="JEP64" s="3"/>
      <c r="JEQ64" s="3"/>
      <c r="JER64" s="3"/>
      <c r="JES64" s="3"/>
      <c r="JET64" s="3"/>
      <c r="JEU64" s="3"/>
      <c r="JEV64" s="3"/>
      <c r="JEW64" s="3"/>
      <c r="JEX64" s="3"/>
      <c r="JEY64" s="3"/>
      <c r="JEZ64" s="3"/>
      <c r="JFA64" s="3"/>
      <c r="JFB64" s="3"/>
      <c r="JFC64" s="3"/>
      <c r="JFD64" s="3"/>
      <c r="JFE64" s="3"/>
      <c r="JFF64" s="3"/>
      <c r="JFG64" s="3"/>
      <c r="JFH64" s="3"/>
      <c r="JFI64" s="3"/>
      <c r="JFJ64" s="3"/>
      <c r="JFK64" s="3"/>
      <c r="JFL64" s="3"/>
      <c r="JFM64" s="3"/>
      <c r="JFN64" s="3"/>
      <c r="JFO64" s="3"/>
      <c r="JFP64" s="3"/>
      <c r="JFQ64" s="3"/>
      <c r="JFR64" s="3"/>
      <c r="JFS64" s="3"/>
      <c r="JFT64" s="3"/>
      <c r="JFU64" s="3"/>
      <c r="JFV64" s="3"/>
      <c r="JFW64" s="3"/>
      <c r="JFX64" s="3"/>
      <c r="JFY64" s="3"/>
      <c r="JFZ64" s="3"/>
      <c r="JGA64" s="3"/>
      <c r="JGB64" s="3"/>
      <c r="JGC64" s="3"/>
      <c r="JGD64" s="3"/>
      <c r="JGE64" s="3"/>
      <c r="JGF64" s="3"/>
      <c r="JGG64" s="3"/>
      <c r="JGH64" s="3"/>
      <c r="JGI64" s="3"/>
      <c r="JGJ64" s="3"/>
      <c r="JGK64" s="3"/>
      <c r="JGL64" s="3"/>
      <c r="JGM64" s="3"/>
      <c r="JGN64" s="3"/>
      <c r="JGO64" s="3"/>
      <c r="JGP64" s="3"/>
      <c r="JGQ64" s="3"/>
      <c r="JGR64" s="3"/>
      <c r="JGS64" s="3"/>
      <c r="JGT64" s="3"/>
      <c r="JGU64" s="3"/>
      <c r="JGV64" s="3"/>
      <c r="JGW64" s="3"/>
      <c r="JGX64" s="3"/>
      <c r="JGY64" s="3"/>
      <c r="JGZ64" s="3"/>
      <c r="JHA64" s="3"/>
      <c r="JHB64" s="3"/>
      <c r="JHC64" s="3"/>
      <c r="JHD64" s="3"/>
      <c r="JHE64" s="3"/>
      <c r="JHF64" s="3"/>
      <c r="JHG64" s="3"/>
      <c r="JHH64" s="3"/>
      <c r="JHI64" s="3"/>
      <c r="JHJ64" s="3"/>
      <c r="JHK64" s="3"/>
      <c r="JHL64" s="3"/>
      <c r="JHM64" s="3"/>
      <c r="JHN64" s="3"/>
      <c r="JHO64" s="3"/>
      <c r="JHP64" s="3"/>
      <c r="JHQ64" s="3"/>
      <c r="JHR64" s="3"/>
      <c r="JHS64" s="3"/>
      <c r="JHT64" s="3"/>
      <c r="JHU64" s="3"/>
      <c r="JHV64" s="3"/>
      <c r="JHW64" s="3"/>
      <c r="JHX64" s="3"/>
      <c r="JHY64" s="3"/>
      <c r="JHZ64" s="3"/>
      <c r="JIA64" s="3"/>
      <c r="JIB64" s="3"/>
      <c r="JIC64" s="3"/>
      <c r="JID64" s="3"/>
      <c r="JIE64" s="3"/>
      <c r="JIF64" s="3"/>
      <c r="JIG64" s="3"/>
      <c r="JIH64" s="3"/>
      <c r="JII64" s="3"/>
      <c r="JIJ64" s="3"/>
      <c r="JIK64" s="3"/>
      <c r="JIL64" s="3"/>
      <c r="JIM64" s="3"/>
      <c r="JIN64" s="3"/>
      <c r="JIO64" s="3"/>
      <c r="JIP64" s="3"/>
      <c r="JIQ64" s="3"/>
      <c r="JIR64" s="3"/>
      <c r="JIS64" s="3"/>
      <c r="JIT64" s="3"/>
      <c r="JIU64" s="3"/>
      <c r="JIV64" s="3"/>
      <c r="JIW64" s="3"/>
      <c r="JIX64" s="3"/>
      <c r="JIY64" s="3"/>
      <c r="JIZ64" s="3"/>
      <c r="JJA64" s="3"/>
      <c r="JJB64" s="3"/>
      <c r="JJC64" s="3"/>
      <c r="JJD64" s="3"/>
      <c r="JJE64" s="3"/>
      <c r="JJF64" s="3"/>
      <c r="JJG64" s="3"/>
      <c r="JJH64" s="3"/>
      <c r="JJI64" s="3"/>
      <c r="JJJ64" s="3"/>
      <c r="JJK64" s="3"/>
      <c r="JJL64" s="3"/>
      <c r="JJM64" s="3"/>
      <c r="JJN64" s="3"/>
      <c r="JJO64" s="3"/>
      <c r="JJP64" s="3"/>
      <c r="JJQ64" s="3"/>
      <c r="JJR64" s="3"/>
      <c r="JJS64" s="3"/>
      <c r="JJT64" s="3"/>
      <c r="JJU64" s="3"/>
      <c r="JJV64" s="3"/>
      <c r="JJW64" s="3"/>
      <c r="JJX64" s="3"/>
      <c r="JJY64" s="3"/>
      <c r="JJZ64" s="3"/>
      <c r="JKA64" s="3"/>
      <c r="JKB64" s="3"/>
      <c r="JKC64" s="3"/>
      <c r="JKD64" s="3"/>
      <c r="JKE64" s="3"/>
      <c r="JKF64" s="3"/>
      <c r="JKG64" s="3"/>
      <c r="JKH64" s="3"/>
      <c r="JKI64" s="3"/>
      <c r="JKJ64" s="3"/>
      <c r="JKK64" s="3"/>
      <c r="JKL64" s="3"/>
      <c r="JKM64" s="3"/>
      <c r="JKN64" s="3"/>
      <c r="JKO64" s="3"/>
      <c r="JKP64" s="3"/>
      <c r="JKQ64" s="3"/>
      <c r="JKR64" s="3"/>
      <c r="JKS64" s="3"/>
      <c r="JKT64" s="3"/>
      <c r="JKU64" s="3"/>
      <c r="JKV64" s="3"/>
      <c r="JKW64" s="3"/>
      <c r="JKX64" s="3"/>
      <c r="JKY64" s="3"/>
      <c r="JKZ64" s="3"/>
      <c r="JLA64" s="3"/>
      <c r="JLB64" s="3"/>
      <c r="JLC64" s="3"/>
      <c r="JLD64" s="3"/>
      <c r="JLE64" s="3"/>
      <c r="JLF64" s="3"/>
      <c r="JLG64" s="3"/>
      <c r="JLH64" s="3"/>
      <c r="JLI64" s="3"/>
      <c r="JLJ64" s="3"/>
      <c r="JLK64" s="3"/>
      <c r="JLL64" s="3"/>
      <c r="JLM64" s="3"/>
      <c r="JLN64" s="3"/>
      <c r="JLO64" s="3"/>
      <c r="JLP64" s="3"/>
      <c r="JLQ64" s="3"/>
      <c r="JLR64" s="3"/>
      <c r="JLS64" s="3"/>
      <c r="JLT64" s="3"/>
      <c r="JLU64" s="3"/>
      <c r="JLV64" s="3"/>
      <c r="JLW64" s="3"/>
      <c r="JLX64" s="3"/>
      <c r="JLY64" s="3"/>
      <c r="JLZ64" s="3"/>
      <c r="JMA64" s="3"/>
      <c r="JMB64" s="3"/>
      <c r="JMC64" s="3"/>
      <c r="JMD64" s="3"/>
      <c r="JME64" s="3"/>
      <c r="JMF64" s="3"/>
      <c r="JMG64" s="3"/>
      <c r="JMH64" s="3"/>
      <c r="JMI64" s="3"/>
      <c r="JMJ64" s="3"/>
      <c r="JMK64" s="3"/>
      <c r="JML64" s="3"/>
      <c r="JMM64" s="3"/>
      <c r="JMN64" s="3"/>
      <c r="JMO64" s="3"/>
      <c r="JMP64" s="3"/>
      <c r="JMQ64" s="3"/>
      <c r="JMR64" s="3"/>
      <c r="JMS64" s="3"/>
      <c r="JMT64" s="3"/>
      <c r="JMU64" s="3"/>
      <c r="JMV64" s="3"/>
      <c r="JMW64" s="3"/>
      <c r="JMX64" s="3"/>
      <c r="JMY64" s="3"/>
      <c r="JMZ64" s="3"/>
      <c r="JNA64" s="3"/>
      <c r="JNB64" s="3"/>
      <c r="JNC64" s="3"/>
      <c r="JND64" s="3"/>
      <c r="JNE64" s="3"/>
      <c r="JNF64" s="3"/>
      <c r="JNG64" s="3"/>
      <c r="JNH64" s="3"/>
      <c r="JNI64" s="3"/>
      <c r="JNJ64" s="3"/>
      <c r="JNK64" s="3"/>
      <c r="JNL64" s="3"/>
      <c r="JNM64" s="3"/>
      <c r="JNN64" s="3"/>
      <c r="JNO64" s="3"/>
      <c r="JNP64" s="3"/>
      <c r="JNQ64" s="3"/>
      <c r="JNR64" s="3"/>
      <c r="JNS64" s="3"/>
      <c r="JNT64" s="3"/>
      <c r="JNU64" s="3"/>
      <c r="JNV64" s="3"/>
      <c r="JNW64" s="3"/>
      <c r="JNX64" s="3"/>
      <c r="JNY64" s="3"/>
      <c r="JNZ64" s="3"/>
      <c r="JOA64" s="3"/>
      <c r="JOB64" s="3"/>
      <c r="JOC64" s="3"/>
      <c r="JOD64" s="3"/>
      <c r="JOE64" s="3"/>
      <c r="JOF64" s="3"/>
      <c r="JOG64" s="3"/>
      <c r="JOH64" s="3"/>
      <c r="JOI64" s="3"/>
      <c r="JOJ64" s="3"/>
      <c r="JOK64" s="3"/>
      <c r="JOL64" s="3"/>
      <c r="JOM64" s="3"/>
      <c r="JON64" s="3"/>
      <c r="JOO64" s="3"/>
      <c r="JOP64" s="3"/>
      <c r="JOQ64" s="3"/>
      <c r="JOR64" s="3"/>
      <c r="JOS64" s="3"/>
      <c r="JOT64" s="3"/>
      <c r="JOU64" s="3"/>
      <c r="JOV64" s="3"/>
      <c r="JOW64" s="3"/>
      <c r="JOX64" s="3"/>
      <c r="JOY64" s="3"/>
      <c r="JOZ64" s="3"/>
      <c r="JPA64" s="3"/>
      <c r="JPB64" s="3"/>
      <c r="JPC64" s="3"/>
      <c r="JPD64" s="3"/>
      <c r="JPE64" s="3"/>
      <c r="JPF64" s="3"/>
      <c r="JPG64" s="3"/>
      <c r="JPH64" s="3"/>
      <c r="JPI64" s="3"/>
      <c r="JPJ64" s="3"/>
      <c r="JPK64" s="3"/>
      <c r="JPL64" s="3"/>
      <c r="JPM64" s="3"/>
      <c r="JPN64" s="3"/>
      <c r="JPO64" s="3"/>
      <c r="JPP64" s="3"/>
      <c r="JPQ64" s="3"/>
      <c r="JPR64" s="3"/>
      <c r="JPS64" s="3"/>
      <c r="JPT64" s="3"/>
      <c r="JPU64" s="3"/>
      <c r="JPV64" s="3"/>
      <c r="JPW64" s="3"/>
      <c r="JPX64" s="3"/>
      <c r="JPY64" s="3"/>
      <c r="JPZ64" s="3"/>
      <c r="JQA64" s="3"/>
      <c r="JQB64" s="3"/>
      <c r="JQC64" s="3"/>
      <c r="JQD64" s="3"/>
      <c r="JQE64" s="3"/>
      <c r="JQF64" s="3"/>
      <c r="JQG64" s="3"/>
      <c r="JQH64" s="3"/>
      <c r="JQI64" s="3"/>
      <c r="JQJ64" s="3"/>
      <c r="JQK64" s="3"/>
      <c r="JQL64" s="3"/>
      <c r="JQM64" s="3"/>
      <c r="JQN64" s="3"/>
      <c r="JQO64" s="3"/>
      <c r="JQP64" s="3"/>
      <c r="JQQ64" s="3"/>
      <c r="JQR64" s="3"/>
      <c r="JQS64" s="3"/>
      <c r="JQT64" s="3"/>
      <c r="JQU64" s="3"/>
      <c r="JQV64" s="3"/>
      <c r="JQW64" s="3"/>
      <c r="JQX64" s="3"/>
      <c r="JQY64" s="3"/>
      <c r="JQZ64" s="3"/>
      <c r="JRA64" s="3"/>
      <c r="JRB64" s="3"/>
      <c r="JRC64" s="3"/>
      <c r="JRD64" s="3"/>
      <c r="JRE64" s="3"/>
      <c r="JRF64" s="3"/>
      <c r="JRG64" s="3"/>
      <c r="JRH64" s="3"/>
      <c r="JRI64" s="3"/>
      <c r="JRJ64" s="3"/>
      <c r="JRK64" s="3"/>
      <c r="JRL64" s="3"/>
      <c r="JRM64" s="3"/>
      <c r="JRN64" s="3"/>
      <c r="JRO64" s="3"/>
      <c r="JRP64" s="3"/>
      <c r="JRQ64" s="3"/>
      <c r="JRR64" s="3"/>
      <c r="JRS64" s="3"/>
      <c r="JRT64" s="3"/>
      <c r="JRU64" s="3"/>
      <c r="JRV64" s="3"/>
      <c r="JRW64" s="3"/>
      <c r="JRX64" s="3"/>
      <c r="JRY64" s="3"/>
      <c r="JRZ64" s="3"/>
      <c r="JSA64" s="3"/>
      <c r="JSB64" s="3"/>
      <c r="JSC64" s="3"/>
      <c r="JSD64" s="3"/>
      <c r="JSE64" s="3"/>
      <c r="JSF64" s="3"/>
      <c r="JSG64" s="3"/>
      <c r="JSH64" s="3"/>
      <c r="JSI64" s="3"/>
      <c r="JSJ64" s="3"/>
      <c r="JSK64" s="3"/>
      <c r="JSL64" s="3"/>
      <c r="JSM64" s="3"/>
      <c r="JSN64" s="3"/>
      <c r="JSO64" s="3"/>
      <c r="JSP64" s="3"/>
      <c r="JSQ64" s="3"/>
      <c r="JSR64" s="3"/>
      <c r="JSS64" s="3"/>
      <c r="JST64" s="3"/>
      <c r="JSU64" s="3"/>
      <c r="JSV64" s="3"/>
      <c r="JSW64" s="3"/>
      <c r="JSX64" s="3"/>
      <c r="JSY64" s="3"/>
      <c r="JSZ64" s="3"/>
      <c r="JTA64" s="3"/>
      <c r="JTB64" s="3"/>
      <c r="JTC64" s="3"/>
      <c r="JTD64" s="3"/>
      <c r="JTE64" s="3"/>
      <c r="JTF64" s="3"/>
      <c r="JTG64" s="3"/>
      <c r="JTH64" s="3"/>
      <c r="JTI64" s="3"/>
      <c r="JTJ64" s="3"/>
      <c r="JTK64" s="3"/>
      <c r="JTL64" s="3"/>
      <c r="JTM64" s="3"/>
      <c r="JTN64" s="3"/>
      <c r="JTO64" s="3"/>
      <c r="JTP64" s="3"/>
      <c r="JTQ64" s="3"/>
      <c r="JTR64" s="3"/>
      <c r="JTS64" s="3"/>
      <c r="JTT64" s="3"/>
      <c r="JTU64" s="3"/>
      <c r="JTV64" s="3"/>
      <c r="JTW64" s="3"/>
      <c r="JTX64" s="3"/>
      <c r="JTY64" s="3"/>
      <c r="JTZ64" s="3"/>
      <c r="JUA64" s="3"/>
      <c r="JUB64" s="3"/>
      <c r="JUC64" s="3"/>
      <c r="JUD64" s="3"/>
      <c r="JUE64" s="3"/>
      <c r="JUF64" s="3"/>
      <c r="JUG64" s="3"/>
      <c r="JUH64" s="3"/>
      <c r="JUI64" s="3"/>
      <c r="JUJ64" s="3"/>
      <c r="JUK64" s="3"/>
      <c r="JUL64" s="3"/>
      <c r="JUM64" s="3"/>
      <c r="JUN64" s="3"/>
      <c r="JUO64" s="3"/>
      <c r="JUP64" s="3"/>
      <c r="JUQ64" s="3"/>
      <c r="JUR64" s="3"/>
      <c r="JUS64" s="3"/>
      <c r="JUT64" s="3"/>
      <c r="JUU64" s="3"/>
      <c r="JUV64" s="3"/>
      <c r="JUW64" s="3"/>
      <c r="JUX64" s="3"/>
      <c r="JUY64" s="3"/>
      <c r="JUZ64" s="3"/>
      <c r="JVA64" s="3"/>
      <c r="JVB64" s="3"/>
      <c r="JVC64" s="3"/>
      <c r="JVD64" s="3"/>
      <c r="JVE64" s="3"/>
      <c r="JVF64" s="3"/>
      <c r="JVG64" s="3"/>
      <c r="JVH64" s="3"/>
      <c r="JVI64" s="3"/>
      <c r="JVJ64" s="3"/>
      <c r="JVK64" s="3"/>
      <c r="JVL64" s="3"/>
      <c r="JVM64" s="3"/>
      <c r="JVN64" s="3"/>
      <c r="JVO64" s="3"/>
      <c r="JVP64" s="3"/>
      <c r="JVQ64" s="3"/>
      <c r="JVR64" s="3"/>
      <c r="JVS64" s="3"/>
      <c r="JVT64" s="3"/>
      <c r="JVU64" s="3"/>
      <c r="JVV64" s="3"/>
      <c r="JVW64" s="3"/>
      <c r="JVX64" s="3"/>
      <c r="JVY64" s="3"/>
      <c r="JVZ64" s="3"/>
      <c r="JWA64" s="3"/>
      <c r="JWB64" s="3"/>
      <c r="JWC64" s="3"/>
      <c r="JWD64" s="3"/>
      <c r="JWE64" s="3"/>
      <c r="JWF64" s="3"/>
      <c r="JWG64" s="3"/>
      <c r="JWH64" s="3"/>
      <c r="JWI64" s="3"/>
      <c r="JWJ64" s="3"/>
      <c r="JWK64" s="3"/>
      <c r="JWL64" s="3"/>
      <c r="JWM64" s="3"/>
      <c r="JWN64" s="3"/>
      <c r="JWO64" s="3"/>
      <c r="JWP64" s="3"/>
      <c r="JWQ64" s="3"/>
      <c r="JWR64" s="3"/>
      <c r="JWS64" s="3"/>
      <c r="JWT64" s="3"/>
      <c r="JWU64" s="3"/>
      <c r="JWV64" s="3"/>
      <c r="JWW64" s="3"/>
      <c r="JWX64" s="3"/>
      <c r="JWY64" s="3"/>
      <c r="JWZ64" s="3"/>
      <c r="JXA64" s="3"/>
      <c r="JXB64" s="3"/>
      <c r="JXC64" s="3"/>
      <c r="JXD64" s="3"/>
      <c r="JXE64" s="3"/>
      <c r="JXF64" s="3"/>
      <c r="JXG64" s="3"/>
      <c r="JXH64" s="3"/>
      <c r="JXI64" s="3"/>
      <c r="JXJ64" s="3"/>
      <c r="JXK64" s="3"/>
      <c r="JXL64" s="3"/>
      <c r="JXM64" s="3"/>
      <c r="JXN64" s="3"/>
      <c r="JXO64" s="3"/>
      <c r="JXP64" s="3"/>
      <c r="JXQ64" s="3"/>
      <c r="JXR64" s="3"/>
      <c r="JXS64" s="3"/>
      <c r="JXT64" s="3"/>
      <c r="JXU64" s="3"/>
      <c r="JXV64" s="3"/>
      <c r="JXW64" s="3"/>
      <c r="JXX64" s="3"/>
      <c r="JXY64" s="3"/>
      <c r="JXZ64" s="3"/>
      <c r="JYA64" s="3"/>
      <c r="JYB64" s="3"/>
      <c r="JYC64" s="3"/>
      <c r="JYD64" s="3"/>
      <c r="JYE64" s="3"/>
      <c r="JYF64" s="3"/>
      <c r="JYG64" s="3"/>
      <c r="JYH64" s="3"/>
      <c r="JYI64" s="3"/>
      <c r="JYJ64" s="3"/>
      <c r="JYK64" s="3"/>
      <c r="JYL64" s="3"/>
      <c r="JYM64" s="3"/>
      <c r="JYN64" s="3"/>
      <c r="JYO64" s="3"/>
      <c r="JYP64" s="3"/>
      <c r="JYQ64" s="3"/>
      <c r="JYR64" s="3"/>
      <c r="JYS64" s="3"/>
      <c r="JYT64" s="3"/>
      <c r="JYU64" s="3"/>
      <c r="JYV64" s="3"/>
      <c r="JYW64" s="3"/>
      <c r="JYX64" s="3"/>
      <c r="JYY64" s="3"/>
      <c r="JYZ64" s="3"/>
      <c r="JZA64" s="3"/>
      <c r="JZB64" s="3"/>
      <c r="JZC64" s="3"/>
      <c r="JZD64" s="3"/>
      <c r="JZE64" s="3"/>
      <c r="JZF64" s="3"/>
      <c r="JZG64" s="3"/>
      <c r="JZH64" s="3"/>
      <c r="JZI64" s="3"/>
      <c r="JZJ64" s="3"/>
      <c r="JZK64" s="3"/>
      <c r="JZL64" s="3"/>
      <c r="JZM64" s="3"/>
      <c r="JZN64" s="3"/>
      <c r="JZO64" s="3"/>
      <c r="JZP64" s="3"/>
      <c r="JZQ64" s="3"/>
      <c r="JZR64" s="3"/>
      <c r="JZS64" s="3"/>
      <c r="JZT64" s="3"/>
      <c r="JZU64" s="3"/>
      <c r="JZV64" s="3"/>
      <c r="JZW64" s="3"/>
      <c r="JZX64" s="3"/>
      <c r="JZY64" s="3"/>
      <c r="JZZ64" s="3"/>
      <c r="KAA64" s="3"/>
      <c r="KAB64" s="3"/>
      <c r="KAC64" s="3"/>
      <c r="KAD64" s="3"/>
      <c r="KAE64" s="3"/>
      <c r="KAF64" s="3"/>
      <c r="KAG64" s="3"/>
      <c r="KAH64" s="3"/>
      <c r="KAI64" s="3"/>
      <c r="KAJ64" s="3"/>
      <c r="KAK64" s="3"/>
      <c r="KAL64" s="3"/>
      <c r="KAM64" s="3"/>
      <c r="KAN64" s="3"/>
      <c r="KAO64" s="3"/>
      <c r="KAP64" s="3"/>
      <c r="KAQ64" s="3"/>
      <c r="KAR64" s="3"/>
      <c r="KAS64" s="3"/>
      <c r="KAT64" s="3"/>
      <c r="KAU64" s="3"/>
      <c r="KAV64" s="3"/>
      <c r="KAW64" s="3"/>
      <c r="KAX64" s="3"/>
      <c r="KAY64" s="3"/>
      <c r="KAZ64" s="3"/>
      <c r="KBA64" s="3"/>
      <c r="KBB64" s="3"/>
      <c r="KBC64" s="3"/>
      <c r="KBD64" s="3"/>
      <c r="KBE64" s="3"/>
      <c r="KBF64" s="3"/>
      <c r="KBG64" s="3"/>
      <c r="KBH64" s="3"/>
      <c r="KBI64" s="3"/>
      <c r="KBJ64" s="3"/>
      <c r="KBK64" s="3"/>
      <c r="KBL64" s="3"/>
      <c r="KBM64" s="3"/>
      <c r="KBN64" s="3"/>
      <c r="KBO64" s="3"/>
      <c r="KBP64" s="3"/>
      <c r="KBQ64" s="3"/>
      <c r="KBR64" s="3"/>
      <c r="KBS64" s="3"/>
      <c r="KBT64" s="3"/>
      <c r="KBU64" s="3"/>
      <c r="KBV64" s="3"/>
      <c r="KBW64" s="3"/>
      <c r="KBX64" s="3"/>
      <c r="KBY64" s="3"/>
      <c r="KBZ64" s="3"/>
      <c r="KCA64" s="3"/>
      <c r="KCB64" s="3"/>
      <c r="KCC64" s="3"/>
      <c r="KCD64" s="3"/>
      <c r="KCE64" s="3"/>
      <c r="KCF64" s="3"/>
      <c r="KCG64" s="3"/>
      <c r="KCH64" s="3"/>
      <c r="KCI64" s="3"/>
      <c r="KCJ64" s="3"/>
      <c r="KCK64" s="3"/>
      <c r="KCL64" s="3"/>
      <c r="KCM64" s="3"/>
      <c r="KCN64" s="3"/>
      <c r="KCO64" s="3"/>
      <c r="KCP64" s="3"/>
      <c r="KCQ64" s="3"/>
      <c r="KCR64" s="3"/>
      <c r="KCS64" s="3"/>
      <c r="KCT64" s="3"/>
      <c r="KCU64" s="3"/>
      <c r="KCV64" s="3"/>
      <c r="KCW64" s="3"/>
      <c r="KCX64" s="3"/>
      <c r="KCY64" s="3"/>
      <c r="KCZ64" s="3"/>
      <c r="KDA64" s="3"/>
      <c r="KDB64" s="3"/>
      <c r="KDC64" s="3"/>
      <c r="KDD64" s="3"/>
      <c r="KDE64" s="3"/>
      <c r="KDF64" s="3"/>
      <c r="KDG64" s="3"/>
      <c r="KDH64" s="3"/>
      <c r="KDI64" s="3"/>
      <c r="KDJ64" s="3"/>
      <c r="KDK64" s="3"/>
      <c r="KDL64" s="3"/>
      <c r="KDM64" s="3"/>
      <c r="KDN64" s="3"/>
      <c r="KDO64" s="3"/>
      <c r="KDP64" s="3"/>
      <c r="KDQ64" s="3"/>
      <c r="KDR64" s="3"/>
      <c r="KDS64" s="3"/>
      <c r="KDT64" s="3"/>
      <c r="KDU64" s="3"/>
      <c r="KDV64" s="3"/>
      <c r="KDW64" s="3"/>
      <c r="KDX64" s="3"/>
      <c r="KDY64" s="3"/>
      <c r="KDZ64" s="3"/>
      <c r="KEA64" s="3"/>
      <c r="KEB64" s="3"/>
      <c r="KEC64" s="3"/>
      <c r="KED64" s="3"/>
      <c r="KEE64" s="3"/>
      <c r="KEF64" s="3"/>
      <c r="KEG64" s="3"/>
      <c r="KEH64" s="3"/>
      <c r="KEI64" s="3"/>
      <c r="KEJ64" s="3"/>
      <c r="KEK64" s="3"/>
      <c r="KEL64" s="3"/>
      <c r="KEM64" s="3"/>
      <c r="KEN64" s="3"/>
      <c r="KEO64" s="3"/>
      <c r="KEP64" s="3"/>
      <c r="KEQ64" s="3"/>
      <c r="KER64" s="3"/>
      <c r="KES64" s="3"/>
      <c r="KET64" s="3"/>
      <c r="KEU64" s="3"/>
      <c r="KEV64" s="3"/>
      <c r="KEW64" s="3"/>
      <c r="KEX64" s="3"/>
      <c r="KEY64" s="3"/>
      <c r="KEZ64" s="3"/>
      <c r="KFA64" s="3"/>
      <c r="KFB64" s="3"/>
      <c r="KFC64" s="3"/>
      <c r="KFD64" s="3"/>
      <c r="KFE64" s="3"/>
      <c r="KFF64" s="3"/>
      <c r="KFG64" s="3"/>
      <c r="KFH64" s="3"/>
      <c r="KFI64" s="3"/>
      <c r="KFJ64" s="3"/>
      <c r="KFK64" s="3"/>
      <c r="KFL64" s="3"/>
      <c r="KFM64" s="3"/>
      <c r="KFN64" s="3"/>
      <c r="KFO64" s="3"/>
      <c r="KFP64" s="3"/>
      <c r="KFQ64" s="3"/>
      <c r="KFR64" s="3"/>
      <c r="KFS64" s="3"/>
      <c r="KFT64" s="3"/>
      <c r="KFU64" s="3"/>
      <c r="KFV64" s="3"/>
      <c r="KFW64" s="3"/>
      <c r="KFX64" s="3"/>
      <c r="KFY64" s="3"/>
      <c r="KFZ64" s="3"/>
      <c r="KGA64" s="3"/>
      <c r="KGB64" s="3"/>
      <c r="KGC64" s="3"/>
      <c r="KGD64" s="3"/>
      <c r="KGE64" s="3"/>
      <c r="KGF64" s="3"/>
      <c r="KGG64" s="3"/>
      <c r="KGH64" s="3"/>
      <c r="KGI64" s="3"/>
      <c r="KGJ64" s="3"/>
      <c r="KGK64" s="3"/>
      <c r="KGL64" s="3"/>
      <c r="KGM64" s="3"/>
      <c r="KGN64" s="3"/>
      <c r="KGO64" s="3"/>
      <c r="KGP64" s="3"/>
      <c r="KGQ64" s="3"/>
      <c r="KGR64" s="3"/>
      <c r="KGS64" s="3"/>
      <c r="KGT64" s="3"/>
      <c r="KGU64" s="3"/>
      <c r="KGV64" s="3"/>
      <c r="KGW64" s="3"/>
      <c r="KGX64" s="3"/>
      <c r="KGY64" s="3"/>
      <c r="KGZ64" s="3"/>
      <c r="KHA64" s="3"/>
      <c r="KHB64" s="3"/>
      <c r="KHC64" s="3"/>
      <c r="KHD64" s="3"/>
      <c r="KHE64" s="3"/>
      <c r="KHF64" s="3"/>
      <c r="KHG64" s="3"/>
      <c r="KHH64" s="3"/>
      <c r="KHI64" s="3"/>
      <c r="KHJ64" s="3"/>
      <c r="KHK64" s="3"/>
      <c r="KHL64" s="3"/>
      <c r="KHM64" s="3"/>
      <c r="KHN64" s="3"/>
      <c r="KHO64" s="3"/>
      <c r="KHP64" s="3"/>
      <c r="KHQ64" s="3"/>
      <c r="KHR64" s="3"/>
      <c r="KHS64" s="3"/>
      <c r="KHT64" s="3"/>
      <c r="KHU64" s="3"/>
      <c r="KHV64" s="3"/>
      <c r="KHW64" s="3"/>
      <c r="KHX64" s="3"/>
      <c r="KHY64" s="3"/>
      <c r="KHZ64" s="3"/>
      <c r="KIA64" s="3"/>
      <c r="KIB64" s="3"/>
      <c r="KIC64" s="3"/>
      <c r="KID64" s="3"/>
      <c r="KIE64" s="3"/>
      <c r="KIF64" s="3"/>
      <c r="KIG64" s="3"/>
      <c r="KIH64" s="3"/>
      <c r="KII64" s="3"/>
      <c r="KIJ64" s="3"/>
      <c r="KIK64" s="3"/>
      <c r="KIL64" s="3"/>
      <c r="KIM64" s="3"/>
      <c r="KIN64" s="3"/>
      <c r="KIO64" s="3"/>
      <c r="KIP64" s="3"/>
      <c r="KIQ64" s="3"/>
      <c r="KIR64" s="3"/>
      <c r="KIS64" s="3"/>
      <c r="KIT64" s="3"/>
      <c r="KIU64" s="3"/>
      <c r="KIV64" s="3"/>
      <c r="KIW64" s="3"/>
      <c r="KIX64" s="3"/>
      <c r="KIY64" s="3"/>
      <c r="KIZ64" s="3"/>
      <c r="KJA64" s="3"/>
      <c r="KJB64" s="3"/>
      <c r="KJC64" s="3"/>
      <c r="KJD64" s="3"/>
      <c r="KJE64" s="3"/>
      <c r="KJF64" s="3"/>
      <c r="KJG64" s="3"/>
      <c r="KJH64" s="3"/>
      <c r="KJI64" s="3"/>
      <c r="KJJ64" s="3"/>
      <c r="KJK64" s="3"/>
      <c r="KJL64" s="3"/>
      <c r="KJM64" s="3"/>
      <c r="KJN64" s="3"/>
      <c r="KJO64" s="3"/>
      <c r="KJP64" s="3"/>
      <c r="KJQ64" s="3"/>
      <c r="KJR64" s="3"/>
      <c r="KJS64" s="3"/>
      <c r="KJT64" s="3"/>
      <c r="KJU64" s="3"/>
      <c r="KJV64" s="3"/>
      <c r="KJW64" s="3"/>
      <c r="KJX64" s="3"/>
      <c r="KJY64" s="3"/>
      <c r="KJZ64" s="3"/>
      <c r="KKA64" s="3"/>
      <c r="KKB64" s="3"/>
      <c r="KKC64" s="3"/>
      <c r="KKD64" s="3"/>
      <c r="KKE64" s="3"/>
      <c r="KKF64" s="3"/>
      <c r="KKG64" s="3"/>
      <c r="KKH64" s="3"/>
      <c r="KKI64" s="3"/>
      <c r="KKJ64" s="3"/>
      <c r="KKK64" s="3"/>
      <c r="KKL64" s="3"/>
      <c r="KKM64" s="3"/>
      <c r="KKN64" s="3"/>
      <c r="KKO64" s="3"/>
      <c r="KKP64" s="3"/>
      <c r="KKQ64" s="3"/>
      <c r="KKR64" s="3"/>
      <c r="KKS64" s="3"/>
      <c r="KKT64" s="3"/>
      <c r="KKU64" s="3"/>
      <c r="KKV64" s="3"/>
      <c r="KKW64" s="3"/>
      <c r="KKX64" s="3"/>
      <c r="KKY64" s="3"/>
      <c r="KKZ64" s="3"/>
      <c r="KLA64" s="3"/>
      <c r="KLB64" s="3"/>
      <c r="KLC64" s="3"/>
      <c r="KLD64" s="3"/>
      <c r="KLE64" s="3"/>
      <c r="KLF64" s="3"/>
      <c r="KLG64" s="3"/>
      <c r="KLH64" s="3"/>
      <c r="KLI64" s="3"/>
      <c r="KLJ64" s="3"/>
      <c r="KLK64" s="3"/>
      <c r="KLL64" s="3"/>
      <c r="KLM64" s="3"/>
      <c r="KLN64" s="3"/>
      <c r="KLO64" s="3"/>
      <c r="KLP64" s="3"/>
      <c r="KLQ64" s="3"/>
      <c r="KLR64" s="3"/>
      <c r="KLS64" s="3"/>
      <c r="KLT64" s="3"/>
      <c r="KLU64" s="3"/>
      <c r="KLV64" s="3"/>
      <c r="KLW64" s="3"/>
      <c r="KLX64" s="3"/>
      <c r="KLY64" s="3"/>
      <c r="KLZ64" s="3"/>
      <c r="KMA64" s="3"/>
      <c r="KMB64" s="3"/>
      <c r="KMC64" s="3"/>
      <c r="KMD64" s="3"/>
      <c r="KME64" s="3"/>
      <c r="KMF64" s="3"/>
      <c r="KMG64" s="3"/>
      <c r="KMH64" s="3"/>
      <c r="KMI64" s="3"/>
      <c r="KMJ64" s="3"/>
      <c r="KMK64" s="3"/>
      <c r="KML64" s="3"/>
      <c r="KMM64" s="3"/>
      <c r="KMN64" s="3"/>
      <c r="KMO64" s="3"/>
      <c r="KMP64" s="3"/>
      <c r="KMQ64" s="3"/>
      <c r="KMR64" s="3"/>
      <c r="KMS64" s="3"/>
      <c r="KMT64" s="3"/>
      <c r="KMU64" s="3"/>
      <c r="KMV64" s="3"/>
      <c r="KMW64" s="3"/>
      <c r="KMX64" s="3"/>
      <c r="KMY64" s="3"/>
      <c r="KMZ64" s="3"/>
      <c r="KNA64" s="3"/>
      <c r="KNB64" s="3"/>
      <c r="KNC64" s="3"/>
      <c r="KND64" s="3"/>
      <c r="KNE64" s="3"/>
      <c r="KNF64" s="3"/>
      <c r="KNG64" s="3"/>
      <c r="KNH64" s="3"/>
      <c r="KNI64" s="3"/>
      <c r="KNJ64" s="3"/>
      <c r="KNK64" s="3"/>
      <c r="KNL64" s="3"/>
      <c r="KNM64" s="3"/>
      <c r="KNN64" s="3"/>
      <c r="KNO64" s="3"/>
      <c r="KNP64" s="3"/>
      <c r="KNQ64" s="3"/>
      <c r="KNR64" s="3"/>
      <c r="KNS64" s="3"/>
      <c r="KNT64" s="3"/>
      <c r="KNU64" s="3"/>
      <c r="KNV64" s="3"/>
      <c r="KNW64" s="3"/>
      <c r="KNX64" s="3"/>
      <c r="KNY64" s="3"/>
      <c r="KNZ64" s="3"/>
      <c r="KOA64" s="3"/>
      <c r="KOB64" s="3"/>
      <c r="KOC64" s="3"/>
      <c r="KOD64" s="3"/>
      <c r="KOE64" s="3"/>
      <c r="KOF64" s="3"/>
      <c r="KOG64" s="3"/>
      <c r="KOH64" s="3"/>
      <c r="KOI64" s="3"/>
      <c r="KOJ64" s="3"/>
      <c r="KOK64" s="3"/>
      <c r="KOL64" s="3"/>
      <c r="KOM64" s="3"/>
      <c r="KON64" s="3"/>
      <c r="KOO64" s="3"/>
      <c r="KOP64" s="3"/>
      <c r="KOQ64" s="3"/>
      <c r="KOR64" s="3"/>
      <c r="KOS64" s="3"/>
      <c r="KOT64" s="3"/>
      <c r="KOU64" s="3"/>
      <c r="KOV64" s="3"/>
      <c r="KOW64" s="3"/>
      <c r="KOX64" s="3"/>
      <c r="KOY64" s="3"/>
      <c r="KOZ64" s="3"/>
      <c r="KPA64" s="3"/>
      <c r="KPB64" s="3"/>
      <c r="KPC64" s="3"/>
      <c r="KPD64" s="3"/>
      <c r="KPE64" s="3"/>
      <c r="KPF64" s="3"/>
      <c r="KPG64" s="3"/>
      <c r="KPH64" s="3"/>
      <c r="KPI64" s="3"/>
      <c r="KPJ64" s="3"/>
      <c r="KPK64" s="3"/>
      <c r="KPL64" s="3"/>
      <c r="KPM64" s="3"/>
      <c r="KPN64" s="3"/>
      <c r="KPO64" s="3"/>
      <c r="KPP64" s="3"/>
      <c r="KPQ64" s="3"/>
      <c r="KPR64" s="3"/>
      <c r="KPS64" s="3"/>
      <c r="KPT64" s="3"/>
      <c r="KPU64" s="3"/>
      <c r="KPV64" s="3"/>
      <c r="KPW64" s="3"/>
      <c r="KPX64" s="3"/>
      <c r="KPY64" s="3"/>
      <c r="KPZ64" s="3"/>
      <c r="KQA64" s="3"/>
      <c r="KQB64" s="3"/>
      <c r="KQC64" s="3"/>
      <c r="KQD64" s="3"/>
      <c r="KQE64" s="3"/>
      <c r="KQF64" s="3"/>
      <c r="KQG64" s="3"/>
      <c r="KQH64" s="3"/>
      <c r="KQI64" s="3"/>
      <c r="KQJ64" s="3"/>
      <c r="KQK64" s="3"/>
      <c r="KQL64" s="3"/>
      <c r="KQM64" s="3"/>
      <c r="KQN64" s="3"/>
      <c r="KQO64" s="3"/>
      <c r="KQP64" s="3"/>
      <c r="KQQ64" s="3"/>
      <c r="KQR64" s="3"/>
      <c r="KQS64" s="3"/>
      <c r="KQT64" s="3"/>
      <c r="KQU64" s="3"/>
      <c r="KQV64" s="3"/>
      <c r="KQW64" s="3"/>
      <c r="KQX64" s="3"/>
      <c r="KQY64" s="3"/>
      <c r="KQZ64" s="3"/>
      <c r="KRA64" s="3"/>
      <c r="KRB64" s="3"/>
      <c r="KRC64" s="3"/>
      <c r="KRD64" s="3"/>
      <c r="KRE64" s="3"/>
      <c r="KRF64" s="3"/>
      <c r="KRG64" s="3"/>
      <c r="KRH64" s="3"/>
      <c r="KRI64" s="3"/>
      <c r="KRJ64" s="3"/>
      <c r="KRK64" s="3"/>
      <c r="KRL64" s="3"/>
      <c r="KRM64" s="3"/>
      <c r="KRN64" s="3"/>
      <c r="KRO64" s="3"/>
      <c r="KRP64" s="3"/>
      <c r="KRQ64" s="3"/>
      <c r="KRR64" s="3"/>
      <c r="KRS64" s="3"/>
      <c r="KRT64" s="3"/>
      <c r="KRU64" s="3"/>
      <c r="KRV64" s="3"/>
      <c r="KRW64" s="3"/>
      <c r="KRX64" s="3"/>
      <c r="KRY64" s="3"/>
      <c r="KRZ64" s="3"/>
      <c r="KSA64" s="3"/>
      <c r="KSB64" s="3"/>
      <c r="KSC64" s="3"/>
      <c r="KSD64" s="3"/>
      <c r="KSE64" s="3"/>
      <c r="KSF64" s="3"/>
      <c r="KSG64" s="3"/>
      <c r="KSH64" s="3"/>
      <c r="KSI64" s="3"/>
      <c r="KSJ64" s="3"/>
      <c r="KSK64" s="3"/>
      <c r="KSL64" s="3"/>
      <c r="KSM64" s="3"/>
      <c r="KSN64" s="3"/>
      <c r="KSO64" s="3"/>
      <c r="KSP64" s="3"/>
      <c r="KSQ64" s="3"/>
      <c r="KSR64" s="3"/>
      <c r="KSS64" s="3"/>
      <c r="KST64" s="3"/>
      <c r="KSU64" s="3"/>
      <c r="KSV64" s="3"/>
      <c r="KSW64" s="3"/>
      <c r="KSX64" s="3"/>
      <c r="KSY64" s="3"/>
      <c r="KSZ64" s="3"/>
      <c r="KTA64" s="3"/>
      <c r="KTB64" s="3"/>
      <c r="KTC64" s="3"/>
      <c r="KTD64" s="3"/>
      <c r="KTE64" s="3"/>
      <c r="KTF64" s="3"/>
      <c r="KTG64" s="3"/>
      <c r="KTH64" s="3"/>
      <c r="KTI64" s="3"/>
      <c r="KTJ64" s="3"/>
      <c r="KTK64" s="3"/>
      <c r="KTL64" s="3"/>
      <c r="KTM64" s="3"/>
      <c r="KTN64" s="3"/>
      <c r="KTO64" s="3"/>
      <c r="KTP64" s="3"/>
      <c r="KTQ64" s="3"/>
      <c r="KTR64" s="3"/>
      <c r="KTS64" s="3"/>
      <c r="KTT64" s="3"/>
      <c r="KTU64" s="3"/>
      <c r="KTV64" s="3"/>
      <c r="KTW64" s="3"/>
      <c r="KTX64" s="3"/>
      <c r="KTY64" s="3"/>
      <c r="KTZ64" s="3"/>
      <c r="KUA64" s="3"/>
      <c r="KUB64" s="3"/>
      <c r="KUC64" s="3"/>
      <c r="KUD64" s="3"/>
      <c r="KUE64" s="3"/>
      <c r="KUF64" s="3"/>
      <c r="KUG64" s="3"/>
      <c r="KUH64" s="3"/>
      <c r="KUI64" s="3"/>
      <c r="KUJ64" s="3"/>
      <c r="KUK64" s="3"/>
      <c r="KUL64" s="3"/>
      <c r="KUM64" s="3"/>
      <c r="KUN64" s="3"/>
      <c r="KUO64" s="3"/>
      <c r="KUP64" s="3"/>
      <c r="KUQ64" s="3"/>
      <c r="KUR64" s="3"/>
      <c r="KUS64" s="3"/>
      <c r="KUT64" s="3"/>
      <c r="KUU64" s="3"/>
      <c r="KUV64" s="3"/>
      <c r="KUW64" s="3"/>
      <c r="KUX64" s="3"/>
      <c r="KUY64" s="3"/>
      <c r="KUZ64" s="3"/>
      <c r="KVA64" s="3"/>
      <c r="KVB64" s="3"/>
      <c r="KVC64" s="3"/>
      <c r="KVD64" s="3"/>
      <c r="KVE64" s="3"/>
      <c r="KVF64" s="3"/>
      <c r="KVG64" s="3"/>
      <c r="KVH64" s="3"/>
      <c r="KVI64" s="3"/>
      <c r="KVJ64" s="3"/>
      <c r="KVK64" s="3"/>
      <c r="KVL64" s="3"/>
      <c r="KVM64" s="3"/>
      <c r="KVN64" s="3"/>
      <c r="KVO64" s="3"/>
      <c r="KVP64" s="3"/>
      <c r="KVQ64" s="3"/>
      <c r="KVR64" s="3"/>
      <c r="KVS64" s="3"/>
      <c r="KVT64" s="3"/>
      <c r="KVU64" s="3"/>
      <c r="KVV64" s="3"/>
      <c r="KVW64" s="3"/>
      <c r="KVX64" s="3"/>
      <c r="KVY64" s="3"/>
      <c r="KVZ64" s="3"/>
      <c r="KWA64" s="3"/>
      <c r="KWB64" s="3"/>
      <c r="KWC64" s="3"/>
      <c r="KWD64" s="3"/>
      <c r="KWE64" s="3"/>
      <c r="KWF64" s="3"/>
      <c r="KWG64" s="3"/>
      <c r="KWH64" s="3"/>
      <c r="KWI64" s="3"/>
      <c r="KWJ64" s="3"/>
      <c r="KWK64" s="3"/>
      <c r="KWL64" s="3"/>
      <c r="KWM64" s="3"/>
      <c r="KWN64" s="3"/>
      <c r="KWO64" s="3"/>
      <c r="KWP64" s="3"/>
      <c r="KWQ64" s="3"/>
      <c r="KWR64" s="3"/>
      <c r="KWS64" s="3"/>
      <c r="KWT64" s="3"/>
      <c r="KWU64" s="3"/>
      <c r="KWV64" s="3"/>
      <c r="KWW64" s="3"/>
      <c r="KWX64" s="3"/>
      <c r="KWY64" s="3"/>
      <c r="KWZ64" s="3"/>
      <c r="KXA64" s="3"/>
      <c r="KXB64" s="3"/>
      <c r="KXC64" s="3"/>
      <c r="KXD64" s="3"/>
      <c r="KXE64" s="3"/>
      <c r="KXF64" s="3"/>
      <c r="KXG64" s="3"/>
      <c r="KXH64" s="3"/>
      <c r="KXI64" s="3"/>
      <c r="KXJ64" s="3"/>
      <c r="KXK64" s="3"/>
      <c r="KXL64" s="3"/>
      <c r="KXM64" s="3"/>
      <c r="KXN64" s="3"/>
      <c r="KXO64" s="3"/>
      <c r="KXP64" s="3"/>
      <c r="KXQ64" s="3"/>
      <c r="KXR64" s="3"/>
      <c r="KXS64" s="3"/>
      <c r="KXT64" s="3"/>
      <c r="KXU64" s="3"/>
      <c r="KXV64" s="3"/>
      <c r="KXW64" s="3"/>
      <c r="KXX64" s="3"/>
      <c r="KXY64" s="3"/>
      <c r="KXZ64" s="3"/>
      <c r="KYA64" s="3"/>
      <c r="KYB64" s="3"/>
      <c r="KYC64" s="3"/>
      <c r="KYD64" s="3"/>
      <c r="KYE64" s="3"/>
      <c r="KYF64" s="3"/>
      <c r="KYG64" s="3"/>
      <c r="KYH64" s="3"/>
      <c r="KYI64" s="3"/>
      <c r="KYJ64" s="3"/>
      <c r="KYK64" s="3"/>
      <c r="KYL64" s="3"/>
      <c r="KYM64" s="3"/>
      <c r="KYN64" s="3"/>
      <c r="KYO64" s="3"/>
      <c r="KYP64" s="3"/>
      <c r="KYQ64" s="3"/>
      <c r="KYR64" s="3"/>
      <c r="KYS64" s="3"/>
      <c r="KYT64" s="3"/>
      <c r="KYU64" s="3"/>
      <c r="KYV64" s="3"/>
      <c r="KYW64" s="3"/>
      <c r="KYX64" s="3"/>
      <c r="KYY64" s="3"/>
      <c r="KYZ64" s="3"/>
      <c r="KZA64" s="3"/>
      <c r="KZB64" s="3"/>
      <c r="KZC64" s="3"/>
      <c r="KZD64" s="3"/>
      <c r="KZE64" s="3"/>
      <c r="KZF64" s="3"/>
      <c r="KZG64" s="3"/>
      <c r="KZH64" s="3"/>
      <c r="KZI64" s="3"/>
      <c r="KZJ64" s="3"/>
      <c r="KZK64" s="3"/>
      <c r="KZL64" s="3"/>
      <c r="KZM64" s="3"/>
      <c r="KZN64" s="3"/>
      <c r="KZO64" s="3"/>
      <c r="KZP64" s="3"/>
      <c r="KZQ64" s="3"/>
      <c r="KZR64" s="3"/>
      <c r="KZS64" s="3"/>
      <c r="KZT64" s="3"/>
      <c r="KZU64" s="3"/>
      <c r="KZV64" s="3"/>
      <c r="KZW64" s="3"/>
      <c r="KZX64" s="3"/>
      <c r="KZY64" s="3"/>
      <c r="KZZ64" s="3"/>
      <c r="LAA64" s="3"/>
      <c r="LAB64" s="3"/>
      <c r="LAC64" s="3"/>
      <c r="LAD64" s="3"/>
      <c r="LAE64" s="3"/>
      <c r="LAF64" s="3"/>
      <c r="LAG64" s="3"/>
      <c r="LAH64" s="3"/>
      <c r="LAI64" s="3"/>
      <c r="LAJ64" s="3"/>
      <c r="LAK64" s="3"/>
      <c r="LAL64" s="3"/>
      <c r="LAM64" s="3"/>
      <c r="LAN64" s="3"/>
      <c r="LAO64" s="3"/>
      <c r="LAP64" s="3"/>
      <c r="LAQ64" s="3"/>
      <c r="LAR64" s="3"/>
      <c r="LAS64" s="3"/>
      <c r="LAT64" s="3"/>
      <c r="LAU64" s="3"/>
      <c r="LAV64" s="3"/>
      <c r="LAW64" s="3"/>
      <c r="LAX64" s="3"/>
      <c r="LAY64" s="3"/>
      <c r="LAZ64" s="3"/>
      <c r="LBA64" s="3"/>
      <c r="LBB64" s="3"/>
      <c r="LBC64" s="3"/>
      <c r="LBD64" s="3"/>
      <c r="LBE64" s="3"/>
      <c r="LBF64" s="3"/>
      <c r="LBG64" s="3"/>
      <c r="LBH64" s="3"/>
      <c r="LBI64" s="3"/>
      <c r="LBJ64" s="3"/>
      <c r="LBK64" s="3"/>
      <c r="LBL64" s="3"/>
      <c r="LBM64" s="3"/>
      <c r="LBN64" s="3"/>
      <c r="LBO64" s="3"/>
      <c r="LBP64" s="3"/>
      <c r="LBQ64" s="3"/>
      <c r="LBR64" s="3"/>
      <c r="LBS64" s="3"/>
      <c r="LBT64" s="3"/>
      <c r="LBU64" s="3"/>
      <c r="LBV64" s="3"/>
      <c r="LBW64" s="3"/>
      <c r="LBX64" s="3"/>
      <c r="LBY64" s="3"/>
      <c r="LBZ64" s="3"/>
      <c r="LCA64" s="3"/>
      <c r="LCB64" s="3"/>
      <c r="LCC64" s="3"/>
      <c r="LCD64" s="3"/>
      <c r="LCE64" s="3"/>
      <c r="LCF64" s="3"/>
      <c r="LCG64" s="3"/>
      <c r="LCH64" s="3"/>
      <c r="LCI64" s="3"/>
      <c r="LCJ64" s="3"/>
      <c r="LCK64" s="3"/>
      <c r="LCL64" s="3"/>
      <c r="LCM64" s="3"/>
      <c r="LCN64" s="3"/>
      <c r="LCO64" s="3"/>
      <c r="LCP64" s="3"/>
      <c r="LCQ64" s="3"/>
      <c r="LCR64" s="3"/>
      <c r="LCS64" s="3"/>
      <c r="LCT64" s="3"/>
      <c r="LCU64" s="3"/>
      <c r="LCV64" s="3"/>
      <c r="LCW64" s="3"/>
      <c r="LCX64" s="3"/>
      <c r="LCY64" s="3"/>
      <c r="LCZ64" s="3"/>
      <c r="LDA64" s="3"/>
      <c r="LDB64" s="3"/>
      <c r="LDC64" s="3"/>
      <c r="LDD64" s="3"/>
      <c r="LDE64" s="3"/>
      <c r="LDF64" s="3"/>
      <c r="LDG64" s="3"/>
      <c r="LDH64" s="3"/>
      <c r="LDI64" s="3"/>
      <c r="LDJ64" s="3"/>
      <c r="LDK64" s="3"/>
      <c r="LDL64" s="3"/>
      <c r="LDM64" s="3"/>
      <c r="LDN64" s="3"/>
      <c r="LDO64" s="3"/>
      <c r="LDP64" s="3"/>
      <c r="LDQ64" s="3"/>
      <c r="LDR64" s="3"/>
      <c r="LDS64" s="3"/>
      <c r="LDT64" s="3"/>
      <c r="LDU64" s="3"/>
      <c r="LDV64" s="3"/>
      <c r="LDW64" s="3"/>
      <c r="LDX64" s="3"/>
      <c r="LDY64" s="3"/>
      <c r="LDZ64" s="3"/>
      <c r="LEA64" s="3"/>
      <c r="LEB64" s="3"/>
      <c r="LEC64" s="3"/>
      <c r="LED64" s="3"/>
      <c r="LEE64" s="3"/>
      <c r="LEF64" s="3"/>
      <c r="LEG64" s="3"/>
      <c r="LEH64" s="3"/>
      <c r="LEI64" s="3"/>
      <c r="LEJ64" s="3"/>
      <c r="LEK64" s="3"/>
      <c r="LEL64" s="3"/>
      <c r="LEM64" s="3"/>
      <c r="LEN64" s="3"/>
      <c r="LEO64" s="3"/>
      <c r="LEP64" s="3"/>
      <c r="LEQ64" s="3"/>
      <c r="LER64" s="3"/>
      <c r="LES64" s="3"/>
      <c r="LET64" s="3"/>
      <c r="LEU64" s="3"/>
      <c r="LEV64" s="3"/>
      <c r="LEW64" s="3"/>
      <c r="LEX64" s="3"/>
      <c r="LEY64" s="3"/>
      <c r="LEZ64" s="3"/>
      <c r="LFA64" s="3"/>
      <c r="LFB64" s="3"/>
      <c r="LFC64" s="3"/>
      <c r="LFD64" s="3"/>
      <c r="LFE64" s="3"/>
      <c r="LFF64" s="3"/>
      <c r="LFG64" s="3"/>
      <c r="LFH64" s="3"/>
      <c r="LFI64" s="3"/>
      <c r="LFJ64" s="3"/>
      <c r="LFK64" s="3"/>
      <c r="LFL64" s="3"/>
      <c r="LFM64" s="3"/>
      <c r="LFN64" s="3"/>
      <c r="LFO64" s="3"/>
      <c r="LFP64" s="3"/>
      <c r="LFQ64" s="3"/>
      <c r="LFR64" s="3"/>
      <c r="LFS64" s="3"/>
      <c r="LFT64" s="3"/>
      <c r="LFU64" s="3"/>
      <c r="LFV64" s="3"/>
      <c r="LFW64" s="3"/>
      <c r="LFX64" s="3"/>
      <c r="LFY64" s="3"/>
      <c r="LFZ64" s="3"/>
      <c r="LGA64" s="3"/>
      <c r="LGB64" s="3"/>
      <c r="LGC64" s="3"/>
      <c r="LGD64" s="3"/>
      <c r="LGE64" s="3"/>
      <c r="LGF64" s="3"/>
      <c r="LGG64" s="3"/>
      <c r="LGH64" s="3"/>
      <c r="LGI64" s="3"/>
      <c r="LGJ64" s="3"/>
      <c r="LGK64" s="3"/>
      <c r="LGL64" s="3"/>
      <c r="LGM64" s="3"/>
      <c r="LGN64" s="3"/>
      <c r="LGO64" s="3"/>
      <c r="LGP64" s="3"/>
      <c r="LGQ64" s="3"/>
      <c r="LGR64" s="3"/>
      <c r="LGS64" s="3"/>
      <c r="LGT64" s="3"/>
      <c r="LGU64" s="3"/>
      <c r="LGV64" s="3"/>
      <c r="LGW64" s="3"/>
      <c r="LGX64" s="3"/>
      <c r="LGY64" s="3"/>
      <c r="LGZ64" s="3"/>
      <c r="LHA64" s="3"/>
      <c r="LHB64" s="3"/>
      <c r="LHC64" s="3"/>
      <c r="LHD64" s="3"/>
      <c r="LHE64" s="3"/>
      <c r="LHF64" s="3"/>
      <c r="LHG64" s="3"/>
      <c r="LHH64" s="3"/>
      <c r="LHI64" s="3"/>
      <c r="LHJ64" s="3"/>
      <c r="LHK64" s="3"/>
      <c r="LHL64" s="3"/>
      <c r="LHM64" s="3"/>
      <c r="LHN64" s="3"/>
      <c r="LHO64" s="3"/>
      <c r="LHP64" s="3"/>
      <c r="LHQ64" s="3"/>
      <c r="LHR64" s="3"/>
      <c r="LHS64" s="3"/>
      <c r="LHT64" s="3"/>
      <c r="LHU64" s="3"/>
      <c r="LHV64" s="3"/>
      <c r="LHW64" s="3"/>
      <c r="LHX64" s="3"/>
      <c r="LHY64" s="3"/>
      <c r="LHZ64" s="3"/>
      <c r="LIA64" s="3"/>
      <c r="LIB64" s="3"/>
      <c r="LIC64" s="3"/>
      <c r="LID64" s="3"/>
      <c r="LIE64" s="3"/>
      <c r="LIF64" s="3"/>
      <c r="LIG64" s="3"/>
      <c r="LIH64" s="3"/>
      <c r="LII64" s="3"/>
      <c r="LIJ64" s="3"/>
      <c r="LIK64" s="3"/>
      <c r="LIL64" s="3"/>
      <c r="LIM64" s="3"/>
      <c r="LIN64" s="3"/>
      <c r="LIO64" s="3"/>
      <c r="LIP64" s="3"/>
      <c r="LIQ64" s="3"/>
      <c r="LIR64" s="3"/>
      <c r="LIS64" s="3"/>
      <c r="LIT64" s="3"/>
      <c r="LIU64" s="3"/>
      <c r="LIV64" s="3"/>
      <c r="LIW64" s="3"/>
      <c r="LIX64" s="3"/>
      <c r="LIY64" s="3"/>
      <c r="LIZ64" s="3"/>
      <c r="LJA64" s="3"/>
      <c r="LJB64" s="3"/>
      <c r="LJC64" s="3"/>
      <c r="LJD64" s="3"/>
      <c r="LJE64" s="3"/>
      <c r="LJF64" s="3"/>
      <c r="LJG64" s="3"/>
      <c r="LJH64" s="3"/>
      <c r="LJI64" s="3"/>
      <c r="LJJ64" s="3"/>
      <c r="LJK64" s="3"/>
      <c r="LJL64" s="3"/>
      <c r="LJM64" s="3"/>
      <c r="LJN64" s="3"/>
      <c r="LJO64" s="3"/>
      <c r="LJP64" s="3"/>
      <c r="LJQ64" s="3"/>
      <c r="LJR64" s="3"/>
      <c r="LJS64" s="3"/>
      <c r="LJT64" s="3"/>
      <c r="LJU64" s="3"/>
      <c r="LJV64" s="3"/>
      <c r="LJW64" s="3"/>
      <c r="LJX64" s="3"/>
      <c r="LJY64" s="3"/>
      <c r="LJZ64" s="3"/>
      <c r="LKA64" s="3"/>
      <c r="LKB64" s="3"/>
      <c r="LKC64" s="3"/>
      <c r="LKD64" s="3"/>
      <c r="LKE64" s="3"/>
      <c r="LKF64" s="3"/>
      <c r="LKG64" s="3"/>
      <c r="LKH64" s="3"/>
      <c r="LKI64" s="3"/>
      <c r="LKJ64" s="3"/>
      <c r="LKK64" s="3"/>
      <c r="LKL64" s="3"/>
      <c r="LKM64" s="3"/>
      <c r="LKN64" s="3"/>
      <c r="LKO64" s="3"/>
      <c r="LKP64" s="3"/>
      <c r="LKQ64" s="3"/>
      <c r="LKR64" s="3"/>
      <c r="LKS64" s="3"/>
      <c r="LKT64" s="3"/>
      <c r="LKU64" s="3"/>
      <c r="LKV64" s="3"/>
      <c r="LKW64" s="3"/>
      <c r="LKX64" s="3"/>
      <c r="LKY64" s="3"/>
      <c r="LKZ64" s="3"/>
      <c r="LLA64" s="3"/>
      <c r="LLB64" s="3"/>
      <c r="LLC64" s="3"/>
      <c r="LLD64" s="3"/>
      <c r="LLE64" s="3"/>
      <c r="LLF64" s="3"/>
      <c r="LLG64" s="3"/>
      <c r="LLH64" s="3"/>
      <c r="LLI64" s="3"/>
      <c r="LLJ64" s="3"/>
      <c r="LLK64" s="3"/>
      <c r="LLL64" s="3"/>
      <c r="LLM64" s="3"/>
      <c r="LLN64" s="3"/>
      <c r="LLO64" s="3"/>
      <c r="LLP64" s="3"/>
      <c r="LLQ64" s="3"/>
      <c r="LLR64" s="3"/>
      <c r="LLS64" s="3"/>
      <c r="LLT64" s="3"/>
      <c r="LLU64" s="3"/>
      <c r="LLV64" s="3"/>
      <c r="LLW64" s="3"/>
      <c r="LLX64" s="3"/>
      <c r="LLY64" s="3"/>
      <c r="LLZ64" s="3"/>
      <c r="LMA64" s="3"/>
      <c r="LMB64" s="3"/>
      <c r="LMC64" s="3"/>
      <c r="LMD64" s="3"/>
      <c r="LME64" s="3"/>
      <c r="LMF64" s="3"/>
      <c r="LMG64" s="3"/>
      <c r="LMH64" s="3"/>
      <c r="LMI64" s="3"/>
      <c r="LMJ64" s="3"/>
      <c r="LMK64" s="3"/>
      <c r="LML64" s="3"/>
      <c r="LMM64" s="3"/>
      <c r="LMN64" s="3"/>
      <c r="LMO64" s="3"/>
      <c r="LMP64" s="3"/>
      <c r="LMQ64" s="3"/>
      <c r="LMR64" s="3"/>
      <c r="LMS64" s="3"/>
      <c r="LMT64" s="3"/>
      <c r="LMU64" s="3"/>
      <c r="LMV64" s="3"/>
      <c r="LMW64" s="3"/>
      <c r="LMX64" s="3"/>
      <c r="LMY64" s="3"/>
      <c r="LMZ64" s="3"/>
      <c r="LNA64" s="3"/>
      <c r="LNB64" s="3"/>
      <c r="LNC64" s="3"/>
      <c r="LND64" s="3"/>
      <c r="LNE64" s="3"/>
      <c r="LNF64" s="3"/>
      <c r="LNG64" s="3"/>
      <c r="LNH64" s="3"/>
      <c r="LNI64" s="3"/>
      <c r="LNJ64" s="3"/>
      <c r="LNK64" s="3"/>
      <c r="LNL64" s="3"/>
      <c r="LNM64" s="3"/>
      <c r="LNN64" s="3"/>
      <c r="LNO64" s="3"/>
      <c r="LNP64" s="3"/>
      <c r="LNQ64" s="3"/>
      <c r="LNR64" s="3"/>
      <c r="LNS64" s="3"/>
      <c r="LNT64" s="3"/>
      <c r="LNU64" s="3"/>
      <c r="LNV64" s="3"/>
      <c r="LNW64" s="3"/>
      <c r="LNX64" s="3"/>
      <c r="LNY64" s="3"/>
      <c r="LNZ64" s="3"/>
      <c r="LOA64" s="3"/>
      <c r="LOB64" s="3"/>
      <c r="LOC64" s="3"/>
      <c r="LOD64" s="3"/>
      <c r="LOE64" s="3"/>
      <c r="LOF64" s="3"/>
      <c r="LOG64" s="3"/>
      <c r="LOH64" s="3"/>
      <c r="LOI64" s="3"/>
      <c r="LOJ64" s="3"/>
      <c r="LOK64" s="3"/>
      <c r="LOL64" s="3"/>
      <c r="LOM64" s="3"/>
      <c r="LON64" s="3"/>
      <c r="LOO64" s="3"/>
      <c r="LOP64" s="3"/>
      <c r="LOQ64" s="3"/>
      <c r="LOR64" s="3"/>
      <c r="LOS64" s="3"/>
      <c r="LOT64" s="3"/>
      <c r="LOU64" s="3"/>
      <c r="LOV64" s="3"/>
      <c r="LOW64" s="3"/>
      <c r="LOX64" s="3"/>
      <c r="LOY64" s="3"/>
      <c r="LOZ64" s="3"/>
      <c r="LPA64" s="3"/>
      <c r="LPB64" s="3"/>
      <c r="LPC64" s="3"/>
      <c r="LPD64" s="3"/>
      <c r="LPE64" s="3"/>
      <c r="LPF64" s="3"/>
      <c r="LPG64" s="3"/>
      <c r="LPH64" s="3"/>
      <c r="LPI64" s="3"/>
      <c r="LPJ64" s="3"/>
      <c r="LPK64" s="3"/>
      <c r="LPL64" s="3"/>
      <c r="LPM64" s="3"/>
      <c r="LPN64" s="3"/>
      <c r="LPO64" s="3"/>
      <c r="LPP64" s="3"/>
      <c r="LPQ64" s="3"/>
      <c r="LPR64" s="3"/>
      <c r="LPS64" s="3"/>
      <c r="LPT64" s="3"/>
      <c r="LPU64" s="3"/>
      <c r="LPV64" s="3"/>
      <c r="LPW64" s="3"/>
      <c r="LPX64" s="3"/>
      <c r="LPY64" s="3"/>
      <c r="LPZ64" s="3"/>
      <c r="LQA64" s="3"/>
      <c r="LQB64" s="3"/>
      <c r="LQC64" s="3"/>
      <c r="LQD64" s="3"/>
      <c r="LQE64" s="3"/>
      <c r="LQF64" s="3"/>
      <c r="LQG64" s="3"/>
      <c r="LQH64" s="3"/>
      <c r="LQI64" s="3"/>
      <c r="LQJ64" s="3"/>
      <c r="LQK64" s="3"/>
      <c r="LQL64" s="3"/>
      <c r="LQM64" s="3"/>
      <c r="LQN64" s="3"/>
      <c r="LQO64" s="3"/>
      <c r="LQP64" s="3"/>
      <c r="LQQ64" s="3"/>
      <c r="LQR64" s="3"/>
      <c r="LQS64" s="3"/>
      <c r="LQT64" s="3"/>
      <c r="LQU64" s="3"/>
      <c r="LQV64" s="3"/>
      <c r="LQW64" s="3"/>
      <c r="LQX64" s="3"/>
      <c r="LQY64" s="3"/>
      <c r="LQZ64" s="3"/>
      <c r="LRA64" s="3"/>
      <c r="LRB64" s="3"/>
      <c r="LRC64" s="3"/>
      <c r="LRD64" s="3"/>
      <c r="LRE64" s="3"/>
      <c r="LRF64" s="3"/>
      <c r="LRG64" s="3"/>
      <c r="LRH64" s="3"/>
      <c r="LRI64" s="3"/>
      <c r="LRJ64" s="3"/>
      <c r="LRK64" s="3"/>
      <c r="LRL64" s="3"/>
      <c r="LRM64" s="3"/>
      <c r="LRN64" s="3"/>
      <c r="LRO64" s="3"/>
      <c r="LRP64" s="3"/>
      <c r="LRQ64" s="3"/>
      <c r="LRR64" s="3"/>
      <c r="LRS64" s="3"/>
      <c r="LRT64" s="3"/>
      <c r="LRU64" s="3"/>
      <c r="LRV64" s="3"/>
      <c r="LRW64" s="3"/>
      <c r="LRX64" s="3"/>
      <c r="LRY64" s="3"/>
      <c r="LRZ64" s="3"/>
      <c r="LSA64" s="3"/>
      <c r="LSB64" s="3"/>
      <c r="LSC64" s="3"/>
      <c r="LSD64" s="3"/>
      <c r="LSE64" s="3"/>
      <c r="LSF64" s="3"/>
      <c r="LSG64" s="3"/>
      <c r="LSH64" s="3"/>
      <c r="LSI64" s="3"/>
      <c r="LSJ64" s="3"/>
      <c r="LSK64" s="3"/>
      <c r="LSL64" s="3"/>
      <c r="LSM64" s="3"/>
      <c r="LSN64" s="3"/>
      <c r="LSO64" s="3"/>
      <c r="LSP64" s="3"/>
      <c r="LSQ64" s="3"/>
      <c r="LSR64" s="3"/>
      <c r="LSS64" s="3"/>
      <c r="LST64" s="3"/>
      <c r="LSU64" s="3"/>
      <c r="LSV64" s="3"/>
      <c r="LSW64" s="3"/>
      <c r="LSX64" s="3"/>
      <c r="LSY64" s="3"/>
      <c r="LSZ64" s="3"/>
      <c r="LTA64" s="3"/>
      <c r="LTB64" s="3"/>
      <c r="LTC64" s="3"/>
      <c r="LTD64" s="3"/>
      <c r="LTE64" s="3"/>
      <c r="LTF64" s="3"/>
      <c r="LTG64" s="3"/>
      <c r="LTH64" s="3"/>
      <c r="LTI64" s="3"/>
      <c r="LTJ64" s="3"/>
      <c r="LTK64" s="3"/>
      <c r="LTL64" s="3"/>
      <c r="LTM64" s="3"/>
      <c r="LTN64" s="3"/>
      <c r="LTO64" s="3"/>
      <c r="LTP64" s="3"/>
      <c r="LTQ64" s="3"/>
      <c r="LTR64" s="3"/>
      <c r="LTS64" s="3"/>
      <c r="LTT64" s="3"/>
      <c r="LTU64" s="3"/>
      <c r="LTV64" s="3"/>
      <c r="LTW64" s="3"/>
      <c r="LTX64" s="3"/>
      <c r="LTY64" s="3"/>
      <c r="LTZ64" s="3"/>
      <c r="LUA64" s="3"/>
      <c r="LUB64" s="3"/>
      <c r="LUC64" s="3"/>
      <c r="LUD64" s="3"/>
      <c r="LUE64" s="3"/>
      <c r="LUF64" s="3"/>
      <c r="LUG64" s="3"/>
      <c r="LUH64" s="3"/>
      <c r="LUI64" s="3"/>
      <c r="LUJ64" s="3"/>
      <c r="LUK64" s="3"/>
      <c r="LUL64" s="3"/>
      <c r="LUM64" s="3"/>
      <c r="LUN64" s="3"/>
      <c r="LUO64" s="3"/>
      <c r="LUP64" s="3"/>
      <c r="LUQ64" s="3"/>
      <c r="LUR64" s="3"/>
      <c r="LUS64" s="3"/>
      <c r="LUT64" s="3"/>
      <c r="LUU64" s="3"/>
      <c r="LUV64" s="3"/>
      <c r="LUW64" s="3"/>
      <c r="LUX64" s="3"/>
      <c r="LUY64" s="3"/>
      <c r="LUZ64" s="3"/>
      <c r="LVA64" s="3"/>
      <c r="LVB64" s="3"/>
      <c r="LVC64" s="3"/>
      <c r="LVD64" s="3"/>
      <c r="LVE64" s="3"/>
      <c r="LVF64" s="3"/>
      <c r="LVG64" s="3"/>
      <c r="LVH64" s="3"/>
      <c r="LVI64" s="3"/>
      <c r="LVJ64" s="3"/>
      <c r="LVK64" s="3"/>
      <c r="LVL64" s="3"/>
      <c r="LVM64" s="3"/>
      <c r="LVN64" s="3"/>
      <c r="LVO64" s="3"/>
      <c r="LVP64" s="3"/>
      <c r="LVQ64" s="3"/>
      <c r="LVR64" s="3"/>
      <c r="LVS64" s="3"/>
      <c r="LVT64" s="3"/>
      <c r="LVU64" s="3"/>
      <c r="LVV64" s="3"/>
      <c r="LVW64" s="3"/>
      <c r="LVX64" s="3"/>
      <c r="LVY64" s="3"/>
      <c r="LVZ64" s="3"/>
      <c r="LWA64" s="3"/>
      <c r="LWB64" s="3"/>
      <c r="LWC64" s="3"/>
      <c r="LWD64" s="3"/>
      <c r="LWE64" s="3"/>
      <c r="LWF64" s="3"/>
      <c r="LWG64" s="3"/>
      <c r="LWH64" s="3"/>
      <c r="LWI64" s="3"/>
      <c r="LWJ64" s="3"/>
      <c r="LWK64" s="3"/>
      <c r="LWL64" s="3"/>
      <c r="LWM64" s="3"/>
      <c r="LWN64" s="3"/>
      <c r="LWO64" s="3"/>
      <c r="LWP64" s="3"/>
      <c r="LWQ64" s="3"/>
      <c r="LWR64" s="3"/>
      <c r="LWS64" s="3"/>
      <c r="LWT64" s="3"/>
      <c r="LWU64" s="3"/>
      <c r="LWV64" s="3"/>
      <c r="LWW64" s="3"/>
      <c r="LWX64" s="3"/>
      <c r="LWY64" s="3"/>
      <c r="LWZ64" s="3"/>
      <c r="LXA64" s="3"/>
      <c r="LXB64" s="3"/>
      <c r="LXC64" s="3"/>
      <c r="LXD64" s="3"/>
      <c r="LXE64" s="3"/>
      <c r="LXF64" s="3"/>
      <c r="LXG64" s="3"/>
      <c r="LXH64" s="3"/>
      <c r="LXI64" s="3"/>
      <c r="LXJ64" s="3"/>
      <c r="LXK64" s="3"/>
      <c r="LXL64" s="3"/>
      <c r="LXM64" s="3"/>
      <c r="LXN64" s="3"/>
      <c r="LXO64" s="3"/>
      <c r="LXP64" s="3"/>
      <c r="LXQ64" s="3"/>
      <c r="LXR64" s="3"/>
      <c r="LXS64" s="3"/>
      <c r="LXT64" s="3"/>
      <c r="LXU64" s="3"/>
      <c r="LXV64" s="3"/>
      <c r="LXW64" s="3"/>
      <c r="LXX64" s="3"/>
      <c r="LXY64" s="3"/>
      <c r="LXZ64" s="3"/>
      <c r="LYA64" s="3"/>
      <c r="LYB64" s="3"/>
      <c r="LYC64" s="3"/>
      <c r="LYD64" s="3"/>
      <c r="LYE64" s="3"/>
      <c r="LYF64" s="3"/>
      <c r="LYG64" s="3"/>
      <c r="LYH64" s="3"/>
      <c r="LYI64" s="3"/>
      <c r="LYJ64" s="3"/>
      <c r="LYK64" s="3"/>
      <c r="LYL64" s="3"/>
      <c r="LYM64" s="3"/>
      <c r="LYN64" s="3"/>
      <c r="LYO64" s="3"/>
      <c r="LYP64" s="3"/>
      <c r="LYQ64" s="3"/>
      <c r="LYR64" s="3"/>
      <c r="LYS64" s="3"/>
      <c r="LYT64" s="3"/>
      <c r="LYU64" s="3"/>
      <c r="LYV64" s="3"/>
      <c r="LYW64" s="3"/>
      <c r="LYX64" s="3"/>
      <c r="LYY64" s="3"/>
      <c r="LYZ64" s="3"/>
      <c r="LZA64" s="3"/>
      <c r="LZB64" s="3"/>
      <c r="LZC64" s="3"/>
      <c r="LZD64" s="3"/>
      <c r="LZE64" s="3"/>
      <c r="LZF64" s="3"/>
      <c r="LZG64" s="3"/>
      <c r="LZH64" s="3"/>
      <c r="LZI64" s="3"/>
      <c r="LZJ64" s="3"/>
      <c r="LZK64" s="3"/>
      <c r="LZL64" s="3"/>
      <c r="LZM64" s="3"/>
      <c r="LZN64" s="3"/>
      <c r="LZO64" s="3"/>
      <c r="LZP64" s="3"/>
      <c r="LZQ64" s="3"/>
      <c r="LZR64" s="3"/>
      <c r="LZS64" s="3"/>
      <c r="LZT64" s="3"/>
      <c r="LZU64" s="3"/>
      <c r="LZV64" s="3"/>
      <c r="LZW64" s="3"/>
      <c r="LZX64" s="3"/>
      <c r="LZY64" s="3"/>
      <c r="LZZ64" s="3"/>
      <c r="MAA64" s="3"/>
      <c r="MAB64" s="3"/>
      <c r="MAC64" s="3"/>
      <c r="MAD64" s="3"/>
      <c r="MAE64" s="3"/>
      <c r="MAF64" s="3"/>
      <c r="MAG64" s="3"/>
      <c r="MAH64" s="3"/>
      <c r="MAI64" s="3"/>
      <c r="MAJ64" s="3"/>
      <c r="MAK64" s="3"/>
      <c r="MAL64" s="3"/>
      <c r="MAM64" s="3"/>
      <c r="MAN64" s="3"/>
      <c r="MAO64" s="3"/>
      <c r="MAP64" s="3"/>
      <c r="MAQ64" s="3"/>
      <c r="MAR64" s="3"/>
      <c r="MAS64" s="3"/>
      <c r="MAT64" s="3"/>
      <c r="MAU64" s="3"/>
      <c r="MAV64" s="3"/>
      <c r="MAW64" s="3"/>
      <c r="MAX64" s="3"/>
      <c r="MAY64" s="3"/>
      <c r="MAZ64" s="3"/>
      <c r="MBA64" s="3"/>
      <c r="MBB64" s="3"/>
      <c r="MBC64" s="3"/>
      <c r="MBD64" s="3"/>
      <c r="MBE64" s="3"/>
      <c r="MBF64" s="3"/>
      <c r="MBG64" s="3"/>
      <c r="MBH64" s="3"/>
      <c r="MBI64" s="3"/>
      <c r="MBJ64" s="3"/>
      <c r="MBK64" s="3"/>
      <c r="MBL64" s="3"/>
      <c r="MBM64" s="3"/>
      <c r="MBN64" s="3"/>
      <c r="MBO64" s="3"/>
      <c r="MBP64" s="3"/>
      <c r="MBQ64" s="3"/>
      <c r="MBR64" s="3"/>
      <c r="MBS64" s="3"/>
      <c r="MBT64" s="3"/>
      <c r="MBU64" s="3"/>
      <c r="MBV64" s="3"/>
      <c r="MBW64" s="3"/>
      <c r="MBX64" s="3"/>
      <c r="MBY64" s="3"/>
      <c r="MBZ64" s="3"/>
      <c r="MCA64" s="3"/>
      <c r="MCB64" s="3"/>
      <c r="MCC64" s="3"/>
      <c r="MCD64" s="3"/>
      <c r="MCE64" s="3"/>
      <c r="MCF64" s="3"/>
      <c r="MCG64" s="3"/>
      <c r="MCH64" s="3"/>
      <c r="MCI64" s="3"/>
      <c r="MCJ64" s="3"/>
      <c r="MCK64" s="3"/>
      <c r="MCL64" s="3"/>
      <c r="MCM64" s="3"/>
      <c r="MCN64" s="3"/>
      <c r="MCO64" s="3"/>
      <c r="MCP64" s="3"/>
      <c r="MCQ64" s="3"/>
      <c r="MCR64" s="3"/>
      <c r="MCS64" s="3"/>
      <c r="MCT64" s="3"/>
      <c r="MCU64" s="3"/>
      <c r="MCV64" s="3"/>
      <c r="MCW64" s="3"/>
      <c r="MCX64" s="3"/>
      <c r="MCY64" s="3"/>
      <c r="MCZ64" s="3"/>
      <c r="MDA64" s="3"/>
      <c r="MDB64" s="3"/>
      <c r="MDC64" s="3"/>
      <c r="MDD64" s="3"/>
      <c r="MDE64" s="3"/>
      <c r="MDF64" s="3"/>
      <c r="MDG64" s="3"/>
      <c r="MDH64" s="3"/>
      <c r="MDI64" s="3"/>
      <c r="MDJ64" s="3"/>
      <c r="MDK64" s="3"/>
      <c r="MDL64" s="3"/>
      <c r="MDM64" s="3"/>
      <c r="MDN64" s="3"/>
      <c r="MDO64" s="3"/>
      <c r="MDP64" s="3"/>
      <c r="MDQ64" s="3"/>
      <c r="MDR64" s="3"/>
      <c r="MDS64" s="3"/>
      <c r="MDT64" s="3"/>
      <c r="MDU64" s="3"/>
      <c r="MDV64" s="3"/>
      <c r="MDW64" s="3"/>
      <c r="MDX64" s="3"/>
      <c r="MDY64" s="3"/>
      <c r="MDZ64" s="3"/>
      <c r="MEA64" s="3"/>
      <c r="MEB64" s="3"/>
      <c r="MEC64" s="3"/>
      <c r="MED64" s="3"/>
      <c r="MEE64" s="3"/>
      <c r="MEF64" s="3"/>
      <c r="MEG64" s="3"/>
      <c r="MEH64" s="3"/>
      <c r="MEI64" s="3"/>
      <c r="MEJ64" s="3"/>
      <c r="MEK64" s="3"/>
      <c r="MEL64" s="3"/>
      <c r="MEM64" s="3"/>
      <c r="MEN64" s="3"/>
      <c r="MEO64" s="3"/>
      <c r="MEP64" s="3"/>
      <c r="MEQ64" s="3"/>
      <c r="MER64" s="3"/>
      <c r="MES64" s="3"/>
      <c r="MET64" s="3"/>
      <c r="MEU64" s="3"/>
      <c r="MEV64" s="3"/>
      <c r="MEW64" s="3"/>
      <c r="MEX64" s="3"/>
      <c r="MEY64" s="3"/>
      <c r="MEZ64" s="3"/>
      <c r="MFA64" s="3"/>
      <c r="MFB64" s="3"/>
      <c r="MFC64" s="3"/>
      <c r="MFD64" s="3"/>
      <c r="MFE64" s="3"/>
      <c r="MFF64" s="3"/>
      <c r="MFG64" s="3"/>
      <c r="MFH64" s="3"/>
      <c r="MFI64" s="3"/>
      <c r="MFJ64" s="3"/>
      <c r="MFK64" s="3"/>
      <c r="MFL64" s="3"/>
      <c r="MFM64" s="3"/>
      <c r="MFN64" s="3"/>
      <c r="MFO64" s="3"/>
      <c r="MFP64" s="3"/>
      <c r="MFQ64" s="3"/>
      <c r="MFR64" s="3"/>
      <c r="MFS64" s="3"/>
      <c r="MFT64" s="3"/>
      <c r="MFU64" s="3"/>
      <c r="MFV64" s="3"/>
      <c r="MFW64" s="3"/>
      <c r="MFX64" s="3"/>
      <c r="MFY64" s="3"/>
      <c r="MFZ64" s="3"/>
      <c r="MGA64" s="3"/>
      <c r="MGB64" s="3"/>
      <c r="MGC64" s="3"/>
      <c r="MGD64" s="3"/>
      <c r="MGE64" s="3"/>
      <c r="MGF64" s="3"/>
      <c r="MGG64" s="3"/>
      <c r="MGH64" s="3"/>
      <c r="MGI64" s="3"/>
      <c r="MGJ64" s="3"/>
      <c r="MGK64" s="3"/>
      <c r="MGL64" s="3"/>
      <c r="MGM64" s="3"/>
      <c r="MGN64" s="3"/>
      <c r="MGO64" s="3"/>
      <c r="MGP64" s="3"/>
      <c r="MGQ64" s="3"/>
      <c r="MGR64" s="3"/>
      <c r="MGS64" s="3"/>
      <c r="MGT64" s="3"/>
      <c r="MGU64" s="3"/>
      <c r="MGV64" s="3"/>
      <c r="MGW64" s="3"/>
      <c r="MGX64" s="3"/>
      <c r="MGY64" s="3"/>
      <c r="MGZ64" s="3"/>
      <c r="MHA64" s="3"/>
      <c r="MHB64" s="3"/>
      <c r="MHC64" s="3"/>
      <c r="MHD64" s="3"/>
      <c r="MHE64" s="3"/>
      <c r="MHF64" s="3"/>
      <c r="MHG64" s="3"/>
      <c r="MHH64" s="3"/>
      <c r="MHI64" s="3"/>
      <c r="MHJ64" s="3"/>
      <c r="MHK64" s="3"/>
      <c r="MHL64" s="3"/>
      <c r="MHM64" s="3"/>
      <c r="MHN64" s="3"/>
      <c r="MHO64" s="3"/>
      <c r="MHP64" s="3"/>
      <c r="MHQ64" s="3"/>
      <c r="MHR64" s="3"/>
      <c r="MHS64" s="3"/>
      <c r="MHT64" s="3"/>
      <c r="MHU64" s="3"/>
      <c r="MHV64" s="3"/>
      <c r="MHW64" s="3"/>
      <c r="MHX64" s="3"/>
      <c r="MHY64" s="3"/>
      <c r="MHZ64" s="3"/>
      <c r="MIA64" s="3"/>
      <c r="MIB64" s="3"/>
      <c r="MIC64" s="3"/>
      <c r="MID64" s="3"/>
      <c r="MIE64" s="3"/>
      <c r="MIF64" s="3"/>
      <c r="MIG64" s="3"/>
      <c r="MIH64" s="3"/>
      <c r="MII64" s="3"/>
      <c r="MIJ64" s="3"/>
      <c r="MIK64" s="3"/>
      <c r="MIL64" s="3"/>
      <c r="MIM64" s="3"/>
      <c r="MIN64" s="3"/>
      <c r="MIO64" s="3"/>
      <c r="MIP64" s="3"/>
      <c r="MIQ64" s="3"/>
      <c r="MIR64" s="3"/>
      <c r="MIS64" s="3"/>
      <c r="MIT64" s="3"/>
      <c r="MIU64" s="3"/>
      <c r="MIV64" s="3"/>
      <c r="MIW64" s="3"/>
      <c r="MIX64" s="3"/>
      <c r="MIY64" s="3"/>
      <c r="MIZ64" s="3"/>
      <c r="MJA64" s="3"/>
      <c r="MJB64" s="3"/>
      <c r="MJC64" s="3"/>
      <c r="MJD64" s="3"/>
      <c r="MJE64" s="3"/>
      <c r="MJF64" s="3"/>
      <c r="MJG64" s="3"/>
      <c r="MJH64" s="3"/>
      <c r="MJI64" s="3"/>
      <c r="MJJ64" s="3"/>
      <c r="MJK64" s="3"/>
      <c r="MJL64" s="3"/>
      <c r="MJM64" s="3"/>
      <c r="MJN64" s="3"/>
      <c r="MJO64" s="3"/>
      <c r="MJP64" s="3"/>
      <c r="MJQ64" s="3"/>
      <c r="MJR64" s="3"/>
      <c r="MJS64" s="3"/>
      <c r="MJT64" s="3"/>
      <c r="MJU64" s="3"/>
      <c r="MJV64" s="3"/>
      <c r="MJW64" s="3"/>
      <c r="MJX64" s="3"/>
      <c r="MJY64" s="3"/>
      <c r="MJZ64" s="3"/>
      <c r="MKA64" s="3"/>
      <c r="MKB64" s="3"/>
      <c r="MKC64" s="3"/>
      <c r="MKD64" s="3"/>
      <c r="MKE64" s="3"/>
      <c r="MKF64" s="3"/>
      <c r="MKG64" s="3"/>
      <c r="MKH64" s="3"/>
      <c r="MKI64" s="3"/>
      <c r="MKJ64" s="3"/>
      <c r="MKK64" s="3"/>
      <c r="MKL64" s="3"/>
      <c r="MKM64" s="3"/>
      <c r="MKN64" s="3"/>
      <c r="MKO64" s="3"/>
      <c r="MKP64" s="3"/>
      <c r="MKQ64" s="3"/>
      <c r="MKR64" s="3"/>
      <c r="MKS64" s="3"/>
      <c r="MKT64" s="3"/>
      <c r="MKU64" s="3"/>
      <c r="MKV64" s="3"/>
      <c r="MKW64" s="3"/>
      <c r="MKX64" s="3"/>
      <c r="MKY64" s="3"/>
      <c r="MKZ64" s="3"/>
      <c r="MLA64" s="3"/>
      <c r="MLB64" s="3"/>
      <c r="MLC64" s="3"/>
      <c r="MLD64" s="3"/>
      <c r="MLE64" s="3"/>
      <c r="MLF64" s="3"/>
      <c r="MLG64" s="3"/>
      <c r="MLH64" s="3"/>
      <c r="MLI64" s="3"/>
      <c r="MLJ64" s="3"/>
      <c r="MLK64" s="3"/>
      <c r="MLL64" s="3"/>
      <c r="MLM64" s="3"/>
      <c r="MLN64" s="3"/>
      <c r="MLO64" s="3"/>
      <c r="MLP64" s="3"/>
      <c r="MLQ64" s="3"/>
      <c r="MLR64" s="3"/>
      <c r="MLS64" s="3"/>
      <c r="MLT64" s="3"/>
      <c r="MLU64" s="3"/>
      <c r="MLV64" s="3"/>
      <c r="MLW64" s="3"/>
      <c r="MLX64" s="3"/>
      <c r="MLY64" s="3"/>
      <c r="MLZ64" s="3"/>
      <c r="MMA64" s="3"/>
      <c r="MMB64" s="3"/>
      <c r="MMC64" s="3"/>
      <c r="MMD64" s="3"/>
      <c r="MME64" s="3"/>
      <c r="MMF64" s="3"/>
      <c r="MMG64" s="3"/>
      <c r="MMH64" s="3"/>
      <c r="MMI64" s="3"/>
      <c r="MMJ64" s="3"/>
      <c r="MMK64" s="3"/>
      <c r="MML64" s="3"/>
      <c r="MMM64" s="3"/>
      <c r="MMN64" s="3"/>
      <c r="MMO64" s="3"/>
      <c r="MMP64" s="3"/>
      <c r="MMQ64" s="3"/>
      <c r="MMR64" s="3"/>
      <c r="MMS64" s="3"/>
      <c r="MMT64" s="3"/>
      <c r="MMU64" s="3"/>
      <c r="MMV64" s="3"/>
      <c r="MMW64" s="3"/>
      <c r="MMX64" s="3"/>
      <c r="MMY64" s="3"/>
      <c r="MMZ64" s="3"/>
      <c r="MNA64" s="3"/>
      <c r="MNB64" s="3"/>
      <c r="MNC64" s="3"/>
      <c r="MND64" s="3"/>
      <c r="MNE64" s="3"/>
      <c r="MNF64" s="3"/>
      <c r="MNG64" s="3"/>
      <c r="MNH64" s="3"/>
      <c r="MNI64" s="3"/>
      <c r="MNJ64" s="3"/>
      <c r="MNK64" s="3"/>
      <c r="MNL64" s="3"/>
      <c r="MNM64" s="3"/>
      <c r="MNN64" s="3"/>
      <c r="MNO64" s="3"/>
      <c r="MNP64" s="3"/>
      <c r="MNQ64" s="3"/>
      <c r="MNR64" s="3"/>
      <c r="MNS64" s="3"/>
      <c r="MNT64" s="3"/>
      <c r="MNU64" s="3"/>
      <c r="MNV64" s="3"/>
      <c r="MNW64" s="3"/>
      <c r="MNX64" s="3"/>
      <c r="MNY64" s="3"/>
      <c r="MNZ64" s="3"/>
      <c r="MOA64" s="3"/>
      <c r="MOB64" s="3"/>
      <c r="MOC64" s="3"/>
      <c r="MOD64" s="3"/>
      <c r="MOE64" s="3"/>
      <c r="MOF64" s="3"/>
      <c r="MOG64" s="3"/>
      <c r="MOH64" s="3"/>
      <c r="MOI64" s="3"/>
      <c r="MOJ64" s="3"/>
      <c r="MOK64" s="3"/>
      <c r="MOL64" s="3"/>
      <c r="MOM64" s="3"/>
      <c r="MON64" s="3"/>
      <c r="MOO64" s="3"/>
      <c r="MOP64" s="3"/>
      <c r="MOQ64" s="3"/>
      <c r="MOR64" s="3"/>
      <c r="MOS64" s="3"/>
      <c r="MOT64" s="3"/>
      <c r="MOU64" s="3"/>
      <c r="MOV64" s="3"/>
      <c r="MOW64" s="3"/>
      <c r="MOX64" s="3"/>
      <c r="MOY64" s="3"/>
      <c r="MOZ64" s="3"/>
      <c r="MPA64" s="3"/>
      <c r="MPB64" s="3"/>
      <c r="MPC64" s="3"/>
      <c r="MPD64" s="3"/>
      <c r="MPE64" s="3"/>
      <c r="MPF64" s="3"/>
      <c r="MPG64" s="3"/>
      <c r="MPH64" s="3"/>
      <c r="MPI64" s="3"/>
      <c r="MPJ64" s="3"/>
      <c r="MPK64" s="3"/>
      <c r="MPL64" s="3"/>
      <c r="MPM64" s="3"/>
      <c r="MPN64" s="3"/>
      <c r="MPO64" s="3"/>
      <c r="MPP64" s="3"/>
      <c r="MPQ64" s="3"/>
      <c r="MPR64" s="3"/>
      <c r="MPS64" s="3"/>
      <c r="MPT64" s="3"/>
      <c r="MPU64" s="3"/>
      <c r="MPV64" s="3"/>
      <c r="MPW64" s="3"/>
      <c r="MPX64" s="3"/>
      <c r="MPY64" s="3"/>
      <c r="MPZ64" s="3"/>
      <c r="MQA64" s="3"/>
      <c r="MQB64" s="3"/>
      <c r="MQC64" s="3"/>
      <c r="MQD64" s="3"/>
      <c r="MQE64" s="3"/>
      <c r="MQF64" s="3"/>
      <c r="MQG64" s="3"/>
      <c r="MQH64" s="3"/>
      <c r="MQI64" s="3"/>
      <c r="MQJ64" s="3"/>
      <c r="MQK64" s="3"/>
      <c r="MQL64" s="3"/>
      <c r="MQM64" s="3"/>
      <c r="MQN64" s="3"/>
      <c r="MQO64" s="3"/>
      <c r="MQP64" s="3"/>
      <c r="MQQ64" s="3"/>
      <c r="MQR64" s="3"/>
      <c r="MQS64" s="3"/>
      <c r="MQT64" s="3"/>
      <c r="MQU64" s="3"/>
      <c r="MQV64" s="3"/>
      <c r="MQW64" s="3"/>
      <c r="MQX64" s="3"/>
      <c r="MQY64" s="3"/>
      <c r="MQZ64" s="3"/>
      <c r="MRA64" s="3"/>
      <c r="MRB64" s="3"/>
      <c r="MRC64" s="3"/>
      <c r="MRD64" s="3"/>
      <c r="MRE64" s="3"/>
      <c r="MRF64" s="3"/>
      <c r="MRG64" s="3"/>
      <c r="MRH64" s="3"/>
      <c r="MRI64" s="3"/>
      <c r="MRJ64" s="3"/>
      <c r="MRK64" s="3"/>
      <c r="MRL64" s="3"/>
      <c r="MRM64" s="3"/>
      <c r="MRN64" s="3"/>
      <c r="MRO64" s="3"/>
      <c r="MRP64" s="3"/>
      <c r="MRQ64" s="3"/>
      <c r="MRR64" s="3"/>
      <c r="MRS64" s="3"/>
      <c r="MRT64" s="3"/>
      <c r="MRU64" s="3"/>
      <c r="MRV64" s="3"/>
      <c r="MRW64" s="3"/>
      <c r="MRX64" s="3"/>
      <c r="MRY64" s="3"/>
      <c r="MRZ64" s="3"/>
      <c r="MSA64" s="3"/>
      <c r="MSB64" s="3"/>
      <c r="MSC64" s="3"/>
      <c r="MSD64" s="3"/>
      <c r="MSE64" s="3"/>
      <c r="MSF64" s="3"/>
      <c r="MSG64" s="3"/>
      <c r="MSH64" s="3"/>
      <c r="MSI64" s="3"/>
      <c r="MSJ64" s="3"/>
      <c r="MSK64" s="3"/>
      <c r="MSL64" s="3"/>
      <c r="MSM64" s="3"/>
      <c r="MSN64" s="3"/>
      <c r="MSO64" s="3"/>
      <c r="MSP64" s="3"/>
      <c r="MSQ64" s="3"/>
      <c r="MSR64" s="3"/>
      <c r="MSS64" s="3"/>
      <c r="MST64" s="3"/>
      <c r="MSU64" s="3"/>
      <c r="MSV64" s="3"/>
      <c r="MSW64" s="3"/>
      <c r="MSX64" s="3"/>
      <c r="MSY64" s="3"/>
      <c r="MSZ64" s="3"/>
      <c r="MTA64" s="3"/>
      <c r="MTB64" s="3"/>
      <c r="MTC64" s="3"/>
      <c r="MTD64" s="3"/>
      <c r="MTE64" s="3"/>
      <c r="MTF64" s="3"/>
      <c r="MTG64" s="3"/>
      <c r="MTH64" s="3"/>
      <c r="MTI64" s="3"/>
      <c r="MTJ64" s="3"/>
      <c r="MTK64" s="3"/>
      <c r="MTL64" s="3"/>
      <c r="MTM64" s="3"/>
      <c r="MTN64" s="3"/>
      <c r="MTO64" s="3"/>
      <c r="MTP64" s="3"/>
      <c r="MTQ64" s="3"/>
      <c r="MTR64" s="3"/>
      <c r="MTS64" s="3"/>
      <c r="MTT64" s="3"/>
      <c r="MTU64" s="3"/>
      <c r="MTV64" s="3"/>
      <c r="MTW64" s="3"/>
      <c r="MTX64" s="3"/>
      <c r="MTY64" s="3"/>
      <c r="MTZ64" s="3"/>
      <c r="MUA64" s="3"/>
      <c r="MUB64" s="3"/>
      <c r="MUC64" s="3"/>
      <c r="MUD64" s="3"/>
      <c r="MUE64" s="3"/>
      <c r="MUF64" s="3"/>
      <c r="MUG64" s="3"/>
      <c r="MUH64" s="3"/>
      <c r="MUI64" s="3"/>
      <c r="MUJ64" s="3"/>
      <c r="MUK64" s="3"/>
      <c r="MUL64" s="3"/>
      <c r="MUM64" s="3"/>
      <c r="MUN64" s="3"/>
      <c r="MUO64" s="3"/>
      <c r="MUP64" s="3"/>
      <c r="MUQ64" s="3"/>
      <c r="MUR64" s="3"/>
      <c r="MUS64" s="3"/>
      <c r="MUT64" s="3"/>
      <c r="MUU64" s="3"/>
      <c r="MUV64" s="3"/>
      <c r="MUW64" s="3"/>
      <c r="MUX64" s="3"/>
      <c r="MUY64" s="3"/>
      <c r="MUZ64" s="3"/>
      <c r="MVA64" s="3"/>
      <c r="MVB64" s="3"/>
      <c r="MVC64" s="3"/>
      <c r="MVD64" s="3"/>
      <c r="MVE64" s="3"/>
      <c r="MVF64" s="3"/>
      <c r="MVG64" s="3"/>
      <c r="MVH64" s="3"/>
      <c r="MVI64" s="3"/>
      <c r="MVJ64" s="3"/>
      <c r="MVK64" s="3"/>
      <c r="MVL64" s="3"/>
      <c r="MVM64" s="3"/>
      <c r="MVN64" s="3"/>
      <c r="MVO64" s="3"/>
      <c r="MVP64" s="3"/>
      <c r="MVQ64" s="3"/>
      <c r="MVR64" s="3"/>
      <c r="MVS64" s="3"/>
      <c r="MVT64" s="3"/>
      <c r="MVU64" s="3"/>
      <c r="MVV64" s="3"/>
      <c r="MVW64" s="3"/>
      <c r="MVX64" s="3"/>
      <c r="MVY64" s="3"/>
      <c r="MVZ64" s="3"/>
      <c r="MWA64" s="3"/>
      <c r="MWB64" s="3"/>
      <c r="MWC64" s="3"/>
      <c r="MWD64" s="3"/>
      <c r="MWE64" s="3"/>
      <c r="MWF64" s="3"/>
      <c r="MWG64" s="3"/>
      <c r="MWH64" s="3"/>
      <c r="MWI64" s="3"/>
      <c r="MWJ64" s="3"/>
      <c r="MWK64" s="3"/>
      <c r="MWL64" s="3"/>
      <c r="MWM64" s="3"/>
      <c r="MWN64" s="3"/>
      <c r="MWO64" s="3"/>
      <c r="MWP64" s="3"/>
      <c r="MWQ64" s="3"/>
      <c r="MWR64" s="3"/>
      <c r="MWS64" s="3"/>
      <c r="MWT64" s="3"/>
      <c r="MWU64" s="3"/>
      <c r="MWV64" s="3"/>
      <c r="MWW64" s="3"/>
      <c r="MWX64" s="3"/>
      <c r="MWY64" s="3"/>
      <c r="MWZ64" s="3"/>
      <c r="MXA64" s="3"/>
      <c r="MXB64" s="3"/>
      <c r="MXC64" s="3"/>
      <c r="MXD64" s="3"/>
      <c r="MXE64" s="3"/>
      <c r="MXF64" s="3"/>
      <c r="MXG64" s="3"/>
      <c r="MXH64" s="3"/>
      <c r="MXI64" s="3"/>
      <c r="MXJ64" s="3"/>
      <c r="MXK64" s="3"/>
      <c r="MXL64" s="3"/>
      <c r="MXM64" s="3"/>
      <c r="MXN64" s="3"/>
      <c r="MXO64" s="3"/>
      <c r="MXP64" s="3"/>
      <c r="MXQ64" s="3"/>
      <c r="MXR64" s="3"/>
      <c r="MXS64" s="3"/>
      <c r="MXT64" s="3"/>
      <c r="MXU64" s="3"/>
      <c r="MXV64" s="3"/>
      <c r="MXW64" s="3"/>
      <c r="MXX64" s="3"/>
      <c r="MXY64" s="3"/>
      <c r="MXZ64" s="3"/>
      <c r="MYA64" s="3"/>
      <c r="MYB64" s="3"/>
      <c r="MYC64" s="3"/>
      <c r="MYD64" s="3"/>
      <c r="MYE64" s="3"/>
      <c r="MYF64" s="3"/>
      <c r="MYG64" s="3"/>
      <c r="MYH64" s="3"/>
      <c r="MYI64" s="3"/>
      <c r="MYJ64" s="3"/>
      <c r="MYK64" s="3"/>
      <c r="MYL64" s="3"/>
      <c r="MYM64" s="3"/>
      <c r="MYN64" s="3"/>
      <c r="MYO64" s="3"/>
      <c r="MYP64" s="3"/>
      <c r="MYQ64" s="3"/>
      <c r="MYR64" s="3"/>
      <c r="MYS64" s="3"/>
      <c r="MYT64" s="3"/>
      <c r="MYU64" s="3"/>
      <c r="MYV64" s="3"/>
      <c r="MYW64" s="3"/>
      <c r="MYX64" s="3"/>
      <c r="MYY64" s="3"/>
      <c r="MYZ64" s="3"/>
      <c r="MZA64" s="3"/>
      <c r="MZB64" s="3"/>
      <c r="MZC64" s="3"/>
      <c r="MZD64" s="3"/>
      <c r="MZE64" s="3"/>
      <c r="MZF64" s="3"/>
      <c r="MZG64" s="3"/>
      <c r="MZH64" s="3"/>
      <c r="MZI64" s="3"/>
      <c r="MZJ64" s="3"/>
      <c r="MZK64" s="3"/>
      <c r="MZL64" s="3"/>
      <c r="MZM64" s="3"/>
      <c r="MZN64" s="3"/>
      <c r="MZO64" s="3"/>
      <c r="MZP64" s="3"/>
      <c r="MZQ64" s="3"/>
      <c r="MZR64" s="3"/>
      <c r="MZS64" s="3"/>
      <c r="MZT64" s="3"/>
      <c r="MZU64" s="3"/>
      <c r="MZV64" s="3"/>
      <c r="MZW64" s="3"/>
      <c r="MZX64" s="3"/>
      <c r="MZY64" s="3"/>
      <c r="MZZ64" s="3"/>
      <c r="NAA64" s="3"/>
      <c r="NAB64" s="3"/>
      <c r="NAC64" s="3"/>
      <c r="NAD64" s="3"/>
      <c r="NAE64" s="3"/>
      <c r="NAF64" s="3"/>
      <c r="NAG64" s="3"/>
      <c r="NAH64" s="3"/>
      <c r="NAI64" s="3"/>
      <c r="NAJ64" s="3"/>
      <c r="NAK64" s="3"/>
      <c r="NAL64" s="3"/>
      <c r="NAM64" s="3"/>
      <c r="NAN64" s="3"/>
      <c r="NAO64" s="3"/>
      <c r="NAP64" s="3"/>
      <c r="NAQ64" s="3"/>
      <c r="NAR64" s="3"/>
      <c r="NAS64" s="3"/>
      <c r="NAT64" s="3"/>
      <c r="NAU64" s="3"/>
      <c r="NAV64" s="3"/>
      <c r="NAW64" s="3"/>
      <c r="NAX64" s="3"/>
      <c r="NAY64" s="3"/>
      <c r="NAZ64" s="3"/>
      <c r="NBA64" s="3"/>
      <c r="NBB64" s="3"/>
      <c r="NBC64" s="3"/>
      <c r="NBD64" s="3"/>
      <c r="NBE64" s="3"/>
      <c r="NBF64" s="3"/>
      <c r="NBG64" s="3"/>
      <c r="NBH64" s="3"/>
      <c r="NBI64" s="3"/>
      <c r="NBJ64" s="3"/>
      <c r="NBK64" s="3"/>
      <c r="NBL64" s="3"/>
      <c r="NBM64" s="3"/>
      <c r="NBN64" s="3"/>
      <c r="NBO64" s="3"/>
      <c r="NBP64" s="3"/>
      <c r="NBQ64" s="3"/>
      <c r="NBR64" s="3"/>
      <c r="NBS64" s="3"/>
      <c r="NBT64" s="3"/>
      <c r="NBU64" s="3"/>
      <c r="NBV64" s="3"/>
      <c r="NBW64" s="3"/>
      <c r="NBX64" s="3"/>
      <c r="NBY64" s="3"/>
      <c r="NBZ64" s="3"/>
      <c r="NCA64" s="3"/>
      <c r="NCB64" s="3"/>
      <c r="NCC64" s="3"/>
      <c r="NCD64" s="3"/>
      <c r="NCE64" s="3"/>
      <c r="NCF64" s="3"/>
      <c r="NCG64" s="3"/>
      <c r="NCH64" s="3"/>
      <c r="NCI64" s="3"/>
      <c r="NCJ64" s="3"/>
      <c r="NCK64" s="3"/>
      <c r="NCL64" s="3"/>
      <c r="NCM64" s="3"/>
      <c r="NCN64" s="3"/>
      <c r="NCO64" s="3"/>
      <c r="NCP64" s="3"/>
      <c r="NCQ64" s="3"/>
      <c r="NCR64" s="3"/>
      <c r="NCS64" s="3"/>
      <c r="NCT64" s="3"/>
      <c r="NCU64" s="3"/>
      <c r="NCV64" s="3"/>
      <c r="NCW64" s="3"/>
      <c r="NCX64" s="3"/>
      <c r="NCY64" s="3"/>
      <c r="NCZ64" s="3"/>
      <c r="NDA64" s="3"/>
      <c r="NDB64" s="3"/>
      <c r="NDC64" s="3"/>
      <c r="NDD64" s="3"/>
      <c r="NDE64" s="3"/>
      <c r="NDF64" s="3"/>
      <c r="NDG64" s="3"/>
      <c r="NDH64" s="3"/>
      <c r="NDI64" s="3"/>
      <c r="NDJ64" s="3"/>
      <c r="NDK64" s="3"/>
      <c r="NDL64" s="3"/>
      <c r="NDM64" s="3"/>
      <c r="NDN64" s="3"/>
      <c r="NDO64" s="3"/>
      <c r="NDP64" s="3"/>
      <c r="NDQ64" s="3"/>
      <c r="NDR64" s="3"/>
      <c r="NDS64" s="3"/>
      <c r="NDT64" s="3"/>
      <c r="NDU64" s="3"/>
      <c r="NDV64" s="3"/>
      <c r="NDW64" s="3"/>
      <c r="NDX64" s="3"/>
      <c r="NDY64" s="3"/>
      <c r="NDZ64" s="3"/>
      <c r="NEA64" s="3"/>
      <c r="NEB64" s="3"/>
      <c r="NEC64" s="3"/>
      <c r="NED64" s="3"/>
      <c r="NEE64" s="3"/>
      <c r="NEF64" s="3"/>
      <c r="NEG64" s="3"/>
      <c r="NEH64" s="3"/>
      <c r="NEI64" s="3"/>
      <c r="NEJ64" s="3"/>
      <c r="NEK64" s="3"/>
      <c r="NEL64" s="3"/>
      <c r="NEM64" s="3"/>
      <c r="NEN64" s="3"/>
      <c r="NEO64" s="3"/>
      <c r="NEP64" s="3"/>
      <c r="NEQ64" s="3"/>
      <c r="NER64" s="3"/>
      <c r="NES64" s="3"/>
      <c r="NET64" s="3"/>
      <c r="NEU64" s="3"/>
      <c r="NEV64" s="3"/>
      <c r="NEW64" s="3"/>
      <c r="NEX64" s="3"/>
      <c r="NEY64" s="3"/>
      <c r="NEZ64" s="3"/>
      <c r="NFA64" s="3"/>
      <c r="NFB64" s="3"/>
      <c r="NFC64" s="3"/>
      <c r="NFD64" s="3"/>
      <c r="NFE64" s="3"/>
      <c r="NFF64" s="3"/>
      <c r="NFG64" s="3"/>
      <c r="NFH64" s="3"/>
      <c r="NFI64" s="3"/>
      <c r="NFJ64" s="3"/>
      <c r="NFK64" s="3"/>
      <c r="NFL64" s="3"/>
      <c r="NFM64" s="3"/>
      <c r="NFN64" s="3"/>
      <c r="NFO64" s="3"/>
      <c r="NFP64" s="3"/>
      <c r="NFQ64" s="3"/>
      <c r="NFR64" s="3"/>
      <c r="NFS64" s="3"/>
      <c r="NFT64" s="3"/>
      <c r="NFU64" s="3"/>
      <c r="NFV64" s="3"/>
      <c r="NFW64" s="3"/>
      <c r="NFX64" s="3"/>
      <c r="NFY64" s="3"/>
      <c r="NFZ64" s="3"/>
      <c r="NGA64" s="3"/>
      <c r="NGB64" s="3"/>
      <c r="NGC64" s="3"/>
      <c r="NGD64" s="3"/>
      <c r="NGE64" s="3"/>
      <c r="NGF64" s="3"/>
      <c r="NGG64" s="3"/>
      <c r="NGH64" s="3"/>
      <c r="NGI64" s="3"/>
      <c r="NGJ64" s="3"/>
      <c r="NGK64" s="3"/>
      <c r="NGL64" s="3"/>
      <c r="NGM64" s="3"/>
      <c r="NGN64" s="3"/>
      <c r="NGO64" s="3"/>
      <c r="NGP64" s="3"/>
      <c r="NGQ64" s="3"/>
      <c r="NGR64" s="3"/>
      <c r="NGS64" s="3"/>
      <c r="NGT64" s="3"/>
      <c r="NGU64" s="3"/>
      <c r="NGV64" s="3"/>
      <c r="NGW64" s="3"/>
      <c r="NGX64" s="3"/>
      <c r="NGY64" s="3"/>
      <c r="NGZ64" s="3"/>
      <c r="NHA64" s="3"/>
      <c r="NHB64" s="3"/>
      <c r="NHC64" s="3"/>
      <c r="NHD64" s="3"/>
      <c r="NHE64" s="3"/>
      <c r="NHF64" s="3"/>
      <c r="NHG64" s="3"/>
      <c r="NHH64" s="3"/>
      <c r="NHI64" s="3"/>
      <c r="NHJ64" s="3"/>
      <c r="NHK64" s="3"/>
      <c r="NHL64" s="3"/>
      <c r="NHM64" s="3"/>
      <c r="NHN64" s="3"/>
      <c r="NHO64" s="3"/>
      <c r="NHP64" s="3"/>
      <c r="NHQ64" s="3"/>
      <c r="NHR64" s="3"/>
      <c r="NHS64" s="3"/>
      <c r="NHT64" s="3"/>
      <c r="NHU64" s="3"/>
      <c r="NHV64" s="3"/>
      <c r="NHW64" s="3"/>
      <c r="NHX64" s="3"/>
      <c r="NHY64" s="3"/>
      <c r="NHZ64" s="3"/>
      <c r="NIA64" s="3"/>
      <c r="NIB64" s="3"/>
      <c r="NIC64" s="3"/>
      <c r="NID64" s="3"/>
      <c r="NIE64" s="3"/>
      <c r="NIF64" s="3"/>
      <c r="NIG64" s="3"/>
      <c r="NIH64" s="3"/>
      <c r="NII64" s="3"/>
      <c r="NIJ64" s="3"/>
      <c r="NIK64" s="3"/>
      <c r="NIL64" s="3"/>
      <c r="NIM64" s="3"/>
      <c r="NIN64" s="3"/>
      <c r="NIO64" s="3"/>
      <c r="NIP64" s="3"/>
      <c r="NIQ64" s="3"/>
      <c r="NIR64" s="3"/>
      <c r="NIS64" s="3"/>
      <c r="NIT64" s="3"/>
      <c r="NIU64" s="3"/>
      <c r="NIV64" s="3"/>
      <c r="NIW64" s="3"/>
      <c r="NIX64" s="3"/>
      <c r="NIY64" s="3"/>
      <c r="NIZ64" s="3"/>
      <c r="NJA64" s="3"/>
      <c r="NJB64" s="3"/>
      <c r="NJC64" s="3"/>
      <c r="NJD64" s="3"/>
      <c r="NJE64" s="3"/>
      <c r="NJF64" s="3"/>
      <c r="NJG64" s="3"/>
      <c r="NJH64" s="3"/>
      <c r="NJI64" s="3"/>
      <c r="NJJ64" s="3"/>
      <c r="NJK64" s="3"/>
      <c r="NJL64" s="3"/>
      <c r="NJM64" s="3"/>
      <c r="NJN64" s="3"/>
      <c r="NJO64" s="3"/>
      <c r="NJP64" s="3"/>
      <c r="NJQ64" s="3"/>
      <c r="NJR64" s="3"/>
      <c r="NJS64" s="3"/>
      <c r="NJT64" s="3"/>
      <c r="NJU64" s="3"/>
      <c r="NJV64" s="3"/>
      <c r="NJW64" s="3"/>
      <c r="NJX64" s="3"/>
      <c r="NJY64" s="3"/>
      <c r="NJZ64" s="3"/>
      <c r="NKA64" s="3"/>
      <c r="NKB64" s="3"/>
      <c r="NKC64" s="3"/>
      <c r="NKD64" s="3"/>
      <c r="NKE64" s="3"/>
      <c r="NKF64" s="3"/>
      <c r="NKG64" s="3"/>
      <c r="NKH64" s="3"/>
      <c r="NKI64" s="3"/>
      <c r="NKJ64" s="3"/>
      <c r="NKK64" s="3"/>
      <c r="NKL64" s="3"/>
      <c r="NKM64" s="3"/>
      <c r="NKN64" s="3"/>
      <c r="NKO64" s="3"/>
      <c r="NKP64" s="3"/>
      <c r="NKQ64" s="3"/>
      <c r="NKR64" s="3"/>
      <c r="NKS64" s="3"/>
      <c r="NKT64" s="3"/>
      <c r="NKU64" s="3"/>
      <c r="NKV64" s="3"/>
      <c r="NKW64" s="3"/>
      <c r="NKX64" s="3"/>
      <c r="NKY64" s="3"/>
      <c r="NKZ64" s="3"/>
      <c r="NLA64" s="3"/>
      <c r="NLB64" s="3"/>
      <c r="NLC64" s="3"/>
      <c r="NLD64" s="3"/>
      <c r="NLE64" s="3"/>
      <c r="NLF64" s="3"/>
      <c r="NLG64" s="3"/>
      <c r="NLH64" s="3"/>
      <c r="NLI64" s="3"/>
      <c r="NLJ64" s="3"/>
      <c r="NLK64" s="3"/>
      <c r="NLL64" s="3"/>
      <c r="NLM64" s="3"/>
      <c r="NLN64" s="3"/>
      <c r="NLO64" s="3"/>
      <c r="NLP64" s="3"/>
      <c r="NLQ64" s="3"/>
      <c r="NLR64" s="3"/>
      <c r="NLS64" s="3"/>
      <c r="NLT64" s="3"/>
      <c r="NLU64" s="3"/>
      <c r="NLV64" s="3"/>
      <c r="NLW64" s="3"/>
      <c r="NLX64" s="3"/>
      <c r="NLY64" s="3"/>
      <c r="NLZ64" s="3"/>
      <c r="NMA64" s="3"/>
      <c r="NMB64" s="3"/>
      <c r="NMC64" s="3"/>
      <c r="NMD64" s="3"/>
      <c r="NME64" s="3"/>
      <c r="NMF64" s="3"/>
      <c r="NMG64" s="3"/>
      <c r="NMH64" s="3"/>
      <c r="NMI64" s="3"/>
      <c r="NMJ64" s="3"/>
      <c r="NMK64" s="3"/>
      <c r="NML64" s="3"/>
      <c r="NMM64" s="3"/>
      <c r="NMN64" s="3"/>
      <c r="NMO64" s="3"/>
      <c r="NMP64" s="3"/>
      <c r="NMQ64" s="3"/>
      <c r="NMR64" s="3"/>
      <c r="NMS64" s="3"/>
      <c r="NMT64" s="3"/>
      <c r="NMU64" s="3"/>
      <c r="NMV64" s="3"/>
      <c r="NMW64" s="3"/>
      <c r="NMX64" s="3"/>
      <c r="NMY64" s="3"/>
      <c r="NMZ64" s="3"/>
      <c r="NNA64" s="3"/>
      <c r="NNB64" s="3"/>
      <c r="NNC64" s="3"/>
      <c r="NND64" s="3"/>
      <c r="NNE64" s="3"/>
      <c r="NNF64" s="3"/>
      <c r="NNG64" s="3"/>
      <c r="NNH64" s="3"/>
      <c r="NNI64" s="3"/>
      <c r="NNJ64" s="3"/>
      <c r="NNK64" s="3"/>
      <c r="NNL64" s="3"/>
      <c r="NNM64" s="3"/>
      <c r="NNN64" s="3"/>
      <c r="NNO64" s="3"/>
      <c r="NNP64" s="3"/>
      <c r="NNQ64" s="3"/>
      <c r="NNR64" s="3"/>
      <c r="NNS64" s="3"/>
      <c r="NNT64" s="3"/>
      <c r="NNU64" s="3"/>
      <c r="NNV64" s="3"/>
      <c r="NNW64" s="3"/>
      <c r="NNX64" s="3"/>
      <c r="NNY64" s="3"/>
      <c r="NNZ64" s="3"/>
      <c r="NOA64" s="3"/>
      <c r="NOB64" s="3"/>
      <c r="NOC64" s="3"/>
      <c r="NOD64" s="3"/>
      <c r="NOE64" s="3"/>
      <c r="NOF64" s="3"/>
      <c r="NOG64" s="3"/>
      <c r="NOH64" s="3"/>
      <c r="NOI64" s="3"/>
      <c r="NOJ64" s="3"/>
      <c r="NOK64" s="3"/>
      <c r="NOL64" s="3"/>
      <c r="NOM64" s="3"/>
      <c r="NON64" s="3"/>
      <c r="NOO64" s="3"/>
      <c r="NOP64" s="3"/>
      <c r="NOQ64" s="3"/>
      <c r="NOR64" s="3"/>
      <c r="NOS64" s="3"/>
      <c r="NOT64" s="3"/>
      <c r="NOU64" s="3"/>
      <c r="NOV64" s="3"/>
      <c r="NOW64" s="3"/>
      <c r="NOX64" s="3"/>
      <c r="NOY64" s="3"/>
      <c r="NOZ64" s="3"/>
      <c r="NPA64" s="3"/>
      <c r="NPB64" s="3"/>
      <c r="NPC64" s="3"/>
      <c r="NPD64" s="3"/>
      <c r="NPE64" s="3"/>
      <c r="NPF64" s="3"/>
      <c r="NPG64" s="3"/>
      <c r="NPH64" s="3"/>
      <c r="NPI64" s="3"/>
      <c r="NPJ64" s="3"/>
      <c r="NPK64" s="3"/>
      <c r="NPL64" s="3"/>
      <c r="NPM64" s="3"/>
      <c r="NPN64" s="3"/>
      <c r="NPO64" s="3"/>
      <c r="NPP64" s="3"/>
      <c r="NPQ64" s="3"/>
      <c r="NPR64" s="3"/>
      <c r="NPS64" s="3"/>
      <c r="NPT64" s="3"/>
      <c r="NPU64" s="3"/>
      <c r="NPV64" s="3"/>
      <c r="NPW64" s="3"/>
      <c r="NPX64" s="3"/>
      <c r="NPY64" s="3"/>
      <c r="NPZ64" s="3"/>
      <c r="NQA64" s="3"/>
      <c r="NQB64" s="3"/>
      <c r="NQC64" s="3"/>
      <c r="NQD64" s="3"/>
      <c r="NQE64" s="3"/>
      <c r="NQF64" s="3"/>
      <c r="NQG64" s="3"/>
      <c r="NQH64" s="3"/>
      <c r="NQI64" s="3"/>
      <c r="NQJ64" s="3"/>
      <c r="NQK64" s="3"/>
      <c r="NQL64" s="3"/>
      <c r="NQM64" s="3"/>
      <c r="NQN64" s="3"/>
      <c r="NQO64" s="3"/>
      <c r="NQP64" s="3"/>
      <c r="NQQ64" s="3"/>
      <c r="NQR64" s="3"/>
      <c r="NQS64" s="3"/>
      <c r="NQT64" s="3"/>
      <c r="NQU64" s="3"/>
      <c r="NQV64" s="3"/>
      <c r="NQW64" s="3"/>
      <c r="NQX64" s="3"/>
      <c r="NQY64" s="3"/>
      <c r="NQZ64" s="3"/>
      <c r="NRA64" s="3"/>
      <c r="NRB64" s="3"/>
      <c r="NRC64" s="3"/>
      <c r="NRD64" s="3"/>
      <c r="NRE64" s="3"/>
      <c r="NRF64" s="3"/>
      <c r="NRG64" s="3"/>
      <c r="NRH64" s="3"/>
      <c r="NRI64" s="3"/>
      <c r="NRJ64" s="3"/>
      <c r="NRK64" s="3"/>
      <c r="NRL64" s="3"/>
      <c r="NRM64" s="3"/>
      <c r="NRN64" s="3"/>
      <c r="NRO64" s="3"/>
      <c r="NRP64" s="3"/>
      <c r="NRQ64" s="3"/>
      <c r="NRR64" s="3"/>
      <c r="NRS64" s="3"/>
      <c r="NRT64" s="3"/>
      <c r="NRU64" s="3"/>
      <c r="NRV64" s="3"/>
      <c r="NRW64" s="3"/>
      <c r="NRX64" s="3"/>
      <c r="NRY64" s="3"/>
      <c r="NRZ64" s="3"/>
      <c r="NSA64" s="3"/>
      <c r="NSB64" s="3"/>
      <c r="NSC64" s="3"/>
      <c r="NSD64" s="3"/>
      <c r="NSE64" s="3"/>
      <c r="NSF64" s="3"/>
      <c r="NSG64" s="3"/>
      <c r="NSH64" s="3"/>
      <c r="NSI64" s="3"/>
      <c r="NSJ64" s="3"/>
      <c r="NSK64" s="3"/>
      <c r="NSL64" s="3"/>
      <c r="NSM64" s="3"/>
      <c r="NSN64" s="3"/>
      <c r="NSO64" s="3"/>
      <c r="NSP64" s="3"/>
      <c r="NSQ64" s="3"/>
      <c r="NSR64" s="3"/>
      <c r="NSS64" s="3"/>
      <c r="NST64" s="3"/>
      <c r="NSU64" s="3"/>
      <c r="NSV64" s="3"/>
      <c r="NSW64" s="3"/>
      <c r="NSX64" s="3"/>
      <c r="NSY64" s="3"/>
      <c r="NSZ64" s="3"/>
      <c r="NTA64" s="3"/>
      <c r="NTB64" s="3"/>
      <c r="NTC64" s="3"/>
      <c r="NTD64" s="3"/>
      <c r="NTE64" s="3"/>
      <c r="NTF64" s="3"/>
      <c r="NTG64" s="3"/>
      <c r="NTH64" s="3"/>
      <c r="NTI64" s="3"/>
      <c r="NTJ64" s="3"/>
      <c r="NTK64" s="3"/>
      <c r="NTL64" s="3"/>
      <c r="NTM64" s="3"/>
      <c r="NTN64" s="3"/>
      <c r="NTO64" s="3"/>
      <c r="NTP64" s="3"/>
      <c r="NTQ64" s="3"/>
      <c r="NTR64" s="3"/>
      <c r="NTS64" s="3"/>
      <c r="NTT64" s="3"/>
      <c r="NTU64" s="3"/>
      <c r="NTV64" s="3"/>
      <c r="NTW64" s="3"/>
      <c r="NTX64" s="3"/>
      <c r="NTY64" s="3"/>
      <c r="NTZ64" s="3"/>
      <c r="NUA64" s="3"/>
      <c r="NUB64" s="3"/>
      <c r="NUC64" s="3"/>
      <c r="NUD64" s="3"/>
      <c r="NUE64" s="3"/>
      <c r="NUF64" s="3"/>
      <c r="NUG64" s="3"/>
      <c r="NUH64" s="3"/>
      <c r="NUI64" s="3"/>
      <c r="NUJ64" s="3"/>
      <c r="NUK64" s="3"/>
      <c r="NUL64" s="3"/>
      <c r="NUM64" s="3"/>
      <c r="NUN64" s="3"/>
      <c r="NUO64" s="3"/>
      <c r="NUP64" s="3"/>
      <c r="NUQ64" s="3"/>
      <c r="NUR64" s="3"/>
      <c r="NUS64" s="3"/>
      <c r="NUT64" s="3"/>
      <c r="NUU64" s="3"/>
      <c r="NUV64" s="3"/>
      <c r="NUW64" s="3"/>
      <c r="NUX64" s="3"/>
      <c r="NUY64" s="3"/>
      <c r="NUZ64" s="3"/>
      <c r="NVA64" s="3"/>
      <c r="NVB64" s="3"/>
      <c r="NVC64" s="3"/>
      <c r="NVD64" s="3"/>
      <c r="NVE64" s="3"/>
      <c r="NVF64" s="3"/>
      <c r="NVG64" s="3"/>
      <c r="NVH64" s="3"/>
      <c r="NVI64" s="3"/>
      <c r="NVJ64" s="3"/>
      <c r="NVK64" s="3"/>
      <c r="NVL64" s="3"/>
      <c r="NVM64" s="3"/>
      <c r="NVN64" s="3"/>
      <c r="NVO64" s="3"/>
      <c r="NVP64" s="3"/>
      <c r="NVQ64" s="3"/>
      <c r="NVR64" s="3"/>
      <c r="NVS64" s="3"/>
      <c r="NVT64" s="3"/>
      <c r="NVU64" s="3"/>
      <c r="NVV64" s="3"/>
      <c r="NVW64" s="3"/>
      <c r="NVX64" s="3"/>
      <c r="NVY64" s="3"/>
      <c r="NVZ64" s="3"/>
      <c r="NWA64" s="3"/>
      <c r="NWB64" s="3"/>
      <c r="NWC64" s="3"/>
      <c r="NWD64" s="3"/>
      <c r="NWE64" s="3"/>
      <c r="NWF64" s="3"/>
      <c r="NWG64" s="3"/>
      <c r="NWH64" s="3"/>
      <c r="NWI64" s="3"/>
      <c r="NWJ64" s="3"/>
      <c r="NWK64" s="3"/>
      <c r="NWL64" s="3"/>
      <c r="NWM64" s="3"/>
      <c r="NWN64" s="3"/>
      <c r="NWO64" s="3"/>
      <c r="NWP64" s="3"/>
      <c r="NWQ64" s="3"/>
      <c r="NWR64" s="3"/>
      <c r="NWS64" s="3"/>
      <c r="NWT64" s="3"/>
      <c r="NWU64" s="3"/>
      <c r="NWV64" s="3"/>
      <c r="NWW64" s="3"/>
      <c r="NWX64" s="3"/>
      <c r="NWY64" s="3"/>
      <c r="NWZ64" s="3"/>
      <c r="NXA64" s="3"/>
      <c r="NXB64" s="3"/>
      <c r="NXC64" s="3"/>
      <c r="NXD64" s="3"/>
      <c r="NXE64" s="3"/>
      <c r="NXF64" s="3"/>
      <c r="NXG64" s="3"/>
      <c r="NXH64" s="3"/>
      <c r="NXI64" s="3"/>
      <c r="NXJ64" s="3"/>
      <c r="NXK64" s="3"/>
      <c r="NXL64" s="3"/>
      <c r="NXM64" s="3"/>
      <c r="NXN64" s="3"/>
      <c r="NXO64" s="3"/>
      <c r="NXP64" s="3"/>
      <c r="NXQ64" s="3"/>
      <c r="NXR64" s="3"/>
      <c r="NXS64" s="3"/>
      <c r="NXT64" s="3"/>
      <c r="NXU64" s="3"/>
      <c r="NXV64" s="3"/>
      <c r="NXW64" s="3"/>
      <c r="NXX64" s="3"/>
      <c r="NXY64" s="3"/>
      <c r="NXZ64" s="3"/>
      <c r="NYA64" s="3"/>
      <c r="NYB64" s="3"/>
      <c r="NYC64" s="3"/>
      <c r="NYD64" s="3"/>
      <c r="NYE64" s="3"/>
      <c r="NYF64" s="3"/>
      <c r="NYG64" s="3"/>
      <c r="NYH64" s="3"/>
      <c r="NYI64" s="3"/>
      <c r="NYJ64" s="3"/>
      <c r="NYK64" s="3"/>
      <c r="NYL64" s="3"/>
      <c r="NYM64" s="3"/>
      <c r="NYN64" s="3"/>
      <c r="NYO64" s="3"/>
      <c r="NYP64" s="3"/>
      <c r="NYQ64" s="3"/>
      <c r="NYR64" s="3"/>
      <c r="NYS64" s="3"/>
      <c r="NYT64" s="3"/>
      <c r="NYU64" s="3"/>
      <c r="NYV64" s="3"/>
      <c r="NYW64" s="3"/>
      <c r="NYX64" s="3"/>
      <c r="NYY64" s="3"/>
      <c r="NYZ64" s="3"/>
      <c r="NZA64" s="3"/>
      <c r="NZB64" s="3"/>
      <c r="NZC64" s="3"/>
      <c r="NZD64" s="3"/>
      <c r="NZE64" s="3"/>
      <c r="NZF64" s="3"/>
      <c r="NZG64" s="3"/>
      <c r="NZH64" s="3"/>
      <c r="NZI64" s="3"/>
      <c r="NZJ64" s="3"/>
      <c r="NZK64" s="3"/>
      <c r="NZL64" s="3"/>
      <c r="NZM64" s="3"/>
      <c r="NZN64" s="3"/>
      <c r="NZO64" s="3"/>
      <c r="NZP64" s="3"/>
      <c r="NZQ64" s="3"/>
      <c r="NZR64" s="3"/>
      <c r="NZS64" s="3"/>
      <c r="NZT64" s="3"/>
      <c r="NZU64" s="3"/>
      <c r="NZV64" s="3"/>
      <c r="NZW64" s="3"/>
      <c r="NZX64" s="3"/>
      <c r="NZY64" s="3"/>
      <c r="NZZ64" s="3"/>
      <c r="OAA64" s="3"/>
      <c r="OAB64" s="3"/>
      <c r="OAC64" s="3"/>
      <c r="OAD64" s="3"/>
      <c r="OAE64" s="3"/>
      <c r="OAF64" s="3"/>
      <c r="OAG64" s="3"/>
      <c r="OAH64" s="3"/>
      <c r="OAI64" s="3"/>
      <c r="OAJ64" s="3"/>
      <c r="OAK64" s="3"/>
      <c r="OAL64" s="3"/>
      <c r="OAM64" s="3"/>
      <c r="OAN64" s="3"/>
      <c r="OAO64" s="3"/>
      <c r="OAP64" s="3"/>
      <c r="OAQ64" s="3"/>
      <c r="OAR64" s="3"/>
      <c r="OAS64" s="3"/>
      <c r="OAT64" s="3"/>
      <c r="OAU64" s="3"/>
      <c r="OAV64" s="3"/>
      <c r="OAW64" s="3"/>
      <c r="OAX64" s="3"/>
      <c r="OAY64" s="3"/>
      <c r="OAZ64" s="3"/>
      <c r="OBA64" s="3"/>
      <c r="OBB64" s="3"/>
      <c r="OBC64" s="3"/>
      <c r="OBD64" s="3"/>
      <c r="OBE64" s="3"/>
      <c r="OBF64" s="3"/>
      <c r="OBG64" s="3"/>
      <c r="OBH64" s="3"/>
      <c r="OBI64" s="3"/>
      <c r="OBJ64" s="3"/>
      <c r="OBK64" s="3"/>
      <c r="OBL64" s="3"/>
      <c r="OBM64" s="3"/>
      <c r="OBN64" s="3"/>
      <c r="OBO64" s="3"/>
      <c r="OBP64" s="3"/>
      <c r="OBQ64" s="3"/>
      <c r="OBR64" s="3"/>
      <c r="OBS64" s="3"/>
      <c r="OBT64" s="3"/>
      <c r="OBU64" s="3"/>
      <c r="OBV64" s="3"/>
      <c r="OBW64" s="3"/>
      <c r="OBX64" s="3"/>
      <c r="OBY64" s="3"/>
      <c r="OBZ64" s="3"/>
      <c r="OCA64" s="3"/>
      <c r="OCB64" s="3"/>
      <c r="OCC64" s="3"/>
      <c r="OCD64" s="3"/>
      <c r="OCE64" s="3"/>
      <c r="OCF64" s="3"/>
      <c r="OCG64" s="3"/>
      <c r="OCH64" s="3"/>
      <c r="OCI64" s="3"/>
      <c r="OCJ64" s="3"/>
      <c r="OCK64" s="3"/>
      <c r="OCL64" s="3"/>
      <c r="OCM64" s="3"/>
      <c r="OCN64" s="3"/>
      <c r="OCO64" s="3"/>
      <c r="OCP64" s="3"/>
      <c r="OCQ64" s="3"/>
      <c r="OCR64" s="3"/>
      <c r="OCS64" s="3"/>
      <c r="OCT64" s="3"/>
      <c r="OCU64" s="3"/>
      <c r="OCV64" s="3"/>
      <c r="OCW64" s="3"/>
      <c r="OCX64" s="3"/>
      <c r="OCY64" s="3"/>
      <c r="OCZ64" s="3"/>
      <c r="ODA64" s="3"/>
      <c r="ODB64" s="3"/>
      <c r="ODC64" s="3"/>
      <c r="ODD64" s="3"/>
      <c r="ODE64" s="3"/>
      <c r="ODF64" s="3"/>
      <c r="ODG64" s="3"/>
      <c r="ODH64" s="3"/>
      <c r="ODI64" s="3"/>
      <c r="ODJ64" s="3"/>
      <c r="ODK64" s="3"/>
      <c r="ODL64" s="3"/>
      <c r="ODM64" s="3"/>
      <c r="ODN64" s="3"/>
      <c r="ODO64" s="3"/>
      <c r="ODP64" s="3"/>
      <c r="ODQ64" s="3"/>
      <c r="ODR64" s="3"/>
      <c r="ODS64" s="3"/>
      <c r="ODT64" s="3"/>
      <c r="ODU64" s="3"/>
      <c r="ODV64" s="3"/>
      <c r="ODW64" s="3"/>
      <c r="ODX64" s="3"/>
      <c r="ODY64" s="3"/>
      <c r="ODZ64" s="3"/>
      <c r="OEA64" s="3"/>
      <c r="OEB64" s="3"/>
      <c r="OEC64" s="3"/>
      <c r="OED64" s="3"/>
      <c r="OEE64" s="3"/>
      <c r="OEF64" s="3"/>
      <c r="OEG64" s="3"/>
      <c r="OEH64" s="3"/>
      <c r="OEI64" s="3"/>
      <c r="OEJ64" s="3"/>
      <c r="OEK64" s="3"/>
      <c r="OEL64" s="3"/>
      <c r="OEM64" s="3"/>
      <c r="OEN64" s="3"/>
      <c r="OEO64" s="3"/>
      <c r="OEP64" s="3"/>
      <c r="OEQ64" s="3"/>
      <c r="OER64" s="3"/>
      <c r="OES64" s="3"/>
      <c r="OET64" s="3"/>
      <c r="OEU64" s="3"/>
      <c r="OEV64" s="3"/>
      <c r="OEW64" s="3"/>
      <c r="OEX64" s="3"/>
      <c r="OEY64" s="3"/>
      <c r="OEZ64" s="3"/>
      <c r="OFA64" s="3"/>
      <c r="OFB64" s="3"/>
      <c r="OFC64" s="3"/>
      <c r="OFD64" s="3"/>
      <c r="OFE64" s="3"/>
      <c r="OFF64" s="3"/>
      <c r="OFG64" s="3"/>
      <c r="OFH64" s="3"/>
      <c r="OFI64" s="3"/>
      <c r="OFJ64" s="3"/>
      <c r="OFK64" s="3"/>
      <c r="OFL64" s="3"/>
      <c r="OFM64" s="3"/>
      <c r="OFN64" s="3"/>
      <c r="OFO64" s="3"/>
      <c r="OFP64" s="3"/>
      <c r="OFQ64" s="3"/>
      <c r="OFR64" s="3"/>
      <c r="OFS64" s="3"/>
      <c r="OFT64" s="3"/>
      <c r="OFU64" s="3"/>
      <c r="OFV64" s="3"/>
      <c r="OFW64" s="3"/>
      <c r="OFX64" s="3"/>
      <c r="OFY64" s="3"/>
      <c r="OFZ64" s="3"/>
      <c r="OGA64" s="3"/>
      <c r="OGB64" s="3"/>
      <c r="OGC64" s="3"/>
      <c r="OGD64" s="3"/>
      <c r="OGE64" s="3"/>
      <c r="OGF64" s="3"/>
      <c r="OGG64" s="3"/>
      <c r="OGH64" s="3"/>
      <c r="OGI64" s="3"/>
      <c r="OGJ64" s="3"/>
      <c r="OGK64" s="3"/>
      <c r="OGL64" s="3"/>
      <c r="OGM64" s="3"/>
      <c r="OGN64" s="3"/>
      <c r="OGO64" s="3"/>
      <c r="OGP64" s="3"/>
      <c r="OGQ64" s="3"/>
      <c r="OGR64" s="3"/>
      <c r="OGS64" s="3"/>
      <c r="OGT64" s="3"/>
      <c r="OGU64" s="3"/>
      <c r="OGV64" s="3"/>
      <c r="OGW64" s="3"/>
      <c r="OGX64" s="3"/>
      <c r="OGY64" s="3"/>
      <c r="OGZ64" s="3"/>
      <c r="OHA64" s="3"/>
      <c r="OHB64" s="3"/>
      <c r="OHC64" s="3"/>
      <c r="OHD64" s="3"/>
      <c r="OHE64" s="3"/>
      <c r="OHF64" s="3"/>
      <c r="OHG64" s="3"/>
      <c r="OHH64" s="3"/>
      <c r="OHI64" s="3"/>
      <c r="OHJ64" s="3"/>
      <c r="OHK64" s="3"/>
      <c r="OHL64" s="3"/>
      <c r="OHM64" s="3"/>
      <c r="OHN64" s="3"/>
      <c r="OHO64" s="3"/>
      <c r="OHP64" s="3"/>
      <c r="OHQ64" s="3"/>
      <c r="OHR64" s="3"/>
      <c r="OHS64" s="3"/>
      <c r="OHT64" s="3"/>
      <c r="OHU64" s="3"/>
      <c r="OHV64" s="3"/>
      <c r="OHW64" s="3"/>
      <c r="OHX64" s="3"/>
      <c r="OHY64" s="3"/>
      <c r="OHZ64" s="3"/>
      <c r="OIA64" s="3"/>
      <c r="OIB64" s="3"/>
      <c r="OIC64" s="3"/>
      <c r="OID64" s="3"/>
      <c r="OIE64" s="3"/>
      <c r="OIF64" s="3"/>
      <c r="OIG64" s="3"/>
      <c r="OIH64" s="3"/>
      <c r="OII64" s="3"/>
      <c r="OIJ64" s="3"/>
      <c r="OIK64" s="3"/>
      <c r="OIL64" s="3"/>
      <c r="OIM64" s="3"/>
      <c r="OIN64" s="3"/>
      <c r="OIO64" s="3"/>
      <c r="OIP64" s="3"/>
      <c r="OIQ64" s="3"/>
      <c r="OIR64" s="3"/>
      <c r="OIS64" s="3"/>
      <c r="OIT64" s="3"/>
      <c r="OIU64" s="3"/>
      <c r="OIV64" s="3"/>
      <c r="OIW64" s="3"/>
      <c r="OIX64" s="3"/>
      <c r="OIY64" s="3"/>
      <c r="OIZ64" s="3"/>
      <c r="OJA64" s="3"/>
      <c r="OJB64" s="3"/>
      <c r="OJC64" s="3"/>
      <c r="OJD64" s="3"/>
      <c r="OJE64" s="3"/>
      <c r="OJF64" s="3"/>
      <c r="OJG64" s="3"/>
      <c r="OJH64" s="3"/>
      <c r="OJI64" s="3"/>
      <c r="OJJ64" s="3"/>
      <c r="OJK64" s="3"/>
      <c r="OJL64" s="3"/>
      <c r="OJM64" s="3"/>
      <c r="OJN64" s="3"/>
      <c r="OJO64" s="3"/>
      <c r="OJP64" s="3"/>
      <c r="OJQ64" s="3"/>
      <c r="OJR64" s="3"/>
      <c r="OJS64" s="3"/>
      <c r="OJT64" s="3"/>
      <c r="OJU64" s="3"/>
      <c r="OJV64" s="3"/>
      <c r="OJW64" s="3"/>
      <c r="OJX64" s="3"/>
      <c r="OJY64" s="3"/>
      <c r="OJZ64" s="3"/>
      <c r="OKA64" s="3"/>
      <c r="OKB64" s="3"/>
      <c r="OKC64" s="3"/>
      <c r="OKD64" s="3"/>
      <c r="OKE64" s="3"/>
      <c r="OKF64" s="3"/>
      <c r="OKG64" s="3"/>
      <c r="OKH64" s="3"/>
      <c r="OKI64" s="3"/>
      <c r="OKJ64" s="3"/>
      <c r="OKK64" s="3"/>
      <c r="OKL64" s="3"/>
      <c r="OKM64" s="3"/>
      <c r="OKN64" s="3"/>
      <c r="OKO64" s="3"/>
      <c r="OKP64" s="3"/>
      <c r="OKQ64" s="3"/>
      <c r="OKR64" s="3"/>
      <c r="OKS64" s="3"/>
      <c r="OKT64" s="3"/>
      <c r="OKU64" s="3"/>
      <c r="OKV64" s="3"/>
      <c r="OKW64" s="3"/>
      <c r="OKX64" s="3"/>
      <c r="OKY64" s="3"/>
      <c r="OKZ64" s="3"/>
      <c r="OLA64" s="3"/>
      <c r="OLB64" s="3"/>
      <c r="OLC64" s="3"/>
      <c r="OLD64" s="3"/>
      <c r="OLE64" s="3"/>
      <c r="OLF64" s="3"/>
      <c r="OLG64" s="3"/>
      <c r="OLH64" s="3"/>
      <c r="OLI64" s="3"/>
      <c r="OLJ64" s="3"/>
      <c r="OLK64" s="3"/>
      <c r="OLL64" s="3"/>
      <c r="OLM64" s="3"/>
      <c r="OLN64" s="3"/>
      <c r="OLO64" s="3"/>
      <c r="OLP64" s="3"/>
      <c r="OLQ64" s="3"/>
      <c r="OLR64" s="3"/>
      <c r="OLS64" s="3"/>
      <c r="OLT64" s="3"/>
      <c r="OLU64" s="3"/>
      <c r="OLV64" s="3"/>
      <c r="OLW64" s="3"/>
      <c r="OLX64" s="3"/>
      <c r="OLY64" s="3"/>
      <c r="OLZ64" s="3"/>
      <c r="OMA64" s="3"/>
      <c r="OMB64" s="3"/>
      <c r="OMC64" s="3"/>
      <c r="OMD64" s="3"/>
      <c r="OME64" s="3"/>
      <c r="OMF64" s="3"/>
      <c r="OMG64" s="3"/>
      <c r="OMH64" s="3"/>
      <c r="OMI64" s="3"/>
      <c r="OMJ64" s="3"/>
      <c r="OMK64" s="3"/>
      <c r="OML64" s="3"/>
      <c r="OMM64" s="3"/>
      <c r="OMN64" s="3"/>
      <c r="OMO64" s="3"/>
      <c r="OMP64" s="3"/>
      <c r="OMQ64" s="3"/>
      <c r="OMR64" s="3"/>
      <c r="OMS64" s="3"/>
      <c r="OMT64" s="3"/>
      <c r="OMU64" s="3"/>
      <c r="OMV64" s="3"/>
      <c r="OMW64" s="3"/>
      <c r="OMX64" s="3"/>
      <c r="OMY64" s="3"/>
      <c r="OMZ64" s="3"/>
      <c r="ONA64" s="3"/>
      <c r="ONB64" s="3"/>
      <c r="ONC64" s="3"/>
      <c r="OND64" s="3"/>
      <c r="ONE64" s="3"/>
      <c r="ONF64" s="3"/>
      <c r="ONG64" s="3"/>
      <c r="ONH64" s="3"/>
      <c r="ONI64" s="3"/>
      <c r="ONJ64" s="3"/>
      <c r="ONK64" s="3"/>
      <c r="ONL64" s="3"/>
      <c r="ONM64" s="3"/>
      <c r="ONN64" s="3"/>
      <c r="ONO64" s="3"/>
      <c r="ONP64" s="3"/>
      <c r="ONQ64" s="3"/>
      <c r="ONR64" s="3"/>
      <c r="ONS64" s="3"/>
      <c r="ONT64" s="3"/>
      <c r="ONU64" s="3"/>
      <c r="ONV64" s="3"/>
      <c r="ONW64" s="3"/>
      <c r="ONX64" s="3"/>
      <c r="ONY64" s="3"/>
      <c r="ONZ64" s="3"/>
      <c r="OOA64" s="3"/>
      <c r="OOB64" s="3"/>
      <c r="OOC64" s="3"/>
      <c r="OOD64" s="3"/>
      <c r="OOE64" s="3"/>
      <c r="OOF64" s="3"/>
      <c r="OOG64" s="3"/>
      <c r="OOH64" s="3"/>
      <c r="OOI64" s="3"/>
      <c r="OOJ64" s="3"/>
      <c r="OOK64" s="3"/>
      <c r="OOL64" s="3"/>
      <c r="OOM64" s="3"/>
      <c r="OON64" s="3"/>
      <c r="OOO64" s="3"/>
      <c r="OOP64" s="3"/>
      <c r="OOQ64" s="3"/>
      <c r="OOR64" s="3"/>
      <c r="OOS64" s="3"/>
      <c r="OOT64" s="3"/>
      <c r="OOU64" s="3"/>
      <c r="OOV64" s="3"/>
      <c r="OOW64" s="3"/>
      <c r="OOX64" s="3"/>
      <c r="OOY64" s="3"/>
      <c r="OOZ64" s="3"/>
      <c r="OPA64" s="3"/>
      <c r="OPB64" s="3"/>
      <c r="OPC64" s="3"/>
      <c r="OPD64" s="3"/>
      <c r="OPE64" s="3"/>
      <c r="OPF64" s="3"/>
      <c r="OPG64" s="3"/>
      <c r="OPH64" s="3"/>
      <c r="OPI64" s="3"/>
      <c r="OPJ64" s="3"/>
      <c r="OPK64" s="3"/>
      <c r="OPL64" s="3"/>
      <c r="OPM64" s="3"/>
      <c r="OPN64" s="3"/>
      <c r="OPO64" s="3"/>
      <c r="OPP64" s="3"/>
      <c r="OPQ64" s="3"/>
      <c r="OPR64" s="3"/>
      <c r="OPS64" s="3"/>
      <c r="OPT64" s="3"/>
      <c r="OPU64" s="3"/>
      <c r="OPV64" s="3"/>
      <c r="OPW64" s="3"/>
      <c r="OPX64" s="3"/>
      <c r="OPY64" s="3"/>
      <c r="OPZ64" s="3"/>
      <c r="OQA64" s="3"/>
      <c r="OQB64" s="3"/>
      <c r="OQC64" s="3"/>
      <c r="OQD64" s="3"/>
      <c r="OQE64" s="3"/>
      <c r="OQF64" s="3"/>
      <c r="OQG64" s="3"/>
      <c r="OQH64" s="3"/>
      <c r="OQI64" s="3"/>
      <c r="OQJ64" s="3"/>
      <c r="OQK64" s="3"/>
      <c r="OQL64" s="3"/>
      <c r="OQM64" s="3"/>
      <c r="OQN64" s="3"/>
      <c r="OQO64" s="3"/>
      <c r="OQP64" s="3"/>
      <c r="OQQ64" s="3"/>
      <c r="OQR64" s="3"/>
      <c r="OQS64" s="3"/>
      <c r="OQT64" s="3"/>
      <c r="OQU64" s="3"/>
      <c r="OQV64" s="3"/>
      <c r="OQW64" s="3"/>
      <c r="OQX64" s="3"/>
      <c r="OQY64" s="3"/>
      <c r="OQZ64" s="3"/>
      <c r="ORA64" s="3"/>
      <c r="ORB64" s="3"/>
      <c r="ORC64" s="3"/>
      <c r="ORD64" s="3"/>
      <c r="ORE64" s="3"/>
      <c r="ORF64" s="3"/>
      <c r="ORG64" s="3"/>
      <c r="ORH64" s="3"/>
      <c r="ORI64" s="3"/>
      <c r="ORJ64" s="3"/>
      <c r="ORK64" s="3"/>
      <c r="ORL64" s="3"/>
      <c r="ORM64" s="3"/>
      <c r="ORN64" s="3"/>
      <c r="ORO64" s="3"/>
      <c r="ORP64" s="3"/>
      <c r="ORQ64" s="3"/>
      <c r="ORR64" s="3"/>
      <c r="ORS64" s="3"/>
      <c r="ORT64" s="3"/>
      <c r="ORU64" s="3"/>
      <c r="ORV64" s="3"/>
      <c r="ORW64" s="3"/>
      <c r="ORX64" s="3"/>
      <c r="ORY64" s="3"/>
      <c r="ORZ64" s="3"/>
      <c r="OSA64" s="3"/>
      <c r="OSB64" s="3"/>
      <c r="OSC64" s="3"/>
      <c r="OSD64" s="3"/>
      <c r="OSE64" s="3"/>
      <c r="OSF64" s="3"/>
      <c r="OSG64" s="3"/>
      <c r="OSH64" s="3"/>
      <c r="OSI64" s="3"/>
      <c r="OSJ64" s="3"/>
      <c r="OSK64" s="3"/>
      <c r="OSL64" s="3"/>
      <c r="OSM64" s="3"/>
      <c r="OSN64" s="3"/>
      <c r="OSO64" s="3"/>
      <c r="OSP64" s="3"/>
      <c r="OSQ64" s="3"/>
      <c r="OSR64" s="3"/>
      <c r="OSS64" s="3"/>
      <c r="OST64" s="3"/>
      <c r="OSU64" s="3"/>
      <c r="OSV64" s="3"/>
      <c r="OSW64" s="3"/>
      <c r="OSX64" s="3"/>
      <c r="OSY64" s="3"/>
      <c r="OSZ64" s="3"/>
      <c r="OTA64" s="3"/>
      <c r="OTB64" s="3"/>
      <c r="OTC64" s="3"/>
      <c r="OTD64" s="3"/>
      <c r="OTE64" s="3"/>
      <c r="OTF64" s="3"/>
      <c r="OTG64" s="3"/>
      <c r="OTH64" s="3"/>
      <c r="OTI64" s="3"/>
      <c r="OTJ64" s="3"/>
      <c r="OTK64" s="3"/>
      <c r="OTL64" s="3"/>
      <c r="OTM64" s="3"/>
      <c r="OTN64" s="3"/>
      <c r="OTO64" s="3"/>
      <c r="OTP64" s="3"/>
      <c r="OTQ64" s="3"/>
      <c r="OTR64" s="3"/>
      <c r="OTS64" s="3"/>
      <c r="OTT64" s="3"/>
      <c r="OTU64" s="3"/>
      <c r="OTV64" s="3"/>
      <c r="OTW64" s="3"/>
      <c r="OTX64" s="3"/>
      <c r="OTY64" s="3"/>
      <c r="OTZ64" s="3"/>
      <c r="OUA64" s="3"/>
      <c r="OUB64" s="3"/>
      <c r="OUC64" s="3"/>
      <c r="OUD64" s="3"/>
      <c r="OUE64" s="3"/>
      <c r="OUF64" s="3"/>
      <c r="OUG64" s="3"/>
      <c r="OUH64" s="3"/>
      <c r="OUI64" s="3"/>
      <c r="OUJ64" s="3"/>
      <c r="OUK64" s="3"/>
      <c r="OUL64" s="3"/>
      <c r="OUM64" s="3"/>
      <c r="OUN64" s="3"/>
      <c r="OUO64" s="3"/>
      <c r="OUP64" s="3"/>
      <c r="OUQ64" s="3"/>
      <c r="OUR64" s="3"/>
      <c r="OUS64" s="3"/>
      <c r="OUT64" s="3"/>
      <c r="OUU64" s="3"/>
      <c r="OUV64" s="3"/>
      <c r="OUW64" s="3"/>
      <c r="OUX64" s="3"/>
      <c r="OUY64" s="3"/>
      <c r="OUZ64" s="3"/>
      <c r="OVA64" s="3"/>
      <c r="OVB64" s="3"/>
      <c r="OVC64" s="3"/>
      <c r="OVD64" s="3"/>
      <c r="OVE64" s="3"/>
      <c r="OVF64" s="3"/>
      <c r="OVG64" s="3"/>
      <c r="OVH64" s="3"/>
      <c r="OVI64" s="3"/>
      <c r="OVJ64" s="3"/>
      <c r="OVK64" s="3"/>
      <c r="OVL64" s="3"/>
      <c r="OVM64" s="3"/>
      <c r="OVN64" s="3"/>
      <c r="OVO64" s="3"/>
      <c r="OVP64" s="3"/>
      <c r="OVQ64" s="3"/>
      <c r="OVR64" s="3"/>
      <c r="OVS64" s="3"/>
      <c r="OVT64" s="3"/>
      <c r="OVU64" s="3"/>
      <c r="OVV64" s="3"/>
      <c r="OVW64" s="3"/>
      <c r="OVX64" s="3"/>
      <c r="OVY64" s="3"/>
      <c r="OVZ64" s="3"/>
      <c r="OWA64" s="3"/>
      <c r="OWB64" s="3"/>
      <c r="OWC64" s="3"/>
      <c r="OWD64" s="3"/>
      <c r="OWE64" s="3"/>
      <c r="OWF64" s="3"/>
      <c r="OWG64" s="3"/>
      <c r="OWH64" s="3"/>
      <c r="OWI64" s="3"/>
      <c r="OWJ64" s="3"/>
      <c r="OWK64" s="3"/>
      <c r="OWL64" s="3"/>
      <c r="OWM64" s="3"/>
      <c r="OWN64" s="3"/>
      <c r="OWO64" s="3"/>
      <c r="OWP64" s="3"/>
      <c r="OWQ64" s="3"/>
      <c r="OWR64" s="3"/>
      <c r="OWS64" s="3"/>
      <c r="OWT64" s="3"/>
      <c r="OWU64" s="3"/>
      <c r="OWV64" s="3"/>
      <c r="OWW64" s="3"/>
      <c r="OWX64" s="3"/>
      <c r="OWY64" s="3"/>
      <c r="OWZ64" s="3"/>
      <c r="OXA64" s="3"/>
      <c r="OXB64" s="3"/>
      <c r="OXC64" s="3"/>
      <c r="OXD64" s="3"/>
      <c r="OXE64" s="3"/>
      <c r="OXF64" s="3"/>
      <c r="OXG64" s="3"/>
      <c r="OXH64" s="3"/>
      <c r="OXI64" s="3"/>
      <c r="OXJ64" s="3"/>
      <c r="OXK64" s="3"/>
      <c r="OXL64" s="3"/>
      <c r="OXM64" s="3"/>
      <c r="OXN64" s="3"/>
      <c r="OXO64" s="3"/>
      <c r="OXP64" s="3"/>
      <c r="OXQ64" s="3"/>
      <c r="OXR64" s="3"/>
      <c r="OXS64" s="3"/>
      <c r="OXT64" s="3"/>
      <c r="OXU64" s="3"/>
      <c r="OXV64" s="3"/>
      <c r="OXW64" s="3"/>
      <c r="OXX64" s="3"/>
      <c r="OXY64" s="3"/>
      <c r="OXZ64" s="3"/>
      <c r="OYA64" s="3"/>
      <c r="OYB64" s="3"/>
      <c r="OYC64" s="3"/>
      <c r="OYD64" s="3"/>
      <c r="OYE64" s="3"/>
      <c r="OYF64" s="3"/>
      <c r="OYG64" s="3"/>
      <c r="OYH64" s="3"/>
      <c r="OYI64" s="3"/>
      <c r="OYJ64" s="3"/>
      <c r="OYK64" s="3"/>
      <c r="OYL64" s="3"/>
      <c r="OYM64" s="3"/>
      <c r="OYN64" s="3"/>
      <c r="OYO64" s="3"/>
      <c r="OYP64" s="3"/>
      <c r="OYQ64" s="3"/>
      <c r="OYR64" s="3"/>
      <c r="OYS64" s="3"/>
      <c r="OYT64" s="3"/>
      <c r="OYU64" s="3"/>
      <c r="OYV64" s="3"/>
      <c r="OYW64" s="3"/>
      <c r="OYX64" s="3"/>
      <c r="OYY64" s="3"/>
      <c r="OYZ64" s="3"/>
      <c r="OZA64" s="3"/>
      <c r="OZB64" s="3"/>
      <c r="OZC64" s="3"/>
      <c r="OZD64" s="3"/>
      <c r="OZE64" s="3"/>
      <c r="OZF64" s="3"/>
      <c r="OZG64" s="3"/>
      <c r="OZH64" s="3"/>
      <c r="OZI64" s="3"/>
      <c r="OZJ64" s="3"/>
      <c r="OZK64" s="3"/>
      <c r="OZL64" s="3"/>
      <c r="OZM64" s="3"/>
      <c r="OZN64" s="3"/>
      <c r="OZO64" s="3"/>
      <c r="OZP64" s="3"/>
      <c r="OZQ64" s="3"/>
      <c r="OZR64" s="3"/>
      <c r="OZS64" s="3"/>
      <c r="OZT64" s="3"/>
      <c r="OZU64" s="3"/>
      <c r="OZV64" s="3"/>
      <c r="OZW64" s="3"/>
      <c r="OZX64" s="3"/>
      <c r="OZY64" s="3"/>
      <c r="OZZ64" s="3"/>
      <c r="PAA64" s="3"/>
      <c r="PAB64" s="3"/>
      <c r="PAC64" s="3"/>
      <c r="PAD64" s="3"/>
      <c r="PAE64" s="3"/>
      <c r="PAF64" s="3"/>
      <c r="PAG64" s="3"/>
      <c r="PAH64" s="3"/>
      <c r="PAI64" s="3"/>
      <c r="PAJ64" s="3"/>
      <c r="PAK64" s="3"/>
      <c r="PAL64" s="3"/>
      <c r="PAM64" s="3"/>
      <c r="PAN64" s="3"/>
      <c r="PAO64" s="3"/>
      <c r="PAP64" s="3"/>
      <c r="PAQ64" s="3"/>
      <c r="PAR64" s="3"/>
      <c r="PAS64" s="3"/>
      <c r="PAT64" s="3"/>
      <c r="PAU64" s="3"/>
      <c r="PAV64" s="3"/>
      <c r="PAW64" s="3"/>
      <c r="PAX64" s="3"/>
      <c r="PAY64" s="3"/>
      <c r="PAZ64" s="3"/>
      <c r="PBA64" s="3"/>
      <c r="PBB64" s="3"/>
      <c r="PBC64" s="3"/>
      <c r="PBD64" s="3"/>
      <c r="PBE64" s="3"/>
      <c r="PBF64" s="3"/>
      <c r="PBG64" s="3"/>
      <c r="PBH64" s="3"/>
      <c r="PBI64" s="3"/>
      <c r="PBJ64" s="3"/>
      <c r="PBK64" s="3"/>
      <c r="PBL64" s="3"/>
      <c r="PBM64" s="3"/>
      <c r="PBN64" s="3"/>
      <c r="PBO64" s="3"/>
      <c r="PBP64" s="3"/>
      <c r="PBQ64" s="3"/>
      <c r="PBR64" s="3"/>
      <c r="PBS64" s="3"/>
      <c r="PBT64" s="3"/>
      <c r="PBU64" s="3"/>
      <c r="PBV64" s="3"/>
      <c r="PBW64" s="3"/>
      <c r="PBX64" s="3"/>
      <c r="PBY64" s="3"/>
      <c r="PBZ64" s="3"/>
      <c r="PCA64" s="3"/>
      <c r="PCB64" s="3"/>
      <c r="PCC64" s="3"/>
      <c r="PCD64" s="3"/>
      <c r="PCE64" s="3"/>
      <c r="PCF64" s="3"/>
      <c r="PCG64" s="3"/>
      <c r="PCH64" s="3"/>
      <c r="PCI64" s="3"/>
      <c r="PCJ64" s="3"/>
      <c r="PCK64" s="3"/>
      <c r="PCL64" s="3"/>
      <c r="PCM64" s="3"/>
      <c r="PCN64" s="3"/>
      <c r="PCO64" s="3"/>
      <c r="PCP64" s="3"/>
      <c r="PCQ64" s="3"/>
      <c r="PCR64" s="3"/>
      <c r="PCS64" s="3"/>
      <c r="PCT64" s="3"/>
      <c r="PCU64" s="3"/>
      <c r="PCV64" s="3"/>
      <c r="PCW64" s="3"/>
      <c r="PCX64" s="3"/>
      <c r="PCY64" s="3"/>
      <c r="PCZ64" s="3"/>
      <c r="PDA64" s="3"/>
      <c r="PDB64" s="3"/>
      <c r="PDC64" s="3"/>
      <c r="PDD64" s="3"/>
      <c r="PDE64" s="3"/>
      <c r="PDF64" s="3"/>
      <c r="PDG64" s="3"/>
      <c r="PDH64" s="3"/>
      <c r="PDI64" s="3"/>
      <c r="PDJ64" s="3"/>
      <c r="PDK64" s="3"/>
      <c r="PDL64" s="3"/>
      <c r="PDM64" s="3"/>
      <c r="PDN64" s="3"/>
      <c r="PDO64" s="3"/>
      <c r="PDP64" s="3"/>
      <c r="PDQ64" s="3"/>
      <c r="PDR64" s="3"/>
      <c r="PDS64" s="3"/>
      <c r="PDT64" s="3"/>
      <c r="PDU64" s="3"/>
      <c r="PDV64" s="3"/>
      <c r="PDW64" s="3"/>
      <c r="PDX64" s="3"/>
      <c r="PDY64" s="3"/>
      <c r="PDZ64" s="3"/>
      <c r="PEA64" s="3"/>
      <c r="PEB64" s="3"/>
      <c r="PEC64" s="3"/>
      <c r="PED64" s="3"/>
      <c r="PEE64" s="3"/>
      <c r="PEF64" s="3"/>
      <c r="PEG64" s="3"/>
      <c r="PEH64" s="3"/>
      <c r="PEI64" s="3"/>
      <c r="PEJ64" s="3"/>
      <c r="PEK64" s="3"/>
      <c r="PEL64" s="3"/>
      <c r="PEM64" s="3"/>
      <c r="PEN64" s="3"/>
      <c r="PEO64" s="3"/>
      <c r="PEP64" s="3"/>
      <c r="PEQ64" s="3"/>
      <c r="PER64" s="3"/>
      <c r="PES64" s="3"/>
      <c r="PET64" s="3"/>
      <c r="PEU64" s="3"/>
      <c r="PEV64" s="3"/>
      <c r="PEW64" s="3"/>
      <c r="PEX64" s="3"/>
      <c r="PEY64" s="3"/>
      <c r="PEZ64" s="3"/>
      <c r="PFA64" s="3"/>
      <c r="PFB64" s="3"/>
      <c r="PFC64" s="3"/>
      <c r="PFD64" s="3"/>
      <c r="PFE64" s="3"/>
      <c r="PFF64" s="3"/>
      <c r="PFG64" s="3"/>
      <c r="PFH64" s="3"/>
      <c r="PFI64" s="3"/>
      <c r="PFJ64" s="3"/>
      <c r="PFK64" s="3"/>
      <c r="PFL64" s="3"/>
      <c r="PFM64" s="3"/>
      <c r="PFN64" s="3"/>
      <c r="PFO64" s="3"/>
      <c r="PFP64" s="3"/>
      <c r="PFQ64" s="3"/>
      <c r="PFR64" s="3"/>
      <c r="PFS64" s="3"/>
      <c r="PFT64" s="3"/>
      <c r="PFU64" s="3"/>
      <c r="PFV64" s="3"/>
      <c r="PFW64" s="3"/>
      <c r="PFX64" s="3"/>
      <c r="PFY64" s="3"/>
      <c r="PFZ64" s="3"/>
      <c r="PGA64" s="3"/>
      <c r="PGB64" s="3"/>
      <c r="PGC64" s="3"/>
      <c r="PGD64" s="3"/>
      <c r="PGE64" s="3"/>
      <c r="PGF64" s="3"/>
      <c r="PGG64" s="3"/>
      <c r="PGH64" s="3"/>
      <c r="PGI64" s="3"/>
      <c r="PGJ64" s="3"/>
      <c r="PGK64" s="3"/>
      <c r="PGL64" s="3"/>
      <c r="PGM64" s="3"/>
      <c r="PGN64" s="3"/>
      <c r="PGO64" s="3"/>
      <c r="PGP64" s="3"/>
      <c r="PGQ64" s="3"/>
      <c r="PGR64" s="3"/>
      <c r="PGS64" s="3"/>
      <c r="PGT64" s="3"/>
      <c r="PGU64" s="3"/>
      <c r="PGV64" s="3"/>
      <c r="PGW64" s="3"/>
      <c r="PGX64" s="3"/>
      <c r="PGY64" s="3"/>
      <c r="PGZ64" s="3"/>
      <c r="PHA64" s="3"/>
      <c r="PHB64" s="3"/>
      <c r="PHC64" s="3"/>
      <c r="PHD64" s="3"/>
      <c r="PHE64" s="3"/>
      <c r="PHF64" s="3"/>
      <c r="PHG64" s="3"/>
      <c r="PHH64" s="3"/>
      <c r="PHI64" s="3"/>
      <c r="PHJ64" s="3"/>
      <c r="PHK64" s="3"/>
      <c r="PHL64" s="3"/>
      <c r="PHM64" s="3"/>
      <c r="PHN64" s="3"/>
      <c r="PHO64" s="3"/>
      <c r="PHP64" s="3"/>
      <c r="PHQ64" s="3"/>
      <c r="PHR64" s="3"/>
      <c r="PHS64" s="3"/>
      <c r="PHT64" s="3"/>
      <c r="PHU64" s="3"/>
      <c r="PHV64" s="3"/>
      <c r="PHW64" s="3"/>
      <c r="PHX64" s="3"/>
      <c r="PHY64" s="3"/>
      <c r="PHZ64" s="3"/>
      <c r="PIA64" s="3"/>
      <c r="PIB64" s="3"/>
      <c r="PIC64" s="3"/>
      <c r="PID64" s="3"/>
      <c r="PIE64" s="3"/>
      <c r="PIF64" s="3"/>
      <c r="PIG64" s="3"/>
      <c r="PIH64" s="3"/>
      <c r="PII64" s="3"/>
      <c r="PIJ64" s="3"/>
      <c r="PIK64" s="3"/>
      <c r="PIL64" s="3"/>
      <c r="PIM64" s="3"/>
      <c r="PIN64" s="3"/>
      <c r="PIO64" s="3"/>
      <c r="PIP64" s="3"/>
      <c r="PIQ64" s="3"/>
      <c r="PIR64" s="3"/>
      <c r="PIS64" s="3"/>
      <c r="PIT64" s="3"/>
      <c r="PIU64" s="3"/>
      <c r="PIV64" s="3"/>
      <c r="PIW64" s="3"/>
      <c r="PIX64" s="3"/>
      <c r="PIY64" s="3"/>
      <c r="PIZ64" s="3"/>
      <c r="PJA64" s="3"/>
      <c r="PJB64" s="3"/>
      <c r="PJC64" s="3"/>
      <c r="PJD64" s="3"/>
      <c r="PJE64" s="3"/>
      <c r="PJF64" s="3"/>
      <c r="PJG64" s="3"/>
      <c r="PJH64" s="3"/>
      <c r="PJI64" s="3"/>
      <c r="PJJ64" s="3"/>
      <c r="PJK64" s="3"/>
      <c r="PJL64" s="3"/>
      <c r="PJM64" s="3"/>
      <c r="PJN64" s="3"/>
      <c r="PJO64" s="3"/>
      <c r="PJP64" s="3"/>
      <c r="PJQ64" s="3"/>
      <c r="PJR64" s="3"/>
      <c r="PJS64" s="3"/>
      <c r="PJT64" s="3"/>
      <c r="PJU64" s="3"/>
      <c r="PJV64" s="3"/>
      <c r="PJW64" s="3"/>
      <c r="PJX64" s="3"/>
      <c r="PJY64" s="3"/>
      <c r="PJZ64" s="3"/>
      <c r="PKA64" s="3"/>
      <c r="PKB64" s="3"/>
      <c r="PKC64" s="3"/>
      <c r="PKD64" s="3"/>
      <c r="PKE64" s="3"/>
      <c r="PKF64" s="3"/>
      <c r="PKG64" s="3"/>
      <c r="PKH64" s="3"/>
      <c r="PKI64" s="3"/>
      <c r="PKJ64" s="3"/>
      <c r="PKK64" s="3"/>
      <c r="PKL64" s="3"/>
      <c r="PKM64" s="3"/>
      <c r="PKN64" s="3"/>
      <c r="PKO64" s="3"/>
      <c r="PKP64" s="3"/>
      <c r="PKQ64" s="3"/>
      <c r="PKR64" s="3"/>
      <c r="PKS64" s="3"/>
      <c r="PKT64" s="3"/>
      <c r="PKU64" s="3"/>
      <c r="PKV64" s="3"/>
      <c r="PKW64" s="3"/>
      <c r="PKX64" s="3"/>
      <c r="PKY64" s="3"/>
      <c r="PKZ64" s="3"/>
      <c r="PLA64" s="3"/>
      <c r="PLB64" s="3"/>
      <c r="PLC64" s="3"/>
      <c r="PLD64" s="3"/>
      <c r="PLE64" s="3"/>
      <c r="PLF64" s="3"/>
      <c r="PLG64" s="3"/>
      <c r="PLH64" s="3"/>
      <c r="PLI64" s="3"/>
      <c r="PLJ64" s="3"/>
      <c r="PLK64" s="3"/>
      <c r="PLL64" s="3"/>
      <c r="PLM64" s="3"/>
      <c r="PLN64" s="3"/>
      <c r="PLO64" s="3"/>
      <c r="PLP64" s="3"/>
      <c r="PLQ64" s="3"/>
      <c r="PLR64" s="3"/>
      <c r="PLS64" s="3"/>
      <c r="PLT64" s="3"/>
      <c r="PLU64" s="3"/>
      <c r="PLV64" s="3"/>
      <c r="PLW64" s="3"/>
      <c r="PLX64" s="3"/>
      <c r="PLY64" s="3"/>
      <c r="PLZ64" s="3"/>
      <c r="PMA64" s="3"/>
      <c r="PMB64" s="3"/>
      <c r="PMC64" s="3"/>
      <c r="PMD64" s="3"/>
      <c r="PME64" s="3"/>
      <c r="PMF64" s="3"/>
      <c r="PMG64" s="3"/>
      <c r="PMH64" s="3"/>
      <c r="PMI64" s="3"/>
      <c r="PMJ64" s="3"/>
      <c r="PMK64" s="3"/>
      <c r="PML64" s="3"/>
      <c r="PMM64" s="3"/>
      <c r="PMN64" s="3"/>
      <c r="PMO64" s="3"/>
      <c r="PMP64" s="3"/>
      <c r="PMQ64" s="3"/>
      <c r="PMR64" s="3"/>
      <c r="PMS64" s="3"/>
      <c r="PMT64" s="3"/>
      <c r="PMU64" s="3"/>
      <c r="PMV64" s="3"/>
      <c r="PMW64" s="3"/>
      <c r="PMX64" s="3"/>
      <c r="PMY64" s="3"/>
      <c r="PMZ64" s="3"/>
      <c r="PNA64" s="3"/>
      <c r="PNB64" s="3"/>
      <c r="PNC64" s="3"/>
      <c r="PND64" s="3"/>
      <c r="PNE64" s="3"/>
      <c r="PNF64" s="3"/>
      <c r="PNG64" s="3"/>
      <c r="PNH64" s="3"/>
      <c r="PNI64" s="3"/>
      <c r="PNJ64" s="3"/>
      <c r="PNK64" s="3"/>
      <c r="PNL64" s="3"/>
      <c r="PNM64" s="3"/>
      <c r="PNN64" s="3"/>
      <c r="PNO64" s="3"/>
      <c r="PNP64" s="3"/>
      <c r="PNQ64" s="3"/>
      <c r="PNR64" s="3"/>
      <c r="PNS64" s="3"/>
      <c r="PNT64" s="3"/>
      <c r="PNU64" s="3"/>
      <c r="PNV64" s="3"/>
      <c r="PNW64" s="3"/>
      <c r="PNX64" s="3"/>
      <c r="PNY64" s="3"/>
      <c r="PNZ64" s="3"/>
      <c r="POA64" s="3"/>
      <c r="POB64" s="3"/>
      <c r="POC64" s="3"/>
      <c r="POD64" s="3"/>
      <c r="POE64" s="3"/>
      <c r="POF64" s="3"/>
      <c r="POG64" s="3"/>
      <c r="POH64" s="3"/>
      <c r="POI64" s="3"/>
      <c r="POJ64" s="3"/>
      <c r="POK64" s="3"/>
      <c r="POL64" s="3"/>
      <c r="POM64" s="3"/>
      <c r="PON64" s="3"/>
      <c r="POO64" s="3"/>
      <c r="POP64" s="3"/>
      <c r="POQ64" s="3"/>
      <c r="POR64" s="3"/>
      <c r="POS64" s="3"/>
      <c r="POT64" s="3"/>
      <c r="POU64" s="3"/>
      <c r="POV64" s="3"/>
      <c r="POW64" s="3"/>
      <c r="POX64" s="3"/>
      <c r="POY64" s="3"/>
      <c r="POZ64" s="3"/>
      <c r="PPA64" s="3"/>
      <c r="PPB64" s="3"/>
      <c r="PPC64" s="3"/>
      <c r="PPD64" s="3"/>
      <c r="PPE64" s="3"/>
      <c r="PPF64" s="3"/>
      <c r="PPG64" s="3"/>
      <c r="PPH64" s="3"/>
      <c r="PPI64" s="3"/>
      <c r="PPJ64" s="3"/>
      <c r="PPK64" s="3"/>
      <c r="PPL64" s="3"/>
      <c r="PPM64" s="3"/>
      <c r="PPN64" s="3"/>
      <c r="PPO64" s="3"/>
      <c r="PPP64" s="3"/>
      <c r="PPQ64" s="3"/>
      <c r="PPR64" s="3"/>
      <c r="PPS64" s="3"/>
      <c r="PPT64" s="3"/>
      <c r="PPU64" s="3"/>
      <c r="PPV64" s="3"/>
      <c r="PPW64" s="3"/>
      <c r="PPX64" s="3"/>
      <c r="PPY64" s="3"/>
      <c r="PPZ64" s="3"/>
      <c r="PQA64" s="3"/>
      <c r="PQB64" s="3"/>
      <c r="PQC64" s="3"/>
      <c r="PQD64" s="3"/>
      <c r="PQE64" s="3"/>
      <c r="PQF64" s="3"/>
      <c r="PQG64" s="3"/>
      <c r="PQH64" s="3"/>
      <c r="PQI64" s="3"/>
      <c r="PQJ64" s="3"/>
      <c r="PQK64" s="3"/>
      <c r="PQL64" s="3"/>
      <c r="PQM64" s="3"/>
      <c r="PQN64" s="3"/>
      <c r="PQO64" s="3"/>
      <c r="PQP64" s="3"/>
      <c r="PQQ64" s="3"/>
      <c r="PQR64" s="3"/>
      <c r="PQS64" s="3"/>
      <c r="PQT64" s="3"/>
      <c r="PQU64" s="3"/>
      <c r="PQV64" s="3"/>
      <c r="PQW64" s="3"/>
      <c r="PQX64" s="3"/>
      <c r="PQY64" s="3"/>
      <c r="PQZ64" s="3"/>
      <c r="PRA64" s="3"/>
      <c r="PRB64" s="3"/>
      <c r="PRC64" s="3"/>
      <c r="PRD64" s="3"/>
      <c r="PRE64" s="3"/>
      <c r="PRF64" s="3"/>
      <c r="PRG64" s="3"/>
      <c r="PRH64" s="3"/>
      <c r="PRI64" s="3"/>
      <c r="PRJ64" s="3"/>
      <c r="PRK64" s="3"/>
      <c r="PRL64" s="3"/>
      <c r="PRM64" s="3"/>
      <c r="PRN64" s="3"/>
      <c r="PRO64" s="3"/>
      <c r="PRP64" s="3"/>
      <c r="PRQ64" s="3"/>
      <c r="PRR64" s="3"/>
      <c r="PRS64" s="3"/>
      <c r="PRT64" s="3"/>
      <c r="PRU64" s="3"/>
      <c r="PRV64" s="3"/>
      <c r="PRW64" s="3"/>
      <c r="PRX64" s="3"/>
      <c r="PRY64" s="3"/>
      <c r="PRZ64" s="3"/>
      <c r="PSA64" s="3"/>
      <c r="PSB64" s="3"/>
      <c r="PSC64" s="3"/>
      <c r="PSD64" s="3"/>
      <c r="PSE64" s="3"/>
      <c r="PSF64" s="3"/>
      <c r="PSG64" s="3"/>
      <c r="PSH64" s="3"/>
      <c r="PSI64" s="3"/>
      <c r="PSJ64" s="3"/>
      <c r="PSK64" s="3"/>
      <c r="PSL64" s="3"/>
      <c r="PSM64" s="3"/>
      <c r="PSN64" s="3"/>
      <c r="PSO64" s="3"/>
      <c r="PSP64" s="3"/>
      <c r="PSQ64" s="3"/>
      <c r="PSR64" s="3"/>
      <c r="PSS64" s="3"/>
      <c r="PST64" s="3"/>
      <c r="PSU64" s="3"/>
      <c r="PSV64" s="3"/>
      <c r="PSW64" s="3"/>
      <c r="PSX64" s="3"/>
      <c r="PSY64" s="3"/>
      <c r="PSZ64" s="3"/>
      <c r="PTA64" s="3"/>
      <c r="PTB64" s="3"/>
      <c r="PTC64" s="3"/>
      <c r="PTD64" s="3"/>
      <c r="PTE64" s="3"/>
      <c r="PTF64" s="3"/>
      <c r="PTG64" s="3"/>
      <c r="PTH64" s="3"/>
      <c r="PTI64" s="3"/>
      <c r="PTJ64" s="3"/>
      <c r="PTK64" s="3"/>
      <c r="PTL64" s="3"/>
      <c r="PTM64" s="3"/>
      <c r="PTN64" s="3"/>
      <c r="PTO64" s="3"/>
      <c r="PTP64" s="3"/>
      <c r="PTQ64" s="3"/>
      <c r="PTR64" s="3"/>
      <c r="PTS64" s="3"/>
      <c r="PTT64" s="3"/>
      <c r="PTU64" s="3"/>
      <c r="PTV64" s="3"/>
      <c r="PTW64" s="3"/>
      <c r="PTX64" s="3"/>
      <c r="PTY64" s="3"/>
      <c r="PTZ64" s="3"/>
      <c r="PUA64" s="3"/>
      <c r="PUB64" s="3"/>
      <c r="PUC64" s="3"/>
      <c r="PUD64" s="3"/>
      <c r="PUE64" s="3"/>
      <c r="PUF64" s="3"/>
      <c r="PUG64" s="3"/>
      <c r="PUH64" s="3"/>
      <c r="PUI64" s="3"/>
      <c r="PUJ64" s="3"/>
      <c r="PUK64" s="3"/>
      <c r="PUL64" s="3"/>
      <c r="PUM64" s="3"/>
      <c r="PUN64" s="3"/>
      <c r="PUO64" s="3"/>
      <c r="PUP64" s="3"/>
      <c r="PUQ64" s="3"/>
      <c r="PUR64" s="3"/>
      <c r="PUS64" s="3"/>
      <c r="PUT64" s="3"/>
      <c r="PUU64" s="3"/>
      <c r="PUV64" s="3"/>
      <c r="PUW64" s="3"/>
      <c r="PUX64" s="3"/>
      <c r="PUY64" s="3"/>
      <c r="PUZ64" s="3"/>
      <c r="PVA64" s="3"/>
      <c r="PVB64" s="3"/>
      <c r="PVC64" s="3"/>
      <c r="PVD64" s="3"/>
      <c r="PVE64" s="3"/>
      <c r="PVF64" s="3"/>
      <c r="PVG64" s="3"/>
      <c r="PVH64" s="3"/>
      <c r="PVI64" s="3"/>
      <c r="PVJ64" s="3"/>
      <c r="PVK64" s="3"/>
      <c r="PVL64" s="3"/>
      <c r="PVM64" s="3"/>
      <c r="PVN64" s="3"/>
      <c r="PVO64" s="3"/>
      <c r="PVP64" s="3"/>
      <c r="PVQ64" s="3"/>
      <c r="PVR64" s="3"/>
      <c r="PVS64" s="3"/>
      <c r="PVT64" s="3"/>
      <c r="PVU64" s="3"/>
      <c r="PVV64" s="3"/>
      <c r="PVW64" s="3"/>
      <c r="PVX64" s="3"/>
      <c r="PVY64" s="3"/>
      <c r="PVZ64" s="3"/>
      <c r="PWA64" s="3"/>
      <c r="PWB64" s="3"/>
      <c r="PWC64" s="3"/>
      <c r="PWD64" s="3"/>
      <c r="PWE64" s="3"/>
      <c r="PWF64" s="3"/>
      <c r="PWG64" s="3"/>
      <c r="PWH64" s="3"/>
      <c r="PWI64" s="3"/>
      <c r="PWJ64" s="3"/>
      <c r="PWK64" s="3"/>
      <c r="PWL64" s="3"/>
      <c r="PWM64" s="3"/>
      <c r="PWN64" s="3"/>
      <c r="PWO64" s="3"/>
      <c r="PWP64" s="3"/>
      <c r="PWQ64" s="3"/>
      <c r="PWR64" s="3"/>
      <c r="PWS64" s="3"/>
      <c r="PWT64" s="3"/>
      <c r="PWU64" s="3"/>
      <c r="PWV64" s="3"/>
      <c r="PWW64" s="3"/>
      <c r="PWX64" s="3"/>
      <c r="PWY64" s="3"/>
      <c r="PWZ64" s="3"/>
      <c r="PXA64" s="3"/>
      <c r="PXB64" s="3"/>
      <c r="PXC64" s="3"/>
      <c r="PXD64" s="3"/>
      <c r="PXE64" s="3"/>
      <c r="PXF64" s="3"/>
      <c r="PXG64" s="3"/>
      <c r="PXH64" s="3"/>
      <c r="PXI64" s="3"/>
      <c r="PXJ64" s="3"/>
      <c r="PXK64" s="3"/>
      <c r="PXL64" s="3"/>
      <c r="PXM64" s="3"/>
      <c r="PXN64" s="3"/>
      <c r="PXO64" s="3"/>
      <c r="PXP64" s="3"/>
      <c r="PXQ64" s="3"/>
      <c r="PXR64" s="3"/>
      <c r="PXS64" s="3"/>
      <c r="PXT64" s="3"/>
      <c r="PXU64" s="3"/>
      <c r="PXV64" s="3"/>
      <c r="PXW64" s="3"/>
      <c r="PXX64" s="3"/>
      <c r="PXY64" s="3"/>
      <c r="PXZ64" s="3"/>
      <c r="PYA64" s="3"/>
      <c r="PYB64" s="3"/>
      <c r="PYC64" s="3"/>
      <c r="PYD64" s="3"/>
      <c r="PYE64" s="3"/>
      <c r="PYF64" s="3"/>
      <c r="PYG64" s="3"/>
      <c r="PYH64" s="3"/>
      <c r="PYI64" s="3"/>
      <c r="PYJ64" s="3"/>
      <c r="PYK64" s="3"/>
      <c r="PYL64" s="3"/>
      <c r="PYM64" s="3"/>
      <c r="PYN64" s="3"/>
      <c r="PYO64" s="3"/>
      <c r="PYP64" s="3"/>
      <c r="PYQ64" s="3"/>
      <c r="PYR64" s="3"/>
      <c r="PYS64" s="3"/>
      <c r="PYT64" s="3"/>
      <c r="PYU64" s="3"/>
      <c r="PYV64" s="3"/>
      <c r="PYW64" s="3"/>
      <c r="PYX64" s="3"/>
      <c r="PYY64" s="3"/>
      <c r="PYZ64" s="3"/>
      <c r="PZA64" s="3"/>
      <c r="PZB64" s="3"/>
      <c r="PZC64" s="3"/>
      <c r="PZD64" s="3"/>
      <c r="PZE64" s="3"/>
      <c r="PZF64" s="3"/>
      <c r="PZG64" s="3"/>
      <c r="PZH64" s="3"/>
      <c r="PZI64" s="3"/>
      <c r="PZJ64" s="3"/>
      <c r="PZK64" s="3"/>
      <c r="PZL64" s="3"/>
      <c r="PZM64" s="3"/>
      <c r="PZN64" s="3"/>
      <c r="PZO64" s="3"/>
      <c r="PZP64" s="3"/>
      <c r="PZQ64" s="3"/>
      <c r="PZR64" s="3"/>
      <c r="PZS64" s="3"/>
      <c r="PZT64" s="3"/>
      <c r="PZU64" s="3"/>
      <c r="PZV64" s="3"/>
      <c r="PZW64" s="3"/>
      <c r="PZX64" s="3"/>
      <c r="PZY64" s="3"/>
      <c r="PZZ64" s="3"/>
      <c r="QAA64" s="3"/>
      <c r="QAB64" s="3"/>
      <c r="QAC64" s="3"/>
      <c r="QAD64" s="3"/>
      <c r="QAE64" s="3"/>
      <c r="QAF64" s="3"/>
      <c r="QAG64" s="3"/>
      <c r="QAH64" s="3"/>
      <c r="QAI64" s="3"/>
      <c r="QAJ64" s="3"/>
      <c r="QAK64" s="3"/>
      <c r="QAL64" s="3"/>
      <c r="QAM64" s="3"/>
      <c r="QAN64" s="3"/>
      <c r="QAO64" s="3"/>
      <c r="QAP64" s="3"/>
      <c r="QAQ64" s="3"/>
      <c r="QAR64" s="3"/>
      <c r="QAS64" s="3"/>
      <c r="QAT64" s="3"/>
      <c r="QAU64" s="3"/>
      <c r="QAV64" s="3"/>
      <c r="QAW64" s="3"/>
      <c r="QAX64" s="3"/>
      <c r="QAY64" s="3"/>
      <c r="QAZ64" s="3"/>
      <c r="QBA64" s="3"/>
      <c r="QBB64" s="3"/>
      <c r="QBC64" s="3"/>
      <c r="QBD64" s="3"/>
      <c r="QBE64" s="3"/>
      <c r="QBF64" s="3"/>
      <c r="QBG64" s="3"/>
      <c r="QBH64" s="3"/>
      <c r="QBI64" s="3"/>
      <c r="QBJ64" s="3"/>
      <c r="QBK64" s="3"/>
      <c r="QBL64" s="3"/>
      <c r="QBM64" s="3"/>
      <c r="QBN64" s="3"/>
      <c r="QBO64" s="3"/>
      <c r="QBP64" s="3"/>
      <c r="QBQ64" s="3"/>
      <c r="QBR64" s="3"/>
      <c r="QBS64" s="3"/>
      <c r="QBT64" s="3"/>
      <c r="QBU64" s="3"/>
      <c r="QBV64" s="3"/>
      <c r="QBW64" s="3"/>
      <c r="QBX64" s="3"/>
      <c r="QBY64" s="3"/>
      <c r="QBZ64" s="3"/>
      <c r="QCA64" s="3"/>
      <c r="QCB64" s="3"/>
      <c r="QCC64" s="3"/>
      <c r="QCD64" s="3"/>
      <c r="QCE64" s="3"/>
      <c r="QCF64" s="3"/>
      <c r="QCG64" s="3"/>
      <c r="QCH64" s="3"/>
      <c r="QCI64" s="3"/>
      <c r="QCJ64" s="3"/>
      <c r="QCK64" s="3"/>
      <c r="QCL64" s="3"/>
      <c r="QCM64" s="3"/>
      <c r="QCN64" s="3"/>
      <c r="QCO64" s="3"/>
      <c r="QCP64" s="3"/>
      <c r="QCQ64" s="3"/>
      <c r="QCR64" s="3"/>
      <c r="QCS64" s="3"/>
      <c r="QCT64" s="3"/>
      <c r="QCU64" s="3"/>
      <c r="QCV64" s="3"/>
      <c r="QCW64" s="3"/>
      <c r="QCX64" s="3"/>
      <c r="QCY64" s="3"/>
      <c r="QCZ64" s="3"/>
      <c r="QDA64" s="3"/>
      <c r="QDB64" s="3"/>
      <c r="QDC64" s="3"/>
      <c r="QDD64" s="3"/>
      <c r="QDE64" s="3"/>
      <c r="QDF64" s="3"/>
      <c r="QDG64" s="3"/>
      <c r="QDH64" s="3"/>
      <c r="QDI64" s="3"/>
      <c r="QDJ64" s="3"/>
      <c r="QDK64" s="3"/>
      <c r="QDL64" s="3"/>
      <c r="QDM64" s="3"/>
      <c r="QDN64" s="3"/>
      <c r="QDO64" s="3"/>
      <c r="QDP64" s="3"/>
      <c r="QDQ64" s="3"/>
      <c r="QDR64" s="3"/>
      <c r="QDS64" s="3"/>
      <c r="QDT64" s="3"/>
      <c r="QDU64" s="3"/>
      <c r="QDV64" s="3"/>
      <c r="QDW64" s="3"/>
      <c r="QDX64" s="3"/>
      <c r="QDY64" s="3"/>
      <c r="QDZ64" s="3"/>
      <c r="QEA64" s="3"/>
      <c r="QEB64" s="3"/>
      <c r="QEC64" s="3"/>
      <c r="QED64" s="3"/>
      <c r="QEE64" s="3"/>
      <c r="QEF64" s="3"/>
      <c r="QEG64" s="3"/>
      <c r="QEH64" s="3"/>
      <c r="QEI64" s="3"/>
      <c r="QEJ64" s="3"/>
      <c r="QEK64" s="3"/>
      <c r="QEL64" s="3"/>
      <c r="QEM64" s="3"/>
      <c r="QEN64" s="3"/>
      <c r="QEO64" s="3"/>
      <c r="QEP64" s="3"/>
      <c r="QEQ64" s="3"/>
      <c r="QER64" s="3"/>
      <c r="QES64" s="3"/>
      <c r="QET64" s="3"/>
      <c r="QEU64" s="3"/>
      <c r="QEV64" s="3"/>
      <c r="QEW64" s="3"/>
      <c r="QEX64" s="3"/>
      <c r="QEY64" s="3"/>
      <c r="QEZ64" s="3"/>
      <c r="QFA64" s="3"/>
      <c r="QFB64" s="3"/>
      <c r="QFC64" s="3"/>
      <c r="QFD64" s="3"/>
      <c r="QFE64" s="3"/>
      <c r="QFF64" s="3"/>
      <c r="QFG64" s="3"/>
      <c r="QFH64" s="3"/>
      <c r="QFI64" s="3"/>
      <c r="QFJ64" s="3"/>
      <c r="QFK64" s="3"/>
      <c r="QFL64" s="3"/>
      <c r="QFM64" s="3"/>
      <c r="QFN64" s="3"/>
      <c r="QFO64" s="3"/>
      <c r="QFP64" s="3"/>
      <c r="QFQ64" s="3"/>
      <c r="QFR64" s="3"/>
      <c r="QFS64" s="3"/>
      <c r="QFT64" s="3"/>
      <c r="QFU64" s="3"/>
      <c r="QFV64" s="3"/>
      <c r="QFW64" s="3"/>
      <c r="QFX64" s="3"/>
      <c r="QFY64" s="3"/>
      <c r="QFZ64" s="3"/>
      <c r="QGA64" s="3"/>
      <c r="QGB64" s="3"/>
      <c r="QGC64" s="3"/>
      <c r="QGD64" s="3"/>
      <c r="QGE64" s="3"/>
      <c r="QGF64" s="3"/>
      <c r="QGG64" s="3"/>
      <c r="QGH64" s="3"/>
      <c r="QGI64" s="3"/>
      <c r="QGJ64" s="3"/>
      <c r="QGK64" s="3"/>
      <c r="QGL64" s="3"/>
      <c r="QGM64" s="3"/>
      <c r="QGN64" s="3"/>
      <c r="QGO64" s="3"/>
      <c r="QGP64" s="3"/>
      <c r="QGQ64" s="3"/>
      <c r="QGR64" s="3"/>
      <c r="QGS64" s="3"/>
      <c r="QGT64" s="3"/>
      <c r="QGU64" s="3"/>
      <c r="QGV64" s="3"/>
      <c r="QGW64" s="3"/>
      <c r="QGX64" s="3"/>
      <c r="QGY64" s="3"/>
      <c r="QGZ64" s="3"/>
      <c r="QHA64" s="3"/>
      <c r="QHB64" s="3"/>
      <c r="QHC64" s="3"/>
      <c r="QHD64" s="3"/>
      <c r="QHE64" s="3"/>
      <c r="QHF64" s="3"/>
      <c r="QHG64" s="3"/>
      <c r="QHH64" s="3"/>
      <c r="QHI64" s="3"/>
      <c r="QHJ64" s="3"/>
      <c r="QHK64" s="3"/>
      <c r="QHL64" s="3"/>
      <c r="QHM64" s="3"/>
      <c r="QHN64" s="3"/>
      <c r="QHO64" s="3"/>
      <c r="QHP64" s="3"/>
      <c r="QHQ64" s="3"/>
      <c r="QHR64" s="3"/>
      <c r="QHS64" s="3"/>
      <c r="QHT64" s="3"/>
      <c r="QHU64" s="3"/>
      <c r="QHV64" s="3"/>
      <c r="QHW64" s="3"/>
      <c r="QHX64" s="3"/>
      <c r="QHY64" s="3"/>
      <c r="QHZ64" s="3"/>
      <c r="QIA64" s="3"/>
      <c r="QIB64" s="3"/>
      <c r="QIC64" s="3"/>
      <c r="QID64" s="3"/>
      <c r="QIE64" s="3"/>
      <c r="QIF64" s="3"/>
      <c r="QIG64" s="3"/>
      <c r="QIH64" s="3"/>
      <c r="QII64" s="3"/>
      <c r="QIJ64" s="3"/>
      <c r="QIK64" s="3"/>
      <c r="QIL64" s="3"/>
      <c r="QIM64" s="3"/>
      <c r="QIN64" s="3"/>
      <c r="QIO64" s="3"/>
      <c r="QIP64" s="3"/>
      <c r="QIQ64" s="3"/>
      <c r="QIR64" s="3"/>
      <c r="QIS64" s="3"/>
      <c r="QIT64" s="3"/>
      <c r="QIU64" s="3"/>
      <c r="QIV64" s="3"/>
      <c r="QIW64" s="3"/>
      <c r="QIX64" s="3"/>
      <c r="QIY64" s="3"/>
      <c r="QIZ64" s="3"/>
      <c r="QJA64" s="3"/>
      <c r="QJB64" s="3"/>
      <c r="QJC64" s="3"/>
      <c r="QJD64" s="3"/>
      <c r="QJE64" s="3"/>
      <c r="QJF64" s="3"/>
      <c r="QJG64" s="3"/>
      <c r="QJH64" s="3"/>
      <c r="QJI64" s="3"/>
      <c r="QJJ64" s="3"/>
      <c r="QJK64" s="3"/>
      <c r="QJL64" s="3"/>
      <c r="QJM64" s="3"/>
      <c r="QJN64" s="3"/>
      <c r="QJO64" s="3"/>
      <c r="QJP64" s="3"/>
      <c r="QJQ64" s="3"/>
      <c r="QJR64" s="3"/>
      <c r="QJS64" s="3"/>
      <c r="QJT64" s="3"/>
      <c r="QJU64" s="3"/>
      <c r="QJV64" s="3"/>
      <c r="QJW64" s="3"/>
      <c r="QJX64" s="3"/>
      <c r="QJY64" s="3"/>
      <c r="QJZ64" s="3"/>
      <c r="QKA64" s="3"/>
      <c r="QKB64" s="3"/>
      <c r="QKC64" s="3"/>
      <c r="QKD64" s="3"/>
      <c r="QKE64" s="3"/>
      <c r="QKF64" s="3"/>
      <c r="QKG64" s="3"/>
      <c r="QKH64" s="3"/>
      <c r="QKI64" s="3"/>
      <c r="QKJ64" s="3"/>
      <c r="QKK64" s="3"/>
      <c r="QKL64" s="3"/>
      <c r="QKM64" s="3"/>
      <c r="QKN64" s="3"/>
      <c r="QKO64" s="3"/>
      <c r="QKP64" s="3"/>
      <c r="QKQ64" s="3"/>
      <c r="QKR64" s="3"/>
      <c r="QKS64" s="3"/>
      <c r="QKT64" s="3"/>
      <c r="QKU64" s="3"/>
      <c r="QKV64" s="3"/>
      <c r="QKW64" s="3"/>
      <c r="QKX64" s="3"/>
      <c r="QKY64" s="3"/>
      <c r="QKZ64" s="3"/>
      <c r="QLA64" s="3"/>
      <c r="QLB64" s="3"/>
      <c r="QLC64" s="3"/>
      <c r="QLD64" s="3"/>
      <c r="QLE64" s="3"/>
      <c r="QLF64" s="3"/>
      <c r="QLG64" s="3"/>
      <c r="QLH64" s="3"/>
      <c r="QLI64" s="3"/>
      <c r="QLJ64" s="3"/>
      <c r="QLK64" s="3"/>
      <c r="QLL64" s="3"/>
      <c r="QLM64" s="3"/>
      <c r="QLN64" s="3"/>
      <c r="QLO64" s="3"/>
      <c r="QLP64" s="3"/>
      <c r="QLQ64" s="3"/>
      <c r="QLR64" s="3"/>
      <c r="QLS64" s="3"/>
      <c r="QLT64" s="3"/>
      <c r="QLU64" s="3"/>
      <c r="QLV64" s="3"/>
      <c r="QLW64" s="3"/>
      <c r="QLX64" s="3"/>
      <c r="QLY64" s="3"/>
      <c r="QLZ64" s="3"/>
      <c r="QMA64" s="3"/>
      <c r="QMB64" s="3"/>
      <c r="QMC64" s="3"/>
      <c r="QMD64" s="3"/>
      <c r="QME64" s="3"/>
      <c r="QMF64" s="3"/>
      <c r="QMG64" s="3"/>
      <c r="QMH64" s="3"/>
      <c r="QMI64" s="3"/>
      <c r="QMJ64" s="3"/>
      <c r="QMK64" s="3"/>
      <c r="QML64" s="3"/>
      <c r="QMM64" s="3"/>
      <c r="QMN64" s="3"/>
      <c r="QMO64" s="3"/>
      <c r="QMP64" s="3"/>
      <c r="QMQ64" s="3"/>
      <c r="QMR64" s="3"/>
      <c r="QMS64" s="3"/>
      <c r="QMT64" s="3"/>
      <c r="QMU64" s="3"/>
      <c r="QMV64" s="3"/>
      <c r="QMW64" s="3"/>
      <c r="QMX64" s="3"/>
      <c r="QMY64" s="3"/>
      <c r="QMZ64" s="3"/>
      <c r="QNA64" s="3"/>
      <c r="QNB64" s="3"/>
      <c r="QNC64" s="3"/>
      <c r="QND64" s="3"/>
      <c r="QNE64" s="3"/>
      <c r="QNF64" s="3"/>
      <c r="QNG64" s="3"/>
      <c r="QNH64" s="3"/>
      <c r="QNI64" s="3"/>
      <c r="QNJ64" s="3"/>
      <c r="QNK64" s="3"/>
      <c r="QNL64" s="3"/>
      <c r="QNM64" s="3"/>
      <c r="QNN64" s="3"/>
      <c r="QNO64" s="3"/>
      <c r="QNP64" s="3"/>
      <c r="QNQ64" s="3"/>
      <c r="QNR64" s="3"/>
      <c r="QNS64" s="3"/>
      <c r="QNT64" s="3"/>
      <c r="QNU64" s="3"/>
      <c r="QNV64" s="3"/>
      <c r="QNW64" s="3"/>
      <c r="QNX64" s="3"/>
      <c r="QNY64" s="3"/>
      <c r="QNZ64" s="3"/>
      <c r="QOA64" s="3"/>
      <c r="QOB64" s="3"/>
      <c r="QOC64" s="3"/>
      <c r="QOD64" s="3"/>
      <c r="QOE64" s="3"/>
      <c r="QOF64" s="3"/>
      <c r="QOG64" s="3"/>
      <c r="QOH64" s="3"/>
      <c r="QOI64" s="3"/>
      <c r="QOJ64" s="3"/>
      <c r="QOK64" s="3"/>
      <c r="QOL64" s="3"/>
      <c r="QOM64" s="3"/>
      <c r="QON64" s="3"/>
      <c r="QOO64" s="3"/>
      <c r="QOP64" s="3"/>
      <c r="QOQ64" s="3"/>
      <c r="QOR64" s="3"/>
      <c r="QOS64" s="3"/>
      <c r="QOT64" s="3"/>
      <c r="QOU64" s="3"/>
      <c r="QOV64" s="3"/>
      <c r="QOW64" s="3"/>
      <c r="QOX64" s="3"/>
      <c r="QOY64" s="3"/>
      <c r="QOZ64" s="3"/>
      <c r="QPA64" s="3"/>
      <c r="QPB64" s="3"/>
      <c r="QPC64" s="3"/>
      <c r="QPD64" s="3"/>
      <c r="QPE64" s="3"/>
      <c r="QPF64" s="3"/>
      <c r="QPG64" s="3"/>
      <c r="QPH64" s="3"/>
      <c r="QPI64" s="3"/>
      <c r="QPJ64" s="3"/>
      <c r="QPK64" s="3"/>
      <c r="QPL64" s="3"/>
      <c r="QPM64" s="3"/>
      <c r="QPN64" s="3"/>
      <c r="QPO64" s="3"/>
      <c r="QPP64" s="3"/>
      <c r="QPQ64" s="3"/>
      <c r="QPR64" s="3"/>
      <c r="QPS64" s="3"/>
      <c r="QPT64" s="3"/>
      <c r="QPU64" s="3"/>
      <c r="QPV64" s="3"/>
      <c r="QPW64" s="3"/>
      <c r="QPX64" s="3"/>
      <c r="QPY64" s="3"/>
      <c r="QPZ64" s="3"/>
      <c r="QQA64" s="3"/>
      <c r="QQB64" s="3"/>
      <c r="QQC64" s="3"/>
      <c r="QQD64" s="3"/>
      <c r="QQE64" s="3"/>
      <c r="QQF64" s="3"/>
      <c r="QQG64" s="3"/>
      <c r="QQH64" s="3"/>
      <c r="QQI64" s="3"/>
      <c r="QQJ64" s="3"/>
      <c r="QQK64" s="3"/>
      <c r="QQL64" s="3"/>
      <c r="QQM64" s="3"/>
      <c r="QQN64" s="3"/>
      <c r="QQO64" s="3"/>
      <c r="QQP64" s="3"/>
      <c r="QQQ64" s="3"/>
      <c r="QQR64" s="3"/>
      <c r="QQS64" s="3"/>
      <c r="QQT64" s="3"/>
      <c r="QQU64" s="3"/>
      <c r="QQV64" s="3"/>
      <c r="QQW64" s="3"/>
      <c r="QQX64" s="3"/>
      <c r="QQY64" s="3"/>
      <c r="QQZ64" s="3"/>
      <c r="QRA64" s="3"/>
      <c r="QRB64" s="3"/>
      <c r="QRC64" s="3"/>
      <c r="QRD64" s="3"/>
      <c r="QRE64" s="3"/>
      <c r="QRF64" s="3"/>
      <c r="QRG64" s="3"/>
      <c r="QRH64" s="3"/>
      <c r="QRI64" s="3"/>
      <c r="QRJ64" s="3"/>
      <c r="QRK64" s="3"/>
      <c r="QRL64" s="3"/>
      <c r="QRM64" s="3"/>
      <c r="QRN64" s="3"/>
      <c r="QRO64" s="3"/>
      <c r="QRP64" s="3"/>
      <c r="QRQ64" s="3"/>
      <c r="QRR64" s="3"/>
      <c r="QRS64" s="3"/>
      <c r="QRT64" s="3"/>
      <c r="QRU64" s="3"/>
      <c r="QRV64" s="3"/>
      <c r="QRW64" s="3"/>
      <c r="QRX64" s="3"/>
      <c r="QRY64" s="3"/>
      <c r="QRZ64" s="3"/>
      <c r="QSA64" s="3"/>
      <c r="QSB64" s="3"/>
      <c r="QSC64" s="3"/>
      <c r="QSD64" s="3"/>
      <c r="QSE64" s="3"/>
      <c r="QSF64" s="3"/>
      <c r="QSG64" s="3"/>
      <c r="QSH64" s="3"/>
      <c r="QSI64" s="3"/>
      <c r="QSJ64" s="3"/>
      <c r="QSK64" s="3"/>
      <c r="QSL64" s="3"/>
      <c r="QSM64" s="3"/>
      <c r="QSN64" s="3"/>
      <c r="QSO64" s="3"/>
      <c r="QSP64" s="3"/>
      <c r="QSQ64" s="3"/>
      <c r="QSR64" s="3"/>
      <c r="QSS64" s="3"/>
      <c r="QST64" s="3"/>
      <c r="QSU64" s="3"/>
      <c r="QSV64" s="3"/>
      <c r="QSW64" s="3"/>
      <c r="QSX64" s="3"/>
      <c r="QSY64" s="3"/>
      <c r="QSZ64" s="3"/>
      <c r="QTA64" s="3"/>
      <c r="QTB64" s="3"/>
      <c r="QTC64" s="3"/>
      <c r="QTD64" s="3"/>
      <c r="QTE64" s="3"/>
      <c r="QTF64" s="3"/>
      <c r="QTG64" s="3"/>
      <c r="QTH64" s="3"/>
      <c r="QTI64" s="3"/>
      <c r="QTJ64" s="3"/>
      <c r="QTK64" s="3"/>
      <c r="QTL64" s="3"/>
      <c r="QTM64" s="3"/>
      <c r="QTN64" s="3"/>
      <c r="QTO64" s="3"/>
      <c r="QTP64" s="3"/>
      <c r="QTQ64" s="3"/>
      <c r="QTR64" s="3"/>
      <c r="QTS64" s="3"/>
      <c r="QTT64" s="3"/>
      <c r="QTU64" s="3"/>
      <c r="QTV64" s="3"/>
      <c r="QTW64" s="3"/>
      <c r="QTX64" s="3"/>
      <c r="QTY64" s="3"/>
      <c r="QTZ64" s="3"/>
      <c r="QUA64" s="3"/>
      <c r="QUB64" s="3"/>
      <c r="QUC64" s="3"/>
      <c r="QUD64" s="3"/>
      <c r="QUE64" s="3"/>
      <c r="QUF64" s="3"/>
      <c r="QUG64" s="3"/>
      <c r="QUH64" s="3"/>
      <c r="QUI64" s="3"/>
      <c r="QUJ64" s="3"/>
      <c r="QUK64" s="3"/>
      <c r="QUL64" s="3"/>
      <c r="QUM64" s="3"/>
      <c r="QUN64" s="3"/>
      <c r="QUO64" s="3"/>
      <c r="QUP64" s="3"/>
      <c r="QUQ64" s="3"/>
      <c r="QUR64" s="3"/>
      <c r="QUS64" s="3"/>
      <c r="QUT64" s="3"/>
      <c r="QUU64" s="3"/>
      <c r="QUV64" s="3"/>
      <c r="QUW64" s="3"/>
      <c r="QUX64" s="3"/>
      <c r="QUY64" s="3"/>
      <c r="QUZ64" s="3"/>
      <c r="QVA64" s="3"/>
      <c r="QVB64" s="3"/>
      <c r="QVC64" s="3"/>
      <c r="QVD64" s="3"/>
      <c r="QVE64" s="3"/>
      <c r="QVF64" s="3"/>
      <c r="QVG64" s="3"/>
      <c r="QVH64" s="3"/>
      <c r="QVI64" s="3"/>
      <c r="QVJ64" s="3"/>
      <c r="QVK64" s="3"/>
      <c r="QVL64" s="3"/>
      <c r="QVM64" s="3"/>
      <c r="QVN64" s="3"/>
      <c r="QVO64" s="3"/>
      <c r="QVP64" s="3"/>
      <c r="QVQ64" s="3"/>
      <c r="QVR64" s="3"/>
      <c r="QVS64" s="3"/>
      <c r="QVT64" s="3"/>
      <c r="QVU64" s="3"/>
      <c r="QVV64" s="3"/>
      <c r="QVW64" s="3"/>
      <c r="QVX64" s="3"/>
      <c r="QVY64" s="3"/>
      <c r="QVZ64" s="3"/>
      <c r="QWA64" s="3"/>
      <c r="QWB64" s="3"/>
      <c r="QWC64" s="3"/>
      <c r="QWD64" s="3"/>
      <c r="QWE64" s="3"/>
      <c r="QWF64" s="3"/>
      <c r="QWG64" s="3"/>
      <c r="QWH64" s="3"/>
      <c r="QWI64" s="3"/>
      <c r="QWJ64" s="3"/>
      <c r="QWK64" s="3"/>
      <c r="QWL64" s="3"/>
      <c r="QWM64" s="3"/>
      <c r="QWN64" s="3"/>
      <c r="QWO64" s="3"/>
      <c r="QWP64" s="3"/>
      <c r="QWQ64" s="3"/>
      <c r="QWR64" s="3"/>
      <c r="QWS64" s="3"/>
      <c r="QWT64" s="3"/>
      <c r="QWU64" s="3"/>
      <c r="QWV64" s="3"/>
      <c r="QWW64" s="3"/>
      <c r="QWX64" s="3"/>
      <c r="QWY64" s="3"/>
      <c r="QWZ64" s="3"/>
      <c r="QXA64" s="3"/>
      <c r="QXB64" s="3"/>
      <c r="QXC64" s="3"/>
      <c r="QXD64" s="3"/>
      <c r="QXE64" s="3"/>
      <c r="QXF64" s="3"/>
      <c r="QXG64" s="3"/>
      <c r="QXH64" s="3"/>
      <c r="QXI64" s="3"/>
      <c r="QXJ64" s="3"/>
      <c r="QXK64" s="3"/>
      <c r="QXL64" s="3"/>
      <c r="QXM64" s="3"/>
      <c r="QXN64" s="3"/>
      <c r="QXO64" s="3"/>
      <c r="QXP64" s="3"/>
      <c r="QXQ64" s="3"/>
      <c r="QXR64" s="3"/>
      <c r="QXS64" s="3"/>
      <c r="QXT64" s="3"/>
      <c r="QXU64" s="3"/>
      <c r="QXV64" s="3"/>
      <c r="QXW64" s="3"/>
      <c r="QXX64" s="3"/>
      <c r="QXY64" s="3"/>
      <c r="QXZ64" s="3"/>
      <c r="QYA64" s="3"/>
      <c r="QYB64" s="3"/>
      <c r="QYC64" s="3"/>
      <c r="QYD64" s="3"/>
      <c r="QYE64" s="3"/>
      <c r="QYF64" s="3"/>
      <c r="QYG64" s="3"/>
      <c r="QYH64" s="3"/>
      <c r="QYI64" s="3"/>
      <c r="QYJ64" s="3"/>
      <c r="QYK64" s="3"/>
      <c r="QYL64" s="3"/>
      <c r="QYM64" s="3"/>
      <c r="QYN64" s="3"/>
      <c r="QYO64" s="3"/>
      <c r="QYP64" s="3"/>
      <c r="QYQ64" s="3"/>
      <c r="QYR64" s="3"/>
      <c r="QYS64" s="3"/>
      <c r="QYT64" s="3"/>
      <c r="QYU64" s="3"/>
      <c r="QYV64" s="3"/>
      <c r="QYW64" s="3"/>
      <c r="QYX64" s="3"/>
      <c r="QYY64" s="3"/>
      <c r="QYZ64" s="3"/>
      <c r="QZA64" s="3"/>
      <c r="QZB64" s="3"/>
      <c r="QZC64" s="3"/>
      <c r="QZD64" s="3"/>
      <c r="QZE64" s="3"/>
      <c r="QZF64" s="3"/>
      <c r="QZG64" s="3"/>
      <c r="QZH64" s="3"/>
      <c r="QZI64" s="3"/>
      <c r="QZJ64" s="3"/>
      <c r="QZK64" s="3"/>
      <c r="QZL64" s="3"/>
      <c r="QZM64" s="3"/>
      <c r="QZN64" s="3"/>
      <c r="QZO64" s="3"/>
      <c r="QZP64" s="3"/>
      <c r="QZQ64" s="3"/>
      <c r="QZR64" s="3"/>
      <c r="QZS64" s="3"/>
      <c r="QZT64" s="3"/>
      <c r="QZU64" s="3"/>
      <c r="QZV64" s="3"/>
      <c r="QZW64" s="3"/>
      <c r="QZX64" s="3"/>
      <c r="QZY64" s="3"/>
      <c r="QZZ64" s="3"/>
      <c r="RAA64" s="3"/>
      <c r="RAB64" s="3"/>
      <c r="RAC64" s="3"/>
      <c r="RAD64" s="3"/>
      <c r="RAE64" s="3"/>
      <c r="RAF64" s="3"/>
      <c r="RAG64" s="3"/>
      <c r="RAH64" s="3"/>
      <c r="RAI64" s="3"/>
      <c r="RAJ64" s="3"/>
      <c r="RAK64" s="3"/>
      <c r="RAL64" s="3"/>
      <c r="RAM64" s="3"/>
      <c r="RAN64" s="3"/>
      <c r="RAO64" s="3"/>
      <c r="RAP64" s="3"/>
      <c r="RAQ64" s="3"/>
      <c r="RAR64" s="3"/>
      <c r="RAS64" s="3"/>
      <c r="RAT64" s="3"/>
      <c r="RAU64" s="3"/>
      <c r="RAV64" s="3"/>
      <c r="RAW64" s="3"/>
      <c r="RAX64" s="3"/>
      <c r="RAY64" s="3"/>
      <c r="RAZ64" s="3"/>
      <c r="RBA64" s="3"/>
      <c r="RBB64" s="3"/>
      <c r="RBC64" s="3"/>
      <c r="RBD64" s="3"/>
      <c r="RBE64" s="3"/>
      <c r="RBF64" s="3"/>
      <c r="RBG64" s="3"/>
      <c r="RBH64" s="3"/>
      <c r="RBI64" s="3"/>
      <c r="RBJ64" s="3"/>
      <c r="RBK64" s="3"/>
      <c r="RBL64" s="3"/>
      <c r="RBM64" s="3"/>
      <c r="RBN64" s="3"/>
      <c r="RBO64" s="3"/>
      <c r="RBP64" s="3"/>
      <c r="RBQ64" s="3"/>
      <c r="RBR64" s="3"/>
      <c r="RBS64" s="3"/>
      <c r="RBT64" s="3"/>
      <c r="RBU64" s="3"/>
      <c r="RBV64" s="3"/>
      <c r="RBW64" s="3"/>
      <c r="RBX64" s="3"/>
      <c r="RBY64" s="3"/>
      <c r="RBZ64" s="3"/>
      <c r="RCA64" s="3"/>
      <c r="RCB64" s="3"/>
      <c r="RCC64" s="3"/>
      <c r="RCD64" s="3"/>
      <c r="RCE64" s="3"/>
      <c r="RCF64" s="3"/>
      <c r="RCG64" s="3"/>
      <c r="RCH64" s="3"/>
      <c r="RCI64" s="3"/>
      <c r="RCJ64" s="3"/>
      <c r="RCK64" s="3"/>
      <c r="RCL64" s="3"/>
      <c r="RCM64" s="3"/>
      <c r="RCN64" s="3"/>
      <c r="RCO64" s="3"/>
      <c r="RCP64" s="3"/>
      <c r="RCQ64" s="3"/>
      <c r="RCR64" s="3"/>
      <c r="RCS64" s="3"/>
      <c r="RCT64" s="3"/>
      <c r="RCU64" s="3"/>
      <c r="RCV64" s="3"/>
      <c r="RCW64" s="3"/>
      <c r="RCX64" s="3"/>
      <c r="RCY64" s="3"/>
      <c r="RCZ64" s="3"/>
      <c r="RDA64" s="3"/>
      <c r="RDB64" s="3"/>
      <c r="RDC64" s="3"/>
      <c r="RDD64" s="3"/>
      <c r="RDE64" s="3"/>
      <c r="RDF64" s="3"/>
      <c r="RDG64" s="3"/>
      <c r="RDH64" s="3"/>
      <c r="RDI64" s="3"/>
      <c r="RDJ64" s="3"/>
      <c r="RDK64" s="3"/>
      <c r="RDL64" s="3"/>
      <c r="RDM64" s="3"/>
      <c r="RDN64" s="3"/>
      <c r="RDO64" s="3"/>
      <c r="RDP64" s="3"/>
      <c r="RDQ64" s="3"/>
      <c r="RDR64" s="3"/>
      <c r="RDS64" s="3"/>
      <c r="RDT64" s="3"/>
      <c r="RDU64" s="3"/>
      <c r="RDV64" s="3"/>
      <c r="RDW64" s="3"/>
      <c r="RDX64" s="3"/>
      <c r="RDY64" s="3"/>
      <c r="RDZ64" s="3"/>
      <c r="REA64" s="3"/>
      <c r="REB64" s="3"/>
      <c r="REC64" s="3"/>
      <c r="RED64" s="3"/>
      <c r="REE64" s="3"/>
      <c r="REF64" s="3"/>
      <c r="REG64" s="3"/>
      <c r="REH64" s="3"/>
      <c r="REI64" s="3"/>
      <c r="REJ64" s="3"/>
      <c r="REK64" s="3"/>
      <c r="REL64" s="3"/>
      <c r="REM64" s="3"/>
      <c r="REN64" s="3"/>
      <c r="REO64" s="3"/>
      <c r="REP64" s="3"/>
      <c r="REQ64" s="3"/>
      <c r="RER64" s="3"/>
      <c r="RES64" s="3"/>
      <c r="RET64" s="3"/>
      <c r="REU64" s="3"/>
      <c r="REV64" s="3"/>
      <c r="REW64" s="3"/>
      <c r="REX64" s="3"/>
      <c r="REY64" s="3"/>
      <c r="REZ64" s="3"/>
      <c r="RFA64" s="3"/>
      <c r="RFB64" s="3"/>
      <c r="RFC64" s="3"/>
      <c r="RFD64" s="3"/>
      <c r="RFE64" s="3"/>
      <c r="RFF64" s="3"/>
      <c r="RFG64" s="3"/>
      <c r="RFH64" s="3"/>
      <c r="RFI64" s="3"/>
      <c r="RFJ64" s="3"/>
      <c r="RFK64" s="3"/>
      <c r="RFL64" s="3"/>
      <c r="RFM64" s="3"/>
      <c r="RFN64" s="3"/>
      <c r="RFO64" s="3"/>
      <c r="RFP64" s="3"/>
      <c r="RFQ64" s="3"/>
      <c r="RFR64" s="3"/>
      <c r="RFS64" s="3"/>
      <c r="RFT64" s="3"/>
      <c r="RFU64" s="3"/>
      <c r="RFV64" s="3"/>
      <c r="RFW64" s="3"/>
      <c r="RFX64" s="3"/>
      <c r="RFY64" s="3"/>
      <c r="RFZ64" s="3"/>
      <c r="RGA64" s="3"/>
      <c r="RGB64" s="3"/>
      <c r="RGC64" s="3"/>
      <c r="RGD64" s="3"/>
      <c r="RGE64" s="3"/>
      <c r="RGF64" s="3"/>
      <c r="RGG64" s="3"/>
      <c r="RGH64" s="3"/>
      <c r="RGI64" s="3"/>
      <c r="RGJ64" s="3"/>
      <c r="RGK64" s="3"/>
      <c r="RGL64" s="3"/>
      <c r="RGM64" s="3"/>
      <c r="RGN64" s="3"/>
      <c r="RGO64" s="3"/>
      <c r="RGP64" s="3"/>
      <c r="RGQ64" s="3"/>
      <c r="RGR64" s="3"/>
      <c r="RGS64" s="3"/>
      <c r="RGT64" s="3"/>
      <c r="RGU64" s="3"/>
      <c r="RGV64" s="3"/>
      <c r="RGW64" s="3"/>
      <c r="RGX64" s="3"/>
      <c r="RGY64" s="3"/>
      <c r="RGZ64" s="3"/>
      <c r="RHA64" s="3"/>
      <c r="RHB64" s="3"/>
      <c r="RHC64" s="3"/>
      <c r="RHD64" s="3"/>
      <c r="RHE64" s="3"/>
      <c r="RHF64" s="3"/>
      <c r="RHG64" s="3"/>
      <c r="RHH64" s="3"/>
      <c r="RHI64" s="3"/>
      <c r="RHJ64" s="3"/>
      <c r="RHK64" s="3"/>
      <c r="RHL64" s="3"/>
      <c r="RHM64" s="3"/>
      <c r="RHN64" s="3"/>
      <c r="RHO64" s="3"/>
      <c r="RHP64" s="3"/>
      <c r="RHQ64" s="3"/>
      <c r="RHR64" s="3"/>
      <c r="RHS64" s="3"/>
      <c r="RHT64" s="3"/>
      <c r="RHU64" s="3"/>
      <c r="RHV64" s="3"/>
      <c r="RHW64" s="3"/>
      <c r="RHX64" s="3"/>
      <c r="RHY64" s="3"/>
      <c r="RHZ64" s="3"/>
      <c r="RIA64" s="3"/>
      <c r="RIB64" s="3"/>
      <c r="RIC64" s="3"/>
      <c r="RID64" s="3"/>
      <c r="RIE64" s="3"/>
      <c r="RIF64" s="3"/>
      <c r="RIG64" s="3"/>
      <c r="RIH64" s="3"/>
      <c r="RII64" s="3"/>
      <c r="RIJ64" s="3"/>
      <c r="RIK64" s="3"/>
      <c r="RIL64" s="3"/>
      <c r="RIM64" s="3"/>
      <c r="RIN64" s="3"/>
      <c r="RIO64" s="3"/>
      <c r="RIP64" s="3"/>
      <c r="RIQ64" s="3"/>
      <c r="RIR64" s="3"/>
      <c r="RIS64" s="3"/>
      <c r="RIT64" s="3"/>
      <c r="RIU64" s="3"/>
      <c r="RIV64" s="3"/>
      <c r="RIW64" s="3"/>
      <c r="RIX64" s="3"/>
      <c r="RIY64" s="3"/>
      <c r="RIZ64" s="3"/>
      <c r="RJA64" s="3"/>
      <c r="RJB64" s="3"/>
      <c r="RJC64" s="3"/>
      <c r="RJD64" s="3"/>
      <c r="RJE64" s="3"/>
      <c r="RJF64" s="3"/>
      <c r="RJG64" s="3"/>
      <c r="RJH64" s="3"/>
      <c r="RJI64" s="3"/>
      <c r="RJJ64" s="3"/>
      <c r="RJK64" s="3"/>
      <c r="RJL64" s="3"/>
      <c r="RJM64" s="3"/>
      <c r="RJN64" s="3"/>
      <c r="RJO64" s="3"/>
      <c r="RJP64" s="3"/>
      <c r="RJQ64" s="3"/>
      <c r="RJR64" s="3"/>
      <c r="RJS64" s="3"/>
      <c r="RJT64" s="3"/>
      <c r="RJU64" s="3"/>
      <c r="RJV64" s="3"/>
      <c r="RJW64" s="3"/>
      <c r="RJX64" s="3"/>
      <c r="RJY64" s="3"/>
      <c r="RJZ64" s="3"/>
      <c r="RKA64" s="3"/>
      <c r="RKB64" s="3"/>
      <c r="RKC64" s="3"/>
      <c r="RKD64" s="3"/>
      <c r="RKE64" s="3"/>
      <c r="RKF64" s="3"/>
      <c r="RKG64" s="3"/>
      <c r="RKH64" s="3"/>
      <c r="RKI64" s="3"/>
      <c r="RKJ64" s="3"/>
      <c r="RKK64" s="3"/>
      <c r="RKL64" s="3"/>
      <c r="RKM64" s="3"/>
      <c r="RKN64" s="3"/>
      <c r="RKO64" s="3"/>
      <c r="RKP64" s="3"/>
      <c r="RKQ64" s="3"/>
      <c r="RKR64" s="3"/>
      <c r="RKS64" s="3"/>
      <c r="RKT64" s="3"/>
      <c r="RKU64" s="3"/>
      <c r="RKV64" s="3"/>
      <c r="RKW64" s="3"/>
      <c r="RKX64" s="3"/>
      <c r="RKY64" s="3"/>
      <c r="RKZ64" s="3"/>
      <c r="RLA64" s="3"/>
      <c r="RLB64" s="3"/>
      <c r="RLC64" s="3"/>
      <c r="RLD64" s="3"/>
      <c r="RLE64" s="3"/>
      <c r="RLF64" s="3"/>
      <c r="RLG64" s="3"/>
      <c r="RLH64" s="3"/>
      <c r="RLI64" s="3"/>
      <c r="RLJ64" s="3"/>
      <c r="RLK64" s="3"/>
      <c r="RLL64" s="3"/>
      <c r="RLM64" s="3"/>
      <c r="RLN64" s="3"/>
      <c r="RLO64" s="3"/>
      <c r="RLP64" s="3"/>
      <c r="RLQ64" s="3"/>
      <c r="RLR64" s="3"/>
      <c r="RLS64" s="3"/>
      <c r="RLT64" s="3"/>
      <c r="RLU64" s="3"/>
      <c r="RLV64" s="3"/>
      <c r="RLW64" s="3"/>
      <c r="RLX64" s="3"/>
      <c r="RLY64" s="3"/>
      <c r="RLZ64" s="3"/>
      <c r="RMA64" s="3"/>
      <c r="RMB64" s="3"/>
      <c r="RMC64" s="3"/>
      <c r="RMD64" s="3"/>
      <c r="RME64" s="3"/>
      <c r="RMF64" s="3"/>
      <c r="RMG64" s="3"/>
      <c r="RMH64" s="3"/>
      <c r="RMI64" s="3"/>
      <c r="RMJ64" s="3"/>
      <c r="RMK64" s="3"/>
      <c r="RML64" s="3"/>
      <c r="RMM64" s="3"/>
      <c r="RMN64" s="3"/>
      <c r="RMO64" s="3"/>
      <c r="RMP64" s="3"/>
      <c r="RMQ64" s="3"/>
      <c r="RMR64" s="3"/>
      <c r="RMS64" s="3"/>
      <c r="RMT64" s="3"/>
      <c r="RMU64" s="3"/>
      <c r="RMV64" s="3"/>
      <c r="RMW64" s="3"/>
      <c r="RMX64" s="3"/>
      <c r="RMY64" s="3"/>
      <c r="RMZ64" s="3"/>
      <c r="RNA64" s="3"/>
      <c r="RNB64" s="3"/>
      <c r="RNC64" s="3"/>
      <c r="RND64" s="3"/>
      <c r="RNE64" s="3"/>
      <c r="RNF64" s="3"/>
      <c r="RNG64" s="3"/>
      <c r="RNH64" s="3"/>
      <c r="RNI64" s="3"/>
      <c r="RNJ64" s="3"/>
      <c r="RNK64" s="3"/>
      <c r="RNL64" s="3"/>
      <c r="RNM64" s="3"/>
      <c r="RNN64" s="3"/>
      <c r="RNO64" s="3"/>
      <c r="RNP64" s="3"/>
      <c r="RNQ64" s="3"/>
      <c r="RNR64" s="3"/>
      <c r="RNS64" s="3"/>
      <c r="RNT64" s="3"/>
      <c r="RNU64" s="3"/>
      <c r="RNV64" s="3"/>
      <c r="RNW64" s="3"/>
      <c r="RNX64" s="3"/>
      <c r="RNY64" s="3"/>
      <c r="RNZ64" s="3"/>
      <c r="ROA64" s="3"/>
      <c r="ROB64" s="3"/>
      <c r="ROC64" s="3"/>
      <c r="ROD64" s="3"/>
      <c r="ROE64" s="3"/>
      <c r="ROF64" s="3"/>
      <c r="ROG64" s="3"/>
      <c r="ROH64" s="3"/>
      <c r="ROI64" s="3"/>
      <c r="ROJ64" s="3"/>
      <c r="ROK64" s="3"/>
      <c r="ROL64" s="3"/>
      <c r="ROM64" s="3"/>
      <c r="RON64" s="3"/>
      <c r="ROO64" s="3"/>
      <c r="ROP64" s="3"/>
      <c r="ROQ64" s="3"/>
      <c r="ROR64" s="3"/>
      <c r="ROS64" s="3"/>
      <c r="ROT64" s="3"/>
      <c r="ROU64" s="3"/>
      <c r="ROV64" s="3"/>
      <c r="ROW64" s="3"/>
      <c r="ROX64" s="3"/>
      <c r="ROY64" s="3"/>
      <c r="ROZ64" s="3"/>
      <c r="RPA64" s="3"/>
      <c r="RPB64" s="3"/>
      <c r="RPC64" s="3"/>
      <c r="RPD64" s="3"/>
      <c r="RPE64" s="3"/>
      <c r="RPF64" s="3"/>
      <c r="RPG64" s="3"/>
      <c r="RPH64" s="3"/>
      <c r="RPI64" s="3"/>
      <c r="RPJ64" s="3"/>
      <c r="RPK64" s="3"/>
      <c r="RPL64" s="3"/>
      <c r="RPM64" s="3"/>
      <c r="RPN64" s="3"/>
      <c r="RPO64" s="3"/>
      <c r="RPP64" s="3"/>
      <c r="RPQ64" s="3"/>
      <c r="RPR64" s="3"/>
      <c r="RPS64" s="3"/>
      <c r="RPT64" s="3"/>
      <c r="RPU64" s="3"/>
      <c r="RPV64" s="3"/>
      <c r="RPW64" s="3"/>
      <c r="RPX64" s="3"/>
      <c r="RPY64" s="3"/>
      <c r="RPZ64" s="3"/>
      <c r="RQA64" s="3"/>
      <c r="RQB64" s="3"/>
      <c r="RQC64" s="3"/>
      <c r="RQD64" s="3"/>
      <c r="RQE64" s="3"/>
      <c r="RQF64" s="3"/>
      <c r="RQG64" s="3"/>
      <c r="RQH64" s="3"/>
      <c r="RQI64" s="3"/>
      <c r="RQJ64" s="3"/>
      <c r="RQK64" s="3"/>
      <c r="RQL64" s="3"/>
      <c r="RQM64" s="3"/>
      <c r="RQN64" s="3"/>
      <c r="RQO64" s="3"/>
      <c r="RQP64" s="3"/>
      <c r="RQQ64" s="3"/>
      <c r="RQR64" s="3"/>
      <c r="RQS64" s="3"/>
      <c r="RQT64" s="3"/>
      <c r="RQU64" s="3"/>
      <c r="RQV64" s="3"/>
      <c r="RQW64" s="3"/>
      <c r="RQX64" s="3"/>
      <c r="RQY64" s="3"/>
      <c r="RQZ64" s="3"/>
      <c r="RRA64" s="3"/>
      <c r="RRB64" s="3"/>
      <c r="RRC64" s="3"/>
      <c r="RRD64" s="3"/>
      <c r="RRE64" s="3"/>
      <c r="RRF64" s="3"/>
      <c r="RRG64" s="3"/>
      <c r="RRH64" s="3"/>
      <c r="RRI64" s="3"/>
      <c r="RRJ64" s="3"/>
      <c r="RRK64" s="3"/>
      <c r="RRL64" s="3"/>
      <c r="RRM64" s="3"/>
      <c r="RRN64" s="3"/>
      <c r="RRO64" s="3"/>
      <c r="RRP64" s="3"/>
      <c r="RRQ64" s="3"/>
      <c r="RRR64" s="3"/>
      <c r="RRS64" s="3"/>
      <c r="RRT64" s="3"/>
      <c r="RRU64" s="3"/>
      <c r="RRV64" s="3"/>
      <c r="RRW64" s="3"/>
      <c r="RRX64" s="3"/>
      <c r="RRY64" s="3"/>
      <c r="RRZ64" s="3"/>
      <c r="RSA64" s="3"/>
      <c r="RSB64" s="3"/>
      <c r="RSC64" s="3"/>
      <c r="RSD64" s="3"/>
      <c r="RSE64" s="3"/>
      <c r="RSF64" s="3"/>
      <c r="RSG64" s="3"/>
      <c r="RSH64" s="3"/>
      <c r="RSI64" s="3"/>
      <c r="RSJ64" s="3"/>
      <c r="RSK64" s="3"/>
      <c r="RSL64" s="3"/>
      <c r="RSM64" s="3"/>
      <c r="RSN64" s="3"/>
      <c r="RSO64" s="3"/>
      <c r="RSP64" s="3"/>
      <c r="RSQ64" s="3"/>
      <c r="RSR64" s="3"/>
      <c r="RSS64" s="3"/>
      <c r="RST64" s="3"/>
      <c r="RSU64" s="3"/>
      <c r="RSV64" s="3"/>
      <c r="RSW64" s="3"/>
      <c r="RSX64" s="3"/>
      <c r="RSY64" s="3"/>
      <c r="RSZ64" s="3"/>
      <c r="RTA64" s="3"/>
      <c r="RTB64" s="3"/>
      <c r="RTC64" s="3"/>
      <c r="RTD64" s="3"/>
      <c r="RTE64" s="3"/>
      <c r="RTF64" s="3"/>
      <c r="RTG64" s="3"/>
      <c r="RTH64" s="3"/>
      <c r="RTI64" s="3"/>
      <c r="RTJ64" s="3"/>
      <c r="RTK64" s="3"/>
      <c r="RTL64" s="3"/>
      <c r="RTM64" s="3"/>
      <c r="RTN64" s="3"/>
      <c r="RTO64" s="3"/>
      <c r="RTP64" s="3"/>
      <c r="RTQ64" s="3"/>
      <c r="RTR64" s="3"/>
      <c r="RTS64" s="3"/>
      <c r="RTT64" s="3"/>
      <c r="RTU64" s="3"/>
      <c r="RTV64" s="3"/>
      <c r="RTW64" s="3"/>
      <c r="RTX64" s="3"/>
      <c r="RTY64" s="3"/>
      <c r="RTZ64" s="3"/>
      <c r="RUA64" s="3"/>
      <c r="RUB64" s="3"/>
      <c r="RUC64" s="3"/>
      <c r="RUD64" s="3"/>
      <c r="RUE64" s="3"/>
      <c r="RUF64" s="3"/>
      <c r="RUG64" s="3"/>
      <c r="RUH64" s="3"/>
      <c r="RUI64" s="3"/>
      <c r="RUJ64" s="3"/>
      <c r="RUK64" s="3"/>
      <c r="RUL64" s="3"/>
      <c r="RUM64" s="3"/>
      <c r="RUN64" s="3"/>
      <c r="RUO64" s="3"/>
      <c r="RUP64" s="3"/>
      <c r="RUQ64" s="3"/>
      <c r="RUR64" s="3"/>
      <c r="RUS64" s="3"/>
      <c r="RUT64" s="3"/>
      <c r="RUU64" s="3"/>
      <c r="RUV64" s="3"/>
      <c r="RUW64" s="3"/>
      <c r="RUX64" s="3"/>
      <c r="RUY64" s="3"/>
      <c r="RUZ64" s="3"/>
      <c r="RVA64" s="3"/>
      <c r="RVB64" s="3"/>
      <c r="RVC64" s="3"/>
      <c r="RVD64" s="3"/>
      <c r="RVE64" s="3"/>
      <c r="RVF64" s="3"/>
      <c r="RVG64" s="3"/>
      <c r="RVH64" s="3"/>
      <c r="RVI64" s="3"/>
      <c r="RVJ64" s="3"/>
      <c r="RVK64" s="3"/>
      <c r="RVL64" s="3"/>
      <c r="RVM64" s="3"/>
      <c r="RVN64" s="3"/>
      <c r="RVO64" s="3"/>
      <c r="RVP64" s="3"/>
      <c r="RVQ64" s="3"/>
      <c r="RVR64" s="3"/>
      <c r="RVS64" s="3"/>
      <c r="RVT64" s="3"/>
      <c r="RVU64" s="3"/>
      <c r="RVV64" s="3"/>
      <c r="RVW64" s="3"/>
      <c r="RVX64" s="3"/>
      <c r="RVY64" s="3"/>
      <c r="RVZ64" s="3"/>
      <c r="RWA64" s="3"/>
      <c r="RWB64" s="3"/>
      <c r="RWC64" s="3"/>
      <c r="RWD64" s="3"/>
      <c r="RWE64" s="3"/>
      <c r="RWF64" s="3"/>
      <c r="RWG64" s="3"/>
      <c r="RWH64" s="3"/>
      <c r="RWI64" s="3"/>
      <c r="RWJ64" s="3"/>
      <c r="RWK64" s="3"/>
      <c r="RWL64" s="3"/>
      <c r="RWM64" s="3"/>
      <c r="RWN64" s="3"/>
      <c r="RWO64" s="3"/>
      <c r="RWP64" s="3"/>
      <c r="RWQ64" s="3"/>
      <c r="RWR64" s="3"/>
      <c r="RWS64" s="3"/>
      <c r="RWT64" s="3"/>
      <c r="RWU64" s="3"/>
      <c r="RWV64" s="3"/>
      <c r="RWW64" s="3"/>
      <c r="RWX64" s="3"/>
      <c r="RWY64" s="3"/>
      <c r="RWZ64" s="3"/>
      <c r="RXA64" s="3"/>
      <c r="RXB64" s="3"/>
      <c r="RXC64" s="3"/>
      <c r="RXD64" s="3"/>
      <c r="RXE64" s="3"/>
      <c r="RXF64" s="3"/>
      <c r="RXG64" s="3"/>
      <c r="RXH64" s="3"/>
      <c r="RXI64" s="3"/>
      <c r="RXJ64" s="3"/>
      <c r="RXK64" s="3"/>
      <c r="RXL64" s="3"/>
      <c r="RXM64" s="3"/>
      <c r="RXN64" s="3"/>
      <c r="RXO64" s="3"/>
      <c r="RXP64" s="3"/>
      <c r="RXQ64" s="3"/>
      <c r="RXR64" s="3"/>
      <c r="RXS64" s="3"/>
      <c r="RXT64" s="3"/>
      <c r="RXU64" s="3"/>
      <c r="RXV64" s="3"/>
      <c r="RXW64" s="3"/>
      <c r="RXX64" s="3"/>
      <c r="RXY64" s="3"/>
      <c r="RXZ64" s="3"/>
      <c r="RYA64" s="3"/>
      <c r="RYB64" s="3"/>
      <c r="RYC64" s="3"/>
      <c r="RYD64" s="3"/>
      <c r="RYE64" s="3"/>
      <c r="RYF64" s="3"/>
      <c r="RYG64" s="3"/>
      <c r="RYH64" s="3"/>
      <c r="RYI64" s="3"/>
      <c r="RYJ64" s="3"/>
      <c r="RYK64" s="3"/>
      <c r="RYL64" s="3"/>
      <c r="RYM64" s="3"/>
      <c r="RYN64" s="3"/>
      <c r="RYO64" s="3"/>
      <c r="RYP64" s="3"/>
      <c r="RYQ64" s="3"/>
      <c r="RYR64" s="3"/>
      <c r="RYS64" s="3"/>
      <c r="RYT64" s="3"/>
      <c r="RYU64" s="3"/>
      <c r="RYV64" s="3"/>
      <c r="RYW64" s="3"/>
      <c r="RYX64" s="3"/>
      <c r="RYY64" s="3"/>
      <c r="RYZ64" s="3"/>
      <c r="RZA64" s="3"/>
      <c r="RZB64" s="3"/>
      <c r="RZC64" s="3"/>
      <c r="RZD64" s="3"/>
      <c r="RZE64" s="3"/>
      <c r="RZF64" s="3"/>
      <c r="RZG64" s="3"/>
      <c r="RZH64" s="3"/>
      <c r="RZI64" s="3"/>
      <c r="RZJ64" s="3"/>
      <c r="RZK64" s="3"/>
      <c r="RZL64" s="3"/>
      <c r="RZM64" s="3"/>
      <c r="RZN64" s="3"/>
      <c r="RZO64" s="3"/>
      <c r="RZP64" s="3"/>
      <c r="RZQ64" s="3"/>
      <c r="RZR64" s="3"/>
      <c r="RZS64" s="3"/>
      <c r="RZT64" s="3"/>
      <c r="RZU64" s="3"/>
      <c r="RZV64" s="3"/>
      <c r="RZW64" s="3"/>
      <c r="RZX64" s="3"/>
      <c r="RZY64" s="3"/>
      <c r="RZZ64" s="3"/>
      <c r="SAA64" s="3"/>
      <c r="SAB64" s="3"/>
      <c r="SAC64" s="3"/>
      <c r="SAD64" s="3"/>
      <c r="SAE64" s="3"/>
      <c r="SAF64" s="3"/>
      <c r="SAG64" s="3"/>
      <c r="SAH64" s="3"/>
      <c r="SAI64" s="3"/>
      <c r="SAJ64" s="3"/>
      <c r="SAK64" s="3"/>
      <c r="SAL64" s="3"/>
      <c r="SAM64" s="3"/>
      <c r="SAN64" s="3"/>
      <c r="SAO64" s="3"/>
      <c r="SAP64" s="3"/>
      <c r="SAQ64" s="3"/>
      <c r="SAR64" s="3"/>
      <c r="SAS64" s="3"/>
      <c r="SAT64" s="3"/>
      <c r="SAU64" s="3"/>
      <c r="SAV64" s="3"/>
      <c r="SAW64" s="3"/>
      <c r="SAX64" s="3"/>
      <c r="SAY64" s="3"/>
      <c r="SAZ64" s="3"/>
      <c r="SBA64" s="3"/>
      <c r="SBB64" s="3"/>
      <c r="SBC64" s="3"/>
      <c r="SBD64" s="3"/>
      <c r="SBE64" s="3"/>
      <c r="SBF64" s="3"/>
      <c r="SBG64" s="3"/>
      <c r="SBH64" s="3"/>
      <c r="SBI64" s="3"/>
      <c r="SBJ64" s="3"/>
      <c r="SBK64" s="3"/>
      <c r="SBL64" s="3"/>
      <c r="SBM64" s="3"/>
      <c r="SBN64" s="3"/>
      <c r="SBO64" s="3"/>
      <c r="SBP64" s="3"/>
      <c r="SBQ64" s="3"/>
      <c r="SBR64" s="3"/>
      <c r="SBS64" s="3"/>
      <c r="SBT64" s="3"/>
      <c r="SBU64" s="3"/>
      <c r="SBV64" s="3"/>
      <c r="SBW64" s="3"/>
      <c r="SBX64" s="3"/>
      <c r="SBY64" s="3"/>
      <c r="SBZ64" s="3"/>
      <c r="SCA64" s="3"/>
      <c r="SCB64" s="3"/>
      <c r="SCC64" s="3"/>
      <c r="SCD64" s="3"/>
      <c r="SCE64" s="3"/>
      <c r="SCF64" s="3"/>
      <c r="SCG64" s="3"/>
      <c r="SCH64" s="3"/>
      <c r="SCI64" s="3"/>
      <c r="SCJ64" s="3"/>
      <c r="SCK64" s="3"/>
      <c r="SCL64" s="3"/>
      <c r="SCM64" s="3"/>
      <c r="SCN64" s="3"/>
      <c r="SCO64" s="3"/>
      <c r="SCP64" s="3"/>
      <c r="SCQ64" s="3"/>
      <c r="SCR64" s="3"/>
      <c r="SCS64" s="3"/>
      <c r="SCT64" s="3"/>
      <c r="SCU64" s="3"/>
      <c r="SCV64" s="3"/>
      <c r="SCW64" s="3"/>
      <c r="SCX64" s="3"/>
      <c r="SCY64" s="3"/>
      <c r="SCZ64" s="3"/>
      <c r="SDA64" s="3"/>
      <c r="SDB64" s="3"/>
      <c r="SDC64" s="3"/>
      <c r="SDD64" s="3"/>
      <c r="SDE64" s="3"/>
      <c r="SDF64" s="3"/>
      <c r="SDG64" s="3"/>
      <c r="SDH64" s="3"/>
      <c r="SDI64" s="3"/>
      <c r="SDJ64" s="3"/>
      <c r="SDK64" s="3"/>
      <c r="SDL64" s="3"/>
      <c r="SDM64" s="3"/>
      <c r="SDN64" s="3"/>
      <c r="SDO64" s="3"/>
      <c r="SDP64" s="3"/>
      <c r="SDQ64" s="3"/>
      <c r="SDR64" s="3"/>
      <c r="SDS64" s="3"/>
      <c r="SDT64" s="3"/>
      <c r="SDU64" s="3"/>
      <c r="SDV64" s="3"/>
      <c r="SDW64" s="3"/>
      <c r="SDX64" s="3"/>
      <c r="SDY64" s="3"/>
      <c r="SDZ64" s="3"/>
      <c r="SEA64" s="3"/>
      <c r="SEB64" s="3"/>
      <c r="SEC64" s="3"/>
      <c r="SED64" s="3"/>
      <c r="SEE64" s="3"/>
      <c r="SEF64" s="3"/>
      <c r="SEG64" s="3"/>
      <c r="SEH64" s="3"/>
      <c r="SEI64" s="3"/>
      <c r="SEJ64" s="3"/>
      <c r="SEK64" s="3"/>
      <c r="SEL64" s="3"/>
      <c r="SEM64" s="3"/>
      <c r="SEN64" s="3"/>
      <c r="SEO64" s="3"/>
      <c r="SEP64" s="3"/>
      <c r="SEQ64" s="3"/>
      <c r="SER64" s="3"/>
      <c r="SES64" s="3"/>
      <c r="SET64" s="3"/>
      <c r="SEU64" s="3"/>
      <c r="SEV64" s="3"/>
      <c r="SEW64" s="3"/>
      <c r="SEX64" s="3"/>
      <c r="SEY64" s="3"/>
      <c r="SEZ64" s="3"/>
      <c r="SFA64" s="3"/>
      <c r="SFB64" s="3"/>
      <c r="SFC64" s="3"/>
      <c r="SFD64" s="3"/>
      <c r="SFE64" s="3"/>
      <c r="SFF64" s="3"/>
      <c r="SFG64" s="3"/>
      <c r="SFH64" s="3"/>
      <c r="SFI64" s="3"/>
      <c r="SFJ64" s="3"/>
      <c r="SFK64" s="3"/>
      <c r="SFL64" s="3"/>
      <c r="SFM64" s="3"/>
      <c r="SFN64" s="3"/>
      <c r="SFO64" s="3"/>
      <c r="SFP64" s="3"/>
      <c r="SFQ64" s="3"/>
      <c r="SFR64" s="3"/>
      <c r="SFS64" s="3"/>
      <c r="SFT64" s="3"/>
      <c r="SFU64" s="3"/>
      <c r="SFV64" s="3"/>
      <c r="SFW64" s="3"/>
      <c r="SFX64" s="3"/>
      <c r="SFY64" s="3"/>
      <c r="SFZ64" s="3"/>
      <c r="SGA64" s="3"/>
      <c r="SGB64" s="3"/>
      <c r="SGC64" s="3"/>
      <c r="SGD64" s="3"/>
      <c r="SGE64" s="3"/>
      <c r="SGF64" s="3"/>
      <c r="SGG64" s="3"/>
      <c r="SGH64" s="3"/>
      <c r="SGI64" s="3"/>
      <c r="SGJ64" s="3"/>
      <c r="SGK64" s="3"/>
      <c r="SGL64" s="3"/>
      <c r="SGM64" s="3"/>
      <c r="SGN64" s="3"/>
      <c r="SGO64" s="3"/>
      <c r="SGP64" s="3"/>
      <c r="SGQ64" s="3"/>
      <c r="SGR64" s="3"/>
      <c r="SGS64" s="3"/>
      <c r="SGT64" s="3"/>
      <c r="SGU64" s="3"/>
      <c r="SGV64" s="3"/>
      <c r="SGW64" s="3"/>
      <c r="SGX64" s="3"/>
      <c r="SGY64" s="3"/>
      <c r="SGZ64" s="3"/>
      <c r="SHA64" s="3"/>
      <c r="SHB64" s="3"/>
      <c r="SHC64" s="3"/>
      <c r="SHD64" s="3"/>
      <c r="SHE64" s="3"/>
      <c r="SHF64" s="3"/>
      <c r="SHG64" s="3"/>
      <c r="SHH64" s="3"/>
      <c r="SHI64" s="3"/>
      <c r="SHJ64" s="3"/>
      <c r="SHK64" s="3"/>
      <c r="SHL64" s="3"/>
      <c r="SHM64" s="3"/>
      <c r="SHN64" s="3"/>
      <c r="SHO64" s="3"/>
      <c r="SHP64" s="3"/>
      <c r="SHQ64" s="3"/>
      <c r="SHR64" s="3"/>
      <c r="SHS64" s="3"/>
      <c r="SHT64" s="3"/>
      <c r="SHU64" s="3"/>
      <c r="SHV64" s="3"/>
      <c r="SHW64" s="3"/>
      <c r="SHX64" s="3"/>
      <c r="SHY64" s="3"/>
      <c r="SHZ64" s="3"/>
      <c r="SIA64" s="3"/>
      <c r="SIB64" s="3"/>
      <c r="SIC64" s="3"/>
      <c r="SID64" s="3"/>
      <c r="SIE64" s="3"/>
      <c r="SIF64" s="3"/>
      <c r="SIG64" s="3"/>
      <c r="SIH64" s="3"/>
      <c r="SII64" s="3"/>
      <c r="SIJ64" s="3"/>
      <c r="SIK64" s="3"/>
      <c r="SIL64" s="3"/>
      <c r="SIM64" s="3"/>
      <c r="SIN64" s="3"/>
      <c r="SIO64" s="3"/>
      <c r="SIP64" s="3"/>
      <c r="SIQ64" s="3"/>
      <c r="SIR64" s="3"/>
      <c r="SIS64" s="3"/>
      <c r="SIT64" s="3"/>
      <c r="SIU64" s="3"/>
      <c r="SIV64" s="3"/>
      <c r="SIW64" s="3"/>
      <c r="SIX64" s="3"/>
      <c r="SIY64" s="3"/>
      <c r="SIZ64" s="3"/>
      <c r="SJA64" s="3"/>
      <c r="SJB64" s="3"/>
      <c r="SJC64" s="3"/>
      <c r="SJD64" s="3"/>
      <c r="SJE64" s="3"/>
      <c r="SJF64" s="3"/>
      <c r="SJG64" s="3"/>
      <c r="SJH64" s="3"/>
      <c r="SJI64" s="3"/>
      <c r="SJJ64" s="3"/>
      <c r="SJK64" s="3"/>
      <c r="SJL64" s="3"/>
      <c r="SJM64" s="3"/>
      <c r="SJN64" s="3"/>
      <c r="SJO64" s="3"/>
      <c r="SJP64" s="3"/>
      <c r="SJQ64" s="3"/>
      <c r="SJR64" s="3"/>
      <c r="SJS64" s="3"/>
      <c r="SJT64" s="3"/>
      <c r="SJU64" s="3"/>
      <c r="SJV64" s="3"/>
      <c r="SJW64" s="3"/>
      <c r="SJX64" s="3"/>
      <c r="SJY64" s="3"/>
      <c r="SJZ64" s="3"/>
      <c r="SKA64" s="3"/>
      <c r="SKB64" s="3"/>
      <c r="SKC64" s="3"/>
      <c r="SKD64" s="3"/>
      <c r="SKE64" s="3"/>
      <c r="SKF64" s="3"/>
      <c r="SKG64" s="3"/>
      <c r="SKH64" s="3"/>
      <c r="SKI64" s="3"/>
      <c r="SKJ64" s="3"/>
      <c r="SKK64" s="3"/>
      <c r="SKL64" s="3"/>
      <c r="SKM64" s="3"/>
      <c r="SKN64" s="3"/>
      <c r="SKO64" s="3"/>
      <c r="SKP64" s="3"/>
      <c r="SKQ64" s="3"/>
      <c r="SKR64" s="3"/>
      <c r="SKS64" s="3"/>
      <c r="SKT64" s="3"/>
      <c r="SKU64" s="3"/>
      <c r="SKV64" s="3"/>
      <c r="SKW64" s="3"/>
      <c r="SKX64" s="3"/>
      <c r="SKY64" s="3"/>
      <c r="SKZ64" s="3"/>
      <c r="SLA64" s="3"/>
      <c r="SLB64" s="3"/>
      <c r="SLC64" s="3"/>
      <c r="SLD64" s="3"/>
      <c r="SLE64" s="3"/>
      <c r="SLF64" s="3"/>
      <c r="SLG64" s="3"/>
      <c r="SLH64" s="3"/>
      <c r="SLI64" s="3"/>
      <c r="SLJ64" s="3"/>
      <c r="SLK64" s="3"/>
      <c r="SLL64" s="3"/>
      <c r="SLM64" s="3"/>
      <c r="SLN64" s="3"/>
      <c r="SLO64" s="3"/>
      <c r="SLP64" s="3"/>
      <c r="SLQ64" s="3"/>
      <c r="SLR64" s="3"/>
      <c r="SLS64" s="3"/>
      <c r="SLT64" s="3"/>
      <c r="SLU64" s="3"/>
      <c r="SLV64" s="3"/>
      <c r="SLW64" s="3"/>
      <c r="SLX64" s="3"/>
      <c r="SLY64" s="3"/>
      <c r="SLZ64" s="3"/>
      <c r="SMA64" s="3"/>
      <c r="SMB64" s="3"/>
      <c r="SMC64" s="3"/>
      <c r="SMD64" s="3"/>
      <c r="SME64" s="3"/>
      <c r="SMF64" s="3"/>
      <c r="SMG64" s="3"/>
      <c r="SMH64" s="3"/>
      <c r="SMI64" s="3"/>
      <c r="SMJ64" s="3"/>
      <c r="SMK64" s="3"/>
      <c r="SML64" s="3"/>
      <c r="SMM64" s="3"/>
      <c r="SMN64" s="3"/>
      <c r="SMO64" s="3"/>
      <c r="SMP64" s="3"/>
      <c r="SMQ64" s="3"/>
      <c r="SMR64" s="3"/>
      <c r="SMS64" s="3"/>
      <c r="SMT64" s="3"/>
      <c r="SMU64" s="3"/>
      <c r="SMV64" s="3"/>
      <c r="SMW64" s="3"/>
      <c r="SMX64" s="3"/>
      <c r="SMY64" s="3"/>
      <c r="SMZ64" s="3"/>
      <c r="SNA64" s="3"/>
      <c r="SNB64" s="3"/>
      <c r="SNC64" s="3"/>
      <c r="SND64" s="3"/>
      <c r="SNE64" s="3"/>
      <c r="SNF64" s="3"/>
      <c r="SNG64" s="3"/>
      <c r="SNH64" s="3"/>
      <c r="SNI64" s="3"/>
      <c r="SNJ64" s="3"/>
      <c r="SNK64" s="3"/>
      <c r="SNL64" s="3"/>
      <c r="SNM64" s="3"/>
      <c r="SNN64" s="3"/>
      <c r="SNO64" s="3"/>
      <c r="SNP64" s="3"/>
      <c r="SNQ64" s="3"/>
      <c r="SNR64" s="3"/>
      <c r="SNS64" s="3"/>
      <c r="SNT64" s="3"/>
      <c r="SNU64" s="3"/>
      <c r="SNV64" s="3"/>
      <c r="SNW64" s="3"/>
      <c r="SNX64" s="3"/>
      <c r="SNY64" s="3"/>
      <c r="SNZ64" s="3"/>
      <c r="SOA64" s="3"/>
      <c r="SOB64" s="3"/>
      <c r="SOC64" s="3"/>
      <c r="SOD64" s="3"/>
      <c r="SOE64" s="3"/>
      <c r="SOF64" s="3"/>
      <c r="SOG64" s="3"/>
      <c r="SOH64" s="3"/>
      <c r="SOI64" s="3"/>
      <c r="SOJ64" s="3"/>
      <c r="SOK64" s="3"/>
      <c r="SOL64" s="3"/>
      <c r="SOM64" s="3"/>
      <c r="SON64" s="3"/>
      <c r="SOO64" s="3"/>
      <c r="SOP64" s="3"/>
      <c r="SOQ64" s="3"/>
      <c r="SOR64" s="3"/>
      <c r="SOS64" s="3"/>
      <c r="SOT64" s="3"/>
      <c r="SOU64" s="3"/>
      <c r="SOV64" s="3"/>
      <c r="SOW64" s="3"/>
      <c r="SOX64" s="3"/>
      <c r="SOY64" s="3"/>
      <c r="SOZ64" s="3"/>
      <c r="SPA64" s="3"/>
      <c r="SPB64" s="3"/>
      <c r="SPC64" s="3"/>
      <c r="SPD64" s="3"/>
      <c r="SPE64" s="3"/>
      <c r="SPF64" s="3"/>
      <c r="SPG64" s="3"/>
      <c r="SPH64" s="3"/>
      <c r="SPI64" s="3"/>
      <c r="SPJ64" s="3"/>
      <c r="SPK64" s="3"/>
      <c r="SPL64" s="3"/>
      <c r="SPM64" s="3"/>
      <c r="SPN64" s="3"/>
      <c r="SPO64" s="3"/>
      <c r="SPP64" s="3"/>
      <c r="SPQ64" s="3"/>
      <c r="SPR64" s="3"/>
      <c r="SPS64" s="3"/>
      <c r="SPT64" s="3"/>
      <c r="SPU64" s="3"/>
      <c r="SPV64" s="3"/>
      <c r="SPW64" s="3"/>
      <c r="SPX64" s="3"/>
      <c r="SPY64" s="3"/>
      <c r="SPZ64" s="3"/>
      <c r="SQA64" s="3"/>
      <c r="SQB64" s="3"/>
      <c r="SQC64" s="3"/>
      <c r="SQD64" s="3"/>
      <c r="SQE64" s="3"/>
      <c r="SQF64" s="3"/>
      <c r="SQG64" s="3"/>
      <c r="SQH64" s="3"/>
      <c r="SQI64" s="3"/>
      <c r="SQJ64" s="3"/>
      <c r="SQK64" s="3"/>
      <c r="SQL64" s="3"/>
      <c r="SQM64" s="3"/>
      <c r="SQN64" s="3"/>
      <c r="SQO64" s="3"/>
      <c r="SQP64" s="3"/>
      <c r="SQQ64" s="3"/>
      <c r="SQR64" s="3"/>
      <c r="SQS64" s="3"/>
      <c r="SQT64" s="3"/>
      <c r="SQU64" s="3"/>
      <c r="SQV64" s="3"/>
      <c r="SQW64" s="3"/>
      <c r="SQX64" s="3"/>
      <c r="SQY64" s="3"/>
      <c r="SQZ64" s="3"/>
      <c r="SRA64" s="3"/>
      <c r="SRB64" s="3"/>
      <c r="SRC64" s="3"/>
      <c r="SRD64" s="3"/>
      <c r="SRE64" s="3"/>
      <c r="SRF64" s="3"/>
      <c r="SRG64" s="3"/>
      <c r="SRH64" s="3"/>
      <c r="SRI64" s="3"/>
      <c r="SRJ64" s="3"/>
      <c r="SRK64" s="3"/>
      <c r="SRL64" s="3"/>
      <c r="SRM64" s="3"/>
      <c r="SRN64" s="3"/>
      <c r="SRO64" s="3"/>
      <c r="SRP64" s="3"/>
      <c r="SRQ64" s="3"/>
      <c r="SRR64" s="3"/>
      <c r="SRS64" s="3"/>
      <c r="SRT64" s="3"/>
      <c r="SRU64" s="3"/>
      <c r="SRV64" s="3"/>
      <c r="SRW64" s="3"/>
      <c r="SRX64" s="3"/>
      <c r="SRY64" s="3"/>
      <c r="SRZ64" s="3"/>
      <c r="SSA64" s="3"/>
      <c r="SSB64" s="3"/>
      <c r="SSC64" s="3"/>
      <c r="SSD64" s="3"/>
      <c r="SSE64" s="3"/>
      <c r="SSF64" s="3"/>
      <c r="SSG64" s="3"/>
      <c r="SSH64" s="3"/>
      <c r="SSI64" s="3"/>
      <c r="SSJ64" s="3"/>
      <c r="SSK64" s="3"/>
      <c r="SSL64" s="3"/>
      <c r="SSM64" s="3"/>
      <c r="SSN64" s="3"/>
      <c r="SSO64" s="3"/>
      <c r="SSP64" s="3"/>
      <c r="SSQ64" s="3"/>
      <c r="SSR64" s="3"/>
      <c r="SSS64" s="3"/>
      <c r="SST64" s="3"/>
      <c r="SSU64" s="3"/>
      <c r="SSV64" s="3"/>
      <c r="SSW64" s="3"/>
      <c r="SSX64" s="3"/>
      <c r="SSY64" s="3"/>
      <c r="SSZ64" s="3"/>
      <c r="STA64" s="3"/>
      <c r="STB64" s="3"/>
      <c r="STC64" s="3"/>
      <c r="STD64" s="3"/>
      <c r="STE64" s="3"/>
      <c r="STF64" s="3"/>
      <c r="STG64" s="3"/>
      <c r="STH64" s="3"/>
      <c r="STI64" s="3"/>
      <c r="STJ64" s="3"/>
      <c r="STK64" s="3"/>
      <c r="STL64" s="3"/>
      <c r="STM64" s="3"/>
      <c r="STN64" s="3"/>
      <c r="STO64" s="3"/>
      <c r="STP64" s="3"/>
      <c r="STQ64" s="3"/>
      <c r="STR64" s="3"/>
      <c r="STS64" s="3"/>
      <c r="STT64" s="3"/>
      <c r="STU64" s="3"/>
      <c r="STV64" s="3"/>
      <c r="STW64" s="3"/>
      <c r="STX64" s="3"/>
      <c r="STY64" s="3"/>
      <c r="STZ64" s="3"/>
      <c r="SUA64" s="3"/>
      <c r="SUB64" s="3"/>
      <c r="SUC64" s="3"/>
      <c r="SUD64" s="3"/>
      <c r="SUE64" s="3"/>
      <c r="SUF64" s="3"/>
      <c r="SUG64" s="3"/>
      <c r="SUH64" s="3"/>
      <c r="SUI64" s="3"/>
      <c r="SUJ64" s="3"/>
      <c r="SUK64" s="3"/>
      <c r="SUL64" s="3"/>
      <c r="SUM64" s="3"/>
      <c r="SUN64" s="3"/>
      <c r="SUO64" s="3"/>
      <c r="SUP64" s="3"/>
      <c r="SUQ64" s="3"/>
      <c r="SUR64" s="3"/>
      <c r="SUS64" s="3"/>
      <c r="SUT64" s="3"/>
      <c r="SUU64" s="3"/>
      <c r="SUV64" s="3"/>
      <c r="SUW64" s="3"/>
      <c r="SUX64" s="3"/>
      <c r="SUY64" s="3"/>
      <c r="SUZ64" s="3"/>
      <c r="SVA64" s="3"/>
      <c r="SVB64" s="3"/>
      <c r="SVC64" s="3"/>
      <c r="SVD64" s="3"/>
      <c r="SVE64" s="3"/>
      <c r="SVF64" s="3"/>
      <c r="SVG64" s="3"/>
      <c r="SVH64" s="3"/>
      <c r="SVI64" s="3"/>
      <c r="SVJ64" s="3"/>
      <c r="SVK64" s="3"/>
      <c r="SVL64" s="3"/>
      <c r="SVM64" s="3"/>
      <c r="SVN64" s="3"/>
      <c r="SVO64" s="3"/>
      <c r="SVP64" s="3"/>
      <c r="SVQ64" s="3"/>
      <c r="SVR64" s="3"/>
      <c r="SVS64" s="3"/>
      <c r="SVT64" s="3"/>
      <c r="SVU64" s="3"/>
      <c r="SVV64" s="3"/>
      <c r="SVW64" s="3"/>
      <c r="SVX64" s="3"/>
      <c r="SVY64" s="3"/>
      <c r="SVZ64" s="3"/>
      <c r="SWA64" s="3"/>
      <c r="SWB64" s="3"/>
      <c r="SWC64" s="3"/>
      <c r="SWD64" s="3"/>
      <c r="SWE64" s="3"/>
      <c r="SWF64" s="3"/>
      <c r="SWG64" s="3"/>
      <c r="SWH64" s="3"/>
      <c r="SWI64" s="3"/>
      <c r="SWJ64" s="3"/>
      <c r="SWK64" s="3"/>
      <c r="SWL64" s="3"/>
      <c r="SWM64" s="3"/>
      <c r="SWN64" s="3"/>
      <c r="SWO64" s="3"/>
      <c r="SWP64" s="3"/>
      <c r="SWQ64" s="3"/>
      <c r="SWR64" s="3"/>
      <c r="SWS64" s="3"/>
      <c r="SWT64" s="3"/>
      <c r="SWU64" s="3"/>
      <c r="SWV64" s="3"/>
      <c r="SWW64" s="3"/>
      <c r="SWX64" s="3"/>
      <c r="SWY64" s="3"/>
      <c r="SWZ64" s="3"/>
      <c r="SXA64" s="3"/>
      <c r="SXB64" s="3"/>
      <c r="SXC64" s="3"/>
      <c r="SXD64" s="3"/>
      <c r="SXE64" s="3"/>
      <c r="SXF64" s="3"/>
      <c r="SXG64" s="3"/>
      <c r="SXH64" s="3"/>
      <c r="SXI64" s="3"/>
      <c r="SXJ64" s="3"/>
      <c r="SXK64" s="3"/>
      <c r="SXL64" s="3"/>
      <c r="SXM64" s="3"/>
      <c r="SXN64" s="3"/>
      <c r="SXO64" s="3"/>
      <c r="SXP64" s="3"/>
      <c r="SXQ64" s="3"/>
      <c r="SXR64" s="3"/>
      <c r="SXS64" s="3"/>
      <c r="SXT64" s="3"/>
      <c r="SXU64" s="3"/>
      <c r="SXV64" s="3"/>
      <c r="SXW64" s="3"/>
      <c r="SXX64" s="3"/>
      <c r="SXY64" s="3"/>
      <c r="SXZ64" s="3"/>
      <c r="SYA64" s="3"/>
      <c r="SYB64" s="3"/>
      <c r="SYC64" s="3"/>
      <c r="SYD64" s="3"/>
      <c r="SYE64" s="3"/>
      <c r="SYF64" s="3"/>
      <c r="SYG64" s="3"/>
      <c r="SYH64" s="3"/>
      <c r="SYI64" s="3"/>
      <c r="SYJ64" s="3"/>
      <c r="SYK64" s="3"/>
      <c r="SYL64" s="3"/>
      <c r="SYM64" s="3"/>
      <c r="SYN64" s="3"/>
      <c r="SYO64" s="3"/>
      <c r="SYP64" s="3"/>
      <c r="SYQ64" s="3"/>
      <c r="SYR64" s="3"/>
      <c r="SYS64" s="3"/>
      <c r="SYT64" s="3"/>
      <c r="SYU64" s="3"/>
      <c r="SYV64" s="3"/>
      <c r="SYW64" s="3"/>
      <c r="SYX64" s="3"/>
      <c r="SYY64" s="3"/>
      <c r="SYZ64" s="3"/>
      <c r="SZA64" s="3"/>
      <c r="SZB64" s="3"/>
      <c r="SZC64" s="3"/>
      <c r="SZD64" s="3"/>
      <c r="SZE64" s="3"/>
      <c r="SZF64" s="3"/>
      <c r="SZG64" s="3"/>
      <c r="SZH64" s="3"/>
      <c r="SZI64" s="3"/>
      <c r="SZJ64" s="3"/>
      <c r="SZK64" s="3"/>
      <c r="SZL64" s="3"/>
      <c r="SZM64" s="3"/>
      <c r="SZN64" s="3"/>
      <c r="SZO64" s="3"/>
      <c r="SZP64" s="3"/>
      <c r="SZQ64" s="3"/>
      <c r="SZR64" s="3"/>
      <c r="SZS64" s="3"/>
      <c r="SZT64" s="3"/>
      <c r="SZU64" s="3"/>
      <c r="SZV64" s="3"/>
      <c r="SZW64" s="3"/>
      <c r="SZX64" s="3"/>
      <c r="SZY64" s="3"/>
      <c r="SZZ64" s="3"/>
      <c r="TAA64" s="3"/>
      <c r="TAB64" s="3"/>
      <c r="TAC64" s="3"/>
      <c r="TAD64" s="3"/>
      <c r="TAE64" s="3"/>
      <c r="TAF64" s="3"/>
      <c r="TAG64" s="3"/>
      <c r="TAH64" s="3"/>
      <c r="TAI64" s="3"/>
      <c r="TAJ64" s="3"/>
      <c r="TAK64" s="3"/>
      <c r="TAL64" s="3"/>
      <c r="TAM64" s="3"/>
      <c r="TAN64" s="3"/>
      <c r="TAO64" s="3"/>
      <c r="TAP64" s="3"/>
      <c r="TAQ64" s="3"/>
      <c r="TAR64" s="3"/>
      <c r="TAS64" s="3"/>
      <c r="TAT64" s="3"/>
      <c r="TAU64" s="3"/>
      <c r="TAV64" s="3"/>
      <c r="TAW64" s="3"/>
      <c r="TAX64" s="3"/>
      <c r="TAY64" s="3"/>
      <c r="TAZ64" s="3"/>
      <c r="TBA64" s="3"/>
      <c r="TBB64" s="3"/>
      <c r="TBC64" s="3"/>
      <c r="TBD64" s="3"/>
      <c r="TBE64" s="3"/>
      <c r="TBF64" s="3"/>
      <c r="TBG64" s="3"/>
      <c r="TBH64" s="3"/>
      <c r="TBI64" s="3"/>
      <c r="TBJ64" s="3"/>
      <c r="TBK64" s="3"/>
      <c r="TBL64" s="3"/>
      <c r="TBM64" s="3"/>
      <c r="TBN64" s="3"/>
      <c r="TBO64" s="3"/>
      <c r="TBP64" s="3"/>
      <c r="TBQ64" s="3"/>
      <c r="TBR64" s="3"/>
      <c r="TBS64" s="3"/>
      <c r="TBT64" s="3"/>
      <c r="TBU64" s="3"/>
      <c r="TBV64" s="3"/>
      <c r="TBW64" s="3"/>
      <c r="TBX64" s="3"/>
      <c r="TBY64" s="3"/>
      <c r="TBZ64" s="3"/>
      <c r="TCA64" s="3"/>
      <c r="TCB64" s="3"/>
      <c r="TCC64" s="3"/>
      <c r="TCD64" s="3"/>
      <c r="TCE64" s="3"/>
      <c r="TCF64" s="3"/>
      <c r="TCG64" s="3"/>
      <c r="TCH64" s="3"/>
      <c r="TCI64" s="3"/>
      <c r="TCJ64" s="3"/>
      <c r="TCK64" s="3"/>
      <c r="TCL64" s="3"/>
      <c r="TCM64" s="3"/>
      <c r="TCN64" s="3"/>
      <c r="TCO64" s="3"/>
      <c r="TCP64" s="3"/>
      <c r="TCQ64" s="3"/>
      <c r="TCR64" s="3"/>
      <c r="TCS64" s="3"/>
      <c r="TCT64" s="3"/>
      <c r="TCU64" s="3"/>
      <c r="TCV64" s="3"/>
      <c r="TCW64" s="3"/>
      <c r="TCX64" s="3"/>
      <c r="TCY64" s="3"/>
      <c r="TCZ64" s="3"/>
      <c r="TDA64" s="3"/>
      <c r="TDB64" s="3"/>
      <c r="TDC64" s="3"/>
      <c r="TDD64" s="3"/>
      <c r="TDE64" s="3"/>
      <c r="TDF64" s="3"/>
      <c r="TDG64" s="3"/>
      <c r="TDH64" s="3"/>
      <c r="TDI64" s="3"/>
      <c r="TDJ64" s="3"/>
      <c r="TDK64" s="3"/>
      <c r="TDL64" s="3"/>
      <c r="TDM64" s="3"/>
      <c r="TDN64" s="3"/>
      <c r="TDO64" s="3"/>
      <c r="TDP64" s="3"/>
      <c r="TDQ64" s="3"/>
      <c r="TDR64" s="3"/>
      <c r="TDS64" s="3"/>
      <c r="TDT64" s="3"/>
      <c r="TDU64" s="3"/>
      <c r="TDV64" s="3"/>
      <c r="TDW64" s="3"/>
      <c r="TDX64" s="3"/>
      <c r="TDY64" s="3"/>
      <c r="TDZ64" s="3"/>
      <c r="TEA64" s="3"/>
      <c r="TEB64" s="3"/>
      <c r="TEC64" s="3"/>
      <c r="TED64" s="3"/>
      <c r="TEE64" s="3"/>
      <c r="TEF64" s="3"/>
      <c r="TEG64" s="3"/>
      <c r="TEH64" s="3"/>
      <c r="TEI64" s="3"/>
      <c r="TEJ64" s="3"/>
      <c r="TEK64" s="3"/>
      <c r="TEL64" s="3"/>
      <c r="TEM64" s="3"/>
      <c r="TEN64" s="3"/>
      <c r="TEO64" s="3"/>
      <c r="TEP64" s="3"/>
      <c r="TEQ64" s="3"/>
      <c r="TER64" s="3"/>
      <c r="TES64" s="3"/>
      <c r="TET64" s="3"/>
      <c r="TEU64" s="3"/>
      <c r="TEV64" s="3"/>
      <c r="TEW64" s="3"/>
      <c r="TEX64" s="3"/>
      <c r="TEY64" s="3"/>
      <c r="TEZ64" s="3"/>
      <c r="TFA64" s="3"/>
      <c r="TFB64" s="3"/>
      <c r="TFC64" s="3"/>
      <c r="TFD64" s="3"/>
      <c r="TFE64" s="3"/>
      <c r="TFF64" s="3"/>
      <c r="TFG64" s="3"/>
      <c r="TFH64" s="3"/>
      <c r="TFI64" s="3"/>
      <c r="TFJ64" s="3"/>
      <c r="TFK64" s="3"/>
      <c r="TFL64" s="3"/>
      <c r="TFM64" s="3"/>
      <c r="TFN64" s="3"/>
      <c r="TFO64" s="3"/>
      <c r="TFP64" s="3"/>
      <c r="TFQ64" s="3"/>
      <c r="TFR64" s="3"/>
      <c r="TFS64" s="3"/>
      <c r="TFT64" s="3"/>
      <c r="TFU64" s="3"/>
      <c r="TFV64" s="3"/>
      <c r="TFW64" s="3"/>
      <c r="TFX64" s="3"/>
      <c r="TFY64" s="3"/>
      <c r="TFZ64" s="3"/>
      <c r="TGA64" s="3"/>
      <c r="TGB64" s="3"/>
      <c r="TGC64" s="3"/>
      <c r="TGD64" s="3"/>
      <c r="TGE64" s="3"/>
      <c r="TGF64" s="3"/>
      <c r="TGG64" s="3"/>
      <c r="TGH64" s="3"/>
      <c r="TGI64" s="3"/>
      <c r="TGJ64" s="3"/>
      <c r="TGK64" s="3"/>
      <c r="TGL64" s="3"/>
      <c r="TGM64" s="3"/>
      <c r="TGN64" s="3"/>
      <c r="TGO64" s="3"/>
      <c r="TGP64" s="3"/>
      <c r="TGQ64" s="3"/>
      <c r="TGR64" s="3"/>
      <c r="TGS64" s="3"/>
      <c r="TGT64" s="3"/>
      <c r="TGU64" s="3"/>
      <c r="TGV64" s="3"/>
      <c r="TGW64" s="3"/>
      <c r="TGX64" s="3"/>
      <c r="TGY64" s="3"/>
      <c r="TGZ64" s="3"/>
      <c r="THA64" s="3"/>
      <c r="THB64" s="3"/>
      <c r="THC64" s="3"/>
      <c r="THD64" s="3"/>
      <c r="THE64" s="3"/>
      <c r="THF64" s="3"/>
      <c r="THG64" s="3"/>
      <c r="THH64" s="3"/>
      <c r="THI64" s="3"/>
      <c r="THJ64" s="3"/>
      <c r="THK64" s="3"/>
      <c r="THL64" s="3"/>
      <c r="THM64" s="3"/>
      <c r="THN64" s="3"/>
      <c r="THO64" s="3"/>
      <c r="THP64" s="3"/>
      <c r="THQ64" s="3"/>
      <c r="THR64" s="3"/>
      <c r="THS64" s="3"/>
      <c r="THT64" s="3"/>
      <c r="THU64" s="3"/>
      <c r="THV64" s="3"/>
      <c r="THW64" s="3"/>
      <c r="THX64" s="3"/>
      <c r="THY64" s="3"/>
      <c r="THZ64" s="3"/>
      <c r="TIA64" s="3"/>
      <c r="TIB64" s="3"/>
      <c r="TIC64" s="3"/>
      <c r="TID64" s="3"/>
      <c r="TIE64" s="3"/>
      <c r="TIF64" s="3"/>
      <c r="TIG64" s="3"/>
      <c r="TIH64" s="3"/>
      <c r="TII64" s="3"/>
      <c r="TIJ64" s="3"/>
      <c r="TIK64" s="3"/>
      <c r="TIL64" s="3"/>
      <c r="TIM64" s="3"/>
      <c r="TIN64" s="3"/>
      <c r="TIO64" s="3"/>
      <c r="TIP64" s="3"/>
      <c r="TIQ64" s="3"/>
      <c r="TIR64" s="3"/>
      <c r="TIS64" s="3"/>
      <c r="TIT64" s="3"/>
      <c r="TIU64" s="3"/>
      <c r="TIV64" s="3"/>
      <c r="TIW64" s="3"/>
      <c r="TIX64" s="3"/>
      <c r="TIY64" s="3"/>
      <c r="TIZ64" s="3"/>
      <c r="TJA64" s="3"/>
      <c r="TJB64" s="3"/>
      <c r="TJC64" s="3"/>
      <c r="TJD64" s="3"/>
      <c r="TJE64" s="3"/>
      <c r="TJF64" s="3"/>
      <c r="TJG64" s="3"/>
      <c r="TJH64" s="3"/>
      <c r="TJI64" s="3"/>
      <c r="TJJ64" s="3"/>
      <c r="TJK64" s="3"/>
      <c r="TJL64" s="3"/>
      <c r="TJM64" s="3"/>
      <c r="TJN64" s="3"/>
      <c r="TJO64" s="3"/>
      <c r="TJP64" s="3"/>
      <c r="TJQ64" s="3"/>
      <c r="TJR64" s="3"/>
      <c r="TJS64" s="3"/>
      <c r="TJT64" s="3"/>
      <c r="TJU64" s="3"/>
      <c r="TJV64" s="3"/>
      <c r="TJW64" s="3"/>
      <c r="TJX64" s="3"/>
      <c r="TJY64" s="3"/>
      <c r="TJZ64" s="3"/>
      <c r="TKA64" s="3"/>
      <c r="TKB64" s="3"/>
      <c r="TKC64" s="3"/>
      <c r="TKD64" s="3"/>
      <c r="TKE64" s="3"/>
      <c r="TKF64" s="3"/>
      <c r="TKG64" s="3"/>
      <c r="TKH64" s="3"/>
      <c r="TKI64" s="3"/>
      <c r="TKJ64" s="3"/>
      <c r="TKK64" s="3"/>
      <c r="TKL64" s="3"/>
      <c r="TKM64" s="3"/>
      <c r="TKN64" s="3"/>
      <c r="TKO64" s="3"/>
      <c r="TKP64" s="3"/>
      <c r="TKQ64" s="3"/>
      <c r="TKR64" s="3"/>
      <c r="TKS64" s="3"/>
      <c r="TKT64" s="3"/>
      <c r="TKU64" s="3"/>
      <c r="TKV64" s="3"/>
      <c r="TKW64" s="3"/>
      <c r="TKX64" s="3"/>
      <c r="TKY64" s="3"/>
      <c r="TKZ64" s="3"/>
      <c r="TLA64" s="3"/>
      <c r="TLB64" s="3"/>
      <c r="TLC64" s="3"/>
      <c r="TLD64" s="3"/>
      <c r="TLE64" s="3"/>
      <c r="TLF64" s="3"/>
      <c r="TLG64" s="3"/>
      <c r="TLH64" s="3"/>
      <c r="TLI64" s="3"/>
      <c r="TLJ64" s="3"/>
      <c r="TLK64" s="3"/>
      <c r="TLL64" s="3"/>
      <c r="TLM64" s="3"/>
      <c r="TLN64" s="3"/>
      <c r="TLO64" s="3"/>
      <c r="TLP64" s="3"/>
      <c r="TLQ64" s="3"/>
      <c r="TLR64" s="3"/>
      <c r="TLS64" s="3"/>
      <c r="TLT64" s="3"/>
      <c r="TLU64" s="3"/>
      <c r="TLV64" s="3"/>
      <c r="TLW64" s="3"/>
      <c r="TLX64" s="3"/>
      <c r="TLY64" s="3"/>
      <c r="TLZ64" s="3"/>
      <c r="TMA64" s="3"/>
      <c r="TMB64" s="3"/>
      <c r="TMC64" s="3"/>
      <c r="TMD64" s="3"/>
      <c r="TME64" s="3"/>
      <c r="TMF64" s="3"/>
      <c r="TMG64" s="3"/>
      <c r="TMH64" s="3"/>
      <c r="TMI64" s="3"/>
      <c r="TMJ64" s="3"/>
      <c r="TMK64" s="3"/>
      <c r="TML64" s="3"/>
      <c r="TMM64" s="3"/>
      <c r="TMN64" s="3"/>
      <c r="TMO64" s="3"/>
      <c r="TMP64" s="3"/>
      <c r="TMQ64" s="3"/>
      <c r="TMR64" s="3"/>
      <c r="TMS64" s="3"/>
      <c r="TMT64" s="3"/>
      <c r="TMU64" s="3"/>
      <c r="TMV64" s="3"/>
      <c r="TMW64" s="3"/>
      <c r="TMX64" s="3"/>
      <c r="TMY64" s="3"/>
      <c r="TMZ64" s="3"/>
      <c r="TNA64" s="3"/>
      <c r="TNB64" s="3"/>
      <c r="TNC64" s="3"/>
      <c r="TND64" s="3"/>
      <c r="TNE64" s="3"/>
      <c r="TNF64" s="3"/>
      <c r="TNG64" s="3"/>
      <c r="TNH64" s="3"/>
      <c r="TNI64" s="3"/>
      <c r="TNJ64" s="3"/>
      <c r="TNK64" s="3"/>
      <c r="TNL64" s="3"/>
      <c r="TNM64" s="3"/>
      <c r="TNN64" s="3"/>
      <c r="TNO64" s="3"/>
      <c r="TNP64" s="3"/>
      <c r="TNQ64" s="3"/>
      <c r="TNR64" s="3"/>
      <c r="TNS64" s="3"/>
      <c r="TNT64" s="3"/>
      <c r="TNU64" s="3"/>
      <c r="TNV64" s="3"/>
      <c r="TNW64" s="3"/>
      <c r="TNX64" s="3"/>
      <c r="TNY64" s="3"/>
      <c r="TNZ64" s="3"/>
      <c r="TOA64" s="3"/>
      <c r="TOB64" s="3"/>
      <c r="TOC64" s="3"/>
      <c r="TOD64" s="3"/>
      <c r="TOE64" s="3"/>
      <c r="TOF64" s="3"/>
      <c r="TOG64" s="3"/>
      <c r="TOH64" s="3"/>
      <c r="TOI64" s="3"/>
      <c r="TOJ64" s="3"/>
      <c r="TOK64" s="3"/>
      <c r="TOL64" s="3"/>
      <c r="TOM64" s="3"/>
      <c r="TON64" s="3"/>
      <c r="TOO64" s="3"/>
      <c r="TOP64" s="3"/>
      <c r="TOQ64" s="3"/>
      <c r="TOR64" s="3"/>
      <c r="TOS64" s="3"/>
      <c r="TOT64" s="3"/>
      <c r="TOU64" s="3"/>
      <c r="TOV64" s="3"/>
      <c r="TOW64" s="3"/>
      <c r="TOX64" s="3"/>
      <c r="TOY64" s="3"/>
      <c r="TOZ64" s="3"/>
      <c r="TPA64" s="3"/>
      <c r="TPB64" s="3"/>
      <c r="TPC64" s="3"/>
      <c r="TPD64" s="3"/>
      <c r="TPE64" s="3"/>
      <c r="TPF64" s="3"/>
      <c r="TPG64" s="3"/>
      <c r="TPH64" s="3"/>
      <c r="TPI64" s="3"/>
      <c r="TPJ64" s="3"/>
      <c r="TPK64" s="3"/>
      <c r="TPL64" s="3"/>
      <c r="TPM64" s="3"/>
      <c r="TPN64" s="3"/>
      <c r="TPO64" s="3"/>
      <c r="TPP64" s="3"/>
      <c r="TPQ64" s="3"/>
      <c r="TPR64" s="3"/>
      <c r="TPS64" s="3"/>
      <c r="TPT64" s="3"/>
      <c r="TPU64" s="3"/>
      <c r="TPV64" s="3"/>
      <c r="TPW64" s="3"/>
      <c r="TPX64" s="3"/>
      <c r="TPY64" s="3"/>
      <c r="TPZ64" s="3"/>
      <c r="TQA64" s="3"/>
      <c r="TQB64" s="3"/>
      <c r="TQC64" s="3"/>
      <c r="TQD64" s="3"/>
      <c r="TQE64" s="3"/>
      <c r="TQF64" s="3"/>
      <c r="TQG64" s="3"/>
      <c r="TQH64" s="3"/>
      <c r="TQI64" s="3"/>
      <c r="TQJ64" s="3"/>
      <c r="TQK64" s="3"/>
      <c r="TQL64" s="3"/>
      <c r="TQM64" s="3"/>
      <c r="TQN64" s="3"/>
      <c r="TQO64" s="3"/>
      <c r="TQP64" s="3"/>
      <c r="TQQ64" s="3"/>
      <c r="TQR64" s="3"/>
      <c r="TQS64" s="3"/>
      <c r="TQT64" s="3"/>
      <c r="TQU64" s="3"/>
      <c r="TQV64" s="3"/>
      <c r="TQW64" s="3"/>
      <c r="TQX64" s="3"/>
      <c r="TQY64" s="3"/>
      <c r="TQZ64" s="3"/>
      <c r="TRA64" s="3"/>
      <c r="TRB64" s="3"/>
      <c r="TRC64" s="3"/>
      <c r="TRD64" s="3"/>
      <c r="TRE64" s="3"/>
      <c r="TRF64" s="3"/>
      <c r="TRG64" s="3"/>
      <c r="TRH64" s="3"/>
      <c r="TRI64" s="3"/>
      <c r="TRJ64" s="3"/>
      <c r="TRK64" s="3"/>
      <c r="TRL64" s="3"/>
      <c r="TRM64" s="3"/>
      <c r="TRN64" s="3"/>
      <c r="TRO64" s="3"/>
      <c r="TRP64" s="3"/>
      <c r="TRQ64" s="3"/>
      <c r="TRR64" s="3"/>
      <c r="TRS64" s="3"/>
      <c r="TRT64" s="3"/>
      <c r="TRU64" s="3"/>
      <c r="TRV64" s="3"/>
      <c r="TRW64" s="3"/>
      <c r="TRX64" s="3"/>
      <c r="TRY64" s="3"/>
      <c r="TRZ64" s="3"/>
      <c r="TSA64" s="3"/>
      <c r="TSB64" s="3"/>
      <c r="TSC64" s="3"/>
      <c r="TSD64" s="3"/>
      <c r="TSE64" s="3"/>
      <c r="TSF64" s="3"/>
      <c r="TSG64" s="3"/>
      <c r="TSH64" s="3"/>
      <c r="TSI64" s="3"/>
      <c r="TSJ64" s="3"/>
      <c r="TSK64" s="3"/>
      <c r="TSL64" s="3"/>
      <c r="TSM64" s="3"/>
      <c r="TSN64" s="3"/>
      <c r="TSO64" s="3"/>
      <c r="TSP64" s="3"/>
      <c r="TSQ64" s="3"/>
      <c r="TSR64" s="3"/>
      <c r="TSS64" s="3"/>
      <c r="TST64" s="3"/>
      <c r="TSU64" s="3"/>
      <c r="TSV64" s="3"/>
      <c r="TSW64" s="3"/>
      <c r="TSX64" s="3"/>
      <c r="TSY64" s="3"/>
      <c r="TSZ64" s="3"/>
      <c r="TTA64" s="3"/>
      <c r="TTB64" s="3"/>
      <c r="TTC64" s="3"/>
      <c r="TTD64" s="3"/>
      <c r="TTE64" s="3"/>
      <c r="TTF64" s="3"/>
      <c r="TTG64" s="3"/>
      <c r="TTH64" s="3"/>
      <c r="TTI64" s="3"/>
      <c r="TTJ64" s="3"/>
      <c r="TTK64" s="3"/>
      <c r="TTL64" s="3"/>
      <c r="TTM64" s="3"/>
      <c r="TTN64" s="3"/>
      <c r="TTO64" s="3"/>
      <c r="TTP64" s="3"/>
      <c r="TTQ64" s="3"/>
      <c r="TTR64" s="3"/>
      <c r="TTS64" s="3"/>
      <c r="TTT64" s="3"/>
      <c r="TTU64" s="3"/>
      <c r="TTV64" s="3"/>
      <c r="TTW64" s="3"/>
      <c r="TTX64" s="3"/>
      <c r="TTY64" s="3"/>
      <c r="TTZ64" s="3"/>
      <c r="TUA64" s="3"/>
      <c r="TUB64" s="3"/>
      <c r="TUC64" s="3"/>
      <c r="TUD64" s="3"/>
      <c r="TUE64" s="3"/>
      <c r="TUF64" s="3"/>
      <c r="TUG64" s="3"/>
      <c r="TUH64" s="3"/>
      <c r="TUI64" s="3"/>
      <c r="TUJ64" s="3"/>
      <c r="TUK64" s="3"/>
      <c r="TUL64" s="3"/>
      <c r="TUM64" s="3"/>
      <c r="TUN64" s="3"/>
      <c r="TUO64" s="3"/>
      <c r="TUP64" s="3"/>
      <c r="TUQ64" s="3"/>
      <c r="TUR64" s="3"/>
      <c r="TUS64" s="3"/>
      <c r="TUT64" s="3"/>
      <c r="TUU64" s="3"/>
      <c r="TUV64" s="3"/>
      <c r="TUW64" s="3"/>
      <c r="TUX64" s="3"/>
      <c r="TUY64" s="3"/>
      <c r="TUZ64" s="3"/>
      <c r="TVA64" s="3"/>
      <c r="TVB64" s="3"/>
      <c r="TVC64" s="3"/>
      <c r="TVD64" s="3"/>
      <c r="TVE64" s="3"/>
      <c r="TVF64" s="3"/>
      <c r="TVG64" s="3"/>
      <c r="TVH64" s="3"/>
      <c r="TVI64" s="3"/>
      <c r="TVJ64" s="3"/>
      <c r="TVK64" s="3"/>
      <c r="TVL64" s="3"/>
      <c r="TVM64" s="3"/>
      <c r="TVN64" s="3"/>
      <c r="TVO64" s="3"/>
      <c r="TVP64" s="3"/>
      <c r="TVQ64" s="3"/>
      <c r="TVR64" s="3"/>
      <c r="TVS64" s="3"/>
      <c r="TVT64" s="3"/>
      <c r="TVU64" s="3"/>
      <c r="TVV64" s="3"/>
      <c r="TVW64" s="3"/>
      <c r="TVX64" s="3"/>
      <c r="TVY64" s="3"/>
      <c r="TVZ64" s="3"/>
      <c r="TWA64" s="3"/>
      <c r="TWB64" s="3"/>
      <c r="TWC64" s="3"/>
      <c r="TWD64" s="3"/>
      <c r="TWE64" s="3"/>
      <c r="TWF64" s="3"/>
      <c r="TWG64" s="3"/>
      <c r="TWH64" s="3"/>
      <c r="TWI64" s="3"/>
      <c r="TWJ64" s="3"/>
      <c r="TWK64" s="3"/>
      <c r="TWL64" s="3"/>
      <c r="TWM64" s="3"/>
      <c r="TWN64" s="3"/>
      <c r="TWO64" s="3"/>
      <c r="TWP64" s="3"/>
      <c r="TWQ64" s="3"/>
      <c r="TWR64" s="3"/>
      <c r="TWS64" s="3"/>
      <c r="TWT64" s="3"/>
      <c r="TWU64" s="3"/>
      <c r="TWV64" s="3"/>
      <c r="TWW64" s="3"/>
      <c r="TWX64" s="3"/>
      <c r="TWY64" s="3"/>
      <c r="TWZ64" s="3"/>
      <c r="TXA64" s="3"/>
      <c r="TXB64" s="3"/>
      <c r="TXC64" s="3"/>
      <c r="TXD64" s="3"/>
      <c r="TXE64" s="3"/>
      <c r="TXF64" s="3"/>
      <c r="TXG64" s="3"/>
      <c r="TXH64" s="3"/>
      <c r="TXI64" s="3"/>
      <c r="TXJ64" s="3"/>
      <c r="TXK64" s="3"/>
      <c r="TXL64" s="3"/>
      <c r="TXM64" s="3"/>
      <c r="TXN64" s="3"/>
      <c r="TXO64" s="3"/>
      <c r="TXP64" s="3"/>
      <c r="TXQ64" s="3"/>
      <c r="TXR64" s="3"/>
      <c r="TXS64" s="3"/>
      <c r="TXT64" s="3"/>
      <c r="TXU64" s="3"/>
      <c r="TXV64" s="3"/>
      <c r="TXW64" s="3"/>
      <c r="TXX64" s="3"/>
      <c r="TXY64" s="3"/>
      <c r="TXZ64" s="3"/>
      <c r="TYA64" s="3"/>
      <c r="TYB64" s="3"/>
      <c r="TYC64" s="3"/>
      <c r="TYD64" s="3"/>
      <c r="TYE64" s="3"/>
      <c r="TYF64" s="3"/>
      <c r="TYG64" s="3"/>
      <c r="TYH64" s="3"/>
      <c r="TYI64" s="3"/>
      <c r="TYJ64" s="3"/>
      <c r="TYK64" s="3"/>
      <c r="TYL64" s="3"/>
      <c r="TYM64" s="3"/>
      <c r="TYN64" s="3"/>
      <c r="TYO64" s="3"/>
      <c r="TYP64" s="3"/>
      <c r="TYQ64" s="3"/>
      <c r="TYR64" s="3"/>
      <c r="TYS64" s="3"/>
      <c r="TYT64" s="3"/>
      <c r="TYU64" s="3"/>
      <c r="TYV64" s="3"/>
      <c r="TYW64" s="3"/>
      <c r="TYX64" s="3"/>
      <c r="TYY64" s="3"/>
      <c r="TYZ64" s="3"/>
      <c r="TZA64" s="3"/>
      <c r="TZB64" s="3"/>
      <c r="TZC64" s="3"/>
      <c r="TZD64" s="3"/>
      <c r="TZE64" s="3"/>
      <c r="TZF64" s="3"/>
      <c r="TZG64" s="3"/>
      <c r="TZH64" s="3"/>
      <c r="TZI64" s="3"/>
      <c r="TZJ64" s="3"/>
      <c r="TZK64" s="3"/>
      <c r="TZL64" s="3"/>
      <c r="TZM64" s="3"/>
      <c r="TZN64" s="3"/>
      <c r="TZO64" s="3"/>
      <c r="TZP64" s="3"/>
      <c r="TZQ64" s="3"/>
      <c r="TZR64" s="3"/>
      <c r="TZS64" s="3"/>
      <c r="TZT64" s="3"/>
      <c r="TZU64" s="3"/>
      <c r="TZV64" s="3"/>
      <c r="TZW64" s="3"/>
      <c r="TZX64" s="3"/>
      <c r="TZY64" s="3"/>
      <c r="TZZ64" s="3"/>
      <c r="UAA64" s="3"/>
      <c r="UAB64" s="3"/>
      <c r="UAC64" s="3"/>
      <c r="UAD64" s="3"/>
      <c r="UAE64" s="3"/>
      <c r="UAF64" s="3"/>
      <c r="UAG64" s="3"/>
      <c r="UAH64" s="3"/>
      <c r="UAI64" s="3"/>
      <c r="UAJ64" s="3"/>
      <c r="UAK64" s="3"/>
      <c r="UAL64" s="3"/>
      <c r="UAM64" s="3"/>
      <c r="UAN64" s="3"/>
      <c r="UAO64" s="3"/>
      <c r="UAP64" s="3"/>
      <c r="UAQ64" s="3"/>
      <c r="UAR64" s="3"/>
      <c r="UAS64" s="3"/>
      <c r="UAT64" s="3"/>
      <c r="UAU64" s="3"/>
      <c r="UAV64" s="3"/>
      <c r="UAW64" s="3"/>
      <c r="UAX64" s="3"/>
      <c r="UAY64" s="3"/>
      <c r="UAZ64" s="3"/>
      <c r="UBA64" s="3"/>
      <c r="UBB64" s="3"/>
      <c r="UBC64" s="3"/>
      <c r="UBD64" s="3"/>
      <c r="UBE64" s="3"/>
      <c r="UBF64" s="3"/>
      <c r="UBG64" s="3"/>
      <c r="UBH64" s="3"/>
      <c r="UBI64" s="3"/>
      <c r="UBJ64" s="3"/>
      <c r="UBK64" s="3"/>
      <c r="UBL64" s="3"/>
      <c r="UBM64" s="3"/>
      <c r="UBN64" s="3"/>
      <c r="UBO64" s="3"/>
      <c r="UBP64" s="3"/>
      <c r="UBQ64" s="3"/>
      <c r="UBR64" s="3"/>
      <c r="UBS64" s="3"/>
      <c r="UBT64" s="3"/>
      <c r="UBU64" s="3"/>
      <c r="UBV64" s="3"/>
      <c r="UBW64" s="3"/>
      <c r="UBX64" s="3"/>
      <c r="UBY64" s="3"/>
      <c r="UBZ64" s="3"/>
      <c r="UCA64" s="3"/>
      <c r="UCB64" s="3"/>
      <c r="UCC64" s="3"/>
      <c r="UCD64" s="3"/>
      <c r="UCE64" s="3"/>
      <c r="UCF64" s="3"/>
      <c r="UCG64" s="3"/>
      <c r="UCH64" s="3"/>
      <c r="UCI64" s="3"/>
      <c r="UCJ64" s="3"/>
      <c r="UCK64" s="3"/>
      <c r="UCL64" s="3"/>
      <c r="UCM64" s="3"/>
      <c r="UCN64" s="3"/>
      <c r="UCO64" s="3"/>
      <c r="UCP64" s="3"/>
      <c r="UCQ64" s="3"/>
      <c r="UCR64" s="3"/>
      <c r="UCS64" s="3"/>
      <c r="UCT64" s="3"/>
      <c r="UCU64" s="3"/>
      <c r="UCV64" s="3"/>
      <c r="UCW64" s="3"/>
      <c r="UCX64" s="3"/>
      <c r="UCY64" s="3"/>
      <c r="UCZ64" s="3"/>
      <c r="UDA64" s="3"/>
      <c r="UDB64" s="3"/>
      <c r="UDC64" s="3"/>
      <c r="UDD64" s="3"/>
      <c r="UDE64" s="3"/>
      <c r="UDF64" s="3"/>
      <c r="UDG64" s="3"/>
      <c r="UDH64" s="3"/>
      <c r="UDI64" s="3"/>
      <c r="UDJ64" s="3"/>
      <c r="UDK64" s="3"/>
      <c r="UDL64" s="3"/>
      <c r="UDM64" s="3"/>
      <c r="UDN64" s="3"/>
      <c r="UDO64" s="3"/>
      <c r="UDP64" s="3"/>
      <c r="UDQ64" s="3"/>
      <c r="UDR64" s="3"/>
      <c r="UDS64" s="3"/>
      <c r="UDT64" s="3"/>
      <c r="UDU64" s="3"/>
      <c r="UDV64" s="3"/>
      <c r="UDW64" s="3"/>
      <c r="UDX64" s="3"/>
      <c r="UDY64" s="3"/>
      <c r="UDZ64" s="3"/>
      <c r="UEA64" s="3"/>
      <c r="UEB64" s="3"/>
      <c r="UEC64" s="3"/>
      <c r="UED64" s="3"/>
      <c r="UEE64" s="3"/>
      <c r="UEF64" s="3"/>
      <c r="UEG64" s="3"/>
      <c r="UEH64" s="3"/>
      <c r="UEI64" s="3"/>
      <c r="UEJ64" s="3"/>
      <c r="UEK64" s="3"/>
      <c r="UEL64" s="3"/>
      <c r="UEM64" s="3"/>
      <c r="UEN64" s="3"/>
      <c r="UEO64" s="3"/>
      <c r="UEP64" s="3"/>
      <c r="UEQ64" s="3"/>
      <c r="UER64" s="3"/>
      <c r="UES64" s="3"/>
      <c r="UET64" s="3"/>
      <c r="UEU64" s="3"/>
      <c r="UEV64" s="3"/>
      <c r="UEW64" s="3"/>
      <c r="UEX64" s="3"/>
      <c r="UEY64" s="3"/>
      <c r="UEZ64" s="3"/>
      <c r="UFA64" s="3"/>
      <c r="UFB64" s="3"/>
      <c r="UFC64" s="3"/>
      <c r="UFD64" s="3"/>
      <c r="UFE64" s="3"/>
      <c r="UFF64" s="3"/>
      <c r="UFG64" s="3"/>
      <c r="UFH64" s="3"/>
      <c r="UFI64" s="3"/>
      <c r="UFJ64" s="3"/>
      <c r="UFK64" s="3"/>
      <c r="UFL64" s="3"/>
      <c r="UFM64" s="3"/>
      <c r="UFN64" s="3"/>
      <c r="UFO64" s="3"/>
      <c r="UFP64" s="3"/>
      <c r="UFQ64" s="3"/>
      <c r="UFR64" s="3"/>
      <c r="UFS64" s="3"/>
      <c r="UFT64" s="3"/>
      <c r="UFU64" s="3"/>
      <c r="UFV64" s="3"/>
      <c r="UFW64" s="3"/>
      <c r="UFX64" s="3"/>
      <c r="UFY64" s="3"/>
      <c r="UFZ64" s="3"/>
      <c r="UGA64" s="3"/>
      <c r="UGB64" s="3"/>
      <c r="UGC64" s="3"/>
      <c r="UGD64" s="3"/>
      <c r="UGE64" s="3"/>
      <c r="UGF64" s="3"/>
      <c r="UGG64" s="3"/>
      <c r="UGH64" s="3"/>
      <c r="UGI64" s="3"/>
      <c r="UGJ64" s="3"/>
      <c r="UGK64" s="3"/>
      <c r="UGL64" s="3"/>
      <c r="UGM64" s="3"/>
      <c r="UGN64" s="3"/>
      <c r="UGO64" s="3"/>
      <c r="UGP64" s="3"/>
      <c r="UGQ64" s="3"/>
      <c r="UGR64" s="3"/>
      <c r="UGS64" s="3"/>
      <c r="UGT64" s="3"/>
      <c r="UGU64" s="3"/>
      <c r="UGV64" s="3"/>
      <c r="UGW64" s="3"/>
      <c r="UGX64" s="3"/>
      <c r="UGY64" s="3"/>
      <c r="UGZ64" s="3"/>
      <c r="UHA64" s="3"/>
      <c r="UHB64" s="3"/>
      <c r="UHC64" s="3"/>
      <c r="UHD64" s="3"/>
      <c r="UHE64" s="3"/>
      <c r="UHF64" s="3"/>
      <c r="UHG64" s="3"/>
      <c r="UHH64" s="3"/>
      <c r="UHI64" s="3"/>
      <c r="UHJ64" s="3"/>
      <c r="UHK64" s="3"/>
      <c r="UHL64" s="3"/>
      <c r="UHM64" s="3"/>
      <c r="UHN64" s="3"/>
      <c r="UHO64" s="3"/>
      <c r="UHP64" s="3"/>
      <c r="UHQ64" s="3"/>
      <c r="UHR64" s="3"/>
      <c r="UHS64" s="3"/>
      <c r="UHT64" s="3"/>
      <c r="UHU64" s="3"/>
      <c r="UHV64" s="3"/>
      <c r="UHW64" s="3"/>
      <c r="UHX64" s="3"/>
      <c r="UHY64" s="3"/>
      <c r="UHZ64" s="3"/>
      <c r="UIA64" s="3"/>
      <c r="UIB64" s="3"/>
      <c r="UIC64" s="3"/>
      <c r="UID64" s="3"/>
      <c r="UIE64" s="3"/>
      <c r="UIF64" s="3"/>
      <c r="UIG64" s="3"/>
      <c r="UIH64" s="3"/>
      <c r="UII64" s="3"/>
      <c r="UIJ64" s="3"/>
      <c r="UIK64" s="3"/>
      <c r="UIL64" s="3"/>
      <c r="UIM64" s="3"/>
      <c r="UIN64" s="3"/>
      <c r="UIO64" s="3"/>
      <c r="UIP64" s="3"/>
      <c r="UIQ64" s="3"/>
      <c r="UIR64" s="3"/>
      <c r="UIS64" s="3"/>
      <c r="UIT64" s="3"/>
      <c r="UIU64" s="3"/>
      <c r="UIV64" s="3"/>
      <c r="UIW64" s="3"/>
      <c r="UIX64" s="3"/>
      <c r="UIY64" s="3"/>
      <c r="UIZ64" s="3"/>
      <c r="UJA64" s="3"/>
      <c r="UJB64" s="3"/>
      <c r="UJC64" s="3"/>
      <c r="UJD64" s="3"/>
      <c r="UJE64" s="3"/>
      <c r="UJF64" s="3"/>
      <c r="UJG64" s="3"/>
      <c r="UJH64" s="3"/>
      <c r="UJI64" s="3"/>
      <c r="UJJ64" s="3"/>
      <c r="UJK64" s="3"/>
      <c r="UJL64" s="3"/>
      <c r="UJM64" s="3"/>
      <c r="UJN64" s="3"/>
      <c r="UJO64" s="3"/>
      <c r="UJP64" s="3"/>
      <c r="UJQ64" s="3"/>
      <c r="UJR64" s="3"/>
      <c r="UJS64" s="3"/>
      <c r="UJT64" s="3"/>
      <c r="UJU64" s="3"/>
      <c r="UJV64" s="3"/>
      <c r="UJW64" s="3"/>
      <c r="UJX64" s="3"/>
      <c r="UJY64" s="3"/>
      <c r="UJZ64" s="3"/>
      <c r="UKA64" s="3"/>
      <c r="UKB64" s="3"/>
      <c r="UKC64" s="3"/>
      <c r="UKD64" s="3"/>
      <c r="UKE64" s="3"/>
      <c r="UKF64" s="3"/>
      <c r="UKG64" s="3"/>
      <c r="UKH64" s="3"/>
      <c r="UKI64" s="3"/>
      <c r="UKJ64" s="3"/>
      <c r="UKK64" s="3"/>
      <c r="UKL64" s="3"/>
      <c r="UKM64" s="3"/>
      <c r="UKN64" s="3"/>
      <c r="UKO64" s="3"/>
      <c r="UKP64" s="3"/>
      <c r="UKQ64" s="3"/>
      <c r="UKR64" s="3"/>
      <c r="UKS64" s="3"/>
      <c r="UKT64" s="3"/>
      <c r="UKU64" s="3"/>
      <c r="UKV64" s="3"/>
      <c r="UKW64" s="3"/>
      <c r="UKX64" s="3"/>
      <c r="UKY64" s="3"/>
      <c r="UKZ64" s="3"/>
      <c r="ULA64" s="3"/>
      <c r="ULB64" s="3"/>
      <c r="ULC64" s="3"/>
      <c r="ULD64" s="3"/>
      <c r="ULE64" s="3"/>
      <c r="ULF64" s="3"/>
      <c r="ULG64" s="3"/>
      <c r="ULH64" s="3"/>
      <c r="ULI64" s="3"/>
      <c r="ULJ64" s="3"/>
      <c r="ULK64" s="3"/>
      <c r="ULL64" s="3"/>
      <c r="ULM64" s="3"/>
      <c r="ULN64" s="3"/>
      <c r="ULO64" s="3"/>
      <c r="ULP64" s="3"/>
      <c r="ULQ64" s="3"/>
      <c r="ULR64" s="3"/>
      <c r="ULS64" s="3"/>
      <c r="ULT64" s="3"/>
      <c r="ULU64" s="3"/>
      <c r="ULV64" s="3"/>
      <c r="ULW64" s="3"/>
      <c r="ULX64" s="3"/>
      <c r="ULY64" s="3"/>
      <c r="ULZ64" s="3"/>
      <c r="UMA64" s="3"/>
      <c r="UMB64" s="3"/>
      <c r="UMC64" s="3"/>
      <c r="UMD64" s="3"/>
      <c r="UME64" s="3"/>
      <c r="UMF64" s="3"/>
      <c r="UMG64" s="3"/>
      <c r="UMH64" s="3"/>
      <c r="UMI64" s="3"/>
      <c r="UMJ64" s="3"/>
      <c r="UMK64" s="3"/>
      <c r="UML64" s="3"/>
      <c r="UMM64" s="3"/>
      <c r="UMN64" s="3"/>
      <c r="UMO64" s="3"/>
      <c r="UMP64" s="3"/>
      <c r="UMQ64" s="3"/>
      <c r="UMR64" s="3"/>
      <c r="UMS64" s="3"/>
      <c r="UMT64" s="3"/>
      <c r="UMU64" s="3"/>
      <c r="UMV64" s="3"/>
      <c r="UMW64" s="3"/>
      <c r="UMX64" s="3"/>
      <c r="UMY64" s="3"/>
      <c r="UMZ64" s="3"/>
      <c r="UNA64" s="3"/>
      <c r="UNB64" s="3"/>
      <c r="UNC64" s="3"/>
      <c r="UND64" s="3"/>
      <c r="UNE64" s="3"/>
      <c r="UNF64" s="3"/>
      <c r="UNG64" s="3"/>
      <c r="UNH64" s="3"/>
      <c r="UNI64" s="3"/>
      <c r="UNJ64" s="3"/>
      <c r="UNK64" s="3"/>
      <c r="UNL64" s="3"/>
      <c r="UNM64" s="3"/>
      <c r="UNN64" s="3"/>
      <c r="UNO64" s="3"/>
      <c r="UNP64" s="3"/>
      <c r="UNQ64" s="3"/>
      <c r="UNR64" s="3"/>
      <c r="UNS64" s="3"/>
      <c r="UNT64" s="3"/>
      <c r="UNU64" s="3"/>
      <c r="UNV64" s="3"/>
      <c r="UNW64" s="3"/>
      <c r="UNX64" s="3"/>
      <c r="UNY64" s="3"/>
      <c r="UNZ64" s="3"/>
      <c r="UOA64" s="3"/>
      <c r="UOB64" s="3"/>
      <c r="UOC64" s="3"/>
      <c r="UOD64" s="3"/>
      <c r="UOE64" s="3"/>
      <c r="UOF64" s="3"/>
      <c r="UOG64" s="3"/>
      <c r="UOH64" s="3"/>
      <c r="UOI64" s="3"/>
      <c r="UOJ64" s="3"/>
      <c r="UOK64" s="3"/>
      <c r="UOL64" s="3"/>
      <c r="UOM64" s="3"/>
      <c r="UON64" s="3"/>
      <c r="UOO64" s="3"/>
      <c r="UOP64" s="3"/>
      <c r="UOQ64" s="3"/>
      <c r="UOR64" s="3"/>
      <c r="UOS64" s="3"/>
      <c r="UOT64" s="3"/>
      <c r="UOU64" s="3"/>
      <c r="UOV64" s="3"/>
      <c r="UOW64" s="3"/>
      <c r="UOX64" s="3"/>
      <c r="UOY64" s="3"/>
      <c r="UOZ64" s="3"/>
      <c r="UPA64" s="3"/>
      <c r="UPB64" s="3"/>
      <c r="UPC64" s="3"/>
      <c r="UPD64" s="3"/>
      <c r="UPE64" s="3"/>
      <c r="UPF64" s="3"/>
      <c r="UPG64" s="3"/>
      <c r="UPH64" s="3"/>
      <c r="UPI64" s="3"/>
      <c r="UPJ64" s="3"/>
      <c r="UPK64" s="3"/>
      <c r="UPL64" s="3"/>
      <c r="UPM64" s="3"/>
      <c r="UPN64" s="3"/>
      <c r="UPO64" s="3"/>
      <c r="UPP64" s="3"/>
      <c r="UPQ64" s="3"/>
      <c r="UPR64" s="3"/>
      <c r="UPS64" s="3"/>
      <c r="UPT64" s="3"/>
      <c r="UPU64" s="3"/>
      <c r="UPV64" s="3"/>
      <c r="UPW64" s="3"/>
      <c r="UPX64" s="3"/>
      <c r="UPY64" s="3"/>
      <c r="UPZ64" s="3"/>
      <c r="UQA64" s="3"/>
      <c r="UQB64" s="3"/>
      <c r="UQC64" s="3"/>
      <c r="UQD64" s="3"/>
      <c r="UQE64" s="3"/>
      <c r="UQF64" s="3"/>
      <c r="UQG64" s="3"/>
      <c r="UQH64" s="3"/>
      <c r="UQI64" s="3"/>
      <c r="UQJ64" s="3"/>
      <c r="UQK64" s="3"/>
      <c r="UQL64" s="3"/>
      <c r="UQM64" s="3"/>
      <c r="UQN64" s="3"/>
      <c r="UQO64" s="3"/>
      <c r="UQP64" s="3"/>
      <c r="UQQ64" s="3"/>
      <c r="UQR64" s="3"/>
      <c r="UQS64" s="3"/>
      <c r="UQT64" s="3"/>
      <c r="UQU64" s="3"/>
      <c r="UQV64" s="3"/>
      <c r="UQW64" s="3"/>
      <c r="UQX64" s="3"/>
      <c r="UQY64" s="3"/>
      <c r="UQZ64" s="3"/>
      <c r="URA64" s="3"/>
      <c r="URB64" s="3"/>
      <c r="URC64" s="3"/>
      <c r="URD64" s="3"/>
      <c r="URE64" s="3"/>
      <c r="URF64" s="3"/>
      <c r="URG64" s="3"/>
      <c r="URH64" s="3"/>
      <c r="URI64" s="3"/>
      <c r="URJ64" s="3"/>
      <c r="URK64" s="3"/>
      <c r="URL64" s="3"/>
      <c r="URM64" s="3"/>
      <c r="URN64" s="3"/>
      <c r="URO64" s="3"/>
      <c r="URP64" s="3"/>
      <c r="URQ64" s="3"/>
      <c r="URR64" s="3"/>
      <c r="URS64" s="3"/>
      <c r="URT64" s="3"/>
      <c r="URU64" s="3"/>
      <c r="URV64" s="3"/>
      <c r="URW64" s="3"/>
      <c r="URX64" s="3"/>
      <c r="URY64" s="3"/>
      <c r="URZ64" s="3"/>
      <c r="USA64" s="3"/>
      <c r="USB64" s="3"/>
      <c r="USC64" s="3"/>
      <c r="USD64" s="3"/>
      <c r="USE64" s="3"/>
      <c r="USF64" s="3"/>
      <c r="USG64" s="3"/>
      <c r="USH64" s="3"/>
      <c r="USI64" s="3"/>
      <c r="USJ64" s="3"/>
      <c r="USK64" s="3"/>
      <c r="USL64" s="3"/>
      <c r="USM64" s="3"/>
      <c r="USN64" s="3"/>
      <c r="USO64" s="3"/>
      <c r="USP64" s="3"/>
      <c r="USQ64" s="3"/>
      <c r="USR64" s="3"/>
      <c r="USS64" s="3"/>
      <c r="UST64" s="3"/>
      <c r="USU64" s="3"/>
      <c r="USV64" s="3"/>
      <c r="USW64" s="3"/>
      <c r="USX64" s="3"/>
      <c r="USY64" s="3"/>
      <c r="USZ64" s="3"/>
      <c r="UTA64" s="3"/>
      <c r="UTB64" s="3"/>
      <c r="UTC64" s="3"/>
      <c r="UTD64" s="3"/>
      <c r="UTE64" s="3"/>
      <c r="UTF64" s="3"/>
      <c r="UTG64" s="3"/>
      <c r="UTH64" s="3"/>
      <c r="UTI64" s="3"/>
      <c r="UTJ64" s="3"/>
      <c r="UTK64" s="3"/>
      <c r="UTL64" s="3"/>
      <c r="UTM64" s="3"/>
      <c r="UTN64" s="3"/>
      <c r="UTO64" s="3"/>
      <c r="UTP64" s="3"/>
      <c r="UTQ64" s="3"/>
      <c r="UTR64" s="3"/>
      <c r="UTS64" s="3"/>
      <c r="UTT64" s="3"/>
      <c r="UTU64" s="3"/>
      <c r="UTV64" s="3"/>
      <c r="UTW64" s="3"/>
      <c r="UTX64" s="3"/>
      <c r="UTY64" s="3"/>
      <c r="UTZ64" s="3"/>
      <c r="UUA64" s="3"/>
      <c r="UUB64" s="3"/>
      <c r="UUC64" s="3"/>
      <c r="UUD64" s="3"/>
      <c r="UUE64" s="3"/>
      <c r="UUF64" s="3"/>
      <c r="UUG64" s="3"/>
      <c r="UUH64" s="3"/>
      <c r="UUI64" s="3"/>
      <c r="UUJ64" s="3"/>
      <c r="UUK64" s="3"/>
      <c r="UUL64" s="3"/>
      <c r="UUM64" s="3"/>
      <c r="UUN64" s="3"/>
      <c r="UUO64" s="3"/>
      <c r="UUP64" s="3"/>
      <c r="UUQ64" s="3"/>
      <c r="UUR64" s="3"/>
      <c r="UUS64" s="3"/>
      <c r="UUT64" s="3"/>
      <c r="UUU64" s="3"/>
      <c r="UUV64" s="3"/>
      <c r="UUW64" s="3"/>
      <c r="UUX64" s="3"/>
      <c r="UUY64" s="3"/>
      <c r="UUZ64" s="3"/>
      <c r="UVA64" s="3"/>
      <c r="UVB64" s="3"/>
      <c r="UVC64" s="3"/>
      <c r="UVD64" s="3"/>
      <c r="UVE64" s="3"/>
      <c r="UVF64" s="3"/>
      <c r="UVG64" s="3"/>
      <c r="UVH64" s="3"/>
      <c r="UVI64" s="3"/>
      <c r="UVJ64" s="3"/>
      <c r="UVK64" s="3"/>
      <c r="UVL64" s="3"/>
      <c r="UVM64" s="3"/>
      <c r="UVN64" s="3"/>
      <c r="UVO64" s="3"/>
      <c r="UVP64" s="3"/>
      <c r="UVQ64" s="3"/>
      <c r="UVR64" s="3"/>
      <c r="UVS64" s="3"/>
      <c r="UVT64" s="3"/>
      <c r="UVU64" s="3"/>
      <c r="UVV64" s="3"/>
      <c r="UVW64" s="3"/>
      <c r="UVX64" s="3"/>
      <c r="UVY64" s="3"/>
      <c r="UVZ64" s="3"/>
      <c r="UWA64" s="3"/>
      <c r="UWB64" s="3"/>
      <c r="UWC64" s="3"/>
      <c r="UWD64" s="3"/>
      <c r="UWE64" s="3"/>
      <c r="UWF64" s="3"/>
      <c r="UWG64" s="3"/>
      <c r="UWH64" s="3"/>
      <c r="UWI64" s="3"/>
      <c r="UWJ64" s="3"/>
      <c r="UWK64" s="3"/>
      <c r="UWL64" s="3"/>
      <c r="UWM64" s="3"/>
      <c r="UWN64" s="3"/>
      <c r="UWO64" s="3"/>
      <c r="UWP64" s="3"/>
      <c r="UWQ64" s="3"/>
      <c r="UWR64" s="3"/>
      <c r="UWS64" s="3"/>
      <c r="UWT64" s="3"/>
      <c r="UWU64" s="3"/>
      <c r="UWV64" s="3"/>
      <c r="UWW64" s="3"/>
      <c r="UWX64" s="3"/>
      <c r="UWY64" s="3"/>
      <c r="UWZ64" s="3"/>
      <c r="UXA64" s="3"/>
      <c r="UXB64" s="3"/>
      <c r="UXC64" s="3"/>
      <c r="UXD64" s="3"/>
      <c r="UXE64" s="3"/>
      <c r="UXF64" s="3"/>
      <c r="UXG64" s="3"/>
      <c r="UXH64" s="3"/>
      <c r="UXI64" s="3"/>
      <c r="UXJ64" s="3"/>
      <c r="UXK64" s="3"/>
      <c r="UXL64" s="3"/>
      <c r="UXM64" s="3"/>
      <c r="UXN64" s="3"/>
      <c r="UXO64" s="3"/>
      <c r="UXP64" s="3"/>
      <c r="UXQ64" s="3"/>
      <c r="UXR64" s="3"/>
      <c r="UXS64" s="3"/>
      <c r="UXT64" s="3"/>
      <c r="UXU64" s="3"/>
      <c r="UXV64" s="3"/>
      <c r="UXW64" s="3"/>
      <c r="UXX64" s="3"/>
      <c r="UXY64" s="3"/>
      <c r="UXZ64" s="3"/>
      <c r="UYA64" s="3"/>
      <c r="UYB64" s="3"/>
      <c r="UYC64" s="3"/>
      <c r="UYD64" s="3"/>
      <c r="UYE64" s="3"/>
      <c r="UYF64" s="3"/>
      <c r="UYG64" s="3"/>
      <c r="UYH64" s="3"/>
      <c r="UYI64" s="3"/>
      <c r="UYJ64" s="3"/>
      <c r="UYK64" s="3"/>
      <c r="UYL64" s="3"/>
      <c r="UYM64" s="3"/>
      <c r="UYN64" s="3"/>
      <c r="UYO64" s="3"/>
      <c r="UYP64" s="3"/>
      <c r="UYQ64" s="3"/>
      <c r="UYR64" s="3"/>
      <c r="UYS64" s="3"/>
      <c r="UYT64" s="3"/>
      <c r="UYU64" s="3"/>
      <c r="UYV64" s="3"/>
      <c r="UYW64" s="3"/>
      <c r="UYX64" s="3"/>
      <c r="UYY64" s="3"/>
      <c r="UYZ64" s="3"/>
      <c r="UZA64" s="3"/>
      <c r="UZB64" s="3"/>
      <c r="UZC64" s="3"/>
      <c r="UZD64" s="3"/>
      <c r="UZE64" s="3"/>
      <c r="UZF64" s="3"/>
      <c r="UZG64" s="3"/>
      <c r="UZH64" s="3"/>
      <c r="UZI64" s="3"/>
      <c r="UZJ64" s="3"/>
      <c r="UZK64" s="3"/>
      <c r="UZL64" s="3"/>
      <c r="UZM64" s="3"/>
      <c r="UZN64" s="3"/>
      <c r="UZO64" s="3"/>
      <c r="UZP64" s="3"/>
      <c r="UZQ64" s="3"/>
      <c r="UZR64" s="3"/>
      <c r="UZS64" s="3"/>
      <c r="UZT64" s="3"/>
      <c r="UZU64" s="3"/>
      <c r="UZV64" s="3"/>
      <c r="UZW64" s="3"/>
      <c r="UZX64" s="3"/>
      <c r="UZY64" s="3"/>
      <c r="UZZ64" s="3"/>
      <c r="VAA64" s="3"/>
      <c r="VAB64" s="3"/>
      <c r="VAC64" s="3"/>
      <c r="VAD64" s="3"/>
      <c r="VAE64" s="3"/>
      <c r="VAF64" s="3"/>
      <c r="VAG64" s="3"/>
      <c r="VAH64" s="3"/>
      <c r="VAI64" s="3"/>
      <c r="VAJ64" s="3"/>
      <c r="VAK64" s="3"/>
      <c r="VAL64" s="3"/>
      <c r="VAM64" s="3"/>
      <c r="VAN64" s="3"/>
      <c r="VAO64" s="3"/>
      <c r="VAP64" s="3"/>
      <c r="VAQ64" s="3"/>
      <c r="VAR64" s="3"/>
      <c r="VAS64" s="3"/>
      <c r="VAT64" s="3"/>
      <c r="VAU64" s="3"/>
      <c r="VAV64" s="3"/>
      <c r="VAW64" s="3"/>
      <c r="VAX64" s="3"/>
      <c r="VAY64" s="3"/>
      <c r="VAZ64" s="3"/>
      <c r="VBA64" s="3"/>
      <c r="VBB64" s="3"/>
      <c r="VBC64" s="3"/>
      <c r="VBD64" s="3"/>
      <c r="VBE64" s="3"/>
      <c r="VBF64" s="3"/>
      <c r="VBG64" s="3"/>
      <c r="VBH64" s="3"/>
      <c r="VBI64" s="3"/>
      <c r="VBJ64" s="3"/>
      <c r="VBK64" s="3"/>
      <c r="VBL64" s="3"/>
      <c r="VBM64" s="3"/>
      <c r="VBN64" s="3"/>
      <c r="VBO64" s="3"/>
      <c r="VBP64" s="3"/>
      <c r="VBQ64" s="3"/>
      <c r="VBR64" s="3"/>
      <c r="VBS64" s="3"/>
      <c r="VBT64" s="3"/>
      <c r="VBU64" s="3"/>
      <c r="VBV64" s="3"/>
      <c r="VBW64" s="3"/>
      <c r="VBX64" s="3"/>
      <c r="VBY64" s="3"/>
      <c r="VBZ64" s="3"/>
      <c r="VCA64" s="3"/>
      <c r="VCB64" s="3"/>
      <c r="VCC64" s="3"/>
      <c r="VCD64" s="3"/>
      <c r="VCE64" s="3"/>
      <c r="VCF64" s="3"/>
      <c r="VCG64" s="3"/>
      <c r="VCH64" s="3"/>
      <c r="VCI64" s="3"/>
      <c r="VCJ64" s="3"/>
      <c r="VCK64" s="3"/>
      <c r="VCL64" s="3"/>
      <c r="VCM64" s="3"/>
      <c r="VCN64" s="3"/>
      <c r="VCO64" s="3"/>
      <c r="VCP64" s="3"/>
      <c r="VCQ64" s="3"/>
      <c r="VCR64" s="3"/>
      <c r="VCS64" s="3"/>
      <c r="VCT64" s="3"/>
      <c r="VCU64" s="3"/>
      <c r="VCV64" s="3"/>
      <c r="VCW64" s="3"/>
      <c r="VCX64" s="3"/>
      <c r="VCY64" s="3"/>
      <c r="VCZ64" s="3"/>
      <c r="VDA64" s="3"/>
      <c r="VDB64" s="3"/>
      <c r="VDC64" s="3"/>
      <c r="VDD64" s="3"/>
      <c r="VDE64" s="3"/>
      <c r="VDF64" s="3"/>
      <c r="VDG64" s="3"/>
      <c r="VDH64" s="3"/>
      <c r="VDI64" s="3"/>
      <c r="VDJ64" s="3"/>
      <c r="VDK64" s="3"/>
      <c r="VDL64" s="3"/>
      <c r="VDM64" s="3"/>
      <c r="VDN64" s="3"/>
      <c r="VDO64" s="3"/>
      <c r="VDP64" s="3"/>
      <c r="VDQ64" s="3"/>
      <c r="VDR64" s="3"/>
      <c r="VDS64" s="3"/>
      <c r="VDT64" s="3"/>
      <c r="VDU64" s="3"/>
      <c r="VDV64" s="3"/>
      <c r="VDW64" s="3"/>
      <c r="VDX64" s="3"/>
      <c r="VDY64" s="3"/>
      <c r="VDZ64" s="3"/>
      <c r="VEA64" s="3"/>
      <c r="VEB64" s="3"/>
      <c r="VEC64" s="3"/>
      <c r="VED64" s="3"/>
      <c r="VEE64" s="3"/>
      <c r="VEF64" s="3"/>
      <c r="VEG64" s="3"/>
      <c r="VEH64" s="3"/>
      <c r="VEI64" s="3"/>
      <c r="VEJ64" s="3"/>
      <c r="VEK64" s="3"/>
      <c r="VEL64" s="3"/>
      <c r="VEM64" s="3"/>
      <c r="VEN64" s="3"/>
      <c r="VEO64" s="3"/>
      <c r="VEP64" s="3"/>
      <c r="VEQ64" s="3"/>
      <c r="VER64" s="3"/>
      <c r="VES64" s="3"/>
      <c r="VET64" s="3"/>
      <c r="VEU64" s="3"/>
      <c r="VEV64" s="3"/>
      <c r="VEW64" s="3"/>
      <c r="VEX64" s="3"/>
      <c r="VEY64" s="3"/>
      <c r="VEZ64" s="3"/>
      <c r="VFA64" s="3"/>
      <c r="VFB64" s="3"/>
      <c r="VFC64" s="3"/>
      <c r="VFD64" s="3"/>
      <c r="VFE64" s="3"/>
      <c r="VFF64" s="3"/>
      <c r="VFG64" s="3"/>
      <c r="VFH64" s="3"/>
      <c r="VFI64" s="3"/>
      <c r="VFJ64" s="3"/>
      <c r="VFK64" s="3"/>
      <c r="VFL64" s="3"/>
      <c r="VFM64" s="3"/>
      <c r="VFN64" s="3"/>
      <c r="VFO64" s="3"/>
      <c r="VFP64" s="3"/>
      <c r="VFQ64" s="3"/>
      <c r="VFR64" s="3"/>
      <c r="VFS64" s="3"/>
      <c r="VFT64" s="3"/>
      <c r="VFU64" s="3"/>
      <c r="VFV64" s="3"/>
      <c r="VFW64" s="3"/>
      <c r="VFX64" s="3"/>
      <c r="VFY64" s="3"/>
      <c r="VFZ64" s="3"/>
      <c r="VGA64" s="3"/>
      <c r="VGB64" s="3"/>
      <c r="VGC64" s="3"/>
      <c r="VGD64" s="3"/>
      <c r="VGE64" s="3"/>
      <c r="VGF64" s="3"/>
      <c r="VGG64" s="3"/>
      <c r="VGH64" s="3"/>
      <c r="VGI64" s="3"/>
      <c r="VGJ64" s="3"/>
      <c r="VGK64" s="3"/>
      <c r="VGL64" s="3"/>
      <c r="VGM64" s="3"/>
      <c r="VGN64" s="3"/>
      <c r="VGO64" s="3"/>
      <c r="VGP64" s="3"/>
      <c r="VGQ64" s="3"/>
      <c r="VGR64" s="3"/>
      <c r="VGS64" s="3"/>
      <c r="VGT64" s="3"/>
      <c r="VGU64" s="3"/>
      <c r="VGV64" s="3"/>
      <c r="VGW64" s="3"/>
      <c r="VGX64" s="3"/>
      <c r="VGY64" s="3"/>
      <c r="VGZ64" s="3"/>
      <c r="VHA64" s="3"/>
      <c r="VHB64" s="3"/>
      <c r="VHC64" s="3"/>
      <c r="VHD64" s="3"/>
      <c r="VHE64" s="3"/>
      <c r="VHF64" s="3"/>
      <c r="VHG64" s="3"/>
      <c r="VHH64" s="3"/>
      <c r="VHI64" s="3"/>
      <c r="VHJ64" s="3"/>
      <c r="VHK64" s="3"/>
      <c r="VHL64" s="3"/>
      <c r="VHM64" s="3"/>
      <c r="VHN64" s="3"/>
      <c r="VHO64" s="3"/>
      <c r="VHP64" s="3"/>
      <c r="VHQ64" s="3"/>
      <c r="VHR64" s="3"/>
      <c r="VHS64" s="3"/>
      <c r="VHT64" s="3"/>
      <c r="VHU64" s="3"/>
      <c r="VHV64" s="3"/>
      <c r="VHW64" s="3"/>
      <c r="VHX64" s="3"/>
      <c r="VHY64" s="3"/>
      <c r="VHZ64" s="3"/>
      <c r="VIA64" s="3"/>
      <c r="VIB64" s="3"/>
      <c r="VIC64" s="3"/>
      <c r="VID64" s="3"/>
      <c r="VIE64" s="3"/>
      <c r="VIF64" s="3"/>
      <c r="VIG64" s="3"/>
      <c r="VIH64" s="3"/>
      <c r="VII64" s="3"/>
      <c r="VIJ64" s="3"/>
      <c r="VIK64" s="3"/>
      <c r="VIL64" s="3"/>
      <c r="VIM64" s="3"/>
      <c r="VIN64" s="3"/>
      <c r="VIO64" s="3"/>
      <c r="VIP64" s="3"/>
      <c r="VIQ64" s="3"/>
      <c r="VIR64" s="3"/>
      <c r="VIS64" s="3"/>
      <c r="VIT64" s="3"/>
      <c r="VIU64" s="3"/>
      <c r="VIV64" s="3"/>
      <c r="VIW64" s="3"/>
      <c r="VIX64" s="3"/>
      <c r="VIY64" s="3"/>
      <c r="VIZ64" s="3"/>
      <c r="VJA64" s="3"/>
      <c r="VJB64" s="3"/>
      <c r="VJC64" s="3"/>
      <c r="VJD64" s="3"/>
      <c r="VJE64" s="3"/>
      <c r="VJF64" s="3"/>
      <c r="VJG64" s="3"/>
      <c r="VJH64" s="3"/>
      <c r="VJI64" s="3"/>
      <c r="VJJ64" s="3"/>
      <c r="VJK64" s="3"/>
      <c r="VJL64" s="3"/>
      <c r="VJM64" s="3"/>
      <c r="VJN64" s="3"/>
      <c r="VJO64" s="3"/>
      <c r="VJP64" s="3"/>
      <c r="VJQ64" s="3"/>
      <c r="VJR64" s="3"/>
      <c r="VJS64" s="3"/>
      <c r="VJT64" s="3"/>
      <c r="VJU64" s="3"/>
      <c r="VJV64" s="3"/>
      <c r="VJW64" s="3"/>
      <c r="VJX64" s="3"/>
      <c r="VJY64" s="3"/>
      <c r="VJZ64" s="3"/>
      <c r="VKA64" s="3"/>
      <c r="VKB64" s="3"/>
      <c r="VKC64" s="3"/>
      <c r="VKD64" s="3"/>
      <c r="VKE64" s="3"/>
      <c r="VKF64" s="3"/>
      <c r="VKG64" s="3"/>
      <c r="VKH64" s="3"/>
      <c r="VKI64" s="3"/>
      <c r="VKJ64" s="3"/>
      <c r="VKK64" s="3"/>
      <c r="VKL64" s="3"/>
      <c r="VKM64" s="3"/>
      <c r="VKN64" s="3"/>
      <c r="VKO64" s="3"/>
      <c r="VKP64" s="3"/>
      <c r="VKQ64" s="3"/>
      <c r="VKR64" s="3"/>
      <c r="VKS64" s="3"/>
      <c r="VKT64" s="3"/>
      <c r="VKU64" s="3"/>
      <c r="VKV64" s="3"/>
      <c r="VKW64" s="3"/>
      <c r="VKX64" s="3"/>
      <c r="VKY64" s="3"/>
      <c r="VKZ64" s="3"/>
      <c r="VLA64" s="3"/>
      <c r="VLB64" s="3"/>
      <c r="VLC64" s="3"/>
      <c r="VLD64" s="3"/>
      <c r="VLE64" s="3"/>
      <c r="VLF64" s="3"/>
      <c r="VLG64" s="3"/>
      <c r="VLH64" s="3"/>
      <c r="VLI64" s="3"/>
      <c r="VLJ64" s="3"/>
      <c r="VLK64" s="3"/>
      <c r="VLL64" s="3"/>
      <c r="VLM64" s="3"/>
      <c r="VLN64" s="3"/>
      <c r="VLO64" s="3"/>
      <c r="VLP64" s="3"/>
      <c r="VLQ64" s="3"/>
      <c r="VLR64" s="3"/>
      <c r="VLS64" s="3"/>
      <c r="VLT64" s="3"/>
      <c r="VLU64" s="3"/>
      <c r="VLV64" s="3"/>
      <c r="VLW64" s="3"/>
      <c r="VLX64" s="3"/>
      <c r="VLY64" s="3"/>
      <c r="VLZ64" s="3"/>
      <c r="VMA64" s="3"/>
      <c r="VMB64" s="3"/>
      <c r="VMC64" s="3"/>
      <c r="VMD64" s="3"/>
      <c r="VME64" s="3"/>
      <c r="VMF64" s="3"/>
      <c r="VMG64" s="3"/>
      <c r="VMH64" s="3"/>
      <c r="VMI64" s="3"/>
      <c r="VMJ64" s="3"/>
      <c r="VMK64" s="3"/>
      <c r="VML64" s="3"/>
      <c r="VMM64" s="3"/>
      <c r="VMN64" s="3"/>
      <c r="VMO64" s="3"/>
      <c r="VMP64" s="3"/>
      <c r="VMQ64" s="3"/>
      <c r="VMR64" s="3"/>
      <c r="VMS64" s="3"/>
      <c r="VMT64" s="3"/>
      <c r="VMU64" s="3"/>
      <c r="VMV64" s="3"/>
      <c r="VMW64" s="3"/>
      <c r="VMX64" s="3"/>
      <c r="VMY64" s="3"/>
      <c r="VMZ64" s="3"/>
      <c r="VNA64" s="3"/>
      <c r="VNB64" s="3"/>
      <c r="VNC64" s="3"/>
      <c r="VND64" s="3"/>
      <c r="VNE64" s="3"/>
      <c r="VNF64" s="3"/>
      <c r="VNG64" s="3"/>
      <c r="VNH64" s="3"/>
      <c r="VNI64" s="3"/>
      <c r="VNJ64" s="3"/>
      <c r="VNK64" s="3"/>
      <c r="VNL64" s="3"/>
      <c r="VNM64" s="3"/>
      <c r="VNN64" s="3"/>
      <c r="VNO64" s="3"/>
      <c r="VNP64" s="3"/>
      <c r="VNQ64" s="3"/>
      <c r="VNR64" s="3"/>
      <c r="VNS64" s="3"/>
      <c r="VNT64" s="3"/>
      <c r="VNU64" s="3"/>
      <c r="VNV64" s="3"/>
      <c r="VNW64" s="3"/>
      <c r="VNX64" s="3"/>
      <c r="VNY64" s="3"/>
      <c r="VNZ64" s="3"/>
      <c r="VOA64" s="3"/>
      <c r="VOB64" s="3"/>
      <c r="VOC64" s="3"/>
      <c r="VOD64" s="3"/>
      <c r="VOE64" s="3"/>
      <c r="VOF64" s="3"/>
      <c r="VOG64" s="3"/>
      <c r="VOH64" s="3"/>
      <c r="VOI64" s="3"/>
      <c r="VOJ64" s="3"/>
      <c r="VOK64" s="3"/>
      <c r="VOL64" s="3"/>
      <c r="VOM64" s="3"/>
      <c r="VON64" s="3"/>
      <c r="VOO64" s="3"/>
      <c r="VOP64" s="3"/>
      <c r="VOQ64" s="3"/>
      <c r="VOR64" s="3"/>
      <c r="VOS64" s="3"/>
      <c r="VOT64" s="3"/>
      <c r="VOU64" s="3"/>
      <c r="VOV64" s="3"/>
      <c r="VOW64" s="3"/>
      <c r="VOX64" s="3"/>
      <c r="VOY64" s="3"/>
      <c r="VOZ64" s="3"/>
      <c r="VPA64" s="3"/>
      <c r="VPB64" s="3"/>
      <c r="VPC64" s="3"/>
      <c r="VPD64" s="3"/>
      <c r="VPE64" s="3"/>
      <c r="VPF64" s="3"/>
      <c r="VPG64" s="3"/>
      <c r="VPH64" s="3"/>
      <c r="VPI64" s="3"/>
      <c r="VPJ64" s="3"/>
      <c r="VPK64" s="3"/>
      <c r="VPL64" s="3"/>
      <c r="VPM64" s="3"/>
      <c r="VPN64" s="3"/>
      <c r="VPO64" s="3"/>
      <c r="VPP64" s="3"/>
      <c r="VPQ64" s="3"/>
      <c r="VPR64" s="3"/>
      <c r="VPS64" s="3"/>
      <c r="VPT64" s="3"/>
      <c r="VPU64" s="3"/>
      <c r="VPV64" s="3"/>
      <c r="VPW64" s="3"/>
      <c r="VPX64" s="3"/>
      <c r="VPY64" s="3"/>
      <c r="VPZ64" s="3"/>
      <c r="VQA64" s="3"/>
      <c r="VQB64" s="3"/>
      <c r="VQC64" s="3"/>
      <c r="VQD64" s="3"/>
      <c r="VQE64" s="3"/>
      <c r="VQF64" s="3"/>
      <c r="VQG64" s="3"/>
      <c r="VQH64" s="3"/>
      <c r="VQI64" s="3"/>
      <c r="VQJ64" s="3"/>
      <c r="VQK64" s="3"/>
      <c r="VQL64" s="3"/>
      <c r="VQM64" s="3"/>
      <c r="VQN64" s="3"/>
      <c r="VQO64" s="3"/>
      <c r="VQP64" s="3"/>
      <c r="VQQ64" s="3"/>
      <c r="VQR64" s="3"/>
      <c r="VQS64" s="3"/>
      <c r="VQT64" s="3"/>
      <c r="VQU64" s="3"/>
      <c r="VQV64" s="3"/>
      <c r="VQW64" s="3"/>
      <c r="VQX64" s="3"/>
      <c r="VQY64" s="3"/>
      <c r="VQZ64" s="3"/>
      <c r="VRA64" s="3"/>
      <c r="VRB64" s="3"/>
      <c r="VRC64" s="3"/>
      <c r="VRD64" s="3"/>
      <c r="VRE64" s="3"/>
      <c r="VRF64" s="3"/>
      <c r="VRG64" s="3"/>
      <c r="VRH64" s="3"/>
      <c r="VRI64" s="3"/>
      <c r="VRJ64" s="3"/>
      <c r="VRK64" s="3"/>
      <c r="VRL64" s="3"/>
      <c r="VRM64" s="3"/>
      <c r="VRN64" s="3"/>
      <c r="VRO64" s="3"/>
      <c r="VRP64" s="3"/>
      <c r="VRQ64" s="3"/>
      <c r="VRR64" s="3"/>
      <c r="VRS64" s="3"/>
      <c r="VRT64" s="3"/>
      <c r="VRU64" s="3"/>
      <c r="VRV64" s="3"/>
      <c r="VRW64" s="3"/>
      <c r="VRX64" s="3"/>
      <c r="VRY64" s="3"/>
      <c r="VRZ64" s="3"/>
      <c r="VSA64" s="3"/>
      <c r="VSB64" s="3"/>
      <c r="VSC64" s="3"/>
      <c r="VSD64" s="3"/>
      <c r="VSE64" s="3"/>
      <c r="VSF64" s="3"/>
      <c r="VSG64" s="3"/>
      <c r="VSH64" s="3"/>
      <c r="VSI64" s="3"/>
      <c r="VSJ64" s="3"/>
      <c r="VSK64" s="3"/>
      <c r="VSL64" s="3"/>
      <c r="VSM64" s="3"/>
      <c r="VSN64" s="3"/>
      <c r="VSO64" s="3"/>
      <c r="VSP64" s="3"/>
      <c r="VSQ64" s="3"/>
      <c r="VSR64" s="3"/>
      <c r="VSS64" s="3"/>
      <c r="VST64" s="3"/>
      <c r="VSU64" s="3"/>
      <c r="VSV64" s="3"/>
      <c r="VSW64" s="3"/>
      <c r="VSX64" s="3"/>
      <c r="VSY64" s="3"/>
      <c r="VSZ64" s="3"/>
      <c r="VTA64" s="3"/>
      <c r="VTB64" s="3"/>
      <c r="VTC64" s="3"/>
      <c r="VTD64" s="3"/>
      <c r="VTE64" s="3"/>
      <c r="VTF64" s="3"/>
      <c r="VTG64" s="3"/>
      <c r="VTH64" s="3"/>
      <c r="VTI64" s="3"/>
      <c r="VTJ64" s="3"/>
      <c r="VTK64" s="3"/>
      <c r="VTL64" s="3"/>
      <c r="VTM64" s="3"/>
      <c r="VTN64" s="3"/>
      <c r="VTO64" s="3"/>
      <c r="VTP64" s="3"/>
      <c r="VTQ64" s="3"/>
      <c r="VTR64" s="3"/>
      <c r="VTS64" s="3"/>
      <c r="VTT64" s="3"/>
      <c r="VTU64" s="3"/>
      <c r="VTV64" s="3"/>
      <c r="VTW64" s="3"/>
      <c r="VTX64" s="3"/>
      <c r="VTY64" s="3"/>
      <c r="VTZ64" s="3"/>
      <c r="VUA64" s="3"/>
      <c r="VUB64" s="3"/>
      <c r="VUC64" s="3"/>
      <c r="VUD64" s="3"/>
      <c r="VUE64" s="3"/>
      <c r="VUF64" s="3"/>
      <c r="VUG64" s="3"/>
      <c r="VUH64" s="3"/>
      <c r="VUI64" s="3"/>
      <c r="VUJ64" s="3"/>
      <c r="VUK64" s="3"/>
      <c r="VUL64" s="3"/>
      <c r="VUM64" s="3"/>
      <c r="VUN64" s="3"/>
      <c r="VUO64" s="3"/>
      <c r="VUP64" s="3"/>
      <c r="VUQ64" s="3"/>
      <c r="VUR64" s="3"/>
      <c r="VUS64" s="3"/>
      <c r="VUT64" s="3"/>
      <c r="VUU64" s="3"/>
      <c r="VUV64" s="3"/>
      <c r="VUW64" s="3"/>
      <c r="VUX64" s="3"/>
      <c r="VUY64" s="3"/>
      <c r="VUZ64" s="3"/>
      <c r="VVA64" s="3"/>
      <c r="VVB64" s="3"/>
      <c r="VVC64" s="3"/>
      <c r="VVD64" s="3"/>
      <c r="VVE64" s="3"/>
      <c r="VVF64" s="3"/>
      <c r="VVG64" s="3"/>
      <c r="VVH64" s="3"/>
      <c r="VVI64" s="3"/>
      <c r="VVJ64" s="3"/>
      <c r="VVK64" s="3"/>
      <c r="VVL64" s="3"/>
      <c r="VVM64" s="3"/>
      <c r="VVN64" s="3"/>
      <c r="VVO64" s="3"/>
      <c r="VVP64" s="3"/>
      <c r="VVQ64" s="3"/>
      <c r="VVR64" s="3"/>
      <c r="VVS64" s="3"/>
      <c r="VVT64" s="3"/>
      <c r="VVU64" s="3"/>
      <c r="VVV64" s="3"/>
      <c r="VVW64" s="3"/>
      <c r="VVX64" s="3"/>
      <c r="VVY64" s="3"/>
      <c r="VVZ64" s="3"/>
      <c r="VWA64" s="3"/>
      <c r="VWB64" s="3"/>
      <c r="VWC64" s="3"/>
      <c r="VWD64" s="3"/>
      <c r="VWE64" s="3"/>
      <c r="VWF64" s="3"/>
      <c r="VWG64" s="3"/>
      <c r="VWH64" s="3"/>
      <c r="VWI64" s="3"/>
      <c r="VWJ64" s="3"/>
      <c r="VWK64" s="3"/>
      <c r="VWL64" s="3"/>
      <c r="VWM64" s="3"/>
      <c r="VWN64" s="3"/>
      <c r="VWO64" s="3"/>
      <c r="VWP64" s="3"/>
      <c r="VWQ64" s="3"/>
      <c r="VWR64" s="3"/>
      <c r="VWS64" s="3"/>
      <c r="VWT64" s="3"/>
      <c r="VWU64" s="3"/>
      <c r="VWV64" s="3"/>
      <c r="VWW64" s="3"/>
      <c r="VWX64" s="3"/>
      <c r="VWY64" s="3"/>
      <c r="VWZ64" s="3"/>
      <c r="VXA64" s="3"/>
      <c r="VXB64" s="3"/>
      <c r="VXC64" s="3"/>
      <c r="VXD64" s="3"/>
      <c r="VXE64" s="3"/>
      <c r="VXF64" s="3"/>
      <c r="VXG64" s="3"/>
      <c r="VXH64" s="3"/>
      <c r="VXI64" s="3"/>
      <c r="VXJ64" s="3"/>
      <c r="VXK64" s="3"/>
      <c r="VXL64" s="3"/>
      <c r="VXM64" s="3"/>
      <c r="VXN64" s="3"/>
      <c r="VXO64" s="3"/>
      <c r="VXP64" s="3"/>
      <c r="VXQ64" s="3"/>
      <c r="VXR64" s="3"/>
      <c r="VXS64" s="3"/>
      <c r="VXT64" s="3"/>
      <c r="VXU64" s="3"/>
      <c r="VXV64" s="3"/>
      <c r="VXW64" s="3"/>
      <c r="VXX64" s="3"/>
      <c r="VXY64" s="3"/>
      <c r="VXZ64" s="3"/>
      <c r="VYA64" s="3"/>
      <c r="VYB64" s="3"/>
      <c r="VYC64" s="3"/>
      <c r="VYD64" s="3"/>
      <c r="VYE64" s="3"/>
      <c r="VYF64" s="3"/>
      <c r="VYG64" s="3"/>
      <c r="VYH64" s="3"/>
      <c r="VYI64" s="3"/>
      <c r="VYJ64" s="3"/>
      <c r="VYK64" s="3"/>
      <c r="VYL64" s="3"/>
      <c r="VYM64" s="3"/>
      <c r="VYN64" s="3"/>
      <c r="VYO64" s="3"/>
      <c r="VYP64" s="3"/>
      <c r="VYQ64" s="3"/>
      <c r="VYR64" s="3"/>
      <c r="VYS64" s="3"/>
      <c r="VYT64" s="3"/>
      <c r="VYU64" s="3"/>
      <c r="VYV64" s="3"/>
      <c r="VYW64" s="3"/>
      <c r="VYX64" s="3"/>
      <c r="VYY64" s="3"/>
      <c r="VYZ64" s="3"/>
      <c r="VZA64" s="3"/>
      <c r="VZB64" s="3"/>
      <c r="VZC64" s="3"/>
      <c r="VZD64" s="3"/>
      <c r="VZE64" s="3"/>
      <c r="VZF64" s="3"/>
      <c r="VZG64" s="3"/>
      <c r="VZH64" s="3"/>
      <c r="VZI64" s="3"/>
      <c r="VZJ64" s="3"/>
      <c r="VZK64" s="3"/>
      <c r="VZL64" s="3"/>
      <c r="VZM64" s="3"/>
      <c r="VZN64" s="3"/>
      <c r="VZO64" s="3"/>
      <c r="VZP64" s="3"/>
      <c r="VZQ64" s="3"/>
      <c r="VZR64" s="3"/>
      <c r="VZS64" s="3"/>
      <c r="VZT64" s="3"/>
      <c r="VZU64" s="3"/>
      <c r="VZV64" s="3"/>
      <c r="VZW64" s="3"/>
      <c r="VZX64" s="3"/>
      <c r="VZY64" s="3"/>
      <c r="VZZ64" s="3"/>
      <c r="WAA64" s="3"/>
      <c r="WAB64" s="3"/>
      <c r="WAC64" s="3"/>
      <c r="WAD64" s="3"/>
      <c r="WAE64" s="3"/>
      <c r="WAF64" s="3"/>
      <c r="WAG64" s="3"/>
      <c r="WAH64" s="3"/>
      <c r="WAI64" s="3"/>
      <c r="WAJ64" s="3"/>
      <c r="WAK64" s="3"/>
      <c r="WAL64" s="3"/>
      <c r="WAM64" s="3"/>
      <c r="WAN64" s="3"/>
      <c r="WAO64" s="3"/>
      <c r="WAP64" s="3"/>
      <c r="WAQ64" s="3"/>
      <c r="WAR64" s="3"/>
      <c r="WAS64" s="3"/>
      <c r="WAT64" s="3"/>
      <c r="WAU64" s="3"/>
      <c r="WAV64" s="3"/>
      <c r="WAW64" s="3"/>
      <c r="WAX64" s="3"/>
      <c r="WAY64" s="3"/>
      <c r="WAZ64" s="3"/>
      <c r="WBA64" s="3"/>
      <c r="WBB64" s="3"/>
      <c r="WBC64" s="3"/>
      <c r="WBD64" s="3"/>
      <c r="WBE64" s="3"/>
      <c r="WBF64" s="3"/>
      <c r="WBG64" s="3"/>
      <c r="WBH64" s="3"/>
      <c r="WBI64" s="3"/>
      <c r="WBJ64" s="3"/>
      <c r="WBK64" s="3"/>
      <c r="WBL64" s="3"/>
      <c r="WBM64" s="3"/>
      <c r="WBN64" s="3"/>
      <c r="WBO64" s="3"/>
      <c r="WBP64" s="3"/>
      <c r="WBQ64" s="3"/>
      <c r="WBR64" s="3"/>
      <c r="WBS64" s="3"/>
      <c r="WBT64" s="3"/>
      <c r="WBU64" s="3"/>
      <c r="WBV64" s="3"/>
      <c r="WBW64" s="3"/>
      <c r="WBX64" s="3"/>
      <c r="WBY64" s="3"/>
      <c r="WBZ64" s="3"/>
      <c r="WCA64" s="3"/>
      <c r="WCB64" s="3"/>
      <c r="WCC64" s="3"/>
      <c r="WCD64" s="3"/>
      <c r="WCE64" s="3"/>
      <c r="WCF64" s="3"/>
      <c r="WCG64" s="3"/>
      <c r="WCH64" s="3"/>
      <c r="WCI64" s="3"/>
      <c r="WCJ64" s="3"/>
      <c r="WCK64" s="3"/>
      <c r="WCL64" s="3"/>
      <c r="WCM64" s="3"/>
      <c r="WCN64" s="3"/>
      <c r="WCO64" s="3"/>
      <c r="WCP64" s="3"/>
      <c r="WCQ64" s="3"/>
      <c r="WCR64" s="3"/>
      <c r="WCS64" s="3"/>
      <c r="WCT64" s="3"/>
      <c r="WCU64" s="3"/>
      <c r="WCV64" s="3"/>
      <c r="WCW64" s="3"/>
      <c r="WCX64" s="3"/>
      <c r="WCY64" s="3"/>
      <c r="WCZ64" s="3"/>
      <c r="WDA64" s="3"/>
      <c r="WDB64" s="3"/>
      <c r="WDC64" s="3"/>
      <c r="WDD64" s="3"/>
      <c r="WDE64" s="3"/>
      <c r="WDF64" s="3"/>
      <c r="WDG64" s="3"/>
      <c r="WDH64" s="3"/>
      <c r="WDI64" s="3"/>
      <c r="WDJ64" s="3"/>
      <c r="WDK64" s="3"/>
      <c r="WDL64" s="3"/>
      <c r="WDM64" s="3"/>
      <c r="WDN64" s="3"/>
      <c r="WDO64" s="3"/>
      <c r="WDP64" s="3"/>
      <c r="WDQ64" s="3"/>
      <c r="WDR64" s="3"/>
      <c r="WDS64" s="3"/>
      <c r="WDT64" s="3"/>
      <c r="WDU64" s="3"/>
      <c r="WDV64" s="3"/>
      <c r="WDW64" s="3"/>
      <c r="WDX64" s="3"/>
      <c r="WDY64" s="3"/>
      <c r="WDZ64" s="3"/>
      <c r="WEA64" s="3"/>
      <c r="WEB64" s="3"/>
      <c r="WEC64" s="3"/>
      <c r="WED64" s="3"/>
      <c r="WEE64" s="3"/>
      <c r="WEF64" s="3"/>
      <c r="WEG64" s="3"/>
      <c r="WEH64" s="3"/>
      <c r="WEI64" s="3"/>
      <c r="WEJ64" s="3"/>
      <c r="WEK64" s="3"/>
      <c r="WEL64" s="3"/>
      <c r="WEM64" s="3"/>
      <c r="WEN64" s="3"/>
      <c r="WEO64" s="3"/>
      <c r="WEP64" s="3"/>
      <c r="WEQ64" s="3"/>
      <c r="WER64" s="3"/>
      <c r="WES64" s="3"/>
      <c r="WET64" s="3"/>
      <c r="WEU64" s="3"/>
      <c r="WEV64" s="3"/>
      <c r="WEW64" s="3"/>
      <c r="WEX64" s="3"/>
      <c r="WEY64" s="3"/>
      <c r="WEZ64" s="3"/>
      <c r="WFA64" s="3"/>
      <c r="WFB64" s="3"/>
      <c r="WFC64" s="3"/>
      <c r="WFD64" s="3"/>
      <c r="WFE64" s="3"/>
      <c r="WFF64" s="3"/>
      <c r="WFG64" s="3"/>
      <c r="WFH64" s="3"/>
      <c r="WFI64" s="3"/>
      <c r="WFJ64" s="3"/>
      <c r="WFK64" s="3"/>
      <c r="WFL64" s="3"/>
      <c r="WFM64" s="3"/>
      <c r="WFN64" s="3"/>
      <c r="WFO64" s="3"/>
      <c r="WFP64" s="3"/>
      <c r="WFQ64" s="3"/>
      <c r="WFR64" s="3"/>
      <c r="WFS64" s="3"/>
      <c r="WFT64" s="3"/>
      <c r="WFU64" s="3"/>
      <c r="WFV64" s="3"/>
      <c r="WFW64" s="3"/>
      <c r="WFX64" s="3"/>
      <c r="WFY64" s="3"/>
      <c r="WFZ64" s="3"/>
      <c r="WGA64" s="3"/>
      <c r="WGB64" s="3"/>
      <c r="WGC64" s="3"/>
      <c r="WGD64" s="3"/>
      <c r="WGE64" s="3"/>
      <c r="WGF64" s="3"/>
      <c r="WGG64" s="3"/>
      <c r="WGH64" s="3"/>
      <c r="WGI64" s="3"/>
      <c r="WGJ64" s="3"/>
      <c r="WGK64" s="3"/>
      <c r="WGL64" s="3"/>
      <c r="WGM64" s="3"/>
      <c r="WGN64" s="3"/>
      <c r="WGO64" s="3"/>
      <c r="WGP64" s="3"/>
      <c r="WGQ64" s="3"/>
      <c r="WGR64" s="3"/>
      <c r="WGS64" s="3"/>
      <c r="WGT64" s="3"/>
      <c r="WGU64" s="3"/>
      <c r="WGV64" s="3"/>
      <c r="WGW64" s="3"/>
      <c r="WGX64" s="3"/>
      <c r="WGY64" s="3"/>
      <c r="WGZ64" s="3"/>
      <c r="WHA64" s="3"/>
      <c r="WHB64" s="3"/>
      <c r="WHC64" s="3"/>
      <c r="WHD64" s="3"/>
      <c r="WHE64" s="3"/>
      <c r="WHF64" s="3"/>
      <c r="WHG64" s="3"/>
      <c r="WHH64" s="3"/>
      <c r="WHI64" s="3"/>
      <c r="WHJ64" s="3"/>
      <c r="WHK64" s="3"/>
      <c r="WHL64" s="3"/>
      <c r="WHM64" s="3"/>
      <c r="WHN64" s="3"/>
      <c r="WHO64" s="3"/>
      <c r="WHP64" s="3"/>
      <c r="WHQ64" s="3"/>
      <c r="WHR64" s="3"/>
      <c r="WHS64" s="3"/>
      <c r="WHT64" s="3"/>
      <c r="WHU64" s="3"/>
      <c r="WHV64" s="3"/>
      <c r="WHW64" s="3"/>
      <c r="WHX64" s="3"/>
      <c r="WHY64" s="3"/>
      <c r="WHZ64" s="3"/>
      <c r="WIA64" s="3"/>
      <c r="WIB64" s="3"/>
      <c r="WIC64" s="3"/>
      <c r="WID64" s="3"/>
      <c r="WIE64" s="3"/>
      <c r="WIF64" s="3"/>
      <c r="WIG64" s="3"/>
      <c r="WIH64" s="3"/>
      <c r="WII64" s="3"/>
      <c r="WIJ64" s="3"/>
      <c r="WIK64" s="3"/>
      <c r="WIL64" s="3"/>
      <c r="WIM64" s="3"/>
      <c r="WIN64" s="3"/>
      <c r="WIO64" s="3"/>
      <c r="WIP64" s="3"/>
      <c r="WIQ64" s="3"/>
      <c r="WIR64" s="3"/>
      <c r="WIS64" s="3"/>
      <c r="WIT64" s="3"/>
      <c r="WIU64" s="3"/>
      <c r="WIV64" s="3"/>
      <c r="WIW64" s="3"/>
      <c r="WIX64" s="3"/>
      <c r="WIY64" s="3"/>
      <c r="WIZ64" s="3"/>
      <c r="WJA64" s="3"/>
      <c r="WJB64" s="3"/>
      <c r="WJC64" s="3"/>
      <c r="WJD64" s="3"/>
      <c r="WJE64" s="3"/>
      <c r="WJF64" s="3"/>
      <c r="WJG64" s="3"/>
      <c r="WJH64" s="3"/>
      <c r="WJI64" s="3"/>
      <c r="WJJ64" s="3"/>
      <c r="WJK64" s="3"/>
      <c r="WJL64" s="3"/>
      <c r="WJM64" s="3"/>
      <c r="WJN64" s="3"/>
      <c r="WJO64" s="3"/>
      <c r="WJP64" s="3"/>
      <c r="WJQ64" s="3"/>
      <c r="WJR64" s="3"/>
      <c r="WJS64" s="3"/>
      <c r="WJT64" s="3"/>
      <c r="WJU64" s="3"/>
      <c r="WJV64" s="3"/>
      <c r="WJW64" s="3"/>
      <c r="WJX64" s="3"/>
      <c r="WJY64" s="3"/>
      <c r="WJZ64" s="3"/>
      <c r="WKA64" s="3"/>
      <c r="WKB64" s="3"/>
      <c r="WKC64" s="3"/>
      <c r="WKD64" s="3"/>
      <c r="WKE64" s="3"/>
      <c r="WKF64" s="3"/>
      <c r="WKG64" s="3"/>
      <c r="WKH64" s="3"/>
      <c r="WKI64" s="3"/>
      <c r="WKJ64" s="3"/>
      <c r="WKK64" s="3"/>
      <c r="WKL64" s="3"/>
      <c r="WKM64" s="3"/>
      <c r="WKN64" s="3"/>
      <c r="WKO64" s="3"/>
      <c r="WKP64" s="3"/>
      <c r="WKQ64" s="3"/>
      <c r="WKR64" s="3"/>
      <c r="WKS64" s="3"/>
      <c r="WKT64" s="3"/>
      <c r="WKU64" s="3"/>
      <c r="WKV64" s="3"/>
      <c r="WKW64" s="3"/>
      <c r="WKX64" s="3"/>
      <c r="WKY64" s="3"/>
      <c r="WKZ64" s="3"/>
      <c r="WLA64" s="3"/>
      <c r="WLB64" s="3"/>
      <c r="WLC64" s="3"/>
      <c r="WLD64" s="3"/>
      <c r="WLE64" s="3"/>
      <c r="WLF64" s="3"/>
      <c r="WLG64" s="3"/>
      <c r="WLH64" s="3"/>
      <c r="WLI64" s="3"/>
      <c r="WLJ64" s="3"/>
      <c r="WLK64" s="3"/>
      <c r="WLL64" s="3"/>
      <c r="WLM64" s="3"/>
      <c r="WLN64" s="3"/>
      <c r="WLO64" s="3"/>
      <c r="WLP64" s="3"/>
      <c r="WLQ64" s="3"/>
      <c r="WLR64" s="3"/>
      <c r="WLS64" s="3"/>
      <c r="WLT64" s="3"/>
      <c r="WLU64" s="3"/>
      <c r="WLV64" s="3"/>
      <c r="WLW64" s="3"/>
      <c r="WLX64" s="3"/>
      <c r="WLY64" s="3"/>
      <c r="WLZ64" s="3"/>
      <c r="WMA64" s="3"/>
      <c r="WMB64" s="3"/>
      <c r="WMC64" s="3"/>
      <c r="WMD64" s="3"/>
      <c r="WME64" s="3"/>
      <c r="WMF64" s="3"/>
      <c r="WMG64" s="3"/>
      <c r="WMH64" s="3"/>
      <c r="WMI64" s="3"/>
      <c r="WMJ64" s="3"/>
      <c r="WMK64" s="3"/>
      <c r="WML64" s="3"/>
      <c r="WMM64" s="3"/>
      <c r="WMN64" s="3"/>
      <c r="WMO64" s="3"/>
      <c r="WMP64" s="3"/>
      <c r="WMQ64" s="3"/>
      <c r="WMR64" s="3"/>
      <c r="WMS64" s="3"/>
      <c r="WMT64" s="3"/>
      <c r="WMU64" s="3"/>
      <c r="WMV64" s="3"/>
      <c r="WMW64" s="3"/>
      <c r="WMX64" s="3"/>
      <c r="WMY64" s="3"/>
      <c r="WMZ64" s="3"/>
      <c r="WNA64" s="3"/>
      <c r="WNB64" s="3"/>
      <c r="WNC64" s="3"/>
      <c r="WND64" s="3"/>
      <c r="WNE64" s="3"/>
      <c r="WNF64" s="3"/>
      <c r="WNG64" s="3"/>
      <c r="WNH64" s="3"/>
      <c r="WNI64" s="3"/>
      <c r="WNJ64" s="3"/>
      <c r="WNK64" s="3"/>
      <c r="WNL64" s="3"/>
      <c r="WNM64" s="3"/>
      <c r="WNN64" s="3"/>
      <c r="WNO64" s="3"/>
      <c r="WNP64" s="3"/>
      <c r="WNQ64" s="3"/>
      <c r="WNR64" s="3"/>
      <c r="WNS64" s="3"/>
      <c r="WNT64" s="3"/>
      <c r="WNU64" s="3"/>
      <c r="WNV64" s="3"/>
      <c r="WNW64" s="3"/>
      <c r="WNX64" s="3"/>
      <c r="WNY64" s="3"/>
      <c r="WNZ64" s="3"/>
      <c r="WOA64" s="3"/>
      <c r="WOB64" s="3"/>
      <c r="WOC64" s="3"/>
      <c r="WOD64" s="3"/>
      <c r="WOE64" s="3"/>
      <c r="WOF64" s="3"/>
      <c r="WOG64" s="3"/>
      <c r="WOH64" s="3"/>
      <c r="WOI64" s="3"/>
      <c r="WOJ64" s="3"/>
      <c r="WOK64" s="3"/>
      <c r="WOL64" s="3"/>
      <c r="WOM64" s="3"/>
      <c r="WON64" s="3"/>
      <c r="WOO64" s="3"/>
      <c r="WOP64" s="3"/>
      <c r="WOQ64" s="3"/>
      <c r="WOR64" s="3"/>
      <c r="WOS64" s="3"/>
      <c r="WOT64" s="3"/>
      <c r="WOU64" s="3"/>
      <c r="WOV64" s="3"/>
      <c r="WOW64" s="3"/>
      <c r="WOX64" s="3"/>
      <c r="WOY64" s="3"/>
      <c r="WOZ64" s="3"/>
      <c r="WPA64" s="3"/>
      <c r="WPB64" s="3"/>
      <c r="WPC64" s="3"/>
      <c r="WPD64" s="3"/>
      <c r="WPE64" s="3"/>
      <c r="WPF64" s="3"/>
      <c r="WPG64" s="3"/>
      <c r="WPH64" s="3"/>
      <c r="WPI64" s="3"/>
      <c r="WPJ64" s="3"/>
      <c r="WPK64" s="3"/>
      <c r="WPL64" s="3"/>
      <c r="WPM64" s="3"/>
      <c r="WPN64" s="3"/>
      <c r="WPO64" s="3"/>
      <c r="WPP64" s="3"/>
      <c r="WPQ64" s="3"/>
      <c r="WPR64" s="3"/>
      <c r="WPS64" s="3"/>
      <c r="WPT64" s="3"/>
      <c r="WPU64" s="3"/>
      <c r="WPV64" s="3"/>
      <c r="WPW64" s="3"/>
      <c r="WPX64" s="3"/>
      <c r="WPY64" s="3"/>
      <c r="WPZ64" s="3"/>
      <c r="WQA64" s="3"/>
      <c r="WQB64" s="3"/>
      <c r="WQC64" s="3"/>
      <c r="WQD64" s="3"/>
      <c r="WQE64" s="3"/>
      <c r="WQF64" s="3"/>
      <c r="WQG64" s="3"/>
      <c r="WQH64" s="3"/>
      <c r="WQI64" s="3"/>
      <c r="WQJ64" s="3"/>
      <c r="WQK64" s="3"/>
      <c r="WQL64" s="3"/>
      <c r="WQM64" s="3"/>
      <c r="WQN64" s="3"/>
      <c r="WQO64" s="3"/>
      <c r="WQP64" s="3"/>
      <c r="WQQ64" s="3"/>
      <c r="WQR64" s="3"/>
      <c r="WQS64" s="3"/>
      <c r="WQT64" s="3"/>
      <c r="WQU64" s="3"/>
      <c r="WQV64" s="3"/>
      <c r="WQW64" s="3"/>
      <c r="WQX64" s="3"/>
      <c r="WQY64" s="3"/>
      <c r="WQZ64" s="3"/>
      <c r="WRA64" s="3"/>
      <c r="WRB64" s="3"/>
      <c r="WRC64" s="3"/>
      <c r="WRD64" s="3"/>
      <c r="WRE64" s="3"/>
      <c r="WRF64" s="3"/>
      <c r="WRG64" s="3"/>
      <c r="WRH64" s="3"/>
      <c r="WRI64" s="3"/>
      <c r="WRJ64" s="3"/>
      <c r="WRK64" s="3"/>
      <c r="WRL64" s="3"/>
      <c r="WRM64" s="3"/>
      <c r="WRN64" s="3"/>
      <c r="WRO64" s="3"/>
      <c r="WRP64" s="3"/>
      <c r="WRQ64" s="3"/>
      <c r="WRR64" s="3"/>
      <c r="WRS64" s="3"/>
      <c r="WRT64" s="3"/>
      <c r="WRU64" s="3"/>
      <c r="WRV64" s="3"/>
      <c r="WRW64" s="3"/>
      <c r="WRX64" s="3"/>
      <c r="WRY64" s="3"/>
      <c r="WRZ64" s="3"/>
      <c r="WSA64" s="3"/>
      <c r="WSB64" s="3"/>
      <c r="WSC64" s="3"/>
      <c r="WSD64" s="3"/>
      <c r="WSE64" s="3"/>
      <c r="WSF64" s="3"/>
      <c r="WSG64" s="3"/>
      <c r="WSH64" s="3"/>
      <c r="WSI64" s="3"/>
      <c r="WSJ64" s="3"/>
      <c r="WSK64" s="3"/>
      <c r="WSL64" s="3"/>
      <c r="WSM64" s="3"/>
      <c r="WSN64" s="3"/>
      <c r="WSO64" s="3"/>
      <c r="WSP64" s="3"/>
      <c r="WSQ64" s="3"/>
      <c r="WSR64" s="3"/>
      <c r="WSS64" s="3"/>
      <c r="WST64" s="3"/>
      <c r="WSU64" s="3"/>
      <c r="WSV64" s="3"/>
      <c r="WSW64" s="3"/>
      <c r="WSX64" s="3"/>
      <c r="WSY64" s="3"/>
      <c r="WSZ64" s="3"/>
      <c r="WTA64" s="3"/>
      <c r="WTB64" s="3"/>
      <c r="WTC64" s="3"/>
      <c r="WTD64" s="3"/>
      <c r="WTE64" s="3"/>
      <c r="WTF64" s="3"/>
      <c r="WTG64" s="3"/>
      <c r="WTH64" s="3"/>
      <c r="WTI64" s="3"/>
      <c r="WTJ64" s="3"/>
      <c r="WTK64" s="3"/>
      <c r="WTL64" s="3"/>
      <c r="WTM64" s="3"/>
      <c r="WTN64" s="3"/>
      <c r="WTO64" s="3"/>
      <c r="WTP64" s="3"/>
      <c r="WTQ64" s="3"/>
      <c r="WTR64" s="3"/>
      <c r="WTS64" s="3"/>
      <c r="WTT64" s="3"/>
      <c r="WTU64" s="3"/>
      <c r="WTV64" s="3"/>
      <c r="WTW64" s="3"/>
      <c r="WTX64" s="3"/>
      <c r="WTY64" s="3"/>
      <c r="WTZ64" s="3"/>
      <c r="WUA64" s="3"/>
      <c r="WUB64" s="3"/>
      <c r="WUC64" s="3"/>
      <c r="WUD64" s="3"/>
      <c r="WUE64" s="3"/>
      <c r="WUF64" s="3"/>
      <c r="WUG64" s="3"/>
      <c r="WUH64" s="3"/>
      <c r="WUI64" s="3"/>
      <c r="WUJ64" s="3"/>
      <c r="WUK64" s="3"/>
      <c r="WUL64" s="3"/>
      <c r="WUM64" s="3"/>
      <c r="WUN64" s="3"/>
      <c r="WUO64" s="3"/>
      <c r="WUP64" s="3"/>
      <c r="WUQ64" s="3"/>
      <c r="WUR64" s="3"/>
      <c r="WUS64" s="3"/>
      <c r="WUT64" s="3"/>
      <c r="WUU64" s="3"/>
      <c r="WUV64" s="3"/>
      <c r="WUW64" s="3"/>
      <c r="WUX64" s="3"/>
      <c r="WUY64" s="3"/>
      <c r="WUZ64" s="3"/>
      <c r="WVA64" s="3"/>
      <c r="WVB64" s="3"/>
      <c r="WVC64" s="3"/>
      <c r="WVD64" s="3"/>
      <c r="WVE64" s="3"/>
      <c r="WVF64" s="3"/>
      <c r="WVG64" s="3"/>
      <c r="WVH64" s="3"/>
      <c r="WVI64" s="3"/>
      <c r="WVJ64" s="3"/>
      <c r="WVK64" s="3"/>
      <c r="WVL64" s="3"/>
      <c r="WVM64" s="3"/>
      <c r="WVN64" s="3"/>
      <c r="WVO64" s="3"/>
      <c r="WVP64" s="3"/>
      <c r="WVQ64" s="3"/>
      <c r="WVR64" s="3"/>
      <c r="WVS64" s="3"/>
      <c r="WVT64" s="3"/>
      <c r="WVU64" s="3"/>
    </row>
    <row r="65" spans="1:16141" s="5" customFormat="1" ht="18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7"/>
      <c r="L65" s="7"/>
      <c r="M65" s="7"/>
      <c r="N65" s="3"/>
      <c r="O65"/>
      <c r="P65"/>
      <c r="Q65"/>
      <c r="R65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  <c r="JC65" s="3"/>
      <c r="JD65" s="3"/>
      <c r="JE65" s="3"/>
      <c r="JF65" s="3"/>
      <c r="JG65" s="3"/>
      <c r="JH65" s="3"/>
      <c r="JI65" s="3"/>
      <c r="JJ65" s="3"/>
      <c r="JK65" s="3"/>
      <c r="JL65" s="3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3"/>
      <c r="JX65" s="3"/>
      <c r="JY65" s="3"/>
      <c r="JZ65" s="3"/>
      <c r="KA65" s="3"/>
      <c r="KB65" s="3"/>
      <c r="KC65" s="3"/>
      <c r="KD65" s="3"/>
      <c r="KE65" s="3"/>
      <c r="KF65" s="3"/>
      <c r="KG65" s="3"/>
      <c r="KH65" s="3"/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/>
      <c r="KU65" s="3"/>
      <c r="KV65" s="3"/>
      <c r="KW65" s="3"/>
      <c r="KX65" s="3"/>
      <c r="KY65" s="3"/>
      <c r="KZ65" s="3"/>
      <c r="LA65" s="3"/>
      <c r="LB65" s="3"/>
      <c r="LC65" s="3"/>
      <c r="LD65" s="3"/>
      <c r="LE65" s="3"/>
      <c r="LF65" s="3"/>
      <c r="LG65" s="3"/>
      <c r="LH65" s="3"/>
      <c r="LI65" s="3"/>
      <c r="LJ65" s="3"/>
      <c r="LK65" s="3"/>
      <c r="LL65" s="3"/>
      <c r="LM65" s="3"/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3"/>
      <c r="MA65" s="3"/>
      <c r="MB65" s="3"/>
      <c r="MC65" s="3"/>
      <c r="MD65" s="3"/>
      <c r="ME65" s="3"/>
      <c r="MF65" s="3"/>
      <c r="MG65" s="3"/>
      <c r="MH65" s="3"/>
      <c r="MI65" s="3"/>
      <c r="MJ65" s="3"/>
      <c r="MK65" s="3"/>
      <c r="ML65" s="3"/>
      <c r="MM65" s="3"/>
      <c r="MN65" s="3"/>
      <c r="MO65" s="3"/>
      <c r="MP65" s="3"/>
      <c r="MQ65" s="3"/>
      <c r="MR65" s="3"/>
      <c r="MS65" s="3"/>
      <c r="MT65" s="3"/>
      <c r="MU65" s="3"/>
      <c r="MV65" s="3"/>
      <c r="MW65" s="3"/>
      <c r="MX65" s="3"/>
      <c r="MY65" s="3"/>
      <c r="MZ65" s="3"/>
      <c r="NA65" s="3"/>
      <c r="NB65" s="3"/>
      <c r="NC65" s="3"/>
      <c r="ND65" s="3"/>
      <c r="NE65" s="3"/>
      <c r="NF65" s="3"/>
      <c r="NG65" s="3"/>
      <c r="NH65" s="3"/>
      <c r="NI65" s="3"/>
      <c r="NJ65" s="3"/>
      <c r="NK65" s="3"/>
      <c r="NL65" s="3"/>
      <c r="NM65" s="3"/>
      <c r="NN65" s="3"/>
      <c r="NO65" s="3"/>
      <c r="NP65" s="3"/>
      <c r="NQ65" s="3"/>
      <c r="NR65" s="3"/>
      <c r="NS65" s="3"/>
      <c r="NT65" s="3"/>
      <c r="NU65" s="3"/>
      <c r="NV65" s="3"/>
      <c r="NW65" s="3"/>
      <c r="NX65" s="3"/>
      <c r="NY65" s="3"/>
      <c r="NZ65" s="3"/>
      <c r="OA65" s="3"/>
      <c r="OB65" s="3"/>
      <c r="OC65" s="3"/>
      <c r="OD65" s="3"/>
      <c r="OE65" s="3"/>
      <c r="OF65" s="3"/>
      <c r="OG65" s="3"/>
      <c r="OH65" s="3"/>
      <c r="OI65" s="3"/>
      <c r="OJ65" s="3"/>
      <c r="OK65" s="3"/>
      <c r="OL65" s="3"/>
      <c r="OM65" s="3"/>
      <c r="ON65" s="3"/>
      <c r="OO65" s="3"/>
      <c r="OP65" s="3"/>
      <c r="OQ65" s="3"/>
      <c r="OR65" s="3"/>
      <c r="OS65" s="3"/>
      <c r="OT65" s="3"/>
      <c r="OU65" s="3"/>
      <c r="OV65" s="3"/>
      <c r="OW65" s="3"/>
      <c r="OX65" s="3"/>
      <c r="OY65" s="3"/>
      <c r="OZ65" s="3"/>
      <c r="PA65" s="3"/>
      <c r="PB65" s="3"/>
      <c r="PC65" s="3"/>
      <c r="PD65" s="3"/>
      <c r="PE65" s="3"/>
      <c r="PF65" s="3"/>
      <c r="PG65" s="3"/>
      <c r="PH65" s="3"/>
      <c r="PI65" s="3"/>
      <c r="PJ65" s="3"/>
      <c r="PK65" s="3"/>
      <c r="PL65" s="3"/>
      <c r="PM65" s="3"/>
      <c r="PN65" s="3"/>
      <c r="PO65" s="3"/>
      <c r="PP65" s="3"/>
      <c r="PQ65" s="3"/>
      <c r="PR65" s="3"/>
      <c r="PS65" s="3"/>
      <c r="PT65" s="3"/>
      <c r="PU65" s="3"/>
      <c r="PV65" s="3"/>
      <c r="PW65" s="3"/>
      <c r="PX65" s="3"/>
      <c r="PY65" s="3"/>
      <c r="PZ65" s="3"/>
      <c r="QA65" s="3"/>
      <c r="QB65" s="3"/>
      <c r="QC65" s="3"/>
      <c r="QD65" s="3"/>
      <c r="QE65" s="3"/>
      <c r="QF65" s="3"/>
      <c r="QG65" s="3"/>
      <c r="QH65" s="3"/>
      <c r="QI65" s="3"/>
      <c r="QJ65" s="3"/>
      <c r="QK65" s="3"/>
      <c r="QL65" s="3"/>
      <c r="QM65" s="3"/>
      <c r="QN65" s="3"/>
      <c r="QO65" s="3"/>
      <c r="QP65" s="3"/>
      <c r="QQ65" s="3"/>
      <c r="QR65" s="3"/>
      <c r="QS65" s="3"/>
      <c r="QT65" s="3"/>
      <c r="QU65" s="3"/>
      <c r="QV65" s="3"/>
      <c r="QW65" s="3"/>
      <c r="QX65" s="3"/>
      <c r="QY65" s="3"/>
      <c r="QZ65" s="3"/>
      <c r="RA65" s="3"/>
      <c r="RB65" s="3"/>
      <c r="RC65" s="3"/>
      <c r="RD65" s="3"/>
      <c r="RE65" s="3"/>
      <c r="RF65" s="3"/>
      <c r="RG65" s="3"/>
      <c r="RH65" s="3"/>
      <c r="RI65" s="3"/>
      <c r="RJ65" s="3"/>
      <c r="RK65" s="3"/>
      <c r="RL65" s="3"/>
      <c r="RM65" s="3"/>
      <c r="RN65" s="3"/>
      <c r="RO65" s="3"/>
      <c r="RP65" s="3"/>
      <c r="RQ65" s="3"/>
      <c r="RR65" s="3"/>
      <c r="RS65" s="3"/>
      <c r="RT65" s="3"/>
      <c r="RU65" s="3"/>
      <c r="RV65" s="3"/>
      <c r="RW65" s="3"/>
      <c r="RX65" s="3"/>
      <c r="RY65" s="3"/>
      <c r="RZ65" s="3"/>
      <c r="SA65" s="3"/>
      <c r="SB65" s="3"/>
      <c r="SC65" s="3"/>
      <c r="SD65" s="3"/>
      <c r="SE65" s="3"/>
      <c r="SF65" s="3"/>
      <c r="SG65" s="3"/>
      <c r="SH65" s="3"/>
      <c r="SI65" s="3"/>
      <c r="SJ65" s="3"/>
      <c r="SK65" s="3"/>
      <c r="SL65" s="3"/>
      <c r="SM65" s="3"/>
      <c r="SN65" s="3"/>
      <c r="SO65" s="3"/>
      <c r="SP65" s="3"/>
      <c r="SQ65" s="3"/>
      <c r="SR65" s="3"/>
      <c r="SS65" s="3"/>
      <c r="ST65" s="3"/>
      <c r="SU65" s="3"/>
      <c r="SV65" s="3"/>
      <c r="SW65" s="3"/>
      <c r="SX65" s="3"/>
      <c r="SY65" s="3"/>
      <c r="SZ65" s="3"/>
      <c r="TA65" s="3"/>
      <c r="TB65" s="3"/>
      <c r="TC65" s="3"/>
      <c r="TD65" s="3"/>
      <c r="TE65" s="3"/>
      <c r="TF65" s="3"/>
      <c r="TG65" s="3"/>
      <c r="TH65" s="3"/>
      <c r="TI65" s="3"/>
      <c r="TJ65" s="3"/>
      <c r="TK65" s="3"/>
      <c r="TL65" s="3"/>
      <c r="TM65" s="3"/>
      <c r="TN65" s="3"/>
      <c r="TO65" s="3"/>
      <c r="TP65" s="3"/>
      <c r="TQ65" s="3"/>
      <c r="TR65" s="3"/>
      <c r="TS65" s="3"/>
      <c r="TT65" s="3"/>
      <c r="TU65" s="3"/>
      <c r="TV65" s="3"/>
      <c r="TW65" s="3"/>
      <c r="TX65" s="3"/>
      <c r="TY65" s="3"/>
      <c r="TZ65" s="3"/>
      <c r="UA65" s="3"/>
      <c r="UB65" s="3"/>
      <c r="UC65" s="3"/>
      <c r="UD65" s="3"/>
      <c r="UE65" s="3"/>
      <c r="UF65" s="3"/>
      <c r="UG65" s="3"/>
      <c r="UH65" s="3"/>
      <c r="UI65" s="3"/>
      <c r="UJ65" s="3"/>
      <c r="UK65" s="3"/>
      <c r="UL65" s="3"/>
      <c r="UM65" s="3"/>
      <c r="UN65" s="3"/>
      <c r="UO65" s="3"/>
      <c r="UP65" s="3"/>
      <c r="UQ65" s="3"/>
      <c r="UR65" s="3"/>
      <c r="US65" s="3"/>
      <c r="UT65" s="3"/>
      <c r="UU65" s="3"/>
      <c r="UV65" s="3"/>
      <c r="UW65" s="3"/>
      <c r="UX65" s="3"/>
      <c r="UY65" s="3"/>
      <c r="UZ65" s="3"/>
      <c r="VA65" s="3"/>
      <c r="VB65" s="3"/>
      <c r="VC65" s="3"/>
      <c r="VD65" s="3"/>
      <c r="VE65" s="3"/>
      <c r="VF65" s="3"/>
      <c r="VG65" s="3"/>
      <c r="VH65" s="3"/>
      <c r="VI65" s="3"/>
      <c r="VJ65" s="3"/>
      <c r="VK65" s="3"/>
      <c r="VL65" s="3"/>
      <c r="VM65" s="3"/>
      <c r="VN65" s="3"/>
      <c r="VO65" s="3"/>
      <c r="VP65" s="3"/>
      <c r="VQ65" s="3"/>
      <c r="VR65" s="3"/>
      <c r="VS65" s="3"/>
      <c r="VT65" s="3"/>
      <c r="VU65" s="3"/>
      <c r="VV65" s="3"/>
      <c r="VW65" s="3"/>
      <c r="VX65" s="3"/>
      <c r="VY65" s="3"/>
      <c r="VZ65" s="3"/>
      <c r="WA65" s="3"/>
      <c r="WB65" s="3"/>
      <c r="WC65" s="3"/>
      <c r="WD65" s="3"/>
      <c r="WE65" s="3"/>
      <c r="WF65" s="3"/>
      <c r="WG65" s="3"/>
      <c r="WH65" s="3"/>
      <c r="WI65" s="3"/>
      <c r="WJ65" s="3"/>
      <c r="WK65" s="3"/>
      <c r="WL65" s="3"/>
      <c r="WM65" s="3"/>
      <c r="WN65" s="3"/>
      <c r="WO65" s="3"/>
      <c r="WP65" s="3"/>
      <c r="WQ65" s="3"/>
      <c r="WR65" s="3"/>
      <c r="WS65" s="3"/>
      <c r="WT65" s="3"/>
      <c r="WU65" s="3"/>
      <c r="WV65" s="3"/>
      <c r="WW65" s="3"/>
      <c r="WX65" s="3"/>
      <c r="WY65" s="3"/>
      <c r="WZ65" s="3"/>
      <c r="XA65" s="3"/>
      <c r="XB65" s="3"/>
      <c r="XC65" s="3"/>
      <c r="XD65" s="3"/>
      <c r="XE65" s="3"/>
      <c r="XF65" s="3"/>
      <c r="XG65" s="3"/>
      <c r="XH65" s="3"/>
      <c r="XI65" s="3"/>
      <c r="XJ65" s="3"/>
      <c r="XK65" s="3"/>
      <c r="XL65" s="3"/>
      <c r="XM65" s="3"/>
      <c r="XN65" s="3"/>
      <c r="XO65" s="3"/>
      <c r="XP65" s="3"/>
      <c r="XQ65" s="3"/>
      <c r="XR65" s="3"/>
      <c r="XS65" s="3"/>
      <c r="XT65" s="3"/>
      <c r="XU65" s="3"/>
      <c r="XV65" s="3"/>
      <c r="XW65" s="3"/>
      <c r="XX65" s="3"/>
      <c r="XY65" s="3"/>
      <c r="XZ65" s="3"/>
      <c r="YA65" s="3"/>
      <c r="YB65" s="3"/>
      <c r="YC65" s="3"/>
      <c r="YD65" s="3"/>
      <c r="YE65" s="3"/>
      <c r="YF65" s="3"/>
      <c r="YG65" s="3"/>
      <c r="YH65" s="3"/>
      <c r="YI65" s="3"/>
      <c r="YJ65" s="3"/>
      <c r="YK65" s="3"/>
      <c r="YL65" s="3"/>
      <c r="YM65" s="3"/>
      <c r="YN65" s="3"/>
      <c r="YO65" s="3"/>
      <c r="YP65" s="3"/>
      <c r="YQ65" s="3"/>
      <c r="YR65" s="3"/>
      <c r="YS65" s="3"/>
      <c r="YT65" s="3"/>
      <c r="YU65" s="3"/>
      <c r="YV65" s="3"/>
      <c r="YW65" s="3"/>
      <c r="YX65" s="3"/>
      <c r="YY65" s="3"/>
      <c r="YZ65" s="3"/>
      <c r="ZA65" s="3"/>
      <c r="ZB65" s="3"/>
      <c r="ZC65" s="3"/>
      <c r="ZD65" s="3"/>
      <c r="ZE65" s="3"/>
      <c r="ZF65" s="3"/>
      <c r="ZG65" s="3"/>
      <c r="ZH65" s="3"/>
      <c r="ZI65" s="3"/>
      <c r="ZJ65" s="3"/>
      <c r="ZK65" s="3"/>
      <c r="ZL65" s="3"/>
      <c r="ZM65" s="3"/>
      <c r="ZN65" s="3"/>
      <c r="ZO65" s="3"/>
      <c r="ZP65" s="3"/>
      <c r="ZQ65" s="3"/>
      <c r="ZR65" s="3"/>
      <c r="ZS65" s="3"/>
      <c r="ZT65" s="3"/>
      <c r="ZU65" s="3"/>
      <c r="ZV65" s="3"/>
      <c r="ZW65" s="3"/>
      <c r="ZX65" s="3"/>
      <c r="ZY65" s="3"/>
      <c r="ZZ65" s="3"/>
      <c r="AAA65" s="3"/>
      <c r="AAB65" s="3"/>
      <c r="AAC65" s="3"/>
      <c r="AAD65" s="3"/>
      <c r="AAE65" s="3"/>
      <c r="AAF65" s="3"/>
      <c r="AAG65" s="3"/>
      <c r="AAH65" s="3"/>
      <c r="AAI65" s="3"/>
      <c r="AAJ65" s="3"/>
      <c r="AAK65" s="3"/>
      <c r="AAL65" s="3"/>
      <c r="AAM65" s="3"/>
      <c r="AAN65" s="3"/>
      <c r="AAO65" s="3"/>
      <c r="AAP65" s="3"/>
      <c r="AAQ65" s="3"/>
      <c r="AAR65" s="3"/>
      <c r="AAS65" s="3"/>
      <c r="AAT65" s="3"/>
      <c r="AAU65" s="3"/>
      <c r="AAV65" s="3"/>
      <c r="AAW65" s="3"/>
      <c r="AAX65" s="3"/>
      <c r="AAY65" s="3"/>
      <c r="AAZ65" s="3"/>
      <c r="ABA65" s="3"/>
      <c r="ABB65" s="3"/>
      <c r="ABC65" s="3"/>
      <c r="ABD65" s="3"/>
      <c r="ABE65" s="3"/>
      <c r="ABF65" s="3"/>
      <c r="ABG65" s="3"/>
      <c r="ABH65" s="3"/>
      <c r="ABI65" s="3"/>
      <c r="ABJ65" s="3"/>
      <c r="ABK65" s="3"/>
      <c r="ABL65" s="3"/>
      <c r="ABM65" s="3"/>
      <c r="ABN65" s="3"/>
      <c r="ABO65" s="3"/>
      <c r="ABP65" s="3"/>
      <c r="ABQ65" s="3"/>
      <c r="ABR65" s="3"/>
      <c r="ABS65" s="3"/>
      <c r="ABT65" s="3"/>
      <c r="ABU65" s="3"/>
      <c r="ABV65" s="3"/>
      <c r="ABW65" s="3"/>
      <c r="ABX65" s="3"/>
      <c r="ABY65" s="3"/>
      <c r="ABZ65" s="3"/>
      <c r="ACA65" s="3"/>
      <c r="ACB65" s="3"/>
      <c r="ACC65" s="3"/>
      <c r="ACD65" s="3"/>
      <c r="ACE65" s="3"/>
      <c r="ACF65" s="3"/>
      <c r="ACG65" s="3"/>
      <c r="ACH65" s="3"/>
      <c r="ACI65" s="3"/>
      <c r="ACJ65" s="3"/>
      <c r="ACK65" s="3"/>
      <c r="ACL65" s="3"/>
      <c r="ACM65" s="3"/>
      <c r="ACN65" s="3"/>
      <c r="ACO65" s="3"/>
      <c r="ACP65" s="3"/>
      <c r="ACQ65" s="3"/>
      <c r="ACR65" s="3"/>
      <c r="ACS65" s="3"/>
      <c r="ACT65" s="3"/>
      <c r="ACU65" s="3"/>
      <c r="ACV65" s="3"/>
      <c r="ACW65" s="3"/>
      <c r="ACX65" s="3"/>
      <c r="ACY65" s="3"/>
      <c r="ACZ65" s="3"/>
      <c r="ADA65" s="3"/>
      <c r="ADB65" s="3"/>
      <c r="ADC65" s="3"/>
      <c r="ADD65" s="3"/>
      <c r="ADE65" s="3"/>
      <c r="ADF65" s="3"/>
      <c r="ADG65" s="3"/>
      <c r="ADH65" s="3"/>
      <c r="ADI65" s="3"/>
      <c r="ADJ65" s="3"/>
      <c r="ADK65" s="3"/>
      <c r="ADL65" s="3"/>
      <c r="ADM65" s="3"/>
      <c r="ADN65" s="3"/>
      <c r="ADO65" s="3"/>
      <c r="ADP65" s="3"/>
      <c r="ADQ65" s="3"/>
      <c r="ADR65" s="3"/>
      <c r="ADS65" s="3"/>
      <c r="ADT65" s="3"/>
      <c r="ADU65" s="3"/>
      <c r="ADV65" s="3"/>
      <c r="ADW65" s="3"/>
      <c r="ADX65" s="3"/>
      <c r="ADY65" s="3"/>
      <c r="ADZ65" s="3"/>
      <c r="AEA65" s="3"/>
      <c r="AEB65" s="3"/>
      <c r="AEC65" s="3"/>
      <c r="AED65" s="3"/>
      <c r="AEE65" s="3"/>
      <c r="AEF65" s="3"/>
      <c r="AEG65" s="3"/>
      <c r="AEH65" s="3"/>
      <c r="AEI65" s="3"/>
      <c r="AEJ65" s="3"/>
      <c r="AEK65" s="3"/>
      <c r="AEL65" s="3"/>
      <c r="AEM65" s="3"/>
      <c r="AEN65" s="3"/>
      <c r="AEO65" s="3"/>
      <c r="AEP65" s="3"/>
      <c r="AEQ65" s="3"/>
      <c r="AER65" s="3"/>
      <c r="AES65" s="3"/>
      <c r="AET65" s="3"/>
      <c r="AEU65" s="3"/>
      <c r="AEV65" s="3"/>
      <c r="AEW65" s="3"/>
      <c r="AEX65" s="3"/>
      <c r="AEY65" s="3"/>
      <c r="AEZ65" s="3"/>
      <c r="AFA65" s="3"/>
      <c r="AFB65" s="3"/>
      <c r="AFC65" s="3"/>
      <c r="AFD65" s="3"/>
      <c r="AFE65" s="3"/>
      <c r="AFF65" s="3"/>
      <c r="AFG65" s="3"/>
      <c r="AFH65" s="3"/>
      <c r="AFI65" s="3"/>
      <c r="AFJ65" s="3"/>
      <c r="AFK65" s="3"/>
      <c r="AFL65" s="3"/>
      <c r="AFM65" s="3"/>
      <c r="AFN65" s="3"/>
      <c r="AFO65" s="3"/>
      <c r="AFP65" s="3"/>
      <c r="AFQ65" s="3"/>
      <c r="AFR65" s="3"/>
      <c r="AFS65" s="3"/>
      <c r="AFT65" s="3"/>
      <c r="AFU65" s="3"/>
      <c r="AFV65" s="3"/>
      <c r="AFW65" s="3"/>
      <c r="AFX65" s="3"/>
      <c r="AFY65" s="3"/>
      <c r="AFZ65" s="3"/>
      <c r="AGA65" s="3"/>
      <c r="AGB65" s="3"/>
      <c r="AGC65" s="3"/>
      <c r="AGD65" s="3"/>
      <c r="AGE65" s="3"/>
      <c r="AGF65" s="3"/>
      <c r="AGG65" s="3"/>
      <c r="AGH65" s="3"/>
      <c r="AGI65" s="3"/>
      <c r="AGJ65" s="3"/>
      <c r="AGK65" s="3"/>
      <c r="AGL65" s="3"/>
      <c r="AGM65" s="3"/>
      <c r="AGN65" s="3"/>
      <c r="AGO65" s="3"/>
      <c r="AGP65" s="3"/>
      <c r="AGQ65" s="3"/>
      <c r="AGR65" s="3"/>
      <c r="AGS65" s="3"/>
      <c r="AGT65" s="3"/>
      <c r="AGU65" s="3"/>
      <c r="AGV65" s="3"/>
      <c r="AGW65" s="3"/>
      <c r="AGX65" s="3"/>
      <c r="AGY65" s="3"/>
      <c r="AGZ65" s="3"/>
      <c r="AHA65" s="3"/>
      <c r="AHB65" s="3"/>
      <c r="AHC65" s="3"/>
      <c r="AHD65" s="3"/>
      <c r="AHE65" s="3"/>
      <c r="AHF65" s="3"/>
      <c r="AHG65" s="3"/>
      <c r="AHH65" s="3"/>
      <c r="AHI65" s="3"/>
      <c r="AHJ65" s="3"/>
      <c r="AHK65" s="3"/>
      <c r="AHL65" s="3"/>
      <c r="AHM65" s="3"/>
      <c r="AHN65" s="3"/>
      <c r="AHO65" s="3"/>
      <c r="AHP65" s="3"/>
      <c r="AHQ65" s="3"/>
      <c r="AHR65" s="3"/>
      <c r="AHS65" s="3"/>
      <c r="AHT65" s="3"/>
      <c r="AHU65" s="3"/>
      <c r="AHV65" s="3"/>
      <c r="AHW65" s="3"/>
      <c r="AHX65" s="3"/>
      <c r="AHY65" s="3"/>
      <c r="AHZ65" s="3"/>
      <c r="AIA65" s="3"/>
      <c r="AIB65" s="3"/>
      <c r="AIC65" s="3"/>
      <c r="AID65" s="3"/>
      <c r="AIE65" s="3"/>
      <c r="AIF65" s="3"/>
      <c r="AIG65" s="3"/>
      <c r="AIH65" s="3"/>
      <c r="AII65" s="3"/>
      <c r="AIJ65" s="3"/>
      <c r="AIK65" s="3"/>
      <c r="AIL65" s="3"/>
      <c r="AIM65" s="3"/>
      <c r="AIN65" s="3"/>
      <c r="AIO65" s="3"/>
      <c r="AIP65" s="3"/>
      <c r="AIQ65" s="3"/>
      <c r="AIR65" s="3"/>
      <c r="AIS65" s="3"/>
      <c r="AIT65" s="3"/>
      <c r="AIU65" s="3"/>
      <c r="AIV65" s="3"/>
      <c r="AIW65" s="3"/>
      <c r="AIX65" s="3"/>
      <c r="AIY65" s="3"/>
      <c r="AIZ65" s="3"/>
      <c r="AJA65" s="3"/>
      <c r="AJB65" s="3"/>
      <c r="AJC65" s="3"/>
      <c r="AJD65" s="3"/>
      <c r="AJE65" s="3"/>
      <c r="AJF65" s="3"/>
      <c r="AJG65" s="3"/>
      <c r="AJH65" s="3"/>
      <c r="AJI65" s="3"/>
      <c r="AJJ65" s="3"/>
      <c r="AJK65" s="3"/>
      <c r="AJL65" s="3"/>
      <c r="AJM65" s="3"/>
      <c r="AJN65" s="3"/>
      <c r="AJO65" s="3"/>
      <c r="AJP65" s="3"/>
      <c r="AJQ65" s="3"/>
      <c r="AJR65" s="3"/>
      <c r="AJS65" s="3"/>
      <c r="AJT65" s="3"/>
      <c r="AJU65" s="3"/>
      <c r="AJV65" s="3"/>
      <c r="AJW65" s="3"/>
      <c r="AJX65" s="3"/>
      <c r="AJY65" s="3"/>
      <c r="AJZ65" s="3"/>
      <c r="AKA65" s="3"/>
      <c r="AKB65" s="3"/>
      <c r="AKC65" s="3"/>
      <c r="AKD65" s="3"/>
      <c r="AKE65" s="3"/>
      <c r="AKF65" s="3"/>
      <c r="AKG65" s="3"/>
      <c r="AKH65" s="3"/>
      <c r="AKI65" s="3"/>
      <c r="AKJ65" s="3"/>
      <c r="AKK65" s="3"/>
      <c r="AKL65" s="3"/>
      <c r="AKM65" s="3"/>
      <c r="AKN65" s="3"/>
      <c r="AKO65" s="3"/>
      <c r="AKP65" s="3"/>
      <c r="AKQ65" s="3"/>
      <c r="AKR65" s="3"/>
      <c r="AKS65" s="3"/>
      <c r="AKT65" s="3"/>
      <c r="AKU65" s="3"/>
      <c r="AKV65" s="3"/>
      <c r="AKW65" s="3"/>
      <c r="AKX65" s="3"/>
      <c r="AKY65" s="3"/>
      <c r="AKZ65" s="3"/>
      <c r="ALA65" s="3"/>
      <c r="ALB65" s="3"/>
      <c r="ALC65" s="3"/>
      <c r="ALD65" s="3"/>
      <c r="ALE65" s="3"/>
      <c r="ALF65" s="3"/>
      <c r="ALG65" s="3"/>
      <c r="ALH65" s="3"/>
      <c r="ALI65" s="3"/>
      <c r="ALJ65" s="3"/>
      <c r="ALK65" s="3"/>
      <c r="ALL65" s="3"/>
      <c r="ALM65" s="3"/>
      <c r="ALN65" s="3"/>
      <c r="ALO65" s="3"/>
      <c r="ALP65" s="3"/>
      <c r="ALQ65" s="3"/>
      <c r="ALR65" s="3"/>
      <c r="ALS65" s="3"/>
      <c r="ALT65" s="3"/>
      <c r="ALU65" s="3"/>
      <c r="ALV65" s="3"/>
      <c r="ALW65" s="3"/>
      <c r="ALX65" s="3"/>
      <c r="ALY65" s="3"/>
      <c r="ALZ65" s="3"/>
      <c r="AMA65" s="3"/>
      <c r="AMB65" s="3"/>
      <c r="AMC65" s="3"/>
      <c r="AMD65" s="3"/>
      <c r="AME65" s="3"/>
      <c r="AMF65" s="3"/>
      <c r="AMG65" s="3"/>
      <c r="AMH65" s="3"/>
      <c r="AMI65" s="3"/>
      <c r="AMJ65" s="3"/>
      <c r="AMK65" s="3"/>
      <c r="AML65" s="3"/>
      <c r="AMM65" s="3"/>
      <c r="AMN65" s="3"/>
      <c r="AMO65" s="3"/>
      <c r="AMP65" s="3"/>
      <c r="AMQ65" s="3"/>
      <c r="AMR65" s="3"/>
      <c r="AMS65" s="3"/>
      <c r="AMT65" s="3"/>
      <c r="AMU65" s="3"/>
      <c r="AMV65" s="3"/>
      <c r="AMW65" s="3"/>
      <c r="AMX65" s="3"/>
      <c r="AMY65" s="3"/>
      <c r="AMZ65" s="3"/>
      <c r="ANA65" s="3"/>
      <c r="ANB65" s="3"/>
      <c r="ANC65" s="3"/>
      <c r="AND65" s="3"/>
      <c r="ANE65" s="3"/>
      <c r="ANF65" s="3"/>
      <c r="ANG65" s="3"/>
      <c r="ANH65" s="3"/>
      <c r="ANI65" s="3"/>
      <c r="ANJ65" s="3"/>
      <c r="ANK65" s="3"/>
      <c r="ANL65" s="3"/>
      <c r="ANM65" s="3"/>
      <c r="ANN65" s="3"/>
      <c r="ANO65" s="3"/>
      <c r="ANP65" s="3"/>
      <c r="ANQ65" s="3"/>
      <c r="ANR65" s="3"/>
      <c r="ANS65" s="3"/>
      <c r="ANT65" s="3"/>
      <c r="ANU65" s="3"/>
      <c r="ANV65" s="3"/>
      <c r="ANW65" s="3"/>
      <c r="ANX65" s="3"/>
      <c r="ANY65" s="3"/>
      <c r="ANZ65" s="3"/>
      <c r="AOA65" s="3"/>
      <c r="AOB65" s="3"/>
      <c r="AOC65" s="3"/>
      <c r="AOD65" s="3"/>
      <c r="AOE65" s="3"/>
      <c r="AOF65" s="3"/>
      <c r="AOG65" s="3"/>
      <c r="AOH65" s="3"/>
      <c r="AOI65" s="3"/>
      <c r="AOJ65" s="3"/>
      <c r="AOK65" s="3"/>
      <c r="AOL65" s="3"/>
      <c r="AOM65" s="3"/>
      <c r="AON65" s="3"/>
      <c r="AOO65" s="3"/>
      <c r="AOP65" s="3"/>
      <c r="AOQ65" s="3"/>
      <c r="AOR65" s="3"/>
      <c r="AOS65" s="3"/>
      <c r="AOT65" s="3"/>
      <c r="AOU65" s="3"/>
      <c r="AOV65" s="3"/>
      <c r="AOW65" s="3"/>
      <c r="AOX65" s="3"/>
      <c r="AOY65" s="3"/>
      <c r="AOZ65" s="3"/>
      <c r="APA65" s="3"/>
      <c r="APB65" s="3"/>
      <c r="APC65" s="3"/>
      <c r="APD65" s="3"/>
      <c r="APE65" s="3"/>
      <c r="APF65" s="3"/>
      <c r="APG65" s="3"/>
      <c r="APH65" s="3"/>
      <c r="API65" s="3"/>
      <c r="APJ65" s="3"/>
      <c r="APK65" s="3"/>
      <c r="APL65" s="3"/>
      <c r="APM65" s="3"/>
      <c r="APN65" s="3"/>
      <c r="APO65" s="3"/>
      <c r="APP65" s="3"/>
      <c r="APQ65" s="3"/>
      <c r="APR65" s="3"/>
      <c r="APS65" s="3"/>
      <c r="APT65" s="3"/>
      <c r="APU65" s="3"/>
      <c r="APV65" s="3"/>
      <c r="APW65" s="3"/>
      <c r="APX65" s="3"/>
      <c r="APY65" s="3"/>
      <c r="APZ65" s="3"/>
      <c r="AQA65" s="3"/>
      <c r="AQB65" s="3"/>
      <c r="AQC65" s="3"/>
      <c r="AQD65" s="3"/>
      <c r="AQE65" s="3"/>
      <c r="AQF65" s="3"/>
      <c r="AQG65" s="3"/>
      <c r="AQH65" s="3"/>
      <c r="AQI65" s="3"/>
      <c r="AQJ65" s="3"/>
      <c r="AQK65" s="3"/>
      <c r="AQL65" s="3"/>
      <c r="AQM65" s="3"/>
      <c r="AQN65" s="3"/>
      <c r="AQO65" s="3"/>
      <c r="AQP65" s="3"/>
      <c r="AQQ65" s="3"/>
      <c r="AQR65" s="3"/>
      <c r="AQS65" s="3"/>
      <c r="AQT65" s="3"/>
      <c r="AQU65" s="3"/>
      <c r="AQV65" s="3"/>
      <c r="AQW65" s="3"/>
      <c r="AQX65" s="3"/>
      <c r="AQY65" s="3"/>
      <c r="AQZ65" s="3"/>
      <c r="ARA65" s="3"/>
      <c r="ARB65" s="3"/>
      <c r="ARC65" s="3"/>
      <c r="ARD65" s="3"/>
      <c r="ARE65" s="3"/>
      <c r="ARF65" s="3"/>
      <c r="ARG65" s="3"/>
      <c r="ARH65" s="3"/>
      <c r="ARI65" s="3"/>
      <c r="ARJ65" s="3"/>
      <c r="ARK65" s="3"/>
      <c r="ARL65" s="3"/>
      <c r="ARM65" s="3"/>
      <c r="ARN65" s="3"/>
      <c r="ARO65" s="3"/>
      <c r="ARP65" s="3"/>
      <c r="ARQ65" s="3"/>
      <c r="ARR65" s="3"/>
      <c r="ARS65" s="3"/>
      <c r="ART65" s="3"/>
      <c r="ARU65" s="3"/>
      <c r="ARV65" s="3"/>
      <c r="ARW65" s="3"/>
      <c r="ARX65" s="3"/>
      <c r="ARY65" s="3"/>
      <c r="ARZ65" s="3"/>
      <c r="ASA65" s="3"/>
      <c r="ASB65" s="3"/>
      <c r="ASC65" s="3"/>
      <c r="ASD65" s="3"/>
      <c r="ASE65" s="3"/>
      <c r="ASF65" s="3"/>
      <c r="ASG65" s="3"/>
      <c r="ASH65" s="3"/>
      <c r="ASI65" s="3"/>
      <c r="ASJ65" s="3"/>
      <c r="ASK65" s="3"/>
      <c r="ASL65" s="3"/>
      <c r="ASM65" s="3"/>
      <c r="ASN65" s="3"/>
      <c r="ASO65" s="3"/>
      <c r="ASP65" s="3"/>
      <c r="ASQ65" s="3"/>
      <c r="ASR65" s="3"/>
      <c r="ASS65" s="3"/>
      <c r="AST65" s="3"/>
      <c r="ASU65" s="3"/>
      <c r="ASV65" s="3"/>
      <c r="ASW65" s="3"/>
      <c r="ASX65" s="3"/>
      <c r="ASY65" s="3"/>
      <c r="ASZ65" s="3"/>
      <c r="ATA65" s="3"/>
      <c r="ATB65" s="3"/>
      <c r="ATC65" s="3"/>
      <c r="ATD65" s="3"/>
      <c r="ATE65" s="3"/>
      <c r="ATF65" s="3"/>
      <c r="ATG65" s="3"/>
      <c r="ATH65" s="3"/>
      <c r="ATI65" s="3"/>
      <c r="ATJ65" s="3"/>
      <c r="ATK65" s="3"/>
      <c r="ATL65" s="3"/>
      <c r="ATM65" s="3"/>
      <c r="ATN65" s="3"/>
      <c r="ATO65" s="3"/>
      <c r="ATP65" s="3"/>
      <c r="ATQ65" s="3"/>
      <c r="ATR65" s="3"/>
      <c r="ATS65" s="3"/>
      <c r="ATT65" s="3"/>
      <c r="ATU65" s="3"/>
      <c r="ATV65" s="3"/>
      <c r="ATW65" s="3"/>
      <c r="ATX65" s="3"/>
      <c r="ATY65" s="3"/>
      <c r="ATZ65" s="3"/>
      <c r="AUA65" s="3"/>
      <c r="AUB65" s="3"/>
      <c r="AUC65" s="3"/>
      <c r="AUD65" s="3"/>
      <c r="AUE65" s="3"/>
      <c r="AUF65" s="3"/>
      <c r="AUG65" s="3"/>
      <c r="AUH65" s="3"/>
      <c r="AUI65" s="3"/>
      <c r="AUJ65" s="3"/>
      <c r="AUK65" s="3"/>
      <c r="AUL65" s="3"/>
      <c r="AUM65" s="3"/>
      <c r="AUN65" s="3"/>
      <c r="AUO65" s="3"/>
      <c r="AUP65" s="3"/>
      <c r="AUQ65" s="3"/>
      <c r="AUR65" s="3"/>
      <c r="AUS65" s="3"/>
      <c r="AUT65" s="3"/>
      <c r="AUU65" s="3"/>
      <c r="AUV65" s="3"/>
      <c r="AUW65" s="3"/>
      <c r="AUX65" s="3"/>
      <c r="AUY65" s="3"/>
      <c r="AUZ65" s="3"/>
      <c r="AVA65" s="3"/>
      <c r="AVB65" s="3"/>
      <c r="AVC65" s="3"/>
      <c r="AVD65" s="3"/>
      <c r="AVE65" s="3"/>
      <c r="AVF65" s="3"/>
      <c r="AVG65" s="3"/>
      <c r="AVH65" s="3"/>
      <c r="AVI65" s="3"/>
      <c r="AVJ65" s="3"/>
      <c r="AVK65" s="3"/>
      <c r="AVL65" s="3"/>
      <c r="AVM65" s="3"/>
      <c r="AVN65" s="3"/>
      <c r="AVO65" s="3"/>
      <c r="AVP65" s="3"/>
      <c r="AVQ65" s="3"/>
      <c r="AVR65" s="3"/>
      <c r="AVS65" s="3"/>
      <c r="AVT65" s="3"/>
      <c r="AVU65" s="3"/>
      <c r="AVV65" s="3"/>
      <c r="AVW65" s="3"/>
      <c r="AVX65" s="3"/>
      <c r="AVY65" s="3"/>
      <c r="AVZ65" s="3"/>
      <c r="AWA65" s="3"/>
      <c r="AWB65" s="3"/>
      <c r="AWC65" s="3"/>
      <c r="AWD65" s="3"/>
      <c r="AWE65" s="3"/>
      <c r="AWF65" s="3"/>
      <c r="AWG65" s="3"/>
      <c r="AWH65" s="3"/>
      <c r="AWI65" s="3"/>
      <c r="AWJ65" s="3"/>
      <c r="AWK65" s="3"/>
      <c r="AWL65" s="3"/>
      <c r="AWM65" s="3"/>
      <c r="AWN65" s="3"/>
      <c r="AWO65" s="3"/>
      <c r="AWP65" s="3"/>
      <c r="AWQ65" s="3"/>
      <c r="AWR65" s="3"/>
      <c r="AWS65" s="3"/>
      <c r="AWT65" s="3"/>
      <c r="AWU65" s="3"/>
      <c r="AWV65" s="3"/>
      <c r="AWW65" s="3"/>
      <c r="AWX65" s="3"/>
      <c r="AWY65" s="3"/>
      <c r="AWZ65" s="3"/>
      <c r="AXA65" s="3"/>
      <c r="AXB65" s="3"/>
      <c r="AXC65" s="3"/>
      <c r="AXD65" s="3"/>
      <c r="AXE65" s="3"/>
      <c r="AXF65" s="3"/>
      <c r="AXG65" s="3"/>
      <c r="AXH65" s="3"/>
      <c r="AXI65" s="3"/>
      <c r="AXJ65" s="3"/>
      <c r="AXK65" s="3"/>
      <c r="AXL65" s="3"/>
      <c r="AXM65" s="3"/>
      <c r="AXN65" s="3"/>
      <c r="AXO65" s="3"/>
      <c r="AXP65" s="3"/>
      <c r="AXQ65" s="3"/>
      <c r="AXR65" s="3"/>
      <c r="AXS65" s="3"/>
      <c r="AXT65" s="3"/>
      <c r="AXU65" s="3"/>
      <c r="AXV65" s="3"/>
      <c r="AXW65" s="3"/>
      <c r="AXX65" s="3"/>
      <c r="AXY65" s="3"/>
      <c r="AXZ65" s="3"/>
      <c r="AYA65" s="3"/>
      <c r="AYB65" s="3"/>
      <c r="AYC65" s="3"/>
      <c r="AYD65" s="3"/>
      <c r="AYE65" s="3"/>
      <c r="AYF65" s="3"/>
      <c r="AYG65" s="3"/>
      <c r="AYH65" s="3"/>
      <c r="AYI65" s="3"/>
      <c r="AYJ65" s="3"/>
      <c r="AYK65" s="3"/>
      <c r="AYL65" s="3"/>
      <c r="AYM65" s="3"/>
      <c r="AYN65" s="3"/>
      <c r="AYO65" s="3"/>
      <c r="AYP65" s="3"/>
      <c r="AYQ65" s="3"/>
      <c r="AYR65" s="3"/>
      <c r="AYS65" s="3"/>
      <c r="AYT65" s="3"/>
      <c r="AYU65" s="3"/>
      <c r="AYV65" s="3"/>
      <c r="AYW65" s="3"/>
      <c r="AYX65" s="3"/>
      <c r="AYY65" s="3"/>
      <c r="AYZ65" s="3"/>
      <c r="AZA65" s="3"/>
      <c r="AZB65" s="3"/>
      <c r="AZC65" s="3"/>
      <c r="AZD65" s="3"/>
      <c r="AZE65" s="3"/>
      <c r="AZF65" s="3"/>
      <c r="AZG65" s="3"/>
      <c r="AZH65" s="3"/>
      <c r="AZI65" s="3"/>
      <c r="AZJ65" s="3"/>
      <c r="AZK65" s="3"/>
      <c r="AZL65" s="3"/>
      <c r="AZM65" s="3"/>
      <c r="AZN65" s="3"/>
      <c r="AZO65" s="3"/>
      <c r="AZP65" s="3"/>
      <c r="AZQ65" s="3"/>
      <c r="AZR65" s="3"/>
      <c r="AZS65" s="3"/>
      <c r="AZT65" s="3"/>
      <c r="AZU65" s="3"/>
      <c r="AZV65" s="3"/>
      <c r="AZW65" s="3"/>
      <c r="AZX65" s="3"/>
      <c r="AZY65" s="3"/>
      <c r="AZZ65" s="3"/>
      <c r="BAA65" s="3"/>
      <c r="BAB65" s="3"/>
      <c r="BAC65" s="3"/>
      <c r="BAD65" s="3"/>
      <c r="BAE65" s="3"/>
      <c r="BAF65" s="3"/>
      <c r="BAG65" s="3"/>
      <c r="BAH65" s="3"/>
      <c r="BAI65" s="3"/>
      <c r="BAJ65" s="3"/>
      <c r="BAK65" s="3"/>
      <c r="BAL65" s="3"/>
      <c r="BAM65" s="3"/>
      <c r="BAN65" s="3"/>
      <c r="BAO65" s="3"/>
      <c r="BAP65" s="3"/>
      <c r="BAQ65" s="3"/>
      <c r="BAR65" s="3"/>
      <c r="BAS65" s="3"/>
      <c r="BAT65" s="3"/>
      <c r="BAU65" s="3"/>
      <c r="BAV65" s="3"/>
      <c r="BAW65" s="3"/>
      <c r="BAX65" s="3"/>
      <c r="BAY65" s="3"/>
      <c r="BAZ65" s="3"/>
      <c r="BBA65" s="3"/>
      <c r="BBB65" s="3"/>
      <c r="BBC65" s="3"/>
      <c r="BBD65" s="3"/>
      <c r="BBE65" s="3"/>
      <c r="BBF65" s="3"/>
      <c r="BBG65" s="3"/>
      <c r="BBH65" s="3"/>
      <c r="BBI65" s="3"/>
      <c r="BBJ65" s="3"/>
      <c r="BBK65" s="3"/>
      <c r="BBL65" s="3"/>
      <c r="BBM65" s="3"/>
      <c r="BBN65" s="3"/>
      <c r="BBO65" s="3"/>
      <c r="BBP65" s="3"/>
      <c r="BBQ65" s="3"/>
      <c r="BBR65" s="3"/>
      <c r="BBS65" s="3"/>
      <c r="BBT65" s="3"/>
      <c r="BBU65" s="3"/>
      <c r="BBV65" s="3"/>
      <c r="BBW65" s="3"/>
      <c r="BBX65" s="3"/>
      <c r="BBY65" s="3"/>
      <c r="BBZ65" s="3"/>
      <c r="BCA65" s="3"/>
      <c r="BCB65" s="3"/>
      <c r="BCC65" s="3"/>
      <c r="BCD65" s="3"/>
      <c r="BCE65" s="3"/>
      <c r="BCF65" s="3"/>
      <c r="BCG65" s="3"/>
      <c r="BCH65" s="3"/>
      <c r="BCI65" s="3"/>
      <c r="BCJ65" s="3"/>
      <c r="BCK65" s="3"/>
      <c r="BCL65" s="3"/>
      <c r="BCM65" s="3"/>
      <c r="BCN65" s="3"/>
      <c r="BCO65" s="3"/>
      <c r="BCP65" s="3"/>
      <c r="BCQ65" s="3"/>
      <c r="BCR65" s="3"/>
      <c r="BCS65" s="3"/>
      <c r="BCT65" s="3"/>
      <c r="BCU65" s="3"/>
      <c r="BCV65" s="3"/>
      <c r="BCW65" s="3"/>
      <c r="BCX65" s="3"/>
      <c r="BCY65" s="3"/>
      <c r="BCZ65" s="3"/>
      <c r="BDA65" s="3"/>
      <c r="BDB65" s="3"/>
      <c r="BDC65" s="3"/>
      <c r="BDD65" s="3"/>
      <c r="BDE65" s="3"/>
      <c r="BDF65" s="3"/>
      <c r="BDG65" s="3"/>
      <c r="BDH65" s="3"/>
      <c r="BDI65" s="3"/>
      <c r="BDJ65" s="3"/>
      <c r="BDK65" s="3"/>
      <c r="BDL65" s="3"/>
      <c r="BDM65" s="3"/>
      <c r="BDN65" s="3"/>
      <c r="BDO65" s="3"/>
      <c r="BDP65" s="3"/>
      <c r="BDQ65" s="3"/>
      <c r="BDR65" s="3"/>
      <c r="BDS65" s="3"/>
      <c r="BDT65" s="3"/>
      <c r="BDU65" s="3"/>
      <c r="BDV65" s="3"/>
      <c r="BDW65" s="3"/>
      <c r="BDX65" s="3"/>
      <c r="BDY65" s="3"/>
      <c r="BDZ65" s="3"/>
      <c r="BEA65" s="3"/>
      <c r="BEB65" s="3"/>
      <c r="BEC65" s="3"/>
      <c r="BED65" s="3"/>
      <c r="BEE65" s="3"/>
      <c r="BEF65" s="3"/>
      <c r="BEG65" s="3"/>
      <c r="BEH65" s="3"/>
      <c r="BEI65" s="3"/>
      <c r="BEJ65" s="3"/>
      <c r="BEK65" s="3"/>
      <c r="BEL65" s="3"/>
      <c r="BEM65" s="3"/>
      <c r="BEN65" s="3"/>
      <c r="BEO65" s="3"/>
      <c r="BEP65" s="3"/>
      <c r="BEQ65" s="3"/>
      <c r="BER65" s="3"/>
      <c r="BES65" s="3"/>
      <c r="BET65" s="3"/>
      <c r="BEU65" s="3"/>
      <c r="BEV65" s="3"/>
      <c r="BEW65" s="3"/>
      <c r="BEX65" s="3"/>
      <c r="BEY65" s="3"/>
      <c r="BEZ65" s="3"/>
      <c r="BFA65" s="3"/>
      <c r="BFB65" s="3"/>
      <c r="BFC65" s="3"/>
      <c r="BFD65" s="3"/>
      <c r="BFE65" s="3"/>
      <c r="BFF65" s="3"/>
      <c r="BFG65" s="3"/>
      <c r="BFH65" s="3"/>
      <c r="BFI65" s="3"/>
      <c r="BFJ65" s="3"/>
      <c r="BFK65" s="3"/>
      <c r="BFL65" s="3"/>
      <c r="BFM65" s="3"/>
      <c r="BFN65" s="3"/>
      <c r="BFO65" s="3"/>
      <c r="BFP65" s="3"/>
      <c r="BFQ65" s="3"/>
      <c r="BFR65" s="3"/>
      <c r="BFS65" s="3"/>
      <c r="BFT65" s="3"/>
      <c r="BFU65" s="3"/>
      <c r="BFV65" s="3"/>
      <c r="BFW65" s="3"/>
      <c r="BFX65" s="3"/>
      <c r="BFY65" s="3"/>
      <c r="BFZ65" s="3"/>
      <c r="BGA65" s="3"/>
      <c r="BGB65" s="3"/>
      <c r="BGC65" s="3"/>
      <c r="BGD65" s="3"/>
      <c r="BGE65" s="3"/>
      <c r="BGF65" s="3"/>
      <c r="BGG65" s="3"/>
      <c r="BGH65" s="3"/>
      <c r="BGI65" s="3"/>
      <c r="BGJ65" s="3"/>
      <c r="BGK65" s="3"/>
      <c r="BGL65" s="3"/>
      <c r="BGM65" s="3"/>
      <c r="BGN65" s="3"/>
      <c r="BGO65" s="3"/>
      <c r="BGP65" s="3"/>
      <c r="BGQ65" s="3"/>
      <c r="BGR65" s="3"/>
      <c r="BGS65" s="3"/>
      <c r="BGT65" s="3"/>
      <c r="BGU65" s="3"/>
      <c r="BGV65" s="3"/>
      <c r="BGW65" s="3"/>
      <c r="BGX65" s="3"/>
      <c r="BGY65" s="3"/>
      <c r="BGZ65" s="3"/>
      <c r="BHA65" s="3"/>
      <c r="BHB65" s="3"/>
      <c r="BHC65" s="3"/>
      <c r="BHD65" s="3"/>
      <c r="BHE65" s="3"/>
      <c r="BHF65" s="3"/>
      <c r="BHG65" s="3"/>
      <c r="BHH65" s="3"/>
      <c r="BHI65" s="3"/>
      <c r="BHJ65" s="3"/>
      <c r="BHK65" s="3"/>
      <c r="BHL65" s="3"/>
      <c r="BHM65" s="3"/>
      <c r="BHN65" s="3"/>
      <c r="BHO65" s="3"/>
      <c r="BHP65" s="3"/>
      <c r="BHQ65" s="3"/>
      <c r="BHR65" s="3"/>
      <c r="BHS65" s="3"/>
      <c r="BHT65" s="3"/>
      <c r="BHU65" s="3"/>
      <c r="BHV65" s="3"/>
      <c r="BHW65" s="3"/>
      <c r="BHX65" s="3"/>
      <c r="BHY65" s="3"/>
      <c r="BHZ65" s="3"/>
      <c r="BIA65" s="3"/>
      <c r="BIB65" s="3"/>
      <c r="BIC65" s="3"/>
      <c r="BID65" s="3"/>
      <c r="BIE65" s="3"/>
      <c r="BIF65" s="3"/>
      <c r="BIG65" s="3"/>
      <c r="BIH65" s="3"/>
      <c r="BII65" s="3"/>
      <c r="BIJ65" s="3"/>
      <c r="BIK65" s="3"/>
      <c r="BIL65" s="3"/>
      <c r="BIM65" s="3"/>
      <c r="BIN65" s="3"/>
      <c r="BIO65" s="3"/>
      <c r="BIP65" s="3"/>
      <c r="BIQ65" s="3"/>
      <c r="BIR65" s="3"/>
      <c r="BIS65" s="3"/>
      <c r="BIT65" s="3"/>
      <c r="BIU65" s="3"/>
      <c r="BIV65" s="3"/>
      <c r="BIW65" s="3"/>
      <c r="BIX65" s="3"/>
      <c r="BIY65" s="3"/>
      <c r="BIZ65" s="3"/>
      <c r="BJA65" s="3"/>
      <c r="BJB65" s="3"/>
      <c r="BJC65" s="3"/>
      <c r="BJD65" s="3"/>
      <c r="BJE65" s="3"/>
      <c r="BJF65" s="3"/>
      <c r="BJG65" s="3"/>
      <c r="BJH65" s="3"/>
      <c r="BJI65" s="3"/>
      <c r="BJJ65" s="3"/>
      <c r="BJK65" s="3"/>
      <c r="BJL65" s="3"/>
      <c r="BJM65" s="3"/>
      <c r="BJN65" s="3"/>
      <c r="BJO65" s="3"/>
      <c r="BJP65" s="3"/>
      <c r="BJQ65" s="3"/>
      <c r="BJR65" s="3"/>
      <c r="BJS65" s="3"/>
      <c r="BJT65" s="3"/>
      <c r="BJU65" s="3"/>
      <c r="BJV65" s="3"/>
      <c r="BJW65" s="3"/>
      <c r="BJX65" s="3"/>
      <c r="BJY65" s="3"/>
      <c r="BJZ65" s="3"/>
      <c r="BKA65" s="3"/>
      <c r="BKB65" s="3"/>
      <c r="BKC65" s="3"/>
      <c r="BKD65" s="3"/>
      <c r="BKE65" s="3"/>
      <c r="BKF65" s="3"/>
      <c r="BKG65" s="3"/>
      <c r="BKH65" s="3"/>
      <c r="BKI65" s="3"/>
      <c r="BKJ65" s="3"/>
      <c r="BKK65" s="3"/>
      <c r="BKL65" s="3"/>
      <c r="BKM65" s="3"/>
      <c r="BKN65" s="3"/>
      <c r="BKO65" s="3"/>
      <c r="BKP65" s="3"/>
      <c r="BKQ65" s="3"/>
      <c r="BKR65" s="3"/>
      <c r="BKS65" s="3"/>
      <c r="BKT65" s="3"/>
      <c r="BKU65" s="3"/>
      <c r="BKV65" s="3"/>
      <c r="BKW65" s="3"/>
      <c r="BKX65" s="3"/>
      <c r="BKY65" s="3"/>
      <c r="BKZ65" s="3"/>
      <c r="BLA65" s="3"/>
      <c r="BLB65" s="3"/>
      <c r="BLC65" s="3"/>
      <c r="BLD65" s="3"/>
      <c r="BLE65" s="3"/>
      <c r="BLF65" s="3"/>
      <c r="BLG65" s="3"/>
      <c r="BLH65" s="3"/>
      <c r="BLI65" s="3"/>
      <c r="BLJ65" s="3"/>
      <c r="BLK65" s="3"/>
      <c r="BLL65" s="3"/>
      <c r="BLM65" s="3"/>
      <c r="BLN65" s="3"/>
      <c r="BLO65" s="3"/>
      <c r="BLP65" s="3"/>
      <c r="BLQ65" s="3"/>
      <c r="BLR65" s="3"/>
      <c r="BLS65" s="3"/>
      <c r="BLT65" s="3"/>
      <c r="BLU65" s="3"/>
      <c r="BLV65" s="3"/>
      <c r="BLW65" s="3"/>
      <c r="BLX65" s="3"/>
      <c r="BLY65" s="3"/>
      <c r="BLZ65" s="3"/>
      <c r="BMA65" s="3"/>
      <c r="BMB65" s="3"/>
      <c r="BMC65" s="3"/>
      <c r="BMD65" s="3"/>
      <c r="BME65" s="3"/>
      <c r="BMF65" s="3"/>
      <c r="BMG65" s="3"/>
      <c r="BMH65" s="3"/>
      <c r="BMI65" s="3"/>
      <c r="BMJ65" s="3"/>
      <c r="BMK65" s="3"/>
      <c r="BML65" s="3"/>
      <c r="BMM65" s="3"/>
      <c r="BMN65" s="3"/>
      <c r="BMO65" s="3"/>
      <c r="BMP65" s="3"/>
      <c r="BMQ65" s="3"/>
      <c r="BMR65" s="3"/>
      <c r="BMS65" s="3"/>
      <c r="BMT65" s="3"/>
      <c r="BMU65" s="3"/>
      <c r="BMV65" s="3"/>
      <c r="BMW65" s="3"/>
      <c r="BMX65" s="3"/>
      <c r="BMY65" s="3"/>
      <c r="BMZ65" s="3"/>
      <c r="BNA65" s="3"/>
      <c r="BNB65" s="3"/>
      <c r="BNC65" s="3"/>
      <c r="BND65" s="3"/>
      <c r="BNE65" s="3"/>
      <c r="BNF65" s="3"/>
      <c r="BNG65" s="3"/>
      <c r="BNH65" s="3"/>
      <c r="BNI65" s="3"/>
      <c r="BNJ65" s="3"/>
      <c r="BNK65" s="3"/>
      <c r="BNL65" s="3"/>
      <c r="BNM65" s="3"/>
      <c r="BNN65" s="3"/>
      <c r="BNO65" s="3"/>
      <c r="BNP65" s="3"/>
      <c r="BNQ65" s="3"/>
      <c r="BNR65" s="3"/>
      <c r="BNS65" s="3"/>
      <c r="BNT65" s="3"/>
      <c r="BNU65" s="3"/>
      <c r="BNV65" s="3"/>
      <c r="BNW65" s="3"/>
      <c r="BNX65" s="3"/>
      <c r="BNY65" s="3"/>
      <c r="BNZ65" s="3"/>
      <c r="BOA65" s="3"/>
      <c r="BOB65" s="3"/>
      <c r="BOC65" s="3"/>
      <c r="BOD65" s="3"/>
      <c r="BOE65" s="3"/>
      <c r="BOF65" s="3"/>
      <c r="BOG65" s="3"/>
      <c r="BOH65" s="3"/>
      <c r="BOI65" s="3"/>
      <c r="BOJ65" s="3"/>
      <c r="BOK65" s="3"/>
      <c r="BOL65" s="3"/>
      <c r="BOM65" s="3"/>
      <c r="BON65" s="3"/>
      <c r="BOO65" s="3"/>
      <c r="BOP65" s="3"/>
      <c r="BOQ65" s="3"/>
      <c r="BOR65" s="3"/>
      <c r="BOS65" s="3"/>
      <c r="BOT65" s="3"/>
      <c r="BOU65" s="3"/>
      <c r="BOV65" s="3"/>
      <c r="BOW65" s="3"/>
      <c r="BOX65" s="3"/>
      <c r="BOY65" s="3"/>
      <c r="BOZ65" s="3"/>
      <c r="BPA65" s="3"/>
      <c r="BPB65" s="3"/>
      <c r="BPC65" s="3"/>
      <c r="BPD65" s="3"/>
      <c r="BPE65" s="3"/>
      <c r="BPF65" s="3"/>
      <c r="BPG65" s="3"/>
      <c r="BPH65" s="3"/>
      <c r="BPI65" s="3"/>
      <c r="BPJ65" s="3"/>
      <c r="BPK65" s="3"/>
      <c r="BPL65" s="3"/>
      <c r="BPM65" s="3"/>
      <c r="BPN65" s="3"/>
      <c r="BPO65" s="3"/>
      <c r="BPP65" s="3"/>
      <c r="BPQ65" s="3"/>
      <c r="BPR65" s="3"/>
      <c r="BPS65" s="3"/>
      <c r="BPT65" s="3"/>
      <c r="BPU65" s="3"/>
      <c r="BPV65" s="3"/>
      <c r="BPW65" s="3"/>
      <c r="BPX65" s="3"/>
      <c r="BPY65" s="3"/>
      <c r="BPZ65" s="3"/>
      <c r="BQA65" s="3"/>
      <c r="BQB65" s="3"/>
      <c r="BQC65" s="3"/>
      <c r="BQD65" s="3"/>
      <c r="BQE65" s="3"/>
      <c r="BQF65" s="3"/>
      <c r="BQG65" s="3"/>
      <c r="BQH65" s="3"/>
      <c r="BQI65" s="3"/>
      <c r="BQJ65" s="3"/>
      <c r="BQK65" s="3"/>
      <c r="BQL65" s="3"/>
      <c r="BQM65" s="3"/>
      <c r="BQN65" s="3"/>
      <c r="BQO65" s="3"/>
      <c r="BQP65" s="3"/>
      <c r="BQQ65" s="3"/>
      <c r="BQR65" s="3"/>
      <c r="BQS65" s="3"/>
      <c r="BQT65" s="3"/>
      <c r="BQU65" s="3"/>
      <c r="BQV65" s="3"/>
      <c r="BQW65" s="3"/>
      <c r="BQX65" s="3"/>
      <c r="BQY65" s="3"/>
      <c r="BQZ65" s="3"/>
      <c r="BRA65" s="3"/>
      <c r="BRB65" s="3"/>
      <c r="BRC65" s="3"/>
      <c r="BRD65" s="3"/>
      <c r="BRE65" s="3"/>
      <c r="BRF65" s="3"/>
      <c r="BRG65" s="3"/>
      <c r="BRH65" s="3"/>
      <c r="BRI65" s="3"/>
      <c r="BRJ65" s="3"/>
      <c r="BRK65" s="3"/>
      <c r="BRL65" s="3"/>
      <c r="BRM65" s="3"/>
      <c r="BRN65" s="3"/>
      <c r="BRO65" s="3"/>
      <c r="BRP65" s="3"/>
      <c r="BRQ65" s="3"/>
      <c r="BRR65" s="3"/>
      <c r="BRS65" s="3"/>
      <c r="BRT65" s="3"/>
      <c r="BRU65" s="3"/>
      <c r="BRV65" s="3"/>
      <c r="BRW65" s="3"/>
      <c r="BRX65" s="3"/>
      <c r="BRY65" s="3"/>
      <c r="BRZ65" s="3"/>
      <c r="BSA65" s="3"/>
      <c r="BSB65" s="3"/>
      <c r="BSC65" s="3"/>
      <c r="BSD65" s="3"/>
      <c r="BSE65" s="3"/>
      <c r="BSF65" s="3"/>
      <c r="BSG65" s="3"/>
      <c r="BSH65" s="3"/>
      <c r="BSI65" s="3"/>
      <c r="BSJ65" s="3"/>
      <c r="BSK65" s="3"/>
      <c r="BSL65" s="3"/>
      <c r="BSM65" s="3"/>
      <c r="BSN65" s="3"/>
      <c r="BSO65" s="3"/>
      <c r="BSP65" s="3"/>
      <c r="BSQ65" s="3"/>
      <c r="BSR65" s="3"/>
      <c r="BSS65" s="3"/>
      <c r="BST65" s="3"/>
      <c r="BSU65" s="3"/>
      <c r="BSV65" s="3"/>
      <c r="BSW65" s="3"/>
      <c r="BSX65" s="3"/>
      <c r="BSY65" s="3"/>
      <c r="BSZ65" s="3"/>
      <c r="BTA65" s="3"/>
      <c r="BTB65" s="3"/>
      <c r="BTC65" s="3"/>
      <c r="BTD65" s="3"/>
      <c r="BTE65" s="3"/>
      <c r="BTF65" s="3"/>
      <c r="BTG65" s="3"/>
      <c r="BTH65" s="3"/>
      <c r="BTI65" s="3"/>
      <c r="BTJ65" s="3"/>
      <c r="BTK65" s="3"/>
      <c r="BTL65" s="3"/>
      <c r="BTM65" s="3"/>
      <c r="BTN65" s="3"/>
      <c r="BTO65" s="3"/>
      <c r="BTP65" s="3"/>
      <c r="BTQ65" s="3"/>
      <c r="BTR65" s="3"/>
      <c r="BTS65" s="3"/>
      <c r="BTT65" s="3"/>
      <c r="BTU65" s="3"/>
      <c r="BTV65" s="3"/>
      <c r="BTW65" s="3"/>
      <c r="BTX65" s="3"/>
      <c r="BTY65" s="3"/>
      <c r="BTZ65" s="3"/>
      <c r="BUA65" s="3"/>
      <c r="BUB65" s="3"/>
      <c r="BUC65" s="3"/>
      <c r="BUD65" s="3"/>
      <c r="BUE65" s="3"/>
      <c r="BUF65" s="3"/>
      <c r="BUG65" s="3"/>
      <c r="BUH65" s="3"/>
      <c r="BUI65" s="3"/>
      <c r="BUJ65" s="3"/>
      <c r="BUK65" s="3"/>
      <c r="BUL65" s="3"/>
      <c r="BUM65" s="3"/>
      <c r="BUN65" s="3"/>
      <c r="BUO65" s="3"/>
      <c r="BUP65" s="3"/>
      <c r="BUQ65" s="3"/>
      <c r="BUR65" s="3"/>
      <c r="BUS65" s="3"/>
      <c r="BUT65" s="3"/>
      <c r="BUU65" s="3"/>
      <c r="BUV65" s="3"/>
      <c r="BUW65" s="3"/>
      <c r="BUX65" s="3"/>
      <c r="BUY65" s="3"/>
      <c r="BUZ65" s="3"/>
      <c r="BVA65" s="3"/>
      <c r="BVB65" s="3"/>
      <c r="BVC65" s="3"/>
      <c r="BVD65" s="3"/>
      <c r="BVE65" s="3"/>
      <c r="BVF65" s="3"/>
      <c r="BVG65" s="3"/>
      <c r="BVH65" s="3"/>
      <c r="BVI65" s="3"/>
      <c r="BVJ65" s="3"/>
      <c r="BVK65" s="3"/>
      <c r="BVL65" s="3"/>
      <c r="BVM65" s="3"/>
      <c r="BVN65" s="3"/>
      <c r="BVO65" s="3"/>
      <c r="BVP65" s="3"/>
      <c r="BVQ65" s="3"/>
      <c r="BVR65" s="3"/>
      <c r="BVS65" s="3"/>
      <c r="BVT65" s="3"/>
      <c r="BVU65" s="3"/>
      <c r="BVV65" s="3"/>
      <c r="BVW65" s="3"/>
      <c r="BVX65" s="3"/>
      <c r="BVY65" s="3"/>
      <c r="BVZ65" s="3"/>
      <c r="BWA65" s="3"/>
      <c r="BWB65" s="3"/>
      <c r="BWC65" s="3"/>
      <c r="BWD65" s="3"/>
      <c r="BWE65" s="3"/>
      <c r="BWF65" s="3"/>
      <c r="BWG65" s="3"/>
      <c r="BWH65" s="3"/>
      <c r="BWI65" s="3"/>
      <c r="BWJ65" s="3"/>
      <c r="BWK65" s="3"/>
      <c r="BWL65" s="3"/>
      <c r="BWM65" s="3"/>
      <c r="BWN65" s="3"/>
      <c r="BWO65" s="3"/>
      <c r="BWP65" s="3"/>
      <c r="BWQ65" s="3"/>
      <c r="BWR65" s="3"/>
      <c r="BWS65" s="3"/>
      <c r="BWT65" s="3"/>
      <c r="BWU65" s="3"/>
      <c r="BWV65" s="3"/>
      <c r="BWW65" s="3"/>
      <c r="BWX65" s="3"/>
      <c r="BWY65" s="3"/>
      <c r="BWZ65" s="3"/>
      <c r="BXA65" s="3"/>
      <c r="BXB65" s="3"/>
      <c r="BXC65" s="3"/>
      <c r="BXD65" s="3"/>
      <c r="BXE65" s="3"/>
      <c r="BXF65" s="3"/>
      <c r="BXG65" s="3"/>
      <c r="BXH65" s="3"/>
      <c r="BXI65" s="3"/>
      <c r="BXJ65" s="3"/>
      <c r="BXK65" s="3"/>
      <c r="BXL65" s="3"/>
      <c r="BXM65" s="3"/>
      <c r="BXN65" s="3"/>
      <c r="BXO65" s="3"/>
      <c r="BXP65" s="3"/>
      <c r="BXQ65" s="3"/>
      <c r="BXR65" s="3"/>
      <c r="BXS65" s="3"/>
      <c r="BXT65" s="3"/>
      <c r="BXU65" s="3"/>
      <c r="BXV65" s="3"/>
      <c r="BXW65" s="3"/>
      <c r="BXX65" s="3"/>
      <c r="BXY65" s="3"/>
      <c r="BXZ65" s="3"/>
      <c r="BYA65" s="3"/>
      <c r="BYB65" s="3"/>
      <c r="BYC65" s="3"/>
      <c r="BYD65" s="3"/>
      <c r="BYE65" s="3"/>
      <c r="BYF65" s="3"/>
      <c r="BYG65" s="3"/>
      <c r="BYH65" s="3"/>
      <c r="BYI65" s="3"/>
      <c r="BYJ65" s="3"/>
      <c r="BYK65" s="3"/>
      <c r="BYL65" s="3"/>
      <c r="BYM65" s="3"/>
      <c r="BYN65" s="3"/>
      <c r="BYO65" s="3"/>
      <c r="BYP65" s="3"/>
      <c r="BYQ65" s="3"/>
      <c r="BYR65" s="3"/>
      <c r="BYS65" s="3"/>
      <c r="BYT65" s="3"/>
      <c r="BYU65" s="3"/>
      <c r="BYV65" s="3"/>
      <c r="BYW65" s="3"/>
      <c r="BYX65" s="3"/>
      <c r="BYY65" s="3"/>
      <c r="BYZ65" s="3"/>
      <c r="BZA65" s="3"/>
      <c r="BZB65" s="3"/>
      <c r="BZC65" s="3"/>
      <c r="BZD65" s="3"/>
      <c r="BZE65" s="3"/>
      <c r="BZF65" s="3"/>
      <c r="BZG65" s="3"/>
      <c r="BZH65" s="3"/>
      <c r="BZI65" s="3"/>
      <c r="BZJ65" s="3"/>
      <c r="BZK65" s="3"/>
      <c r="BZL65" s="3"/>
      <c r="BZM65" s="3"/>
      <c r="BZN65" s="3"/>
      <c r="BZO65" s="3"/>
      <c r="BZP65" s="3"/>
      <c r="BZQ65" s="3"/>
      <c r="BZR65" s="3"/>
      <c r="BZS65" s="3"/>
      <c r="BZT65" s="3"/>
      <c r="BZU65" s="3"/>
      <c r="BZV65" s="3"/>
      <c r="BZW65" s="3"/>
      <c r="BZX65" s="3"/>
      <c r="BZY65" s="3"/>
      <c r="BZZ65" s="3"/>
      <c r="CAA65" s="3"/>
      <c r="CAB65" s="3"/>
      <c r="CAC65" s="3"/>
      <c r="CAD65" s="3"/>
      <c r="CAE65" s="3"/>
      <c r="CAF65" s="3"/>
      <c r="CAG65" s="3"/>
      <c r="CAH65" s="3"/>
      <c r="CAI65" s="3"/>
      <c r="CAJ65" s="3"/>
      <c r="CAK65" s="3"/>
      <c r="CAL65" s="3"/>
      <c r="CAM65" s="3"/>
      <c r="CAN65" s="3"/>
      <c r="CAO65" s="3"/>
      <c r="CAP65" s="3"/>
      <c r="CAQ65" s="3"/>
      <c r="CAR65" s="3"/>
      <c r="CAS65" s="3"/>
      <c r="CAT65" s="3"/>
      <c r="CAU65" s="3"/>
      <c r="CAV65" s="3"/>
      <c r="CAW65" s="3"/>
      <c r="CAX65" s="3"/>
      <c r="CAY65" s="3"/>
      <c r="CAZ65" s="3"/>
      <c r="CBA65" s="3"/>
      <c r="CBB65" s="3"/>
      <c r="CBC65" s="3"/>
      <c r="CBD65" s="3"/>
      <c r="CBE65" s="3"/>
      <c r="CBF65" s="3"/>
      <c r="CBG65" s="3"/>
      <c r="CBH65" s="3"/>
      <c r="CBI65" s="3"/>
      <c r="CBJ65" s="3"/>
      <c r="CBK65" s="3"/>
      <c r="CBL65" s="3"/>
      <c r="CBM65" s="3"/>
      <c r="CBN65" s="3"/>
      <c r="CBO65" s="3"/>
      <c r="CBP65" s="3"/>
      <c r="CBQ65" s="3"/>
      <c r="CBR65" s="3"/>
      <c r="CBS65" s="3"/>
      <c r="CBT65" s="3"/>
      <c r="CBU65" s="3"/>
      <c r="CBV65" s="3"/>
      <c r="CBW65" s="3"/>
      <c r="CBX65" s="3"/>
      <c r="CBY65" s="3"/>
      <c r="CBZ65" s="3"/>
      <c r="CCA65" s="3"/>
      <c r="CCB65" s="3"/>
      <c r="CCC65" s="3"/>
      <c r="CCD65" s="3"/>
      <c r="CCE65" s="3"/>
      <c r="CCF65" s="3"/>
      <c r="CCG65" s="3"/>
      <c r="CCH65" s="3"/>
      <c r="CCI65" s="3"/>
      <c r="CCJ65" s="3"/>
      <c r="CCK65" s="3"/>
      <c r="CCL65" s="3"/>
      <c r="CCM65" s="3"/>
      <c r="CCN65" s="3"/>
      <c r="CCO65" s="3"/>
      <c r="CCP65" s="3"/>
      <c r="CCQ65" s="3"/>
      <c r="CCR65" s="3"/>
      <c r="CCS65" s="3"/>
      <c r="CCT65" s="3"/>
      <c r="CCU65" s="3"/>
      <c r="CCV65" s="3"/>
      <c r="CCW65" s="3"/>
      <c r="CCX65" s="3"/>
      <c r="CCY65" s="3"/>
      <c r="CCZ65" s="3"/>
      <c r="CDA65" s="3"/>
      <c r="CDB65" s="3"/>
      <c r="CDC65" s="3"/>
      <c r="CDD65" s="3"/>
      <c r="CDE65" s="3"/>
      <c r="CDF65" s="3"/>
      <c r="CDG65" s="3"/>
      <c r="CDH65" s="3"/>
      <c r="CDI65" s="3"/>
      <c r="CDJ65" s="3"/>
      <c r="CDK65" s="3"/>
      <c r="CDL65" s="3"/>
      <c r="CDM65" s="3"/>
      <c r="CDN65" s="3"/>
      <c r="CDO65" s="3"/>
      <c r="CDP65" s="3"/>
      <c r="CDQ65" s="3"/>
      <c r="CDR65" s="3"/>
      <c r="CDS65" s="3"/>
      <c r="CDT65" s="3"/>
      <c r="CDU65" s="3"/>
      <c r="CDV65" s="3"/>
      <c r="CDW65" s="3"/>
      <c r="CDX65" s="3"/>
      <c r="CDY65" s="3"/>
      <c r="CDZ65" s="3"/>
      <c r="CEA65" s="3"/>
      <c r="CEB65" s="3"/>
      <c r="CEC65" s="3"/>
      <c r="CED65" s="3"/>
      <c r="CEE65" s="3"/>
      <c r="CEF65" s="3"/>
      <c r="CEG65" s="3"/>
      <c r="CEH65" s="3"/>
      <c r="CEI65" s="3"/>
      <c r="CEJ65" s="3"/>
      <c r="CEK65" s="3"/>
      <c r="CEL65" s="3"/>
      <c r="CEM65" s="3"/>
      <c r="CEN65" s="3"/>
      <c r="CEO65" s="3"/>
      <c r="CEP65" s="3"/>
      <c r="CEQ65" s="3"/>
      <c r="CER65" s="3"/>
      <c r="CES65" s="3"/>
      <c r="CET65" s="3"/>
      <c r="CEU65" s="3"/>
      <c r="CEV65" s="3"/>
      <c r="CEW65" s="3"/>
      <c r="CEX65" s="3"/>
      <c r="CEY65" s="3"/>
      <c r="CEZ65" s="3"/>
      <c r="CFA65" s="3"/>
      <c r="CFB65" s="3"/>
      <c r="CFC65" s="3"/>
      <c r="CFD65" s="3"/>
      <c r="CFE65" s="3"/>
      <c r="CFF65" s="3"/>
      <c r="CFG65" s="3"/>
      <c r="CFH65" s="3"/>
      <c r="CFI65" s="3"/>
      <c r="CFJ65" s="3"/>
      <c r="CFK65" s="3"/>
      <c r="CFL65" s="3"/>
      <c r="CFM65" s="3"/>
      <c r="CFN65" s="3"/>
      <c r="CFO65" s="3"/>
      <c r="CFP65" s="3"/>
      <c r="CFQ65" s="3"/>
      <c r="CFR65" s="3"/>
      <c r="CFS65" s="3"/>
      <c r="CFT65" s="3"/>
      <c r="CFU65" s="3"/>
      <c r="CFV65" s="3"/>
      <c r="CFW65" s="3"/>
      <c r="CFX65" s="3"/>
      <c r="CFY65" s="3"/>
      <c r="CFZ65" s="3"/>
      <c r="CGA65" s="3"/>
      <c r="CGB65" s="3"/>
      <c r="CGC65" s="3"/>
      <c r="CGD65" s="3"/>
      <c r="CGE65" s="3"/>
      <c r="CGF65" s="3"/>
      <c r="CGG65" s="3"/>
      <c r="CGH65" s="3"/>
      <c r="CGI65" s="3"/>
      <c r="CGJ65" s="3"/>
      <c r="CGK65" s="3"/>
      <c r="CGL65" s="3"/>
      <c r="CGM65" s="3"/>
      <c r="CGN65" s="3"/>
      <c r="CGO65" s="3"/>
      <c r="CGP65" s="3"/>
      <c r="CGQ65" s="3"/>
      <c r="CGR65" s="3"/>
      <c r="CGS65" s="3"/>
      <c r="CGT65" s="3"/>
      <c r="CGU65" s="3"/>
      <c r="CGV65" s="3"/>
      <c r="CGW65" s="3"/>
      <c r="CGX65" s="3"/>
      <c r="CGY65" s="3"/>
      <c r="CGZ65" s="3"/>
      <c r="CHA65" s="3"/>
      <c r="CHB65" s="3"/>
      <c r="CHC65" s="3"/>
      <c r="CHD65" s="3"/>
      <c r="CHE65" s="3"/>
      <c r="CHF65" s="3"/>
      <c r="CHG65" s="3"/>
      <c r="CHH65" s="3"/>
      <c r="CHI65" s="3"/>
      <c r="CHJ65" s="3"/>
      <c r="CHK65" s="3"/>
      <c r="CHL65" s="3"/>
      <c r="CHM65" s="3"/>
      <c r="CHN65" s="3"/>
      <c r="CHO65" s="3"/>
      <c r="CHP65" s="3"/>
      <c r="CHQ65" s="3"/>
      <c r="CHR65" s="3"/>
      <c r="CHS65" s="3"/>
      <c r="CHT65" s="3"/>
      <c r="CHU65" s="3"/>
      <c r="CHV65" s="3"/>
      <c r="CHW65" s="3"/>
      <c r="CHX65" s="3"/>
      <c r="CHY65" s="3"/>
      <c r="CHZ65" s="3"/>
      <c r="CIA65" s="3"/>
      <c r="CIB65" s="3"/>
      <c r="CIC65" s="3"/>
      <c r="CID65" s="3"/>
      <c r="CIE65" s="3"/>
      <c r="CIF65" s="3"/>
      <c r="CIG65" s="3"/>
      <c r="CIH65" s="3"/>
      <c r="CII65" s="3"/>
      <c r="CIJ65" s="3"/>
      <c r="CIK65" s="3"/>
      <c r="CIL65" s="3"/>
      <c r="CIM65" s="3"/>
      <c r="CIN65" s="3"/>
      <c r="CIO65" s="3"/>
      <c r="CIP65" s="3"/>
      <c r="CIQ65" s="3"/>
      <c r="CIR65" s="3"/>
      <c r="CIS65" s="3"/>
      <c r="CIT65" s="3"/>
      <c r="CIU65" s="3"/>
      <c r="CIV65" s="3"/>
      <c r="CIW65" s="3"/>
      <c r="CIX65" s="3"/>
      <c r="CIY65" s="3"/>
      <c r="CIZ65" s="3"/>
      <c r="CJA65" s="3"/>
      <c r="CJB65" s="3"/>
      <c r="CJC65" s="3"/>
      <c r="CJD65" s="3"/>
      <c r="CJE65" s="3"/>
      <c r="CJF65" s="3"/>
      <c r="CJG65" s="3"/>
      <c r="CJH65" s="3"/>
      <c r="CJI65" s="3"/>
      <c r="CJJ65" s="3"/>
      <c r="CJK65" s="3"/>
      <c r="CJL65" s="3"/>
      <c r="CJM65" s="3"/>
      <c r="CJN65" s="3"/>
      <c r="CJO65" s="3"/>
      <c r="CJP65" s="3"/>
      <c r="CJQ65" s="3"/>
      <c r="CJR65" s="3"/>
      <c r="CJS65" s="3"/>
      <c r="CJT65" s="3"/>
      <c r="CJU65" s="3"/>
      <c r="CJV65" s="3"/>
      <c r="CJW65" s="3"/>
      <c r="CJX65" s="3"/>
      <c r="CJY65" s="3"/>
      <c r="CJZ65" s="3"/>
      <c r="CKA65" s="3"/>
      <c r="CKB65" s="3"/>
      <c r="CKC65" s="3"/>
      <c r="CKD65" s="3"/>
      <c r="CKE65" s="3"/>
      <c r="CKF65" s="3"/>
      <c r="CKG65" s="3"/>
      <c r="CKH65" s="3"/>
      <c r="CKI65" s="3"/>
      <c r="CKJ65" s="3"/>
      <c r="CKK65" s="3"/>
      <c r="CKL65" s="3"/>
      <c r="CKM65" s="3"/>
      <c r="CKN65" s="3"/>
      <c r="CKO65" s="3"/>
      <c r="CKP65" s="3"/>
      <c r="CKQ65" s="3"/>
      <c r="CKR65" s="3"/>
      <c r="CKS65" s="3"/>
      <c r="CKT65" s="3"/>
      <c r="CKU65" s="3"/>
      <c r="CKV65" s="3"/>
      <c r="CKW65" s="3"/>
      <c r="CKX65" s="3"/>
      <c r="CKY65" s="3"/>
      <c r="CKZ65" s="3"/>
      <c r="CLA65" s="3"/>
      <c r="CLB65" s="3"/>
      <c r="CLC65" s="3"/>
      <c r="CLD65" s="3"/>
      <c r="CLE65" s="3"/>
      <c r="CLF65" s="3"/>
      <c r="CLG65" s="3"/>
      <c r="CLH65" s="3"/>
      <c r="CLI65" s="3"/>
      <c r="CLJ65" s="3"/>
      <c r="CLK65" s="3"/>
      <c r="CLL65" s="3"/>
      <c r="CLM65" s="3"/>
      <c r="CLN65" s="3"/>
      <c r="CLO65" s="3"/>
      <c r="CLP65" s="3"/>
      <c r="CLQ65" s="3"/>
      <c r="CLR65" s="3"/>
      <c r="CLS65" s="3"/>
      <c r="CLT65" s="3"/>
      <c r="CLU65" s="3"/>
      <c r="CLV65" s="3"/>
      <c r="CLW65" s="3"/>
      <c r="CLX65" s="3"/>
      <c r="CLY65" s="3"/>
      <c r="CLZ65" s="3"/>
      <c r="CMA65" s="3"/>
      <c r="CMB65" s="3"/>
      <c r="CMC65" s="3"/>
      <c r="CMD65" s="3"/>
      <c r="CME65" s="3"/>
      <c r="CMF65" s="3"/>
      <c r="CMG65" s="3"/>
      <c r="CMH65" s="3"/>
      <c r="CMI65" s="3"/>
      <c r="CMJ65" s="3"/>
      <c r="CMK65" s="3"/>
      <c r="CML65" s="3"/>
      <c r="CMM65" s="3"/>
      <c r="CMN65" s="3"/>
      <c r="CMO65" s="3"/>
      <c r="CMP65" s="3"/>
      <c r="CMQ65" s="3"/>
      <c r="CMR65" s="3"/>
      <c r="CMS65" s="3"/>
      <c r="CMT65" s="3"/>
      <c r="CMU65" s="3"/>
      <c r="CMV65" s="3"/>
      <c r="CMW65" s="3"/>
      <c r="CMX65" s="3"/>
      <c r="CMY65" s="3"/>
      <c r="CMZ65" s="3"/>
      <c r="CNA65" s="3"/>
      <c r="CNB65" s="3"/>
      <c r="CNC65" s="3"/>
      <c r="CND65" s="3"/>
      <c r="CNE65" s="3"/>
      <c r="CNF65" s="3"/>
      <c r="CNG65" s="3"/>
      <c r="CNH65" s="3"/>
      <c r="CNI65" s="3"/>
      <c r="CNJ65" s="3"/>
      <c r="CNK65" s="3"/>
      <c r="CNL65" s="3"/>
      <c r="CNM65" s="3"/>
      <c r="CNN65" s="3"/>
      <c r="CNO65" s="3"/>
      <c r="CNP65" s="3"/>
      <c r="CNQ65" s="3"/>
      <c r="CNR65" s="3"/>
      <c r="CNS65" s="3"/>
      <c r="CNT65" s="3"/>
      <c r="CNU65" s="3"/>
      <c r="CNV65" s="3"/>
      <c r="CNW65" s="3"/>
      <c r="CNX65" s="3"/>
      <c r="CNY65" s="3"/>
      <c r="CNZ65" s="3"/>
      <c r="COA65" s="3"/>
      <c r="COB65" s="3"/>
      <c r="COC65" s="3"/>
      <c r="COD65" s="3"/>
      <c r="COE65" s="3"/>
      <c r="COF65" s="3"/>
      <c r="COG65" s="3"/>
      <c r="COH65" s="3"/>
      <c r="COI65" s="3"/>
      <c r="COJ65" s="3"/>
      <c r="COK65" s="3"/>
      <c r="COL65" s="3"/>
      <c r="COM65" s="3"/>
      <c r="CON65" s="3"/>
      <c r="COO65" s="3"/>
      <c r="COP65" s="3"/>
      <c r="COQ65" s="3"/>
      <c r="COR65" s="3"/>
      <c r="COS65" s="3"/>
      <c r="COT65" s="3"/>
      <c r="COU65" s="3"/>
      <c r="COV65" s="3"/>
      <c r="COW65" s="3"/>
      <c r="COX65" s="3"/>
      <c r="COY65" s="3"/>
      <c r="COZ65" s="3"/>
      <c r="CPA65" s="3"/>
      <c r="CPB65" s="3"/>
      <c r="CPC65" s="3"/>
      <c r="CPD65" s="3"/>
      <c r="CPE65" s="3"/>
      <c r="CPF65" s="3"/>
      <c r="CPG65" s="3"/>
      <c r="CPH65" s="3"/>
      <c r="CPI65" s="3"/>
      <c r="CPJ65" s="3"/>
      <c r="CPK65" s="3"/>
      <c r="CPL65" s="3"/>
      <c r="CPM65" s="3"/>
      <c r="CPN65" s="3"/>
      <c r="CPO65" s="3"/>
      <c r="CPP65" s="3"/>
      <c r="CPQ65" s="3"/>
      <c r="CPR65" s="3"/>
      <c r="CPS65" s="3"/>
      <c r="CPT65" s="3"/>
      <c r="CPU65" s="3"/>
      <c r="CPV65" s="3"/>
      <c r="CPW65" s="3"/>
      <c r="CPX65" s="3"/>
      <c r="CPY65" s="3"/>
      <c r="CPZ65" s="3"/>
      <c r="CQA65" s="3"/>
      <c r="CQB65" s="3"/>
      <c r="CQC65" s="3"/>
      <c r="CQD65" s="3"/>
      <c r="CQE65" s="3"/>
      <c r="CQF65" s="3"/>
      <c r="CQG65" s="3"/>
      <c r="CQH65" s="3"/>
      <c r="CQI65" s="3"/>
      <c r="CQJ65" s="3"/>
      <c r="CQK65" s="3"/>
      <c r="CQL65" s="3"/>
      <c r="CQM65" s="3"/>
      <c r="CQN65" s="3"/>
      <c r="CQO65" s="3"/>
      <c r="CQP65" s="3"/>
      <c r="CQQ65" s="3"/>
      <c r="CQR65" s="3"/>
      <c r="CQS65" s="3"/>
      <c r="CQT65" s="3"/>
      <c r="CQU65" s="3"/>
      <c r="CQV65" s="3"/>
      <c r="CQW65" s="3"/>
      <c r="CQX65" s="3"/>
      <c r="CQY65" s="3"/>
      <c r="CQZ65" s="3"/>
      <c r="CRA65" s="3"/>
      <c r="CRB65" s="3"/>
      <c r="CRC65" s="3"/>
      <c r="CRD65" s="3"/>
      <c r="CRE65" s="3"/>
      <c r="CRF65" s="3"/>
      <c r="CRG65" s="3"/>
      <c r="CRH65" s="3"/>
      <c r="CRI65" s="3"/>
      <c r="CRJ65" s="3"/>
      <c r="CRK65" s="3"/>
      <c r="CRL65" s="3"/>
      <c r="CRM65" s="3"/>
      <c r="CRN65" s="3"/>
      <c r="CRO65" s="3"/>
      <c r="CRP65" s="3"/>
      <c r="CRQ65" s="3"/>
      <c r="CRR65" s="3"/>
      <c r="CRS65" s="3"/>
      <c r="CRT65" s="3"/>
      <c r="CRU65" s="3"/>
      <c r="CRV65" s="3"/>
      <c r="CRW65" s="3"/>
      <c r="CRX65" s="3"/>
      <c r="CRY65" s="3"/>
      <c r="CRZ65" s="3"/>
      <c r="CSA65" s="3"/>
      <c r="CSB65" s="3"/>
      <c r="CSC65" s="3"/>
      <c r="CSD65" s="3"/>
      <c r="CSE65" s="3"/>
      <c r="CSF65" s="3"/>
      <c r="CSG65" s="3"/>
      <c r="CSH65" s="3"/>
      <c r="CSI65" s="3"/>
      <c r="CSJ65" s="3"/>
      <c r="CSK65" s="3"/>
      <c r="CSL65" s="3"/>
      <c r="CSM65" s="3"/>
      <c r="CSN65" s="3"/>
      <c r="CSO65" s="3"/>
      <c r="CSP65" s="3"/>
      <c r="CSQ65" s="3"/>
      <c r="CSR65" s="3"/>
      <c r="CSS65" s="3"/>
      <c r="CST65" s="3"/>
      <c r="CSU65" s="3"/>
      <c r="CSV65" s="3"/>
      <c r="CSW65" s="3"/>
      <c r="CSX65" s="3"/>
      <c r="CSY65" s="3"/>
      <c r="CSZ65" s="3"/>
      <c r="CTA65" s="3"/>
      <c r="CTB65" s="3"/>
      <c r="CTC65" s="3"/>
      <c r="CTD65" s="3"/>
      <c r="CTE65" s="3"/>
      <c r="CTF65" s="3"/>
      <c r="CTG65" s="3"/>
      <c r="CTH65" s="3"/>
      <c r="CTI65" s="3"/>
      <c r="CTJ65" s="3"/>
      <c r="CTK65" s="3"/>
      <c r="CTL65" s="3"/>
      <c r="CTM65" s="3"/>
      <c r="CTN65" s="3"/>
      <c r="CTO65" s="3"/>
      <c r="CTP65" s="3"/>
      <c r="CTQ65" s="3"/>
      <c r="CTR65" s="3"/>
      <c r="CTS65" s="3"/>
      <c r="CTT65" s="3"/>
      <c r="CTU65" s="3"/>
      <c r="CTV65" s="3"/>
      <c r="CTW65" s="3"/>
      <c r="CTX65" s="3"/>
      <c r="CTY65" s="3"/>
      <c r="CTZ65" s="3"/>
      <c r="CUA65" s="3"/>
      <c r="CUB65" s="3"/>
      <c r="CUC65" s="3"/>
      <c r="CUD65" s="3"/>
      <c r="CUE65" s="3"/>
      <c r="CUF65" s="3"/>
      <c r="CUG65" s="3"/>
      <c r="CUH65" s="3"/>
      <c r="CUI65" s="3"/>
      <c r="CUJ65" s="3"/>
      <c r="CUK65" s="3"/>
      <c r="CUL65" s="3"/>
      <c r="CUM65" s="3"/>
      <c r="CUN65" s="3"/>
      <c r="CUO65" s="3"/>
      <c r="CUP65" s="3"/>
      <c r="CUQ65" s="3"/>
      <c r="CUR65" s="3"/>
      <c r="CUS65" s="3"/>
      <c r="CUT65" s="3"/>
      <c r="CUU65" s="3"/>
      <c r="CUV65" s="3"/>
      <c r="CUW65" s="3"/>
      <c r="CUX65" s="3"/>
      <c r="CUY65" s="3"/>
      <c r="CUZ65" s="3"/>
      <c r="CVA65" s="3"/>
      <c r="CVB65" s="3"/>
      <c r="CVC65" s="3"/>
      <c r="CVD65" s="3"/>
      <c r="CVE65" s="3"/>
      <c r="CVF65" s="3"/>
      <c r="CVG65" s="3"/>
      <c r="CVH65" s="3"/>
      <c r="CVI65" s="3"/>
      <c r="CVJ65" s="3"/>
      <c r="CVK65" s="3"/>
      <c r="CVL65" s="3"/>
      <c r="CVM65" s="3"/>
      <c r="CVN65" s="3"/>
      <c r="CVO65" s="3"/>
      <c r="CVP65" s="3"/>
      <c r="CVQ65" s="3"/>
      <c r="CVR65" s="3"/>
      <c r="CVS65" s="3"/>
      <c r="CVT65" s="3"/>
      <c r="CVU65" s="3"/>
      <c r="CVV65" s="3"/>
      <c r="CVW65" s="3"/>
      <c r="CVX65" s="3"/>
      <c r="CVY65" s="3"/>
      <c r="CVZ65" s="3"/>
      <c r="CWA65" s="3"/>
      <c r="CWB65" s="3"/>
      <c r="CWC65" s="3"/>
      <c r="CWD65" s="3"/>
      <c r="CWE65" s="3"/>
      <c r="CWF65" s="3"/>
      <c r="CWG65" s="3"/>
      <c r="CWH65" s="3"/>
      <c r="CWI65" s="3"/>
      <c r="CWJ65" s="3"/>
      <c r="CWK65" s="3"/>
      <c r="CWL65" s="3"/>
      <c r="CWM65" s="3"/>
      <c r="CWN65" s="3"/>
      <c r="CWO65" s="3"/>
      <c r="CWP65" s="3"/>
      <c r="CWQ65" s="3"/>
      <c r="CWR65" s="3"/>
      <c r="CWS65" s="3"/>
      <c r="CWT65" s="3"/>
      <c r="CWU65" s="3"/>
      <c r="CWV65" s="3"/>
      <c r="CWW65" s="3"/>
      <c r="CWX65" s="3"/>
      <c r="CWY65" s="3"/>
      <c r="CWZ65" s="3"/>
      <c r="CXA65" s="3"/>
      <c r="CXB65" s="3"/>
      <c r="CXC65" s="3"/>
      <c r="CXD65" s="3"/>
      <c r="CXE65" s="3"/>
      <c r="CXF65" s="3"/>
      <c r="CXG65" s="3"/>
      <c r="CXH65" s="3"/>
      <c r="CXI65" s="3"/>
      <c r="CXJ65" s="3"/>
      <c r="CXK65" s="3"/>
      <c r="CXL65" s="3"/>
      <c r="CXM65" s="3"/>
      <c r="CXN65" s="3"/>
      <c r="CXO65" s="3"/>
      <c r="CXP65" s="3"/>
      <c r="CXQ65" s="3"/>
      <c r="CXR65" s="3"/>
      <c r="CXS65" s="3"/>
      <c r="CXT65" s="3"/>
      <c r="CXU65" s="3"/>
      <c r="CXV65" s="3"/>
      <c r="CXW65" s="3"/>
      <c r="CXX65" s="3"/>
      <c r="CXY65" s="3"/>
      <c r="CXZ65" s="3"/>
      <c r="CYA65" s="3"/>
      <c r="CYB65" s="3"/>
      <c r="CYC65" s="3"/>
      <c r="CYD65" s="3"/>
      <c r="CYE65" s="3"/>
      <c r="CYF65" s="3"/>
      <c r="CYG65" s="3"/>
      <c r="CYH65" s="3"/>
      <c r="CYI65" s="3"/>
      <c r="CYJ65" s="3"/>
      <c r="CYK65" s="3"/>
      <c r="CYL65" s="3"/>
      <c r="CYM65" s="3"/>
      <c r="CYN65" s="3"/>
      <c r="CYO65" s="3"/>
      <c r="CYP65" s="3"/>
      <c r="CYQ65" s="3"/>
      <c r="CYR65" s="3"/>
      <c r="CYS65" s="3"/>
      <c r="CYT65" s="3"/>
      <c r="CYU65" s="3"/>
      <c r="CYV65" s="3"/>
      <c r="CYW65" s="3"/>
      <c r="CYX65" s="3"/>
      <c r="CYY65" s="3"/>
      <c r="CYZ65" s="3"/>
      <c r="CZA65" s="3"/>
      <c r="CZB65" s="3"/>
      <c r="CZC65" s="3"/>
      <c r="CZD65" s="3"/>
      <c r="CZE65" s="3"/>
      <c r="CZF65" s="3"/>
      <c r="CZG65" s="3"/>
      <c r="CZH65" s="3"/>
      <c r="CZI65" s="3"/>
      <c r="CZJ65" s="3"/>
      <c r="CZK65" s="3"/>
      <c r="CZL65" s="3"/>
      <c r="CZM65" s="3"/>
      <c r="CZN65" s="3"/>
      <c r="CZO65" s="3"/>
      <c r="CZP65" s="3"/>
      <c r="CZQ65" s="3"/>
      <c r="CZR65" s="3"/>
      <c r="CZS65" s="3"/>
      <c r="CZT65" s="3"/>
      <c r="CZU65" s="3"/>
      <c r="CZV65" s="3"/>
      <c r="CZW65" s="3"/>
      <c r="CZX65" s="3"/>
      <c r="CZY65" s="3"/>
      <c r="CZZ65" s="3"/>
      <c r="DAA65" s="3"/>
      <c r="DAB65" s="3"/>
      <c r="DAC65" s="3"/>
      <c r="DAD65" s="3"/>
      <c r="DAE65" s="3"/>
      <c r="DAF65" s="3"/>
      <c r="DAG65" s="3"/>
      <c r="DAH65" s="3"/>
      <c r="DAI65" s="3"/>
      <c r="DAJ65" s="3"/>
      <c r="DAK65" s="3"/>
      <c r="DAL65" s="3"/>
      <c r="DAM65" s="3"/>
      <c r="DAN65" s="3"/>
      <c r="DAO65" s="3"/>
      <c r="DAP65" s="3"/>
      <c r="DAQ65" s="3"/>
      <c r="DAR65" s="3"/>
      <c r="DAS65" s="3"/>
      <c r="DAT65" s="3"/>
      <c r="DAU65" s="3"/>
      <c r="DAV65" s="3"/>
      <c r="DAW65" s="3"/>
      <c r="DAX65" s="3"/>
      <c r="DAY65" s="3"/>
      <c r="DAZ65" s="3"/>
      <c r="DBA65" s="3"/>
      <c r="DBB65" s="3"/>
      <c r="DBC65" s="3"/>
      <c r="DBD65" s="3"/>
      <c r="DBE65" s="3"/>
      <c r="DBF65" s="3"/>
      <c r="DBG65" s="3"/>
      <c r="DBH65" s="3"/>
      <c r="DBI65" s="3"/>
      <c r="DBJ65" s="3"/>
      <c r="DBK65" s="3"/>
      <c r="DBL65" s="3"/>
      <c r="DBM65" s="3"/>
      <c r="DBN65" s="3"/>
      <c r="DBO65" s="3"/>
      <c r="DBP65" s="3"/>
      <c r="DBQ65" s="3"/>
      <c r="DBR65" s="3"/>
      <c r="DBS65" s="3"/>
      <c r="DBT65" s="3"/>
      <c r="DBU65" s="3"/>
      <c r="DBV65" s="3"/>
      <c r="DBW65" s="3"/>
      <c r="DBX65" s="3"/>
      <c r="DBY65" s="3"/>
      <c r="DBZ65" s="3"/>
      <c r="DCA65" s="3"/>
      <c r="DCB65" s="3"/>
      <c r="DCC65" s="3"/>
      <c r="DCD65" s="3"/>
      <c r="DCE65" s="3"/>
      <c r="DCF65" s="3"/>
      <c r="DCG65" s="3"/>
      <c r="DCH65" s="3"/>
      <c r="DCI65" s="3"/>
      <c r="DCJ65" s="3"/>
      <c r="DCK65" s="3"/>
      <c r="DCL65" s="3"/>
      <c r="DCM65" s="3"/>
      <c r="DCN65" s="3"/>
      <c r="DCO65" s="3"/>
      <c r="DCP65" s="3"/>
      <c r="DCQ65" s="3"/>
      <c r="DCR65" s="3"/>
      <c r="DCS65" s="3"/>
      <c r="DCT65" s="3"/>
      <c r="DCU65" s="3"/>
      <c r="DCV65" s="3"/>
      <c r="DCW65" s="3"/>
      <c r="DCX65" s="3"/>
      <c r="DCY65" s="3"/>
      <c r="DCZ65" s="3"/>
      <c r="DDA65" s="3"/>
      <c r="DDB65" s="3"/>
      <c r="DDC65" s="3"/>
      <c r="DDD65" s="3"/>
      <c r="DDE65" s="3"/>
      <c r="DDF65" s="3"/>
      <c r="DDG65" s="3"/>
      <c r="DDH65" s="3"/>
      <c r="DDI65" s="3"/>
      <c r="DDJ65" s="3"/>
      <c r="DDK65" s="3"/>
      <c r="DDL65" s="3"/>
      <c r="DDM65" s="3"/>
      <c r="DDN65" s="3"/>
      <c r="DDO65" s="3"/>
      <c r="DDP65" s="3"/>
      <c r="DDQ65" s="3"/>
      <c r="DDR65" s="3"/>
      <c r="DDS65" s="3"/>
      <c r="DDT65" s="3"/>
      <c r="DDU65" s="3"/>
      <c r="DDV65" s="3"/>
      <c r="DDW65" s="3"/>
      <c r="DDX65" s="3"/>
      <c r="DDY65" s="3"/>
      <c r="DDZ65" s="3"/>
      <c r="DEA65" s="3"/>
      <c r="DEB65" s="3"/>
      <c r="DEC65" s="3"/>
      <c r="DED65" s="3"/>
      <c r="DEE65" s="3"/>
      <c r="DEF65" s="3"/>
      <c r="DEG65" s="3"/>
      <c r="DEH65" s="3"/>
      <c r="DEI65" s="3"/>
      <c r="DEJ65" s="3"/>
      <c r="DEK65" s="3"/>
      <c r="DEL65" s="3"/>
      <c r="DEM65" s="3"/>
      <c r="DEN65" s="3"/>
      <c r="DEO65" s="3"/>
      <c r="DEP65" s="3"/>
      <c r="DEQ65" s="3"/>
      <c r="DER65" s="3"/>
      <c r="DES65" s="3"/>
      <c r="DET65" s="3"/>
      <c r="DEU65" s="3"/>
      <c r="DEV65" s="3"/>
      <c r="DEW65" s="3"/>
      <c r="DEX65" s="3"/>
      <c r="DEY65" s="3"/>
      <c r="DEZ65" s="3"/>
      <c r="DFA65" s="3"/>
      <c r="DFB65" s="3"/>
      <c r="DFC65" s="3"/>
      <c r="DFD65" s="3"/>
      <c r="DFE65" s="3"/>
      <c r="DFF65" s="3"/>
      <c r="DFG65" s="3"/>
      <c r="DFH65" s="3"/>
      <c r="DFI65" s="3"/>
      <c r="DFJ65" s="3"/>
      <c r="DFK65" s="3"/>
      <c r="DFL65" s="3"/>
      <c r="DFM65" s="3"/>
      <c r="DFN65" s="3"/>
      <c r="DFO65" s="3"/>
      <c r="DFP65" s="3"/>
      <c r="DFQ65" s="3"/>
      <c r="DFR65" s="3"/>
      <c r="DFS65" s="3"/>
      <c r="DFT65" s="3"/>
      <c r="DFU65" s="3"/>
      <c r="DFV65" s="3"/>
      <c r="DFW65" s="3"/>
      <c r="DFX65" s="3"/>
      <c r="DFY65" s="3"/>
      <c r="DFZ65" s="3"/>
      <c r="DGA65" s="3"/>
      <c r="DGB65" s="3"/>
      <c r="DGC65" s="3"/>
      <c r="DGD65" s="3"/>
      <c r="DGE65" s="3"/>
      <c r="DGF65" s="3"/>
      <c r="DGG65" s="3"/>
      <c r="DGH65" s="3"/>
      <c r="DGI65" s="3"/>
      <c r="DGJ65" s="3"/>
      <c r="DGK65" s="3"/>
      <c r="DGL65" s="3"/>
      <c r="DGM65" s="3"/>
      <c r="DGN65" s="3"/>
      <c r="DGO65" s="3"/>
      <c r="DGP65" s="3"/>
      <c r="DGQ65" s="3"/>
      <c r="DGR65" s="3"/>
      <c r="DGS65" s="3"/>
      <c r="DGT65" s="3"/>
      <c r="DGU65" s="3"/>
      <c r="DGV65" s="3"/>
      <c r="DGW65" s="3"/>
      <c r="DGX65" s="3"/>
      <c r="DGY65" s="3"/>
      <c r="DGZ65" s="3"/>
      <c r="DHA65" s="3"/>
      <c r="DHB65" s="3"/>
      <c r="DHC65" s="3"/>
      <c r="DHD65" s="3"/>
      <c r="DHE65" s="3"/>
      <c r="DHF65" s="3"/>
      <c r="DHG65" s="3"/>
      <c r="DHH65" s="3"/>
      <c r="DHI65" s="3"/>
      <c r="DHJ65" s="3"/>
      <c r="DHK65" s="3"/>
      <c r="DHL65" s="3"/>
      <c r="DHM65" s="3"/>
      <c r="DHN65" s="3"/>
      <c r="DHO65" s="3"/>
      <c r="DHP65" s="3"/>
      <c r="DHQ65" s="3"/>
      <c r="DHR65" s="3"/>
      <c r="DHS65" s="3"/>
      <c r="DHT65" s="3"/>
      <c r="DHU65" s="3"/>
      <c r="DHV65" s="3"/>
      <c r="DHW65" s="3"/>
      <c r="DHX65" s="3"/>
      <c r="DHY65" s="3"/>
      <c r="DHZ65" s="3"/>
      <c r="DIA65" s="3"/>
      <c r="DIB65" s="3"/>
      <c r="DIC65" s="3"/>
      <c r="DID65" s="3"/>
      <c r="DIE65" s="3"/>
      <c r="DIF65" s="3"/>
      <c r="DIG65" s="3"/>
      <c r="DIH65" s="3"/>
      <c r="DII65" s="3"/>
      <c r="DIJ65" s="3"/>
      <c r="DIK65" s="3"/>
      <c r="DIL65" s="3"/>
      <c r="DIM65" s="3"/>
      <c r="DIN65" s="3"/>
      <c r="DIO65" s="3"/>
      <c r="DIP65" s="3"/>
      <c r="DIQ65" s="3"/>
      <c r="DIR65" s="3"/>
      <c r="DIS65" s="3"/>
      <c r="DIT65" s="3"/>
      <c r="DIU65" s="3"/>
      <c r="DIV65" s="3"/>
      <c r="DIW65" s="3"/>
      <c r="DIX65" s="3"/>
      <c r="DIY65" s="3"/>
      <c r="DIZ65" s="3"/>
      <c r="DJA65" s="3"/>
      <c r="DJB65" s="3"/>
      <c r="DJC65" s="3"/>
      <c r="DJD65" s="3"/>
      <c r="DJE65" s="3"/>
      <c r="DJF65" s="3"/>
      <c r="DJG65" s="3"/>
      <c r="DJH65" s="3"/>
      <c r="DJI65" s="3"/>
      <c r="DJJ65" s="3"/>
      <c r="DJK65" s="3"/>
      <c r="DJL65" s="3"/>
      <c r="DJM65" s="3"/>
      <c r="DJN65" s="3"/>
      <c r="DJO65" s="3"/>
      <c r="DJP65" s="3"/>
      <c r="DJQ65" s="3"/>
      <c r="DJR65" s="3"/>
      <c r="DJS65" s="3"/>
      <c r="DJT65" s="3"/>
      <c r="DJU65" s="3"/>
      <c r="DJV65" s="3"/>
      <c r="DJW65" s="3"/>
      <c r="DJX65" s="3"/>
      <c r="DJY65" s="3"/>
      <c r="DJZ65" s="3"/>
      <c r="DKA65" s="3"/>
      <c r="DKB65" s="3"/>
      <c r="DKC65" s="3"/>
      <c r="DKD65" s="3"/>
      <c r="DKE65" s="3"/>
      <c r="DKF65" s="3"/>
      <c r="DKG65" s="3"/>
      <c r="DKH65" s="3"/>
      <c r="DKI65" s="3"/>
      <c r="DKJ65" s="3"/>
      <c r="DKK65" s="3"/>
      <c r="DKL65" s="3"/>
      <c r="DKM65" s="3"/>
      <c r="DKN65" s="3"/>
      <c r="DKO65" s="3"/>
      <c r="DKP65" s="3"/>
      <c r="DKQ65" s="3"/>
      <c r="DKR65" s="3"/>
      <c r="DKS65" s="3"/>
      <c r="DKT65" s="3"/>
      <c r="DKU65" s="3"/>
      <c r="DKV65" s="3"/>
      <c r="DKW65" s="3"/>
      <c r="DKX65" s="3"/>
      <c r="DKY65" s="3"/>
      <c r="DKZ65" s="3"/>
      <c r="DLA65" s="3"/>
      <c r="DLB65" s="3"/>
      <c r="DLC65" s="3"/>
      <c r="DLD65" s="3"/>
      <c r="DLE65" s="3"/>
      <c r="DLF65" s="3"/>
      <c r="DLG65" s="3"/>
      <c r="DLH65" s="3"/>
      <c r="DLI65" s="3"/>
      <c r="DLJ65" s="3"/>
      <c r="DLK65" s="3"/>
      <c r="DLL65" s="3"/>
      <c r="DLM65" s="3"/>
      <c r="DLN65" s="3"/>
      <c r="DLO65" s="3"/>
      <c r="DLP65" s="3"/>
      <c r="DLQ65" s="3"/>
      <c r="DLR65" s="3"/>
      <c r="DLS65" s="3"/>
      <c r="DLT65" s="3"/>
      <c r="DLU65" s="3"/>
      <c r="DLV65" s="3"/>
      <c r="DLW65" s="3"/>
      <c r="DLX65" s="3"/>
      <c r="DLY65" s="3"/>
      <c r="DLZ65" s="3"/>
      <c r="DMA65" s="3"/>
      <c r="DMB65" s="3"/>
      <c r="DMC65" s="3"/>
      <c r="DMD65" s="3"/>
      <c r="DME65" s="3"/>
      <c r="DMF65" s="3"/>
      <c r="DMG65" s="3"/>
      <c r="DMH65" s="3"/>
      <c r="DMI65" s="3"/>
      <c r="DMJ65" s="3"/>
      <c r="DMK65" s="3"/>
      <c r="DML65" s="3"/>
      <c r="DMM65" s="3"/>
      <c r="DMN65" s="3"/>
      <c r="DMO65" s="3"/>
      <c r="DMP65" s="3"/>
      <c r="DMQ65" s="3"/>
      <c r="DMR65" s="3"/>
      <c r="DMS65" s="3"/>
      <c r="DMT65" s="3"/>
      <c r="DMU65" s="3"/>
      <c r="DMV65" s="3"/>
      <c r="DMW65" s="3"/>
      <c r="DMX65" s="3"/>
      <c r="DMY65" s="3"/>
      <c r="DMZ65" s="3"/>
      <c r="DNA65" s="3"/>
      <c r="DNB65" s="3"/>
      <c r="DNC65" s="3"/>
      <c r="DND65" s="3"/>
      <c r="DNE65" s="3"/>
      <c r="DNF65" s="3"/>
      <c r="DNG65" s="3"/>
      <c r="DNH65" s="3"/>
      <c r="DNI65" s="3"/>
      <c r="DNJ65" s="3"/>
      <c r="DNK65" s="3"/>
      <c r="DNL65" s="3"/>
      <c r="DNM65" s="3"/>
      <c r="DNN65" s="3"/>
      <c r="DNO65" s="3"/>
      <c r="DNP65" s="3"/>
      <c r="DNQ65" s="3"/>
      <c r="DNR65" s="3"/>
      <c r="DNS65" s="3"/>
      <c r="DNT65" s="3"/>
      <c r="DNU65" s="3"/>
      <c r="DNV65" s="3"/>
      <c r="DNW65" s="3"/>
      <c r="DNX65" s="3"/>
      <c r="DNY65" s="3"/>
      <c r="DNZ65" s="3"/>
      <c r="DOA65" s="3"/>
      <c r="DOB65" s="3"/>
      <c r="DOC65" s="3"/>
      <c r="DOD65" s="3"/>
      <c r="DOE65" s="3"/>
      <c r="DOF65" s="3"/>
      <c r="DOG65" s="3"/>
      <c r="DOH65" s="3"/>
      <c r="DOI65" s="3"/>
      <c r="DOJ65" s="3"/>
      <c r="DOK65" s="3"/>
      <c r="DOL65" s="3"/>
      <c r="DOM65" s="3"/>
      <c r="DON65" s="3"/>
      <c r="DOO65" s="3"/>
      <c r="DOP65" s="3"/>
      <c r="DOQ65" s="3"/>
      <c r="DOR65" s="3"/>
      <c r="DOS65" s="3"/>
      <c r="DOT65" s="3"/>
      <c r="DOU65" s="3"/>
      <c r="DOV65" s="3"/>
      <c r="DOW65" s="3"/>
      <c r="DOX65" s="3"/>
      <c r="DOY65" s="3"/>
      <c r="DOZ65" s="3"/>
      <c r="DPA65" s="3"/>
      <c r="DPB65" s="3"/>
      <c r="DPC65" s="3"/>
      <c r="DPD65" s="3"/>
      <c r="DPE65" s="3"/>
      <c r="DPF65" s="3"/>
      <c r="DPG65" s="3"/>
      <c r="DPH65" s="3"/>
      <c r="DPI65" s="3"/>
      <c r="DPJ65" s="3"/>
      <c r="DPK65" s="3"/>
      <c r="DPL65" s="3"/>
      <c r="DPM65" s="3"/>
      <c r="DPN65" s="3"/>
      <c r="DPO65" s="3"/>
      <c r="DPP65" s="3"/>
      <c r="DPQ65" s="3"/>
      <c r="DPR65" s="3"/>
      <c r="DPS65" s="3"/>
      <c r="DPT65" s="3"/>
      <c r="DPU65" s="3"/>
      <c r="DPV65" s="3"/>
      <c r="DPW65" s="3"/>
      <c r="DPX65" s="3"/>
      <c r="DPY65" s="3"/>
      <c r="DPZ65" s="3"/>
      <c r="DQA65" s="3"/>
      <c r="DQB65" s="3"/>
      <c r="DQC65" s="3"/>
      <c r="DQD65" s="3"/>
      <c r="DQE65" s="3"/>
      <c r="DQF65" s="3"/>
      <c r="DQG65" s="3"/>
      <c r="DQH65" s="3"/>
      <c r="DQI65" s="3"/>
      <c r="DQJ65" s="3"/>
      <c r="DQK65" s="3"/>
      <c r="DQL65" s="3"/>
      <c r="DQM65" s="3"/>
      <c r="DQN65" s="3"/>
      <c r="DQO65" s="3"/>
      <c r="DQP65" s="3"/>
      <c r="DQQ65" s="3"/>
      <c r="DQR65" s="3"/>
      <c r="DQS65" s="3"/>
      <c r="DQT65" s="3"/>
      <c r="DQU65" s="3"/>
      <c r="DQV65" s="3"/>
      <c r="DQW65" s="3"/>
      <c r="DQX65" s="3"/>
      <c r="DQY65" s="3"/>
      <c r="DQZ65" s="3"/>
      <c r="DRA65" s="3"/>
      <c r="DRB65" s="3"/>
      <c r="DRC65" s="3"/>
      <c r="DRD65" s="3"/>
      <c r="DRE65" s="3"/>
      <c r="DRF65" s="3"/>
      <c r="DRG65" s="3"/>
      <c r="DRH65" s="3"/>
      <c r="DRI65" s="3"/>
      <c r="DRJ65" s="3"/>
      <c r="DRK65" s="3"/>
      <c r="DRL65" s="3"/>
      <c r="DRM65" s="3"/>
      <c r="DRN65" s="3"/>
      <c r="DRO65" s="3"/>
      <c r="DRP65" s="3"/>
      <c r="DRQ65" s="3"/>
      <c r="DRR65" s="3"/>
      <c r="DRS65" s="3"/>
      <c r="DRT65" s="3"/>
      <c r="DRU65" s="3"/>
      <c r="DRV65" s="3"/>
      <c r="DRW65" s="3"/>
      <c r="DRX65" s="3"/>
      <c r="DRY65" s="3"/>
      <c r="DRZ65" s="3"/>
      <c r="DSA65" s="3"/>
      <c r="DSB65" s="3"/>
      <c r="DSC65" s="3"/>
      <c r="DSD65" s="3"/>
      <c r="DSE65" s="3"/>
      <c r="DSF65" s="3"/>
      <c r="DSG65" s="3"/>
      <c r="DSH65" s="3"/>
      <c r="DSI65" s="3"/>
      <c r="DSJ65" s="3"/>
      <c r="DSK65" s="3"/>
      <c r="DSL65" s="3"/>
      <c r="DSM65" s="3"/>
      <c r="DSN65" s="3"/>
      <c r="DSO65" s="3"/>
      <c r="DSP65" s="3"/>
      <c r="DSQ65" s="3"/>
      <c r="DSR65" s="3"/>
      <c r="DSS65" s="3"/>
      <c r="DST65" s="3"/>
      <c r="DSU65" s="3"/>
      <c r="DSV65" s="3"/>
      <c r="DSW65" s="3"/>
      <c r="DSX65" s="3"/>
      <c r="DSY65" s="3"/>
      <c r="DSZ65" s="3"/>
      <c r="DTA65" s="3"/>
      <c r="DTB65" s="3"/>
      <c r="DTC65" s="3"/>
      <c r="DTD65" s="3"/>
      <c r="DTE65" s="3"/>
      <c r="DTF65" s="3"/>
      <c r="DTG65" s="3"/>
      <c r="DTH65" s="3"/>
      <c r="DTI65" s="3"/>
      <c r="DTJ65" s="3"/>
      <c r="DTK65" s="3"/>
      <c r="DTL65" s="3"/>
      <c r="DTM65" s="3"/>
      <c r="DTN65" s="3"/>
      <c r="DTO65" s="3"/>
      <c r="DTP65" s="3"/>
      <c r="DTQ65" s="3"/>
      <c r="DTR65" s="3"/>
      <c r="DTS65" s="3"/>
      <c r="DTT65" s="3"/>
      <c r="DTU65" s="3"/>
      <c r="DTV65" s="3"/>
      <c r="DTW65" s="3"/>
      <c r="DTX65" s="3"/>
      <c r="DTY65" s="3"/>
      <c r="DTZ65" s="3"/>
      <c r="DUA65" s="3"/>
      <c r="DUB65" s="3"/>
      <c r="DUC65" s="3"/>
      <c r="DUD65" s="3"/>
      <c r="DUE65" s="3"/>
      <c r="DUF65" s="3"/>
      <c r="DUG65" s="3"/>
      <c r="DUH65" s="3"/>
      <c r="DUI65" s="3"/>
      <c r="DUJ65" s="3"/>
      <c r="DUK65" s="3"/>
      <c r="DUL65" s="3"/>
      <c r="DUM65" s="3"/>
      <c r="DUN65" s="3"/>
      <c r="DUO65" s="3"/>
      <c r="DUP65" s="3"/>
      <c r="DUQ65" s="3"/>
      <c r="DUR65" s="3"/>
      <c r="DUS65" s="3"/>
      <c r="DUT65" s="3"/>
      <c r="DUU65" s="3"/>
      <c r="DUV65" s="3"/>
      <c r="DUW65" s="3"/>
      <c r="DUX65" s="3"/>
      <c r="DUY65" s="3"/>
      <c r="DUZ65" s="3"/>
      <c r="DVA65" s="3"/>
      <c r="DVB65" s="3"/>
      <c r="DVC65" s="3"/>
      <c r="DVD65" s="3"/>
      <c r="DVE65" s="3"/>
      <c r="DVF65" s="3"/>
      <c r="DVG65" s="3"/>
      <c r="DVH65" s="3"/>
      <c r="DVI65" s="3"/>
      <c r="DVJ65" s="3"/>
      <c r="DVK65" s="3"/>
      <c r="DVL65" s="3"/>
      <c r="DVM65" s="3"/>
      <c r="DVN65" s="3"/>
      <c r="DVO65" s="3"/>
      <c r="DVP65" s="3"/>
      <c r="DVQ65" s="3"/>
      <c r="DVR65" s="3"/>
      <c r="DVS65" s="3"/>
      <c r="DVT65" s="3"/>
      <c r="DVU65" s="3"/>
      <c r="DVV65" s="3"/>
      <c r="DVW65" s="3"/>
      <c r="DVX65" s="3"/>
      <c r="DVY65" s="3"/>
      <c r="DVZ65" s="3"/>
      <c r="DWA65" s="3"/>
      <c r="DWB65" s="3"/>
      <c r="DWC65" s="3"/>
      <c r="DWD65" s="3"/>
      <c r="DWE65" s="3"/>
      <c r="DWF65" s="3"/>
      <c r="DWG65" s="3"/>
      <c r="DWH65" s="3"/>
      <c r="DWI65" s="3"/>
      <c r="DWJ65" s="3"/>
      <c r="DWK65" s="3"/>
      <c r="DWL65" s="3"/>
      <c r="DWM65" s="3"/>
      <c r="DWN65" s="3"/>
      <c r="DWO65" s="3"/>
      <c r="DWP65" s="3"/>
      <c r="DWQ65" s="3"/>
      <c r="DWR65" s="3"/>
      <c r="DWS65" s="3"/>
      <c r="DWT65" s="3"/>
      <c r="DWU65" s="3"/>
      <c r="DWV65" s="3"/>
      <c r="DWW65" s="3"/>
      <c r="DWX65" s="3"/>
      <c r="DWY65" s="3"/>
      <c r="DWZ65" s="3"/>
      <c r="DXA65" s="3"/>
      <c r="DXB65" s="3"/>
      <c r="DXC65" s="3"/>
      <c r="DXD65" s="3"/>
      <c r="DXE65" s="3"/>
      <c r="DXF65" s="3"/>
      <c r="DXG65" s="3"/>
      <c r="DXH65" s="3"/>
      <c r="DXI65" s="3"/>
      <c r="DXJ65" s="3"/>
      <c r="DXK65" s="3"/>
      <c r="DXL65" s="3"/>
      <c r="DXM65" s="3"/>
      <c r="DXN65" s="3"/>
      <c r="DXO65" s="3"/>
      <c r="DXP65" s="3"/>
      <c r="DXQ65" s="3"/>
      <c r="DXR65" s="3"/>
      <c r="DXS65" s="3"/>
      <c r="DXT65" s="3"/>
      <c r="DXU65" s="3"/>
      <c r="DXV65" s="3"/>
      <c r="DXW65" s="3"/>
      <c r="DXX65" s="3"/>
      <c r="DXY65" s="3"/>
      <c r="DXZ65" s="3"/>
      <c r="DYA65" s="3"/>
      <c r="DYB65" s="3"/>
      <c r="DYC65" s="3"/>
      <c r="DYD65" s="3"/>
      <c r="DYE65" s="3"/>
      <c r="DYF65" s="3"/>
      <c r="DYG65" s="3"/>
      <c r="DYH65" s="3"/>
      <c r="DYI65" s="3"/>
      <c r="DYJ65" s="3"/>
      <c r="DYK65" s="3"/>
      <c r="DYL65" s="3"/>
      <c r="DYM65" s="3"/>
      <c r="DYN65" s="3"/>
      <c r="DYO65" s="3"/>
      <c r="DYP65" s="3"/>
      <c r="DYQ65" s="3"/>
      <c r="DYR65" s="3"/>
      <c r="DYS65" s="3"/>
      <c r="DYT65" s="3"/>
      <c r="DYU65" s="3"/>
      <c r="DYV65" s="3"/>
      <c r="DYW65" s="3"/>
      <c r="DYX65" s="3"/>
      <c r="DYY65" s="3"/>
      <c r="DYZ65" s="3"/>
      <c r="DZA65" s="3"/>
      <c r="DZB65" s="3"/>
      <c r="DZC65" s="3"/>
      <c r="DZD65" s="3"/>
      <c r="DZE65" s="3"/>
      <c r="DZF65" s="3"/>
      <c r="DZG65" s="3"/>
      <c r="DZH65" s="3"/>
      <c r="DZI65" s="3"/>
      <c r="DZJ65" s="3"/>
      <c r="DZK65" s="3"/>
      <c r="DZL65" s="3"/>
      <c r="DZM65" s="3"/>
      <c r="DZN65" s="3"/>
      <c r="DZO65" s="3"/>
      <c r="DZP65" s="3"/>
      <c r="DZQ65" s="3"/>
      <c r="DZR65" s="3"/>
      <c r="DZS65" s="3"/>
      <c r="DZT65" s="3"/>
      <c r="DZU65" s="3"/>
      <c r="DZV65" s="3"/>
      <c r="DZW65" s="3"/>
      <c r="DZX65" s="3"/>
      <c r="DZY65" s="3"/>
      <c r="DZZ65" s="3"/>
      <c r="EAA65" s="3"/>
      <c r="EAB65" s="3"/>
      <c r="EAC65" s="3"/>
      <c r="EAD65" s="3"/>
      <c r="EAE65" s="3"/>
      <c r="EAF65" s="3"/>
      <c r="EAG65" s="3"/>
      <c r="EAH65" s="3"/>
      <c r="EAI65" s="3"/>
      <c r="EAJ65" s="3"/>
      <c r="EAK65" s="3"/>
      <c r="EAL65" s="3"/>
      <c r="EAM65" s="3"/>
      <c r="EAN65" s="3"/>
      <c r="EAO65" s="3"/>
      <c r="EAP65" s="3"/>
      <c r="EAQ65" s="3"/>
      <c r="EAR65" s="3"/>
      <c r="EAS65" s="3"/>
      <c r="EAT65" s="3"/>
      <c r="EAU65" s="3"/>
      <c r="EAV65" s="3"/>
      <c r="EAW65" s="3"/>
      <c r="EAX65" s="3"/>
      <c r="EAY65" s="3"/>
      <c r="EAZ65" s="3"/>
      <c r="EBA65" s="3"/>
      <c r="EBB65" s="3"/>
      <c r="EBC65" s="3"/>
      <c r="EBD65" s="3"/>
      <c r="EBE65" s="3"/>
      <c r="EBF65" s="3"/>
      <c r="EBG65" s="3"/>
      <c r="EBH65" s="3"/>
      <c r="EBI65" s="3"/>
      <c r="EBJ65" s="3"/>
      <c r="EBK65" s="3"/>
      <c r="EBL65" s="3"/>
      <c r="EBM65" s="3"/>
      <c r="EBN65" s="3"/>
      <c r="EBO65" s="3"/>
      <c r="EBP65" s="3"/>
      <c r="EBQ65" s="3"/>
      <c r="EBR65" s="3"/>
      <c r="EBS65" s="3"/>
      <c r="EBT65" s="3"/>
      <c r="EBU65" s="3"/>
      <c r="EBV65" s="3"/>
      <c r="EBW65" s="3"/>
      <c r="EBX65" s="3"/>
      <c r="EBY65" s="3"/>
      <c r="EBZ65" s="3"/>
      <c r="ECA65" s="3"/>
      <c r="ECB65" s="3"/>
      <c r="ECC65" s="3"/>
      <c r="ECD65" s="3"/>
      <c r="ECE65" s="3"/>
      <c r="ECF65" s="3"/>
      <c r="ECG65" s="3"/>
      <c r="ECH65" s="3"/>
      <c r="ECI65" s="3"/>
      <c r="ECJ65" s="3"/>
      <c r="ECK65" s="3"/>
      <c r="ECL65" s="3"/>
      <c r="ECM65" s="3"/>
      <c r="ECN65" s="3"/>
      <c r="ECO65" s="3"/>
      <c r="ECP65" s="3"/>
      <c r="ECQ65" s="3"/>
      <c r="ECR65" s="3"/>
      <c r="ECS65" s="3"/>
      <c r="ECT65" s="3"/>
      <c r="ECU65" s="3"/>
      <c r="ECV65" s="3"/>
      <c r="ECW65" s="3"/>
      <c r="ECX65" s="3"/>
      <c r="ECY65" s="3"/>
      <c r="ECZ65" s="3"/>
      <c r="EDA65" s="3"/>
      <c r="EDB65" s="3"/>
      <c r="EDC65" s="3"/>
      <c r="EDD65" s="3"/>
      <c r="EDE65" s="3"/>
      <c r="EDF65" s="3"/>
      <c r="EDG65" s="3"/>
      <c r="EDH65" s="3"/>
      <c r="EDI65" s="3"/>
      <c r="EDJ65" s="3"/>
      <c r="EDK65" s="3"/>
      <c r="EDL65" s="3"/>
      <c r="EDM65" s="3"/>
      <c r="EDN65" s="3"/>
      <c r="EDO65" s="3"/>
      <c r="EDP65" s="3"/>
      <c r="EDQ65" s="3"/>
      <c r="EDR65" s="3"/>
      <c r="EDS65" s="3"/>
      <c r="EDT65" s="3"/>
      <c r="EDU65" s="3"/>
      <c r="EDV65" s="3"/>
      <c r="EDW65" s="3"/>
      <c r="EDX65" s="3"/>
      <c r="EDY65" s="3"/>
      <c r="EDZ65" s="3"/>
      <c r="EEA65" s="3"/>
      <c r="EEB65" s="3"/>
      <c r="EEC65" s="3"/>
      <c r="EED65" s="3"/>
      <c r="EEE65" s="3"/>
      <c r="EEF65" s="3"/>
      <c r="EEG65" s="3"/>
      <c r="EEH65" s="3"/>
      <c r="EEI65" s="3"/>
      <c r="EEJ65" s="3"/>
      <c r="EEK65" s="3"/>
      <c r="EEL65" s="3"/>
      <c r="EEM65" s="3"/>
      <c r="EEN65" s="3"/>
      <c r="EEO65" s="3"/>
      <c r="EEP65" s="3"/>
      <c r="EEQ65" s="3"/>
      <c r="EER65" s="3"/>
      <c r="EES65" s="3"/>
      <c r="EET65" s="3"/>
      <c r="EEU65" s="3"/>
      <c r="EEV65" s="3"/>
      <c r="EEW65" s="3"/>
      <c r="EEX65" s="3"/>
      <c r="EEY65" s="3"/>
      <c r="EEZ65" s="3"/>
      <c r="EFA65" s="3"/>
      <c r="EFB65" s="3"/>
      <c r="EFC65" s="3"/>
      <c r="EFD65" s="3"/>
      <c r="EFE65" s="3"/>
      <c r="EFF65" s="3"/>
      <c r="EFG65" s="3"/>
      <c r="EFH65" s="3"/>
      <c r="EFI65" s="3"/>
      <c r="EFJ65" s="3"/>
      <c r="EFK65" s="3"/>
      <c r="EFL65" s="3"/>
      <c r="EFM65" s="3"/>
      <c r="EFN65" s="3"/>
      <c r="EFO65" s="3"/>
      <c r="EFP65" s="3"/>
      <c r="EFQ65" s="3"/>
      <c r="EFR65" s="3"/>
      <c r="EFS65" s="3"/>
      <c r="EFT65" s="3"/>
      <c r="EFU65" s="3"/>
      <c r="EFV65" s="3"/>
      <c r="EFW65" s="3"/>
      <c r="EFX65" s="3"/>
      <c r="EFY65" s="3"/>
      <c r="EFZ65" s="3"/>
      <c r="EGA65" s="3"/>
      <c r="EGB65" s="3"/>
      <c r="EGC65" s="3"/>
      <c r="EGD65" s="3"/>
      <c r="EGE65" s="3"/>
      <c r="EGF65" s="3"/>
      <c r="EGG65" s="3"/>
      <c r="EGH65" s="3"/>
      <c r="EGI65" s="3"/>
      <c r="EGJ65" s="3"/>
      <c r="EGK65" s="3"/>
      <c r="EGL65" s="3"/>
      <c r="EGM65" s="3"/>
      <c r="EGN65" s="3"/>
      <c r="EGO65" s="3"/>
      <c r="EGP65" s="3"/>
      <c r="EGQ65" s="3"/>
      <c r="EGR65" s="3"/>
      <c r="EGS65" s="3"/>
      <c r="EGT65" s="3"/>
      <c r="EGU65" s="3"/>
      <c r="EGV65" s="3"/>
      <c r="EGW65" s="3"/>
      <c r="EGX65" s="3"/>
      <c r="EGY65" s="3"/>
      <c r="EGZ65" s="3"/>
      <c r="EHA65" s="3"/>
      <c r="EHB65" s="3"/>
      <c r="EHC65" s="3"/>
      <c r="EHD65" s="3"/>
      <c r="EHE65" s="3"/>
      <c r="EHF65" s="3"/>
      <c r="EHG65" s="3"/>
      <c r="EHH65" s="3"/>
      <c r="EHI65" s="3"/>
      <c r="EHJ65" s="3"/>
      <c r="EHK65" s="3"/>
      <c r="EHL65" s="3"/>
      <c r="EHM65" s="3"/>
      <c r="EHN65" s="3"/>
      <c r="EHO65" s="3"/>
      <c r="EHP65" s="3"/>
      <c r="EHQ65" s="3"/>
      <c r="EHR65" s="3"/>
      <c r="EHS65" s="3"/>
      <c r="EHT65" s="3"/>
      <c r="EHU65" s="3"/>
      <c r="EHV65" s="3"/>
      <c r="EHW65" s="3"/>
      <c r="EHX65" s="3"/>
      <c r="EHY65" s="3"/>
      <c r="EHZ65" s="3"/>
      <c r="EIA65" s="3"/>
      <c r="EIB65" s="3"/>
      <c r="EIC65" s="3"/>
      <c r="EID65" s="3"/>
      <c r="EIE65" s="3"/>
      <c r="EIF65" s="3"/>
      <c r="EIG65" s="3"/>
      <c r="EIH65" s="3"/>
      <c r="EII65" s="3"/>
      <c r="EIJ65" s="3"/>
      <c r="EIK65" s="3"/>
      <c r="EIL65" s="3"/>
      <c r="EIM65" s="3"/>
      <c r="EIN65" s="3"/>
      <c r="EIO65" s="3"/>
      <c r="EIP65" s="3"/>
      <c r="EIQ65" s="3"/>
      <c r="EIR65" s="3"/>
      <c r="EIS65" s="3"/>
      <c r="EIT65" s="3"/>
      <c r="EIU65" s="3"/>
      <c r="EIV65" s="3"/>
      <c r="EIW65" s="3"/>
      <c r="EIX65" s="3"/>
      <c r="EIY65" s="3"/>
      <c r="EIZ65" s="3"/>
      <c r="EJA65" s="3"/>
      <c r="EJB65" s="3"/>
      <c r="EJC65" s="3"/>
      <c r="EJD65" s="3"/>
      <c r="EJE65" s="3"/>
      <c r="EJF65" s="3"/>
      <c r="EJG65" s="3"/>
      <c r="EJH65" s="3"/>
      <c r="EJI65" s="3"/>
      <c r="EJJ65" s="3"/>
      <c r="EJK65" s="3"/>
      <c r="EJL65" s="3"/>
      <c r="EJM65" s="3"/>
      <c r="EJN65" s="3"/>
      <c r="EJO65" s="3"/>
      <c r="EJP65" s="3"/>
      <c r="EJQ65" s="3"/>
      <c r="EJR65" s="3"/>
      <c r="EJS65" s="3"/>
      <c r="EJT65" s="3"/>
      <c r="EJU65" s="3"/>
      <c r="EJV65" s="3"/>
      <c r="EJW65" s="3"/>
      <c r="EJX65" s="3"/>
      <c r="EJY65" s="3"/>
      <c r="EJZ65" s="3"/>
      <c r="EKA65" s="3"/>
      <c r="EKB65" s="3"/>
      <c r="EKC65" s="3"/>
      <c r="EKD65" s="3"/>
      <c r="EKE65" s="3"/>
      <c r="EKF65" s="3"/>
      <c r="EKG65" s="3"/>
      <c r="EKH65" s="3"/>
      <c r="EKI65" s="3"/>
      <c r="EKJ65" s="3"/>
      <c r="EKK65" s="3"/>
      <c r="EKL65" s="3"/>
      <c r="EKM65" s="3"/>
      <c r="EKN65" s="3"/>
      <c r="EKO65" s="3"/>
      <c r="EKP65" s="3"/>
      <c r="EKQ65" s="3"/>
      <c r="EKR65" s="3"/>
      <c r="EKS65" s="3"/>
      <c r="EKT65" s="3"/>
      <c r="EKU65" s="3"/>
      <c r="EKV65" s="3"/>
      <c r="EKW65" s="3"/>
      <c r="EKX65" s="3"/>
      <c r="EKY65" s="3"/>
      <c r="EKZ65" s="3"/>
      <c r="ELA65" s="3"/>
      <c r="ELB65" s="3"/>
      <c r="ELC65" s="3"/>
      <c r="ELD65" s="3"/>
      <c r="ELE65" s="3"/>
      <c r="ELF65" s="3"/>
      <c r="ELG65" s="3"/>
      <c r="ELH65" s="3"/>
      <c r="ELI65" s="3"/>
      <c r="ELJ65" s="3"/>
      <c r="ELK65" s="3"/>
      <c r="ELL65" s="3"/>
      <c r="ELM65" s="3"/>
      <c r="ELN65" s="3"/>
      <c r="ELO65" s="3"/>
      <c r="ELP65" s="3"/>
      <c r="ELQ65" s="3"/>
      <c r="ELR65" s="3"/>
      <c r="ELS65" s="3"/>
      <c r="ELT65" s="3"/>
      <c r="ELU65" s="3"/>
      <c r="ELV65" s="3"/>
      <c r="ELW65" s="3"/>
      <c r="ELX65" s="3"/>
      <c r="ELY65" s="3"/>
      <c r="ELZ65" s="3"/>
      <c r="EMA65" s="3"/>
      <c r="EMB65" s="3"/>
      <c r="EMC65" s="3"/>
      <c r="EMD65" s="3"/>
      <c r="EME65" s="3"/>
      <c r="EMF65" s="3"/>
      <c r="EMG65" s="3"/>
      <c r="EMH65" s="3"/>
      <c r="EMI65" s="3"/>
      <c r="EMJ65" s="3"/>
      <c r="EMK65" s="3"/>
      <c r="EML65" s="3"/>
      <c r="EMM65" s="3"/>
      <c r="EMN65" s="3"/>
      <c r="EMO65" s="3"/>
      <c r="EMP65" s="3"/>
      <c r="EMQ65" s="3"/>
      <c r="EMR65" s="3"/>
      <c r="EMS65" s="3"/>
      <c r="EMT65" s="3"/>
      <c r="EMU65" s="3"/>
      <c r="EMV65" s="3"/>
      <c r="EMW65" s="3"/>
      <c r="EMX65" s="3"/>
      <c r="EMY65" s="3"/>
      <c r="EMZ65" s="3"/>
      <c r="ENA65" s="3"/>
      <c r="ENB65" s="3"/>
      <c r="ENC65" s="3"/>
      <c r="END65" s="3"/>
      <c r="ENE65" s="3"/>
      <c r="ENF65" s="3"/>
      <c r="ENG65" s="3"/>
      <c r="ENH65" s="3"/>
      <c r="ENI65" s="3"/>
      <c r="ENJ65" s="3"/>
      <c r="ENK65" s="3"/>
      <c r="ENL65" s="3"/>
      <c r="ENM65" s="3"/>
      <c r="ENN65" s="3"/>
      <c r="ENO65" s="3"/>
      <c r="ENP65" s="3"/>
      <c r="ENQ65" s="3"/>
      <c r="ENR65" s="3"/>
      <c r="ENS65" s="3"/>
      <c r="ENT65" s="3"/>
      <c r="ENU65" s="3"/>
      <c r="ENV65" s="3"/>
      <c r="ENW65" s="3"/>
      <c r="ENX65" s="3"/>
      <c r="ENY65" s="3"/>
      <c r="ENZ65" s="3"/>
      <c r="EOA65" s="3"/>
      <c r="EOB65" s="3"/>
      <c r="EOC65" s="3"/>
      <c r="EOD65" s="3"/>
      <c r="EOE65" s="3"/>
      <c r="EOF65" s="3"/>
      <c r="EOG65" s="3"/>
      <c r="EOH65" s="3"/>
      <c r="EOI65" s="3"/>
      <c r="EOJ65" s="3"/>
      <c r="EOK65" s="3"/>
      <c r="EOL65" s="3"/>
      <c r="EOM65" s="3"/>
      <c r="EON65" s="3"/>
      <c r="EOO65" s="3"/>
      <c r="EOP65" s="3"/>
      <c r="EOQ65" s="3"/>
      <c r="EOR65" s="3"/>
      <c r="EOS65" s="3"/>
      <c r="EOT65" s="3"/>
      <c r="EOU65" s="3"/>
      <c r="EOV65" s="3"/>
      <c r="EOW65" s="3"/>
      <c r="EOX65" s="3"/>
      <c r="EOY65" s="3"/>
      <c r="EOZ65" s="3"/>
      <c r="EPA65" s="3"/>
      <c r="EPB65" s="3"/>
      <c r="EPC65" s="3"/>
      <c r="EPD65" s="3"/>
      <c r="EPE65" s="3"/>
      <c r="EPF65" s="3"/>
      <c r="EPG65" s="3"/>
      <c r="EPH65" s="3"/>
      <c r="EPI65" s="3"/>
      <c r="EPJ65" s="3"/>
      <c r="EPK65" s="3"/>
      <c r="EPL65" s="3"/>
      <c r="EPM65" s="3"/>
      <c r="EPN65" s="3"/>
      <c r="EPO65" s="3"/>
      <c r="EPP65" s="3"/>
      <c r="EPQ65" s="3"/>
      <c r="EPR65" s="3"/>
      <c r="EPS65" s="3"/>
      <c r="EPT65" s="3"/>
      <c r="EPU65" s="3"/>
      <c r="EPV65" s="3"/>
      <c r="EPW65" s="3"/>
      <c r="EPX65" s="3"/>
      <c r="EPY65" s="3"/>
      <c r="EPZ65" s="3"/>
      <c r="EQA65" s="3"/>
      <c r="EQB65" s="3"/>
      <c r="EQC65" s="3"/>
      <c r="EQD65" s="3"/>
      <c r="EQE65" s="3"/>
      <c r="EQF65" s="3"/>
      <c r="EQG65" s="3"/>
      <c r="EQH65" s="3"/>
      <c r="EQI65" s="3"/>
      <c r="EQJ65" s="3"/>
      <c r="EQK65" s="3"/>
      <c r="EQL65" s="3"/>
      <c r="EQM65" s="3"/>
      <c r="EQN65" s="3"/>
      <c r="EQO65" s="3"/>
      <c r="EQP65" s="3"/>
      <c r="EQQ65" s="3"/>
      <c r="EQR65" s="3"/>
      <c r="EQS65" s="3"/>
      <c r="EQT65" s="3"/>
      <c r="EQU65" s="3"/>
      <c r="EQV65" s="3"/>
      <c r="EQW65" s="3"/>
      <c r="EQX65" s="3"/>
      <c r="EQY65" s="3"/>
      <c r="EQZ65" s="3"/>
      <c r="ERA65" s="3"/>
      <c r="ERB65" s="3"/>
      <c r="ERC65" s="3"/>
      <c r="ERD65" s="3"/>
      <c r="ERE65" s="3"/>
      <c r="ERF65" s="3"/>
      <c r="ERG65" s="3"/>
      <c r="ERH65" s="3"/>
      <c r="ERI65" s="3"/>
      <c r="ERJ65" s="3"/>
      <c r="ERK65" s="3"/>
      <c r="ERL65" s="3"/>
      <c r="ERM65" s="3"/>
      <c r="ERN65" s="3"/>
      <c r="ERO65" s="3"/>
      <c r="ERP65" s="3"/>
      <c r="ERQ65" s="3"/>
      <c r="ERR65" s="3"/>
      <c r="ERS65" s="3"/>
      <c r="ERT65" s="3"/>
      <c r="ERU65" s="3"/>
      <c r="ERV65" s="3"/>
      <c r="ERW65" s="3"/>
      <c r="ERX65" s="3"/>
      <c r="ERY65" s="3"/>
      <c r="ERZ65" s="3"/>
      <c r="ESA65" s="3"/>
      <c r="ESB65" s="3"/>
      <c r="ESC65" s="3"/>
      <c r="ESD65" s="3"/>
      <c r="ESE65" s="3"/>
      <c r="ESF65" s="3"/>
      <c r="ESG65" s="3"/>
      <c r="ESH65" s="3"/>
      <c r="ESI65" s="3"/>
      <c r="ESJ65" s="3"/>
      <c r="ESK65" s="3"/>
      <c r="ESL65" s="3"/>
      <c r="ESM65" s="3"/>
      <c r="ESN65" s="3"/>
      <c r="ESO65" s="3"/>
      <c r="ESP65" s="3"/>
      <c r="ESQ65" s="3"/>
      <c r="ESR65" s="3"/>
      <c r="ESS65" s="3"/>
      <c r="EST65" s="3"/>
      <c r="ESU65" s="3"/>
      <c r="ESV65" s="3"/>
      <c r="ESW65" s="3"/>
      <c r="ESX65" s="3"/>
      <c r="ESY65" s="3"/>
      <c r="ESZ65" s="3"/>
      <c r="ETA65" s="3"/>
      <c r="ETB65" s="3"/>
      <c r="ETC65" s="3"/>
      <c r="ETD65" s="3"/>
      <c r="ETE65" s="3"/>
      <c r="ETF65" s="3"/>
      <c r="ETG65" s="3"/>
      <c r="ETH65" s="3"/>
      <c r="ETI65" s="3"/>
      <c r="ETJ65" s="3"/>
      <c r="ETK65" s="3"/>
      <c r="ETL65" s="3"/>
      <c r="ETM65" s="3"/>
      <c r="ETN65" s="3"/>
      <c r="ETO65" s="3"/>
      <c r="ETP65" s="3"/>
      <c r="ETQ65" s="3"/>
      <c r="ETR65" s="3"/>
      <c r="ETS65" s="3"/>
      <c r="ETT65" s="3"/>
      <c r="ETU65" s="3"/>
      <c r="ETV65" s="3"/>
      <c r="ETW65" s="3"/>
      <c r="ETX65" s="3"/>
      <c r="ETY65" s="3"/>
      <c r="ETZ65" s="3"/>
      <c r="EUA65" s="3"/>
      <c r="EUB65" s="3"/>
      <c r="EUC65" s="3"/>
      <c r="EUD65" s="3"/>
      <c r="EUE65" s="3"/>
      <c r="EUF65" s="3"/>
      <c r="EUG65" s="3"/>
      <c r="EUH65" s="3"/>
      <c r="EUI65" s="3"/>
      <c r="EUJ65" s="3"/>
      <c r="EUK65" s="3"/>
      <c r="EUL65" s="3"/>
      <c r="EUM65" s="3"/>
      <c r="EUN65" s="3"/>
      <c r="EUO65" s="3"/>
      <c r="EUP65" s="3"/>
      <c r="EUQ65" s="3"/>
      <c r="EUR65" s="3"/>
      <c r="EUS65" s="3"/>
      <c r="EUT65" s="3"/>
      <c r="EUU65" s="3"/>
      <c r="EUV65" s="3"/>
      <c r="EUW65" s="3"/>
      <c r="EUX65" s="3"/>
      <c r="EUY65" s="3"/>
      <c r="EUZ65" s="3"/>
      <c r="EVA65" s="3"/>
      <c r="EVB65" s="3"/>
      <c r="EVC65" s="3"/>
      <c r="EVD65" s="3"/>
      <c r="EVE65" s="3"/>
      <c r="EVF65" s="3"/>
      <c r="EVG65" s="3"/>
      <c r="EVH65" s="3"/>
      <c r="EVI65" s="3"/>
      <c r="EVJ65" s="3"/>
      <c r="EVK65" s="3"/>
      <c r="EVL65" s="3"/>
      <c r="EVM65" s="3"/>
      <c r="EVN65" s="3"/>
      <c r="EVO65" s="3"/>
      <c r="EVP65" s="3"/>
      <c r="EVQ65" s="3"/>
      <c r="EVR65" s="3"/>
      <c r="EVS65" s="3"/>
      <c r="EVT65" s="3"/>
      <c r="EVU65" s="3"/>
      <c r="EVV65" s="3"/>
      <c r="EVW65" s="3"/>
      <c r="EVX65" s="3"/>
      <c r="EVY65" s="3"/>
      <c r="EVZ65" s="3"/>
      <c r="EWA65" s="3"/>
      <c r="EWB65" s="3"/>
      <c r="EWC65" s="3"/>
      <c r="EWD65" s="3"/>
      <c r="EWE65" s="3"/>
      <c r="EWF65" s="3"/>
      <c r="EWG65" s="3"/>
      <c r="EWH65" s="3"/>
      <c r="EWI65" s="3"/>
      <c r="EWJ65" s="3"/>
      <c r="EWK65" s="3"/>
      <c r="EWL65" s="3"/>
      <c r="EWM65" s="3"/>
      <c r="EWN65" s="3"/>
      <c r="EWO65" s="3"/>
      <c r="EWP65" s="3"/>
      <c r="EWQ65" s="3"/>
      <c r="EWR65" s="3"/>
      <c r="EWS65" s="3"/>
      <c r="EWT65" s="3"/>
      <c r="EWU65" s="3"/>
      <c r="EWV65" s="3"/>
      <c r="EWW65" s="3"/>
      <c r="EWX65" s="3"/>
      <c r="EWY65" s="3"/>
      <c r="EWZ65" s="3"/>
      <c r="EXA65" s="3"/>
      <c r="EXB65" s="3"/>
      <c r="EXC65" s="3"/>
      <c r="EXD65" s="3"/>
      <c r="EXE65" s="3"/>
      <c r="EXF65" s="3"/>
      <c r="EXG65" s="3"/>
      <c r="EXH65" s="3"/>
      <c r="EXI65" s="3"/>
      <c r="EXJ65" s="3"/>
      <c r="EXK65" s="3"/>
      <c r="EXL65" s="3"/>
      <c r="EXM65" s="3"/>
      <c r="EXN65" s="3"/>
      <c r="EXO65" s="3"/>
      <c r="EXP65" s="3"/>
      <c r="EXQ65" s="3"/>
      <c r="EXR65" s="3"/>
      <c r="EXS65" s="3"/>
      <c r="EXT65" s="3"/>
      <c r="EXU65" s="3"/>
      <c r="EXV65" s="3"/>
      <c r="EXW65" s="3"/>
      <c r="EXX65" s="3"/>
      <c r="EXY65" s="3"/>
      <c r="EXZ65" s="3"/>
      <c r="EYA65" s="3"/>
      <c r="EYB65" s="3"/>
      <c r="EYC65" s="3"/>
      <c r="EYD65" s="3"/>
      <c r="EYE65" s="3"/>
      <c r="EYF65" s="3"/>
      <c r="EYG65" s="3"/>
      <c r="EYH65" s="3"/>
      <c r="EYI65" s="3"/>
      <c r="EYJ65" s="3"/>
      <c r="EYK65" s="3"/>
      <c r="EYL65" s="3"/>
      <c r="EYM65" s="3"/>
      <c r="EYN65" s="3"/>
      <c r="EYO65" s="3"/>
      <c r="EYP65" s="3"/>
      <c r="EYQ65" s="3"/>
      <c r="EYR65" s="3"/>
      <c r="EYS65" s="3"/>
      <c r="EYT65" s="3"/>
      <c r="EYU65" s="3"/>
      <c r="EYV65" s="3"/>
      <c r="EYW65" s="3"/>
      <c r="EYX65" s="3"/>
      <c r="EYY65" s="3"/>
      <c r="EYZ65" s="3"/>
      <c r="EZA65" s="3"/>
      <c r="EZB65" s="3"/>
      <c r="EZC65" s="3"/>
      <c r="EZD65" s="3"/>
      <c r="EZE65" s="3"/>
      <c r="EZF65" s="3"/>
      <c r="EZG65" s="3"/>
      <c r="EZH65" s="3"/>
      <c r="EZI65" s="3"/>
      <c r="EZJ65" s="3"/>
      <c r="EZK65" s="3"/>
      <c r="EZL65" s="3"/>
      <c r="EZM65" s="3"/>
      <c r="EZN65" s="3"/>
      <c r="EZO65" s="3"/>
      <c r="EZP65" s="3"/>
      <c r="EZQ65" s="3"/>
      <c r="EZR65" s="3"/>
      <c r="EZS65" s="3"/>
      <c r="EZT65" s="3"/>
      <c r="EZU65" s="3"/>
      <c r="EZV65" s="3"/>
      <c r="EZW65" s="3"/>
      <c r="EZX65" s="3"/>
      <c r="EZY65" s="3"/>
      <c r="EZZ65" s="3"/>
      <c r="FAA65" s="3"/>
      <c r="FAB65" s="3"/>
      <c r="FAC65" s="3"/>
      <c r="FAD65" s="3"/>
      <c r="FAE65" s="3"/>
      <c r="FAF65" s="3"/>
      <c r="FAG65" s="3"/>
      <c r="FAH65" s="3"/>
      <c r="FAI65" s="3"/>
      <c r="FAJ65" s="3"/>
      <c r="FAK65" s="3"/>
      <c r="FAL65" s="3"/>
      <c r="FAM65" s="3"/>
      <c r="FAN65" s="3"/>
      <c r="FAO65" s="3"/>
      <c r="FAP65" s="3"/>
      <c r="FAQ65" s="3"/>
      <c r="FAR65" s="3"/>
      <c r="FAS65" s="3"/>
      <c r="FAT65" s="3"/>
      <c r="FAU65" s="3"/>
      <c r="FAV65" s="3"/>
      <c r="FAW65" s="3"/>
      <c r="FAX65" s="3"/>
      <c r="FAY65" s="3"/>
      <c r="FAZ65" s="3"/>
      <c r="FBA65" s="3"/>
      <c r="FBB65" s="3"/>
      <c r="FBC65" s="3"/>
      <c r="FBD65" s="3"/>
      <c r="FBE65" s="3"/>
      <c r="FBF65" s="3"/>
      <c r="FBG65" s="3"/>
      <c r="FBH65" s="3"/>
      <c r="FBI65" s="3"/>
      <c r="FBJ65" s="3"/>
      <c r="FBK65" s="3"/>
      <c r="FBL65" s="3"/>
      <c r="FBM65" s="3"/>
      <c r="FBN65" s="3"/>
      <c r="FBO65" s="3"/>
      <c r="FBP65" s="3"/>
      <c r="FBQ65" s="3"/>
      <c r="FBR65" s="3"/>
      <c r="FBS65" s="3"/>
      <c r="FBT65" s="3"/>
      <c r="FBU65" s="3"/>
      <c r="FBV65" s="3"/>
      <c r="FBW65" s="3"/>
      <c r="FBX65" s="3"/>
      <c r="FBY65" s="3"/>
      <c r="FBZ65" s="3"/>
      <c r="FCA65" s="3"/>
      <c r="FCB65" s="3"/>
      <c r="FCC65" s="3"/>
      <c r="FCD65" s="3"/>
      <c r="FCE65" s="3"/>
      <c r="FCF65" s="3"/>
      <c r="FCG65" s="3"/>
      <c r="FCH65" s="3"/>
      <c r="FCI65" s="3"/>
      <c r="FCJ65" s="3"/>
      <c r="FCK65" s="3"/>
      <c r="FCL65" s="3"/>
      <c r="FCM65" s="3"/>
      <c r="FCN65" s="3"/>
      <c r="FCO65" s="3"/>
      <c r="FCP65" s="3"/>
      <c r="FCQ65" s="3"/>
      <c r="FCR65" s="3"/>
      <c r="FCS65" s="3"/>
      <c r="FCT65" s="3"/>
      <c r="FCU65" s="3"/>
      <c r="FCV65" s="3"/>
      <c r="FCW65" s="3"/>
      <c r="FCX65" s="3"/>
      <c r="FCY65" s="3"/>
      <c r="FCZ65" s="3"/>
      <c r="FDA65" s="3"/>
      <c r="FDB65" s="3"/>
      <c r="FDC65" s="3"/>
      <c r="FDD65" s="3"/>
      <c r="FDE65" s="3"/>
      <c r="FDF65" s="3"/>
      <c r="FDG65" s="3"/>
      <c r="FDH65" s="3"/>
      <c r="FDI65" s="3"/>
      <c r="FDJ65" s="3"/>
      <c r="FDK65" s="3"/>
      <c r="FDL65" s="3"/>
      <c r="FDM65" s="3"/>
      <c r="FDN65" s="3"/>
      <c r="FDO65" s="3"/>
      <c r="FDP65" s="3"/>
      <c r="FDQ65" s="3"/>
      <c r="FDR65" s="3"/>
      <c r="FDS65" s="3"/>
      <c r="FDT65" s="3"/>
      <c r="FDU65" s="3"/>
      <c r="FDV65" s="3"/>
      <c r="FDW65" s="3"/>
      <c r="FDX65" s="3"/>
      <c r="FDY65" s="3"/>
      <c r="FDZ65" s="3"/>
      <c r="FEA65" s="3"/>
      <c r="FEB65" s="3"/>
      <c r="FEC65" s="3"/>
      <c r="FED65" s="3"/>
      <c r="FEE65" s="3"/>
      <c r="FEF65" s="3"/>
      <c r="FEG65" s="3"/>
      <c r="FEH65" s="3"/>
      <c r="FEI65" s="3"/>
      <c r="FEJ65" s="3"/>
      <c r="FEK65" s="3"/>
      <c r="FEL65" s="3"/>
      <c r="FEM65" s="3"/>
      <c r="FEN65" s="3"/>
      <c r="FEO65" s="3"/>
      <c r="FEP65" s="3"/>
      <c r="FEQ65" s="3"/>
      <c r="FER65" s="3"/>
      <c r="FES65" s="3"/>
      <c r="FET65" s="3"/>
      <c r="FEU65" s="3"/>
      <c r="FEV65" s="3"/>
      <c r="FEW65" s="3"/>
      <c r="FEX65" s="3"/>
      <c r="FEY65" s="3"/>
      <c r="FEZ65" s="3"/>
      <c r="FFA65" s="3"/>
      <c r="FFB65" s="3"/>
      <c r="FFC65" s="3"/>
      <c r="FFD65" s="3"/>
      <c r="FFE65" s="3"/>
      <c r="FFF65" s="3"/>
      <c r="FFG65" s="3"/>
      <c r="FFH65" s="3"/>
      <c r="FFI65" s="3"/>
      <c r="FFJ65" s="3"/>
      <c r="FFK65" s="3"/>
      <c r="FFL65" s="3"/>
      <c r="FFM65" s="3"/>
      <c r="FFN65" s="3"/>
      <c r="FFO65" s="3"/>
      <c r="FFP65" s="3"/>
      <c r="FFQ65" s="3"/>
      <c r="FFR65" s="3"/>
      <c r="FFS65" s="3"/>
      <c r="FFT65" s="3"/>
      <c r="FFU65" s="3"/>
      <c r="FFV65" s="3"/>
      <c r="FFW65" s="3"/>
      <c r="FFX65" s="3"/>
      <c r="FFY65" s="3"/>
      <c r="FFZ65" s="3"/>
      <c r="FGA65" s="3"/>
      <c r="FGB65" s="3"/>
      <c r="FGC65" s="3"/>
      <c r="FGD65" s="3"/>
      <c r="FGE65" s="3"/>
      <c r="FGF65" s="3"/>
      <c r="FGG65" s="3"/>
      <c r="FGH65" s="3"/>
      <c r="FGI65" s="3"/>
      <c r="FGJ65" s="3"/>
      <c r="FGK65" s="3"/>
      <c r="FGL65" s="3"/>
      <c r="FGM65" s="3"/>
      <c r="FGN65" s="3"/>
      <c r="FGO65" s="3"/>
      <c r="FGP65" s="3"/>
      <c r="FGQ65" s="3"/>
      <c r="FGR65" s="3"/>
      <c r="FGS65" s="3"/>
      <c r="FGT65" s="3"/>
      <c r="FGU65" s="3"/>
      <c r="FGV65" s="3"/>
      <c r="FGW65" s="3"/>
      <c r="FGX65" s="3"/>
      <c r="FGY65" s="3"/>
      <c r="FGZ65" s="3"/>
      <c r="FHA65" s="3"/>
      <c r="FHB65" s="3"/>
      <c r="FHC65" s="3"/>
      <c r="FHD65" s="3"/>
      <c r="FHE65" s="3"/>
      <c r="FHF65" s="3"/>
      <c r="FHG65" s="3"/>
      <c r="FHH65" s="3"/>
      <c r="FHI65" s="3"/>
      <c r="FHJ65" s="3"/>
      <c r="FHK65" s="3"/>
      <c r="FHL65" s="3"/>
      <c r="FHM65" s="3"/>
      <c r="FHN65" s="3"/>
      <c r="FHO65" s="3"/>
      <c r="FHP65" s="3"/>
      <c r="FHQ65" s="3"/>
      <c r="FHR65" s="3"/>
      <c r="FHS65" s="3"/>
      <c r="FHT65" s="3"/>
      <c r="FHU65" s="3"/>
      <c r="FHV65" s="3"/>
      <c r="FHW65" s="3"/>
      <c r="FHX65" s="3"/>
      <c r="FHY65" s="3"/>
      <c r="FHZ65" s="3"/>
      <c r="FIA65" s="3"/>
      <c r="FIB65" s="3"/>
      <c r="FIC65" s="3"/>
      <c r="FID65" s="3"/>
      <c r="FIE65" s="3"/>
      <c r="FIF65" s="3"/>
      <c r="FIG65" s="3"/>
      <c r="FIH65" s="3"/>
      <c r="FII65" s="3"/>
      <c r="FIJ65" s="3"/>
      <c r="FIK65" s="3"/>
      <c r="FIL65" s="3"/>
      <c r="FIM65" s="3"/>
      <c r="FIN65" s="3"/>
      <c r="FIO65" s="3"/>
      <c r="FIP65" s="3"/>
      <c r="FIQ65" s="3"/>
      <c r="FIR65" s="3"/>
      <c r="FIS65" s="3"/>
      <c r="FIT65" s="3"/>
      <c r="FIU65" s="3"/>
      <c r="FIV65" s="3"/>
      <c r="FIW65" s="3"/>
      <c r="FIX65" s="3"/>
      <c r="FIY65" s="3"/>
      <c r="FIZ65" s="3"/>
      <c r="FJA65" s="3"/>
      <c r="FJB65" s="3"/>
      <c r="FJC65" s="3"/>
      <c r="FJD65" s="3"/>
      <c r="FJE65" s="3"/>
      <c r="FJF65" s="3"/>
      <c r="FJG65" s="3"/>
      <c r="FJH65" s="3"/>
      <c r="FJI65" s="3"/>
      <c r="FJJ65" s="3"/>
      <c r="FJK65" s="3"/>
      <c r="FJL65" s="3"/>
      <c r="FJM65" s="3"/>
      <c r="FJN65" s="3"/>
      <c r="FJO65" s="3"/>
      <c r="FJP65" s="3"/>
      <c r="FJQ65" s="3"/>
      <c r="FJR65" s="3"/>
      <c r="FJS65" s="3"/>
      <c r="FJT65" s="3"/>
      <c r="FJU65" s="3"/>
      <c r="FJV65" s="3"/>
      <c r="FJW65" s="3"/>
      <c r="FJX65" s="3"/>
      <c r="FJY65" s="3"/>
      <c r="FJZ65" s="3"/>
      <c r="FKA65" s="3"/>
      <c r="FKB65" s="3"/>
      <c r="FKC65" s="3"/>
      <c r="FKD65" s="3"/>
      <c r="FKE65" s="3"/>
      <c r="FKF65" s="3"/>
      <c r="FKG65" s="3"/>
      <c r="FKH65" s="3"/>
      <c r="FKI65" s="3"/>
      <c r="FKJ65" s="3"/>
      <c r="FKK65" s="3"/>
      <c r="FKL65" s="3"/>
      <c r="FKM65" s="3"/>
      <c r="FKN65" s="3"/>
      <c r="FKO65" s="3"/>
      <c r="FKP65" s="3"/>
      <c r="FKQ65" s="3"/>
      <c r="FKR65" s="3"/>
      <c r="FKS65" s="3"/>
      <c r="FKT65" s="3"/>
      <c r="FKU65" s="3"/>
      <c r="FKV65" s="3"/>
      <c r="FKW65" s="3"/>
      <c r="FKX65" s="3"/>
      <c r="FKY65" s="3"/>
      <c r="FKZ65" s="3"/>
      <c r="FLA65" s="3"/>
      <c r="FLB65" s="3"/>
      <c r="FLC65" s="3"/>
      <c r="FLD65" s="3"/>
      <c r="FLE65" s="3"/>
      <c r="FLF65" s="3"/>
      <c r="FLG65" s="3"/>
      <c r="FLH65" s="3"/>
      <c r="FLI65" s="3"/>
      <c r="FLJ65" s="3"/>
      <c r="FLK65" s="3"/>
      <c r="FLL65" s="3"/>
      <c r="FLM65" s="3"/>
      <c r="FLN65" s="3"/>
      <c r="FLO65" s="3"/>
      <c r="FLP65" s="3"/>
      <c r="FLQ65" s="3"/>
      <c r="FLR65" s="3"/>
      <c r="FLS65" s="3"/>
      <c r="FLT65" s="3"/>
      <c r="FLU65" s="3"/>
      <c r="FLV65" s="3"/>
      <c r="FLW65" s="3"/>
      <c r="FLX65" s="3"/>
      <c r="FLY65" s="3"/>
      <c r="FLZ65" s="3"/>
      <c r="FMA65" s="3"/>
      <c r="FMB65" s="3"/>
      <c r="FMC65" s="3"/>
      <c r="FMD65" s="3"/>
      <c r="FME65" s="3"/>
      <c r="FMF65" s="3"/>
      <c r="FMG65" s="3"/>
      <c r="FMH65" s="3"/>
      <c r="FMI65" s="3"/>
      <c r="FMJ65" s="3"/>
      <c r="FMK65" s="3"/>
      <c r="FML65" s="3"/>
      <c r="FMM65" s="3"/>
      <c r="FMN65" s="3"/>
      <c r="FMO65" s="3"/>
      <c r="FMP65" s="3"/>
      <c r="FMQ65" s="3"/>
      <c r="FMR65" s="3"/>
      <c r="FMS65" s="3"/>
      <c r="FMT65" s="3"/>
      <c r="FMU65" s="3"/>
      <c r="FMV65" s="3"/>
      <c r="FMW65" s="3"/>
      <c r="FMX65" s="3"/>
      <c r="FMY65" s="3"/>
      <c r="FMZ65" s="3"/>
      <c r="FNA65" s="3"/>
      <c r="FNB65" s="3"/>
      <c r="FNC65" s="3"/>
      <c r="FND65" s="3"/>
      <c r="FNE65" s="3"/>
      <c r="FNF65" s="3"/>
      <c r="FNG65" s="3"/>
      <c r="FNH65" s="3"/>
      <c r="FNI65" s="3"/>
      <c r="FNJ65" s="3"/>
      <c r="FNK65" s="3"/>
      <c r="FNL65" s="3"/>
      <c r="FNM65" s="3"/>
      <c r="FNN65" s="3"/>
      <c r="FNO65" s="3"/>
      <c r="FNP65" s="3"/>
      <c r="FNQ65" s="3"/>
      <c r="FNR65" s="3"/>
      <c r="FNS65" s="3"/>
      <c r="FNT65" s="3"/>
      <c r="FNU65" s="3"/>
      <c r="FNV65" s="3"/>
      <c r="FNW65" s="3"/>
      <c r="FNX65" s="3"/>
      <c r="FNY65" s="3"/>
      <c r="FNZ65" s="3"/>
      <c r="FOA65" s="3"/>
      <c r="FOB65" s="3"/>
      <c r="FOC65" s="3"/>
      <c r="FOD65" s="3"/>
      <c r="FOE65" s="3"/>
      <c r="FOF65" s="3"/>
      <c r="FOG65" s="3"/>
      <c r="FOH65" s="3"/>
      <c r="FOI65" s="3"/>
      <c r="FOJ65" s="3"/>
      <c r="FOK65" s="3"/>
      <c r="FOL65" s="3"/>
      <c r="FOM65" s="3"/>
      <c r="FON65" s="3"/>
      <c r="FOO65" s="3"/>
      <c r="FOP65" s="3"/>
      <c r="FOQ65" s="3"/>
      <c r="FOR65" s="3"/>
      <c r="FOS65" s="3"/>
      <c r="FOT65" s="3"/>
      <c r="FOU65" s="3"/>
      <c r="FOV65" s="3"/>
      <c r="FOW65" s="3"/>
      <c r="FOX65" s="3"/>
      <c r="FOY65" s="3"/>
      <c r="FOZ65" s="3"/>
      <c r="FPA65" s="3"/>
      <c r="FPB65" s="3"/>
      <c r="FPC65" s="3"/>
      <c r="FPD65" s="3"/>
      <c r="FPE65" s="3"/>
      <c r="FPF65" s="3"/>
      <c r="FPG65" s="3"/>
      <c r="FPH65" s="3"/>
      <c r="FPI65" s="3"/>
      <c r="FPJ65" s="3"/>
      <c r="FPK65" s="3"/>
      <c r="FPL65" s="3"/>
      <c r="FPM65" s="3"/>
      <c r="FPN65" s="3"/>
      <c r="FPO65" s="3"/>
      <c r="FPP65" s="3"/>
      <c r="FPQ65" s="3"/>
      <c r="FPR65" s="3"/>
      <c r="FPS65" s="3"/>
      <c r="FPT65" s="3"/>
      <c r="FPU65" s="3"/>
      <c r="FPV65" s="3"/>
      <c r="FPW65" s="3"/>
      <c r="FPX65" s="3"/>
      <c r="FPY65" s="3"/>
      <c r="FPZ65" s="3"/>
      <c r="FQA65" s="3"/>
      <c r="FQB65" s="3"/>
      <c r="FQC65" s="3"/>
      <c r="FQD65" s="3"/>
      <c r="FQE65" s="3"/>
      <c r="FQF65" s="3"/>
      <c r="FQG65" s="3"/>
      <c r="FQH65" s="3"/>
      <c r="FQI65" s="3"/>
      <c r="FQJ65" s="3"/>
      <c r="FQK65" s="3"/>
      <c r="FQL65" s="3"/>
      <c r="FQM65" s="3"/>
      <c r="FQN65" s="3"/>
      <c r="FQO65" s="3"/>
      <c r="FQP65" s="3"/>
      <c r="FQQ65" s="3"/>
      <c r="FQR65" s="3"/>
      <c r="FQS65" s="3"/>
      <c r="FQT65" s="3"/>
      <c r="FQU65" s="3"/>
      <c r="FQV65" s="3"/>
      <c r="FQW65" s="3"/>
      <c r="FQX65" s="3"/>
      <c r="FQY65" s="3"/>
      <c r="FQZ65" s="3"/>
      <c r="FRA65" s="3"/>
      <c r="FRB65" s="3"/>
      <c r="FRC65" s="3"/>
      <c r="FRD65" s="3"/>
      <c r="FRE65" s="3"/>
      <c r="FRF65" s="3"/>
      <c r="FRG65" s="3"/>
      <c r="FRH65" s="3"/>
      <c r="FRI65" s="3"/>
      <c r="FRJ65" s="3"/>
      <c r="FRK65" s="3"/>
      <c r="FRL65" s="3"/>
      <c r="FRM65" s="3"/>
      <c r="FRN65" s="3"/>
      <c r="FRO65" s="3"/>
      <c r="FRP65" s="3"/>
      <c r="FRQ65" s="3"/>
      <c r="FRR65" s="3"/>
      <c r="FRS65" s="3"/>
      <c r="FRT65" s="3"/>
      <c r="FRU65" s="3"/>
      <c r="FRV65" s="3"/>
      <c r="FRW65" s="3"/>
      <c r="FRX65" s="3"/>
      <c r="FRY65" s="3"/>
      <c r="FRZ65" s="3"/>
      <c r="FSA65" s="3"/>
      <c r="FSB65" s="3"/>
      <c r="FSC65" s="3"/>
      <c r="FSD65" s="3"/>
      <c r="FSE65" s="3"/>
      <c r="FSF65" s="3"/>
      <c r="FSG65" s="3"/>
      <c r="FSH65" s="3"/>
      <c r="FSI65" s="3"/>
      <c r="FSJ65" s="3"/>
      <c r="FSK65" s="3"/>
      <c r="FSL65" s="3"/>
      <c r="FSM65" s="3"/>
      <c r="FSN65" s="3"/>
      <c r="FSO65" s="3"/>
      <c r="FSP65" s="3"/>
      <c r="FSQ65" s="3"/>
      <c r="FSR65" s="3"/>
      <c r="FSS65" s="3"/>
      <c r="FST65" s="3"/>
      <c r="FSU65" s="3"/>
      <c r="FSV65" s="3"/>
      <c r="FSW65" s="3"/>
      <c r="FSX65" s="3"/>
      <c r="FSY65" s="3"/>
      <c r="FSZ65" s="3"/>
      <c r="FTA65" s="3"/>
      <c r="FTB65" s="3"/>
      <c r="FTC65" s="3"/>
      <c r="FTD65" s="3"/>
      <c r="FTE65" s="3"/>
      <c r="FTF65" s="3"/>
      <c r="FTG65" s="3"/>
      <c r="FTH65" s="3"/>
      <c r="FTI65" s="3"/>
      <c r="FTJ65" s="3"/>
      <c r="FTK65" s="3"/>
      <c r="FTL65" s="3"/>
      <c r="FTM65" s="3"/>
      <c r="FTN65" s="3"/>
      <c r="FTO65" s="3"/>
      <c r="FTP65" s="3"/>
      <c r="FTQ65" s="3"/>
      <c r="FTR65" s="3"/>
      <c r="FTS65" s="3"/>
      <c r="FTT65" s="3"/>
      <c r="FTU65" s="3"/>
      <c r="FTV65" s="3"/>
      <c r="FTW65" s="3"/>
      <c r="FTX65" s="3"/>
      <c r="FTY65" s="3"/>
      <c r="FTZ65" s="3"/>
      <c r="FUA65" s="3"/>
      <c r="FUB65" s="3"/>
      <c r="FUC65" s="3"/>
      <c r="FUD65" s="3"/>
      <c r="FUE65" s="3"/>
      <c r="FUF65" s="3"/>
      <c r="FUG65" s="3"/>
      <c r="FUH65" s="3"/>
      <c r="FUI65" s="3"/>
      <c r="FUJ65" s="3"/>
      <c r="FUK65" s="3"/>
      <c r="FUL65" s="3"/>
      <c r="FUM65" s="3"/>
      <c r="FUN65" s="3"/>
      <c r="FUO65" s="3"/>
      <c r="FUP65" s="3"/>
      <c r="FUQ65" s="3"/>
      <c r="FUR65" s="3"/>
      <c r="FUS65" s="3"/>
      <c r="FUT65" s="3"/>
      <c r="FUU65" s="3"/>
      <c r="FUV65" s="3"/>
      <c r="FUW65" s="3"/>
      <c r="FUX65" s="3"/>
      <c r="FUY65" s="3"/>
      <c r="FUZ65" s="3"/>
      <c r="FVA65" s="3"/>
      <c r="FVB65" s="3"/>
      <c r="FVC65" s="3"/>
      <c r="FVD65" s="3"/>
      <c r="FVE65" s="3"/>
      <c r="FVF65" s="3"/>
      <c r="FVG65" s="3"/>
      <c r="FVH65" s="3"/>
      <c r="FVI65" s="3"/>
      <c r="FVJ65" s="3"/>
      <c r="FVK65" s="3"/>
      <c r="FVL65" s="3"/>
      <c r="FVM65" s="3"/>
      <c r="FVN65" s="3"/>
      <c r="FVO65" s="3"/>
      <c r="FVP65" s="3"/>
      <c r="FVQ65" s="3"/>
      <c r="FVR65" s="3"/>
      <c r="FVS65" s="3"/>
      <c r="FVT65" s="3"/>
      <c r="FVU65" s="3"/>
      <c r="FVV65" s="3"/>
      <c r="FVW65" s="3"/>
      <c r="FVX65" s="3"/>
      <c r="FVY65" s="3"/>
      <c r="FVZ65" s="3"/>
      <c r="FWA65" s="3"/>
      <c r="FWB65" s="3"/>
      <c r="FWC65" s="3"/>
      <c r="FWD65" s="3"/>
      <c r="FWE65" s="3"/>
      <c r="FWF65" s="3"/>
      <c r="FWG65" s="3"/>
      <c r="FWH65" s="3"/>
      <c r="FWI65" s="3"/>
      <c r="FWJ65" s="3"/>
      <c r="FWK65" s="3"/>
      <c r="FWL65" s="3"/>
      <c r="FWM65" s="3"/>
      <c r="FWN65" s="3"/>
      <c r="FWO65" s="3"/>
      <c r="FWP65" s="3"/>
      <c r="FWQ65" s="3"/>
      <c r="FWR65" s="3"/>
      <c r="FWS65" s="3"/>
      <c r="FWT65" s="3"/>
      <c r="FWU65" s="3"/>
      <c r="FWV65" s="3"/>
      <c r="FWW65" s="3"/>
      <c r="FWX65" s="3"/>
      <c r="FWY65" s="3"/>
      <c r="FWZ65" s="3"/>
      <c r="FXA65" s="3"/>
      <c r="FXB65" s="3"/>
      <c r="FXC65" s="3"/>
      <c r="FXD65" s="3"/>
      <c r="FXE65" s="3"/>
      <c r="FXF65" s="3"/>
      <c r="FXG65" s="3"/>
      <c r="FXH65" s="3"/>
      <c r="FXI65" s="3"/>
      <c r="FXJ65" s="3"/>
      <c r="FXK65" s="3"/>
      <c r="FXL65" s="3"/>
      <c r="FXM65" s="3"/>
      <c r="FXN65" s="3"/>
      <c r="FXO65" s="3"/>
      <c r="FXP65" s="3"/>
      <c r="FXQ65" s="3"/>
      <c r="FXR65" s="3"/>
      <c r="FXS65" s="3"/>
      <c r="FXT65" s="3"/>
      <c r="FXU65" s="3"/>
      <c r="FXV65" s="3"/>
      <c r="FXW65" s="3"/>
      <c r="FXX65" s="3"/>
      <c r="FXY65" s="3"/>
      <c r="FXZ65" s="3"/>
      <c r="FYA65" s="3"/>
      <c r="FYB65" s="3"/>
      <c r="FYC65" s="3"/>
      <c r="FYD65" s="3"/>
      <c r="FYE65" s="3"/>
      <c r="FYF65" s="3"/>
      <c r="FYG65" s="3"/>
      <c r="FYH65" s="3"/>
      <c r="FYI65" s="3"/>
      <c r="FYJ65" s="3"/>
      <c r="FYK65" s="3"/>
      <c r="FYL65" s="3"/>
      <c r="FYM65" s="3"/>
      <c r="FYN65" s="3"/>
      <c r="FYO65" s="3"/>
      <c r="FYP65" s="3"/>
      <c r="FYQ65" s="3"/>
      <c r="FYR65" s="3"/>
      <c r="FYS65" s="3"/>
      <c r="FYT65" s="3"/>
      <c r="FYU65" s="3"/>
      <c r="FYV65" s="3"/>
      <c r="FYW65" s="3"/>
      <c r="FYX65" s="3"/>
      <c r="FYY65" s="3"/>
      <c r="FYZ65" s="3"/>
      <c r="FZA65" s="3"/>
      <c r="FZB65" s="3"/>
      <c r="FZC65" s="3"/>
      <c r="FZD65" s="3"/>
      <c r="FZE65" s="3"/>
      <c r="FZF65" s="3"/>
      <c r="FZG65" s="3"/>
      <c r="FZH65" s="3"/>
      <c r="FZI65" s="3"/>
      <c r="FZJ65" s="3"/>
      <c r="FZK65" s="3"/>
      <c r="FZL65" s="3"/>
      <c r="FZM65" s="3"/>
      <c r="FZN65" s="3"/>
      <c r="FZO65" s="3"/>
      <c r="FZP65" s="3"/>
      <c r="FZQ65" s="3"/>
      <c r="FZR65" s="3"/>
      <c r="FZS65" s="3"/>
      <c r="FZT65" s="3"/>
      <c r="FZU65" s="3"/>
      <c r="FZV65" s="3"/>
      <c r="FZW65" s="3"/>
      <c r="FZX65" s="3"/>
      <c r="FZY65" s="3"/>
      <c r="FZZ65" s="3"/>
      <c r="GAA65" s="3"/>
      <c r="GAB65" s="3"/>
      <c r="GAC65" s="3"/>
      <c r="GAD65" s="3"/>
      <c r="GAE65" s="3"/>
      <c r="GAF65" s="3"/>
      <c r="GAG65" s="3"/>
      <c r="GAH65" s="3"/>
      <c r="GAI65" s="3"/>
      <c r="GAJ65" s="3"/>
      <c r="GAK65" s="3"/>
      <c r="GAL65" s="3"/>
      <c r="GAM65" s="3"/>
      <c r="GAN65" s="3"/>
      <c r="GAO65" s="3"/>
      <c r="GAP65" s="3"/>
      <c r="GAQ65" s="3"/>
      <c r="GAR65" s="3"/>
      <c r="GAS65" s="3"/>
      <c r="GAT65" s="3"/>
      <c r="GAU65" s="3"/>
      <c r="GAV65" s="3"/>
      <c r="GAW65" s="3"/>
      <c r="GAX65" s="3"/>
      <c r="GAY65" s="3"/>
      <c r="GAZ65" s="3"/>
      <c r="GBA65" s="3"/>
      <c r="GBB65" s="3"/>
      <c r="GBC65" s="3"/>
      <c r="GBD65" s="3"/>
      <c r="GBE65" s="3"/>
      <c r="GBF65" s="3"/>
      <c r="GBG65" s="3"/>
      <c r="GBH65" s="3"/>
      <c r="GBI65" s="3"/>
      <c r="GBJ65" s="3"/>
      <c r="GBK65" s="3"/>
      <c r="GBL65" s="3"/>
      <c r="GBM65" s="3"/>
      <c r="GBN65" s="3"/>
      <c r="GBO65" s="3"/>
      <c r="GBP65" s="3"/>
      <c r="GBQ65" s="3"/>
      <c r="GBR65" s="3"/>
      <c r="GBS65" s="3"/>
      <c r="GBT65" s="3"/>
      <c r="GBU65" s="3"/>
      <c r="GBV65" s="3"/>
      <c r="GBW65" s="3"/>
      <c r="GBX65" s="3"/>
      <c r="GBY65" s="3"/>
      <c r="GBZ65" s="3"/>
      <c r="GCA65" s="3"/>
      <c r="GCB65" s="3"/>
      <c r="GCC65" s="3"/>
      <c r="GCD65" s="3"/>
      <c r="GCE65" s="3"/>
      <c r="GCF65" s="3"/>
      <c r="GCG65" s="3"/>
      <c r="GCH65" s="3"/>
      <c r="GCI65" s="3"/>
      <c r="GCJ65" s="3"/>
      <c r="GCK65" s="3"/>
      <c r="GCL65" s="3"/>
      <c r="GCM65" s="3"/>
      <c r="GCN65" s="3"/>
      <c r="GCO65" s="3"/>
      <c r="GCP65" s="3"/>
      <c r="GCQ65" s="3"/>
      <c r="GCR65" s="3"/>
      <c r="GCS65" s="3"/>
      <c r="GCT65" s="3"/>
      <c r="GCU65" s="3"/>
      <c r="GCV65" s="3"/>
      <c r="GCW65" s="3"/>
      <c r="GCX65" s="3"/>
      <c r="GCY65" s="3"/>
      <c r="GCZ65" s="3"/>
      <c r="GDA65" s="3"/>
      <c r="GDB65" s="3"/>
      <c r="GDC65" s="3"/>
      <c r="GDD65" s="3"/>
      <c r="GDE65" s="3"/>
      <c r="GDF65" s="3"/>
      <c r="GDG65" s="3"/>
      <c r="GDH65" s="3"/>
      <c r="GDI65" s="3"/>
      <c r="GDJ65" s="3"/>
      <c r="GDK65" s="3"/>
      <c r="GDL65" s="3"/>
      <c r="GDM65" s="3"/>
      <c r="GDN65" s="3"/>
      <c r="GDO65" s="3"/>
      <c r="GDP65" s="3"/>
      <c r="GDQ65" s="3"/>
      <c r="GDR65" s="3"/>
      <c r="GDS65" s="3"/>
      <c r="GDT65" s="3"/>
      <c r="GDU65" s="3"/>
      <c r="GDV65" s="3"/>
      <c r="GDW65" s="3"/>
      <c r="GDX65" s="3"/>
      <c r="GDY65" s="3"/>
      <c r="GDZ65" s="3"/>
      <c r="GEA65" s="3"/>
      <c r="GEB65" s="3"/>
      <c r="GEC65" s="3"/>
      <c r="GED65" s="3"/>
      <c r="GEE65" s="3"/>
      <c r="GEF65" s="3"/>
      <c r="GEG65" s="3"/>
      <c r="GEH65" s="3"/>
      <c r="GEI65" s="3"/>
      <c r="GEJ65" s="3"/>
      <c r="GEK65" s="3"/>
      <c r="GEL65" s="3"/>
      <c r="GEM65" s="3"/>
      <c r="GEN65" s="3"/>
      <c r="GEO65" s="3"/>
      <c r="GEP65" s="3"/>
      <c r="GEQ65" s="3"/>
      <c r="GER65" s="3"/>
      <c r="GES65" s="3"/>
      <c r="GET65" s="3"/>
      <c r="GEU65" s="3"/>
      <c r="GEV65" s="3"/>
      <c r="GEW65" s="3"/>
      <c r="GEX65" s="3"/>
      <c r="GEY65" s="3"/>
      <c r="GEZ65" s="3"/>
      <c r="GFA65" s="3"/>
      <c r="GFB65" s="3"/>
      <c r="GFC65" s="3"/>
      <c r="GFD65" s="3"/>
      <c r="GFE65" s="3"/>
      <c r="GFF65" s="3"/>
      <c r="GFG65" s="3"/>
      <c r="GFH65" s="3"/>
      <c r="GFI65" s="3"/>
      <c r="GFJ65" s="3"/>
      <c r="GFK65" s="3"/>
      <c r="GFL65" s="3"/>
      <c r="GFM65" s="3"/>
      <c r="GFN65" s="3"/>
      <c r="GFO65" s="3"/>
      <c r="GFP65" s="3"/>
      <c r="GFQ65" s="3"/>
      <c r="GFR65" s="3"/>
      <c r="GFS65" s="3"/>
      <c r="GFT65" s="3"/>
      <c r="GFU65" s="3"/>
      <c r="GFV65" s="3"/>
      <c r="GFW65" s="3"/>
      <c r="GFX65" s="3"/>
      <c r="GFY65" s="3"/>
      <c r="GFZ65" s="3"/>
      <c r="GGA65" s="3"/>
      <c r="GGB65" s="3"/>
      <c r="GGC65" s="3"/>
      <c r="GGD65" s="3"/>
      <c r="GGE65" s="3"/>
      <c r="GGF65" s="3"/>
      <c r="GGG65" s="3"/>
      <c r="GGH65" s="3"/>
      <c r="GGI65" s="3"/>
      <c r="GGJ65" s="3"/>
      <c r="GGK65" s="3"/>
      <c r="GGL65" s="3"/>
      <c r="GGM65" s="3"/>
      <c r="GGN65" s="3"/>
      <c r="GGO65" s="3"/>
      <c r="GGP65" s="3"/>
      <c r="GGQ65" s="3"/>
      <c r="GGR65" s="3"/>
      <c r="GGS65" s="3"/>
      <c r="GGT65" s="3"/>
      <c r="GGU65" s="3"/>
      <c r="GGV65" s="3"/>
      <c r="GGW65" s="3"/>
      <c r="GGX65" s="3"/>
      <c r="GGY65" s="3"/>
      <c r="GGZ65" s="3"/>
      <c r="GHA65" s="3"/>
      <c r="GHB65" s="3"/>
      <c r="GHC65" s="3"/>
      <c r="GHD65" s="3"/>
      <c r="GHE65" s="3"/>
      <c r="GHF65" s="3"/>
      <c r="GHG65" s="3"/>
      <c r="GHH65" s="3"/>
      <c r="GHI65" s="3"/>
      <c r="GHJ65" s="3"/>
      <c r="GHK65" s="3"/>
      <c r="GHL65" s="3"/>
      <c r="GHM65" s="3"/>
      <c r="GHN65" s="3"/>
      <c r="GHO65" s="3"/>
      <c r="GHP65" s="3"/>
      <c r="GHQ65" s="3"/>
      <c r="GHR65" s="3"/>
      <c r="GHS65" s="3"/>
      <c r="GHT65" s="3"/>
      <c r="GHU65" s="3"/>
      <c r="GHV65" s="3"/>
      <c r="GHW65" s="3"/>
      <c r="GHX65" s="3"/>
      <c r="GHY65" s="3"/>
      <c r="GHZ65" s="3"/>
      <c r="GIA65" s="3"/>
      <c r="GIB65" s="3"/>
      <c r="GIC65" s="3"/>
      <c r="GID65" s="3"/>
      <c r="GIE65" s="3"/>
      <c r="GIF65" s="3"/>
      <c r="GIG65" s="3"/>
      <c r="GIH65" s="3"/>
      <c r="GII65" s="3"/>
      <c r="GIJ65" s="3"/>
      <c r="GIK65" s="3"/>
      <c r="GIL65" s="3"/>
      <c r="GIM65" s="3"/>
      <c r="GIN65" s="3"/>
      <c r="GIO65" s="3"/>
      <c r="GIP65" s="3"/>
      <c r="GIQ65" s="3"/>
      <c r="GIR65" s="3"/>
      <c r="GIS65" s="3"/>
      <c r="GIT65" s="3"/>
      <c r="GIU65" s="3"/>
      <c r="GIV65" s="3"/>
      <c r="GIW65" s="3"/>
      <c r="GIX65" s="3"/>
      <c r="GIY65" s="3"/>
      <c r="GIZ65" s="3"/>
      <c r="GJA65" s="3"/>
      <c r="GJB65" s="3"/>
      <c r="GJC65" s="3"/>
      <c r="GJD65" s="3"/>
      <c r="GJE65" s="3"/>
      <c r="GJF65" s="3"/>
      <c r="GJG65" s="3"/>
      <c r="GJH65" s="3"/>
      <c r="GJI65" s="3"/>
      <c r="GJJ65" s="3"/>
      <c r="GJK65" s="3"/>
      <c r="GJL65" s="3"/>
      <c r="GJM65" s="3"/>
      <c r="GJN65" s="3"/>
      <c r="GJO65" s="3"/>
      <c r="GJP65" s="3"/>
      <c r="GJQ65" s="3"/>
      <c r="GJR65" s="3"/>
      <c r="GJS65" s="3"/>
      <c r="GJT65" s="3"/>
      <c r="GJU65" s="3"/>
      <c r="GJV65" s="3"/>
      <c r="GJW65" s="3"/>
      <c r="GJX65" s="3"/>
      <c r="GJY65" s="3"/>
      <c r="GJZ65" s="3"/>
      <c r="GKA65" s="3"/>
      <c r="GKB65" s="3"/>
      <c r="GKC65" s="3"/>
      <c r="GKD65" s="3"/>
      <c r="GKE65" s="3"/>
      <c r="GKF65" s="3"/>
      <c r="GKG65" s="3"/>
      <c r="GKH65" s="3"/>
      <c r="GKI65" s="3"/>
      <c r="GKJ65" s="3"/>
      <c r="GKK65" s="3"/>
      <c r="GKL65" s="3"/>
      <c r="GKM65" s="3"/>
      <c r="GKN65" s="3"/>
      <c r="GKO65" s="3"/>
      <c r="GKP65" s="3"/>
      <c r="GKQ65" s="3"/>
      <c r="GKR65" s="3"/>
      <c r="GKS65" s="3"/>
      <c r="GKT65" s="3"/>
      <c r="GKU65" s="3"/>
      <c r="GKV65" s="3"/>
      <c r="GKW65" s="3"/>
      <c r="GKX65" s="3"/>
      <c r="GKY65" s="3"/>
      <c r="GKZ65" s="3"/>
      <c r="GLA65" s="3"/>
      <c r="GLB65" s="3"/>
      <c r="GLC65" s="3"/>
      <c r="GLD65" s="3"/>
      <c r="GLE65" s="3"/>
      <c r="GLF65" s="3"/>
      <c r="GLG65" s="3"/>
      <c r="GLH65" s="3"/>
      <c r="GLI65" s="3"/>
      <c r="GLJ65" s="3"/>
      <c r="GLK65" s="3"/>
      <c r="GLL65" s="3"/>
      <c r="GLM65" s="3"/>
      <c r="GLN65" s="3"/>
      <c r="GLO65" s="3"/>
      <c r="GLP65" s="3"/>
      <c r="GLQ65" s="3"/>
      <c r="GLR65" s="3"/>
      <c r="GLS65" s="3"/>
      <c r="GLT65" s="3"/>
      <c r="GLU65" s="3"/>
      <c r="GLV65" s="3"/>
      <c r="GLW65" s="3"/>
      <c r="GLX65" s="3"/>
      <c r="GLY65" s="3"/>
      <c r="GLZ65" s="3"/>
      <c r="GMA65" s="3"/>
      <c r="GMB65" s="3"/>
      <c r="GMC65" s="3"/>
      <c r="GMD65" s="3"/>
      <c r="GME65" s="3"/>
      <c r="GMF65" s="3"/>
      <c r="GMG65" s="3"/>
      <c r="GMH65" s="3"/>
      <c r="GMI65" s="3"/>
      <c r="GMJ65" s="3"/>
      <c r="GMK65" s="3"/>
      <c r="GML65" s="3"/>
      <c r="GMM65" s="3"/>
      <c r="GMN65" s="3"/>
      <c r="GMO65" s="3"/>
      <c r="GMP65" s="3"/>
      <c r="GMQ65" s="3"/>
      <c r="GMR65" s="3"/>
      <c r="GMS65" s="3"/>
      <c r="GMT65" s="3"/>
      <c r="GMU65" s="3"/>
      <c r="GMV65" s="3"/>
      <c r="GMW65" s="3"/>
      <c r="GMX65" s="3"/>
      <c r="GMY65" s="3"/>
      <c r="GMZ65" s="3"/>
      <c r="GNA65" s="3"/>
      <c r="GNB65" s="3"/>
      <c r="GNC65" s="3"/>
      <c r="GND65" s="3"/>
      <c r="GNE65" s="3"/>
      <c r="GNF65" s="3"/>
      <c r="GNG65" s="3"/>
      <c r="GNH65" s="3"/>
      <c r="GNI65" s="3"/>
      <c r="GNJ65" s="3"/>
      <c r="GNK65" s="3"/>
      <c r="GNL65" s="3"/>
      <c r="GNM65" s="3"/>
      <c r="GNN65" s="3"/>
      <c r="GNO65" s="3"/>
      <c r="GNP65" s="3"/>
      <c r="GNQ65" s="3"/>
      <c r="GNR65" s="3"/>
      <c r="GNS65" s="3"/>
      <c r="GNT65" s="3"/>
      <c r="GNU65" s="3"/>
      <c r="GNV65" s="3"/>
      <c r="GNW65" s="3"/>
      <c r="GNX65" s="3"/>
      <c r="GNY65" s="3"/>
      <c r="GNZ65" s="3"/>
      <c r="GOA65" s="3"/>
      <c r="GOB65" s="3"/>
      <c r="GOC65" s="3"/>
      <c r="GOD65" s="3"/>
      <c r="GOE65" s="3"/>
      <c r="GOF65" s="3"/>
      <c r="GOG65" s="3"/>
      <c r="GOH65" s="3"/>
      <c r="GOI65" s="3"/>
      <c r="GOJ65" s="3"/>
      <c r="GOK65" s="3"/>
      <c r="GOL65" s="3"/>
      <c r="GOM65" s="3"/>
      <c r="GON65" s="3"/>
      <c r="GOO65" s="3"/>
      <c r="GOP65" s="3"/>
      <c r="GOQ65" s="3"/>
      <c r="GOR65" s="3"/>
      <c r="GOS65" s="3"/>
      <c r="GOT65" s="3"/>
      <c r="GOU65" s="3"/>
      <c r="GOV65" s="3"/>
      <c r="GOW65" s="3"/>
      <c r="GOX65" s="3"/>
      <c r="GOY65" s="3"/>
      <c r="GOZ65" s="3"/>
      <c r="GPA65" s="3"/>
      <c r="GPB65" s="3"/>
      <c r="GPC65" s="3"/>
      <c r="GPD65" s="3"/>
      <c r="GPE65" s="3"/>
      <c r="GPF65" s="3"/>
      <c r="GPG65" s="3"/>
      <c r="GPH65" s="3"/>
      <c r="GPI65" s="3"/>
      <c r="GPJ65" s="3"/>
      <c r="GPK65" s="3"/>
      <c r="GPL65" s="3"/>
      <c r="GPM65" s="3"/>
      <c r="GPN65" s="3"/>
      <c r="GPO65" s="3"/>
      <c r="GPP65" s="3"/>
      <c r="GPQ65" s="3"/>
      <c r="GPR65" s="3"/>
      <c r="GPS65" s="3"/>
      <c r="GPT65" s="3"/>
      <c r="GPU65" s="3"/>
      <c r="GPV65" s="3"/>
      <c r="GPW65" s="3"/>
      <c r="GPX65" s="3"/>
      <c r="GPY65" s="3"/>
      <c r="GPZ65" s="3"/>
      <c r="GQA65" s="3"/>
      <c r="GQB65" s="3"/>
      <c r="GQC65" s="3"/>
      <c r="GQD65" s="3"/>
      <c r="GQE65" s="3"/>
      <c r="GQF65" s="3"/>
      <c r="GQG65" s="3"/>
      <c r="GQH65" s="3"/>
      <c r="GQI65" s="3"/>
      <c r="GQJ65" s="3"/>
      <c r="GQK65" s="3"/>
      <c r="GQL65" s="3"/>
      <c r="GQM65" s="3"/>
      <c r="GQN65" s="3"/>
      <c r="GQO65" s="3"/>
      <c r="GQP65" s="3"/>
      <c r="GQQ65" s="3"/>
      <c r="GQR65" s="3"/>
      <c r="GQS65" s="3"/>
      <c r="GQT65" s="3"/>
      <c r="GQU65" s="3"/>
      <c r="GQV65" s="3"/>
      <c r="GQW65" s="3"/>
      <c r="GQX65" s="3"/>
      <c r="GQY65" s="3"/>
      <c r="GQZ65" s="3"/>
      <c r="GRA65" s="3"/>
      <c r="GRB65" s="3"/>
      <c r="GRC65" s="3"/>
      <c r="GRD65" s="3"/>
      <c r="GRE65" s="3"/>
      <c r="GRF65" s="3"/>
      <c r="GRG65" s="3"/>
      <c r="GRH65" s="3"/>
      <c r="GRI65" s="3"/>
      <c r="GRJ65" s="3"/>
      <c r="GRK65" s="3"/>
      <c r="GRL65" s="3"/>
      <c r="GRM65" s="3"/>
      <c r="GRN65" s="3"/>
      <c r="GRO65" s="3"/>
      <c r="GRP65" s="3"/>
      <c r="GRQ65" s="3"/>
      <c r="GRR65" s="3"/>
      <c r="GRS65" s="3"/>
      <c r="GRT65" s="3"/>
      <c r="GRU65" s="3"/>
      <c r="GRV65" s="3"/>
      <c r="GRW65" s="3"/>
      <c r="GRX65" s="3"/>
      <c r="GRY65" s="3"/>
      <c r="GRZ65" s="3"/>
      <c r="GSA65" s="3"/>
      <c r="GSB65" s="3"/>
      <c r="GSC65" s="3"/>
      <c r="GSD65" s="3"/>
      <c r="GSE65" s="3"/>
      <c r="GSF65" s="3"/>
      <c r="GSG65" s="3"/>
      <c r="GSH65" s="3"/>
      <c r="GSI65" s="3"/>
      <c r="GSJ65" s="3"/>
      <c r="GSK65" s="3"/>
      <c r="GSL65" s="3"/>
      <c r="GSM65" s="3"/>
      <c r="GSN65" s="3"/>
      <c r="GSO65" s="3"/>
      <c r="GSP65" s="3"/>
      <c r="GSQ65" s="3"/>
      <c r="GSR65" s="3"/>
      <c r="GSS65" s="3"/>
      <c r="GST65" s="3"/>
      <c r="GSU65" s="3"/>
      <c r="GSV65" s="3"/>
      <c r="GSW65" s="3"/>
      <c r="GSX65" s="3"/>
      <c r="GSY65" s="3"/>
      <c r="GSZ65" s="3"/>
      <c r="GTA65" s="3"/>
      <c r="GTB65" s="3"/>
      <c r="GTC65" s="3"/>
      <c r="GTD65" s="3"/>
      <c r="GTE65" s="3"/>
      <c r="GTF65" s="3"/>
      <c r="GTG65" s="3"/>
      <c r="GTH65" s="3"/>
      <c r="GTI65" s="3"/>
      <c r="GTJ65" s="3"/>
      <c r="GTK65" s="3"/>
      <c r="GTL65" s="3"/>
      <c r="GTM65" s="3"/>
      <c r="GTN65" s="3"/>
      <c r="GTO65" s="3"/>
      <c r="GTP65" s="3"/>
      <c r="GTQ65" s="3"/>
      <c r="GTR65" s="3"/>
      <c r="GTS65" s="3"/>
      <c r="GTT65" s="3"/>
      <c r="GTU65" s="3"/>
      <c r="GTV65" s="3"/>
      <c r="GTW65" s="3"/>
      <c r="GTX65" s="3"/>
      <c r="GTY65" s="3"/>
      <c r="GTZ65" s="3"/>
      <c r="GUA65" s="3"/>
      <c r="GUB65" s="3"/>
      <c r="GUC65" s="3"/>
      <c r="GUD65" s="3"/>
      <c r="GUE65" s="3"/>
      <c r="GUF65" s="3"/>
      <c r="GUG65" s="3"/>
      <c r="GUH65" s="3"/>
      <c r="GUI65" s="3"/>
      <c r="GUJ65" s="3"/>
      <c r="GUK65" s="3"/>
      <c r="GUL65" s="3"/>
      <c r="GUM65" s="3"/>
      <c r="GUN65" s="3"/>
      <c r="GUO65" s="3"/>
      <c r="GUP65" s="3"/>
      <c r="GUQ65" s="3"/>
      <c r="GUR65" s="3"/>
      <c r="GUS65" s="3"/>
      <c r="GUT65" s="3"/>
      <c r="GUU65" s="3"/>
      <c r="GUV65" s="3"/>
      <c r="GUW65" s="3"/>
      <c r="GUX65" s="3"/>
      <c r="GUY65" s="3"/>
      <c r="GUZ65" s="3"/>
      <c r="GVA65" s="3"/>
      <c r="GVB65" s="3"/>
      <c r="GVC65" s="3"/>
      <c r="GVD65" s="3"/>
      <c r="GVE65" s="3"/>
      <c r="GVF65" s="3"/>
      <c r="GVG65" s="3"/>
      <c r="GVH65" s="3"/>
      <c r="GVI65" s="3"/>
      <c r="GVJ65" s="3"/>
      <c r="GVK65" s="3"/>
      <c r="GVL65" s="3"/>
      <c r="GVM65" s="3"/>
      <c r="GVN65" s="3"/>
      <c r="GVO65" s="3"/>
      <c r="GVP65" s="3"/>
      <c r="GVQ65" s="3"/>
      <c r="GVR65" s="3"/>
      <c r="GVS65" s="3"/>
      <c r="GVT65" s="3"/>
      <c r="GVU65" s="3"/>
      <c r="GVV65" s="3"/>
      <c r="GVW65" s="3"/>
      <c r="GVX65" s="3"/>
      <c r="GVY65" s="3"/>
      <c r="GVZ65" s="3"/>
      <c r="GWA65" s="3"/>
      <c r="GWB65" s="3"/>
      <c r="GWC65" s="3"/>
      <c r="GWD65" s="3"/>
      <c r="GWE65" s="3"/>
      <c r="GWF65" s="3"/>
      <c r="GWG65" s="3"/>
      <c r="GWH65" s="3"/>
      <c r="GWI65" s="3"/>
      <c r="GWJ65" s="3"/>
      <c r="GWK65" s="3"/>
      <c r="GWL65" s="3"/>
      <c r="GWM65" s="3"/>
      <c r="GWN65" s="3"/>
      <c r="GWO65" s="3"/>
      <c r="GWP65" s="3"/>
      <c r="GWQ65" s="3"/>
      <c r="GWR65" s="3"/>
      <c r="GWS65" s="3"/>
      <c r="GWT65" s="3"/>
      <c r="GWU65" s="3"/>
      <c r="GWV65" s="3"/>
      <c r="GWW65" s="3"/>
      <c r="GWX65" s="3"/>
      <c r="GWY65" s="3"/>
      <c r="GWZ65" s="3"/>
      <c r="GXA65" s="3"/>
      <c r="GXB65" s="3"/>
      <c r="GXC65" s="3"/>
      <c r="GXD65" s="3"/>
      <c r="GXE65" s="3"/>
      <c r="GXF65" s="3"/>
      <c r="GXG65" s="3"/>
      <c r="GXH65" s="3"/>
      <c r="GXI65" s="3"/>
      <c r="GXJ65" s="3"/>
      <c r="GXK65" s="3"/>
      <c r="GXL65" s="3"/>
      <c r="GXM65" s="3"/>
      <c r="GXN65" s="3"/>
      <c r="GXO65" s="3"/>
      <c r="GXP65" s="3"/>
      <c r="GXQ65" s="3"/>
      <c r="GXR65" s="3"/>
      <c r="GXS65" s="3"/>
      <c r="GXT65" s="3"/>
      <c r="GXU65" s="3"/>
      <c r="GXV65" s="3"/>
      <c r="GXW65" s="3"/>
      <c r="GXX65" s="3"/>
      <c r="GXY65" s="3"/>
      <c r="GXZ65" s="3"/>
      <c r="GYA65" s="3"/>
      <c r="GYB65" s="3"/>
      <c r="GYC65" s="3"/>
      <c r="GYD65" s="3"/>
      <c r="GYE65" s="3"/>
      <c r="GYF65" s="3"/>
      <c r="GYG65" s="3"/>
      <c r="GYH65" s="3"/>
      <c r="GYI65" s="3"/>
      <c r="GYJ65" s="3"/>
      <c r="GYK65" s="3"/>
      <c r="GYL65" s="3"/>
      <c r="GYM65" s="3"/>
      <c r="GYN65" s="3"/>
      <c r="GYO65" s="3"/>
      <c r="GYP65" s="3"/>
      <c r="GYQ65" s="3"/>
      <c r="GYR65" s="3"/>
      <c r="GYS65" s="3"/>
      <c r="GYT65" s="3"/>
      <c r="GYU65" s="3"/>
      <c r="GYV65" s="3"/>
      <c r="GYW65" s="3"/>
      <c r="GYX65" s="3"/>
      <c r="GYY65" s="3"/>
      <c r="GYZ65" s="3"/>
      <c r="GZA65" s="3"/>
      <c r="GZB65" s="3"/>
      <c r="GZC65" s="3"/>
      <c r="GZD65" s="3"/>
      <c r="GZE65" s="3"/>
      <c r="GZF65" s="3"/>
      <c r="GZG65" s="3"/>
      <c r="GZH65" s="3"/>
      <c r="GZI65" s="3"/>
      <c r="GZJ65" s="3"/>
      <c r="GZK65" s="3"/>
      <c r="GZL65" s="3"/>
      <c r="GZM65" s="3"/>
      <c r="GZN65" s="3"/>
      <c r="GZO65" s="3"/>
      <c r="GZP65" s="3"/>
      <c r="GZQ65" s="3"/>
      <c r="GZR65" s="3"/>
      <c r="GZS65" s="3"/>
      <c r="GZT65" s="3"/>
      <c r="GZU65" s="3"/>
      <c r="GZV65" s="3"/>
      <c r="GZW65" s="3"/>
      <c r="GZX65" s="3"/>
      <c r="GZY65" s="3"/>
      <c r="GZZ65" s="3"/>
      <c r="HAA65" s="3"/>
      <c r="HAB65" s="3"/>
      <c r="HAC65" s="3"/>
      <c r="HAD65" s="3"/>
      <c r="HAE65" s="3"/>
      <c r="HAF65" s="3"/>
      <c r="HAG65" s="3"/>
      <c r="HAH65" s="3"/>
      <c r="HAI65" s="3"/>
      <c r="HAJ65" s="3"/>
      <c r="HAK65" s="3"/>
      <c r="HAL65" s="3"/>
      <c r="HAM65" s="3"/>
      <c r="HAN65" s="3"/>
      <c r="HAO65" s="3"/>
      <c r="HAP65" s="3"/>
      <c r="HAQ65" s="3"/>
      <c r="HAR65" s="3"/>
      <c r="HAS65" s="3"/>
      <c r="HAT65" s="3"/>
      <c r="HAU65" s="3"/>
      <c r="HAV65" s="3"/>
      <c r="HAW65" s="3"/>
      <c r="HAX65" s="3"/>
      <c r="HAY65" s="3"/>
      <c r="HAZ65" s="3"/>
      <c r="HBA65" s="3"/>
      <c r="HBB65" s="3"/>
      <c r="HBC65" s="3"/>
      <c r="HBD65" s="3"/>
      <c r="HBE65" s="3"/>
      <c r="HBF65" s="3"/>
      <c r="HBG65" s="3"/>
      <c r="HBH65" s="3"/>
      <c r="HBI65" s="3"/>
      <c r="HBJ65" s="3"/>
      <c r="HBK65" s="3"/>
      <c r="HBL65" s="3"/>
      <c r="HBM65" s="3"/>
      <c r="HBN65" s="3"/>
      <c r="HBO65" s="3"/>
      <c r="HBP65" s="3"/>
      <c r="HBQ65" s="3"/>
      <c r="HBR65" s="3"/>
      <c r="HBS65" s="3"/>
      <c r="HBT65" s="3"/>
      <c r="HBU65" s="3"/>
      <c r="HBV65" s="3"/>
      <c r="HBW65" s="3"/>
      <c r="HBX65" s="3"/>
      <c r="HBY65" s="3"/>
      <c r="HBZ65" s="3"/>
      <c r="HCA65" s="3"/>
      <c r="HCB65" s="3"/>
      <c r="HCC65" s="3"/>
      <c r="HCD65" s="3"/>
      <c r="HCE65" s="3"/>
      <c r="HCF65" s="3"/>
      <c r="HCG65" s="3"/>
      <c r="HCH65" s="3"/>
      <c r="HCI65" s="3"/>
      <c r="HCJ65" s="3"/>
      <c r="HCK65" s="3"/>
      <c r="HCL65" s="3"/>
      <c r="HCM65" s="3"/>
      <c r="HCN65" s="3"/>
      <c r="HCO65" s="3"/>
      <c r="HCP65" s="3"/>
      <c r="HCQ65" s="3"/>
      <c r="HCR65" s="3"/>
      <c r="HCS65" s="3"/>
      <c r="HCT65" s="3"/>
      <c r="HCU65" s="3"/>
      <c r="HCV65" s="3"/>
      <c r="HCW65" s="3"/>
      <c r="HCX65" s="3"/>
      <c r="HCY65" s="3"/>
      <c r="HCZ65" s="3"/>
      <c r="HDA65" s="3"/>
      <c r="HDB65" s="3"/>
      <c r="HDC65" s="3"/>
      <c r="HDD65" s="3"/>
      <c r="HDE65" s="3"/>
      <c r="HDF65" s="3"/>
      <c r="HDG65" s="3"/>
      <c r="HDH65" s="3"/>
      <c r="HDI65" s="3"/>
      <c r="HDJ65" s="3"/>
      <c r="HDK65" s="3"/>
      <c r="HDL65" s="3"/>
      <c r="HDM65" s="3"/>
      <c r="HDN65" s="3"/>
      <c r="HDO65" s="3"/>
      <c r="HDP65" s="3"/>
      <c r="HDQ65" s="3"/>
      <c r="HDR65" s="3"/>
      <c r="HDS65" s="3"/>
      <c r="HDT65" s="3"/>
      <c r="HDU65" s="3"/>
      <c r="HDV65" s="3"/>
      <c r="HDW65" s="3"/>
      <c r="HDX65" s="3"/>
      <c r="HDY65" s="3"/>
      <c r="HDZ65" s="3"/>
      <c r="HEA65" s="3"/>
      <c r="HEB65" s="3"/>
      <c r="HEC65" s="3"/>
      <c r="HED65" s="3"/>
      <c r="HEE65" s="3"/>
      <c r="HEF65" s="3"/>
      <c r="HEG65" s="3"/>
      <c r="HEH65" s="3"/>
      <c r="HEI65" s="3"/>
      <c r="HEJ65" s="3"/>
      <c r="HEK65" s="3"/>
      <c r="HEL65" s="3"/>
      <c r="HEM65" s="3"/>
      <c r="HEN65" s="3"/>
      <c r="HEO65" s="3"/>
      <c r="HEP65" s="3"/>
      <c r="HEQ65" s="3"/>
      <c r="HER65" s="3"/>
      <c r="HES65" s="3"/>
      <c r="HET65" s="3"/>
      <c r="HEU65" s="3"/>
      <c r="HEV65" s="3"/>
      <c r="HEW65" s="3"/>
      <c r="HEX65" s="3"/>
      <c r="HEY65" s="3"/>
      <c r="HEZ65" s="3"/>
      <c r="HFA65" s="3"/>
      <c r="HFB65" s="3"/>
      <c r="HFC65" s="3"/>
      <c r="HFD65" s="3"/>
      <c r="HFE65" s="3"/>
      <c r="HFF65" s="3"/>
      <c r="HFG65" s="3"/>
      <c r="HFH65" s="3"/>
      <c r="HFI65" s="3"/>
      <c r="HFJ65" s="3"/>
      <c r="HFK65" s="3"/>
      <c r="HFL65" s="3"/>
      <c r="HFM65" s="3"/>
      <c r="HFN65" s="3"/>
      <c r="HFO65" s="3"/>
      <c r="HFP65" s="3"/>
      <c r="HFQ65" s="3"/>
      <c r="HFR65" s="3"/>
      <c r="HFS65" s="3"/>
      <c r="HFT65" s="3"/>
      <c r="HFU65" s="3"/>
      <c r="HFV65" s="3"/>
      <c r="HFW65" s="3"/>
      <c r="HFX65" s="3"/>
      <c r="HFY65" s="3"/>
      <c r="HFZ65" s="3"/>
      <c r="HGA65" s="3"/>
      <c r="HGB65" s="3"/>
      <c r="HGC65" s="3"/>
      <c r="HGD65" s="3"/>
      <c r="HGE65" s="3"/>
      <c r="HGF65" s="3"/>
      <c r="HGG65" s="3"/>
      <c r="HGH65" s="3"/>
      <c r="HGI65" s="3"/>
      <c r="HGJ65" s="3"/>
      <c r="HGK65" s="3"/>
      <c r="HGL65" s="3"/>
      <c r="HGM65" s="3"/>
      <c r="HGN65" s="3"/>
      <c r="HGO65" s="3"/>
      <c r="HGP65" s="3"/>
      <c r="HGQ65" s="3"/>
      <c r="HGR65" s="3"/>
      <c r="HGS65" s="3"/>
      <c r="HGT65" s="3"/>
      <c r="HGU65" s="3"/>
      <c r="HGV65" s="3"/>
      <c r="HGW65" s="3"/>
      <c r="HGX65" s="3"/>
      <c r="HGY65" s="3"/>
      <c r="HGZ65" s="3"/>
      <c r="HHA65" s="3"/>
      <c r="HHB65" s="3"/>
      <c r="HHC65" s="3"/>
      <c r="HHD65" s="3"/>
      <c r="HHE65" s="3"/>
      <c r="HHF65" s="3"/>
      <c r="HHG65" s="3"/>
      <c r="HHH65" s="3"/>
      <c r="HHI65" s="3"/>
      <c r="HHJ65" s="3"/>
      <c r="HHK65" s="3"/>
      <c r="HHL65" s="3"/>
      <c r="HHM65" s="3"/>
      <c r="HHN65" s="3"/>
      <c r="HHO65" s="3"/>
      <c r="HHP65" s="3"/>
      <c r="HHQ65" s="3"/>
      <c r="HHR65" s="3"/>
      <c r="HHS65" s="3"/>
      <c r="HHT65" s="3"/>
      <c r="HHU65" s="3"/>
      <c r="HHV65" s="3"/>
      <c r="HHW65" s="3"/>
      <c r="HHX65" s="3"/>
      <c r="HHY65" s="3"/>
      <c r="HHZ65" s="3"/>
      <c r="HIA65" s="3"/>
      <c r="HIB65" s="3"/>
      <c r="HIC65" s="3"/>
      <c r="HID65" s="3"/>
      <c r="HIE65" s="3"/>
      <c r="HIF65" s="3"/>
      <c r="HIG65" s="3"/>
      <c r="HIH65" s="3"/>
      <c r="HII65" s="3"/>
      <c r="HIJ65" s="3"/>
      <c r="HIK65" s="3"/>
      <c r="HIL65" s="3"/>
      <c r="HIM65" s="3"/>
      <c r="HIN65" s="3"/>
      <c r="HIO65" s="3"/>
      <c r="HIP65" s="3"/>
      <c r="HIQ65" s="3"/>
      <c r="HIR65" s="3"/>
      <c r="HIS65" s="3"/>
      <c r="HIT65" s="3"/>
      <c r="HIU65" s="3"/>
      <c r="HIV65" s="3"/>
      <c r="HIW65" s="3"/>
      <c r="HIX65" s="3"/>
      <c r="HIY65" s="3"/>
      <c r="HIZ65" s="3"/>
      <c r="HJA65" s="3"/>
      <c r="HJB65" s="3"/>
      <c r="HJC65" s="3"/>
      <c r="HJD65" s="3"/>
      <c r="HJE65" s="3"/>
      <c r="HJF65" s="3"/>
      <c r="HJG65" s="3"/>
      <c r="HJH65" s="3"/>
      <c r="HJI65" s="3"/>
      <c r="HJJ65" s="3"/>
      <c r="HJK65" s="3"/>
      <c r="HJL65" s="3"/>
      <c r="HJM65" s="3"/>
      <c r="HJN65" s="3"/>
      <c r="HJO65" s="3"/>
      <c r="HJP65" s="3"/>
      <c r="HJQ65" s="3"/>
      <c r="HJR65" s="3"/>
      <c r="HJS65" s="3"/>
      <c r="HJT65" s="3"/>
      <c r="HJU65" s="3"/>
      <c r="HJV65" s="3"/>
      <c r="HJW65" s="3"/>
      <c r="HJX65" s="3"/>
      <c r="HJY65" s="3"/>
      <c r="HJZ65" s="3"/>
      <c r="HKA65" s="3"/>
      <c r="HKB65" s="3"/>
      <c r="HKC65" s="3"/>
      <c r="HKD65" s="3"/>
      <c r="HKE65" s="3"/>
      <c r="HKF65" s="3"/>
      <c r="HKG65" s="3"/>
      <c r="HKH65" s="3"/>
      <c r="HKI65" s="3"/>
      <c r="HKJ65" s="3"/>
      <c r="HKK65" s="3"/>
      <c r="HKL65" s="3"/>
      <c r="HKM65" s="3"/>
      <c r="HKN65" s="3"/>
      <c r="HKO65" s="3"/>
      <c r="HKP65" s="3"/>
      <c r="HKQ65" s="3"/>
      <c r="HKR65" s="3"/>
      <c r="HKS65" s="3"/>
      <c r="HKT65" s="3"/>
      <c r="HKU65" s="3"/>
      <c r="HKV65" s="3"/>
      <c r="HKW65" s="3"/>
      <c r="HKX65" s="3"/>
      <c r="HKY65" s="3"/>
      <c r="HKZ65" s="3"/>
      <c r="HLA65" s="3"/>
      <c r="HLB65" s="3"/>
      <c r="HLC65" s="3"/>
      <c r="HLD65" s="3"/>
      <c r="HLE65" s="3"/>
      <c r="HLF65" s="3"/>
      <c r="HLG65" s="3"/>
      <c r="HLH65" s="3"/>
      <c r="HLI65" s="3"/>
      <c r="HLJ65" s="3"/>
      <c r="HLK65" s="3"/>
      <c r="HLL65" s="3"/>
      <c r="HLM65" s="3"/>
      <c r="HLN65" s="3"/>
      <c r="HLO65" s="3"/>
      <c r="HLP65" s="3"/>
      <c r="HLQ65" s="3"/>
      <c r="HLR65" s="3"/>
      <c r="HLS65" s="3"/>
      <c r="HLT65" s="3"/>
      <c r="HLU65" s="3"/>
      <c r="HLV65" s="3"/>
      <c r="HLW65" s="3"/>
      <c r="HLX65" s="3"/>
      <c r="HLY65" s="3"/>
      <c r="HLZ65" s="3"/>
      <c r="HMA65" s="3"/>
      <c r="HMB65" s="3"/>
      <c r="HMC65" s="3"/>
      <c r="HMD65" s="3"/>
      <c r="HME65" s="3"/>
      <c r="HMF65" s="3"/>
      <c r="HMG65" s="3"/>
      <c r="HMH65" s="3"/>
      <c r="HMI65" s="3"/>
      <c r="HMJ65" s="3"/>
      <c r="HMK65" s="3"/>
      <c r="HML65" s="3"/>
      <c r="HMM65" s="3"/>
      <c r="HMN65" s="3"/>
      <c r="HMO65" s="3"/>
      <c r="HMP65" s="3"/>
      <c r="HMQ65" s="3"/>
      <c r="HMR65" s="3"/>
      <c r="HMS65" s="3"/>
      <c r="HMT65" s="3"/>
      <c r="HMU65" s="3"/>
      <c r="HMV65" s="3"/>
      <c r="HMW65" s="3"/>
      <c r="HMX65" s="3"/>
      <c r="HMY65" s="3"/>
      <c r="HMZ65" s="3"/>
      <c r="HNA65" s="3"/>
      <c r="HNB65" s="3"/>
      <c r="HNC65" s="3"/>
      <c r="HND65" s="3"/>
      <c r="HNE65" s="3"/>
      <c r="HNF65" s="3"/>
      <c r="HNG65" s="3"/>
      <c r="HNH65" s="3"/>
      <c r="HNI65" s="3"/>
      <c r="HNJ65" s="3"/>
      <c r="HNK65" s="3"/>
      <c r="HNL65" s="3"/>
      <c r="HNM65" s="3"/>
      <c r="HNN65" s="3"/>
      <c r="HNO65" s="3"/>
      <c r="HNP65" s="3"/>
      <c r="HNQ65" s="3"/>
      <c r="HNR65" s="3"/>
      <c r="HNS65" s="3"/>
      <c r="HNT65" s="3"/>
      <c r="HNU65" s="3"/>
      <c r="HNV65" s="3"/>
      <c r="HNW65" s="3"/>
      <c r="HNX65" s="3"/>
      <c r="HNY65" s="3"/>
      <c r="HNZ65" s="3"/>
      <c r="HOA65" s="3"/>
      <c r="HOB65" s="3"/>
      <c r="HOC65" s="3"/>
      <c r="HOD65" s="3"/>
      <c r="HOE65" s="3"/>
      <c r="HOF65" s="3"/>
      <c r="HOG65" s="3"/>
      <c r="HOH65" s="3"/>
      <c r="HOI65" s="3"/>
      <c r="HOJ65" s="3"/>
      <c r="HOK65" s="3"/>
      <c r="HOL65" s="3"/>
      <c r="HOM65" s="3"/>
      <c r="HON65" s="3"/>
      <c r="HOO65" s="3"/>
      <c r="HOP65" s="3"/>
      <c r="HOQ65" s="3"/>
      <c r="HOR65" s="3"/>
      <c r="HOS65" s="3"/>
      <c r="HOT65" s="3"/>
      <c r="HOU65" s="3"/>
      <c r="HOV65" s="3"/>
      <c r="HOW65" s="3"/>
      <c r="HOX65" s="3"/>
      <c r="HOY65" s="3"/>
      <c r="HOZ65" s="3"/>
      <c r="HPA65" s="3"/>
      <c r="HPB65" s="3"/>
      <c r="HPC65" s="3"/>
      <c r="HPD65" s="3"/>
      <c r="HPE65" s="3"/>
      <c r="HPF65" s="3"/>
      <c r="HPG65" s="3"/>
      <c r="HPH65" s="3"/>
      <c r="HPI65" s="3"/>
      <c r="HPJ65" s="3"/>
      <c r="HPK65" s="3"/>
      <c r="HPL65" s="3"/>
      <c r="HPM65" s="3"/>
      <c r="HPN65" s="3"/>
      <c r="HPO65" s="3"/>
      <c r="HPP65" s="3"/>
      <c r="HPQ65" s="3"/>
      <c r="HPR65" s="3"/>
      <c r="HPS65" s="3"/>
      <c r="HPT65" s="3"/>
      <c r="HPU65" s="3"/>
      <c r="HPV65" s="3"/>
      <c r="HPW65" s="3"/>
      <c r="HPX65" s="3"/>
      <c r="HPY65" s="3"/>
      <c r="HPZ65" s="3"/>
      <c r="HQA65" s="3"/>
      <c r="HQB65" s="3"/>
      <c r="HQC65" s="3"/>
      <c r="HQD65" s="3"/>
      <c r="HQE65" s="3"/>
      <c r="HQF65" s="3"/>
      <c r="HQG65" s="3"/>
      <c r="HQH65" s="3"/>
      <c r="HQI65" s="3"/>
      <c r="HQJ65" s="3"/>
      <c r="HQK65" s="3"/>
      <c r="HQL65" s="3"/>
      <c r="HQM65" s="3"/>
      <c r="HQN65" s="3"/>
      <c r="HQO65" s="3"/>
      <c r="HQP65" s="3"/>
      <c r="HQQ65" s="3"/>
      <c r="HQR65" s="3"/>
      <c r="HQS65" s="3"/>
      <c r="HQT65" s="3"/>
      <c r="HQU65" s="3"/>
      <c r="HQV65" s="3"/>
      <c r="HQW65" s="3"/>
      <c r="HQX65" s="3"/>
      <c r="HQY65" s="3"/>
      <c r="HQZ65" s="3"/>
      <c r="HRA65" s="3"/>
      <c r="HRB65" s="3"/>
      <c r="HRC65" s="3"/>
      <c r="HRD65" s="3"/>
      <c r="HRE65" s="3"/>
      <c r="HRF65" s="3"/>
      <c r="HRG65" s="3"/>
      <c r="HRH65" s="3"/>
      <c r="HRI65" s="3"/>
      <c r="HRJ65" s="3"/>
      <c r="HRK65" s="3"/>
      <c r="HRL65" s="3"/>
      <c r="HRM65" s="3"/>
      <c r="HRN65" s="3"/>
      <c r="HRO65" s="3"/>
      <c r="HRP65" s="3"/>
      <c r="HRQ65" s="3"/>
      <c r="HRR65" s="3"/>
      <c r="HRS65" s="3"/>
      <c r="HRT65" s="3"/>
      <c r="HRU65" s="3"/>
      <c r="HRV65" s="3"/>
      <c r="HRW65" s="3"/>
      <c r="HRX65" s="3"/>
      <c r="HRY65" s="3"/>
      <c r="HRZ65" s="3"/>
      <c r="HSA65" s="3"/>
      <c r="HSB65" s="3"/>
      <c r="HSC65" s="3"/>
      <c r="HSD65" s="3"/>
      <c r="HSE65" s="3"/>
      <c r="HSF65" s="3"/>
      <c r="HSG65" s="3"/>
      <c r="HSH65" s="3"/>
      <c r="HSI65" s="3"/>
      <c r="HSJ65" s="3"/>
      <c r="HSK65" s="3"/>
      <c r="HSL65" s="3"/>
      <c r="HSM65" s="3"/>
      <c r="HSN65" s="3"/>
      <c r="HSO65" s="3"/>
      <c r="HSP65" s="3"/>
      <c r="HSQ65" s="3"/>
      <c r="HSR65" s="3"/>
      <c r="HSS65" s="3"/>
      <c r="HST65" s="3"/>
      <c r="HSU65" s="3"/>
      <c r="HSV65" s="3"/>
      <c r="HSW65" s="3"/>
      <c r="HSX65" s="3"/>
      <c r="HSY65" s="3"/>
      <c r="HSZ65" s="3"/>
      <c r="HTA65" s="3"/>
      <c r="HTB65" s="3"/>
      <c r="HTC65" s="3"/>
      <c r="HTD65" s="3"/>
      <c r="HTE65" s="3"/>
      <c r="HTF65" s="3"/>
      <c r="HTG65" s="3"/>
      <c r="HTH65" s="3"/>
      <c r="HTI65" s="3"/>
      <c r="HTJ65" s="3"/>
      <c r="HTK65" s="3"/>
      <c r="HTL65" s="3"/>
      <c r="HTM65" s="3"/>
      <c r="HTN65" s="3"/>
      <c r="HTO65" s="3"/>
      <c r="HTP65" s="3"/>
      <c r="HTQ65" s="3"/>
      <c r="HTR65" s="3"/>
      <c r="HTS65" s="3"/>
      <c r="HTT65" s="3"/>
      <c r="HTU65" s="3"/>
      <c r="HTV65" s="3"/>
      <c r="HTW65" s="3"/>
      <c r="HTX65" s="3"/>
      <c r="HTY65" s="3"/>
      <c r="HTZ65" s="3"/>
      <c r="HUA65" s="3"/>
      <c r="HUB65" s="3"/>
      <c r="HUC65" s="3"/>
      <c r="HUD65" s="3"/>
      <c r="HUE65" s="3"/>
      <c r="HUF65" s="3"/>
      <c r="HUG65" s="3"/>
      <c r="HUH65" s="3"/>
      <c r="HUI65" s="3"/>
      <c r="HUJ65" s="3"/>
      <c r="HUK65" s="3"/>
      <c r="HUL65" s="3"/>
      <c r="HUM65" s="3"/>
      <c r="HUN65" s="3"/>
      <c r="HUO65" s="3"/>
      <c r="HUP65" s="3"/>
      <c r="HUQ65" s="3"/>
      <c r="HUR65" s="3"/>
      <c r="HUS65" s="3"/>
      <c r="HUT65" s="3"/>
      <c r="HUU65" s="3"/>
      <c r="HUV65" s="3"/>
      <c r="HUW65" s="3"/>
      <c r="HUX65" s="3"/>
      <c r="HUY65" s="3"/>
      <c r="HUZ65" s="3"/>
      <c r="HVA65" s="3"/>
      <c r="HVB65" s="3"/>
      <c r="HVC65" s="3"/>
      <c r="HVD65" s="3"/>
      <c r="HVE65" s="3"/>
      <c r="HVF65" s="3"/>
      <c r="HVG65" s="3"/>
      <c r="HVH65" s="3"/>
      <c r="HVI65" s="3"/>
      <c r="HVJ65" s="3"/>
      <c r="HVK65" s="3"/>
      <c r="HVL65" s="3"/>
      <c r="HVM65" s="3"/>
      <c r="HVN65" s="3"/>
      <c r="HVO65" s="3"/>
      <c r="HVP65" s="3"/>
      <c r="HVQ65" s="3"/>
      <c r="HVR65" s="3"/>
      <c r="HVS65" s="3"/>
      <c r="HVT65" s="3"/>
      <c r="HVU65" s="3"/>
      <c r="HVV65" s="3"/>
      <c r="HVW65" s="3"/>
      <c r="HVX65" s="3"/>
      <c r="HVY65" s="3"/>
      <c r="HVZ65" s="3"/>
      <c r="HWA65" s="3"/>
      <c r="HWB65" s="3"/>
      <c r="HWC65" s="3"/>
      <c r="HWD65" s="3"/>
      <c r="HWE65" s="3"/>
      <c r="HWF65" s="3"/>
      <c r="HWG65" s="3"/>
      <c r="HWH65" s="3"/>
      <c r="HWI65" s="3"/>
      <c r="HWJ65" s="3"/>
      <c r="HWK65" s="3"/>
      <c r="HWL65" s="3"/>
      <c r="HWM65" s="3"/>
      <c r="HWN65" s="3"/>
      <c r="HWO65" s="3"/>
      <c r="HWP65" s="3"/>
      <c r="HWQ65" s="3"/>
      <c r="HWR65" s="3"/>
      <c r="HWS65" s="3"/>
      <c r="HWT65" s="3"/>
      <c r="HWU65" s="3"/>
      <c r="HWV65" s="3"/>
      <c r="HWW65" s="3"/>
      <c r="HWX65" s="3"/>
      <c r="HWY65" s="3"/>
      <c r="HWZ65" s="3"/>
      <c r="HXA65" s="3"/>
      <c r="HXB65" s="3"/>
      <c r="HXC65" s="3"/>
      <c r="HXD65" s="3"/>
      <c r="HXE65" s="3"/>
      <c r="HXF65" s="3"/>
      <c r="HXG65" s="3"/>
      <c r="HXH65" s="3"/>
      <c r="HXI65" s="3"/>
      <c r="HXJ65" s="3"/>
      <c r="HXK65" s="3"/>
      <c r="HXL65" s="3"/>
      <c r="HXM65" s="3"/>
      <c r="HXN65" s="3"/>
      <c r="HXO65" s="3"/>
      <c r="HXP65" s="3"/>
      <c r="HXQ65" s="3"/>
      <c r="HXR65" s="3"/>
      <c r="HXS65" s="3"/>
      <c r="HXT65" s="3"/>
      <c r="HXU65" s="3"/>
      <c r="HXV65" s="3"/>
      <c r="HXW65" s="3"/>
      <c r="HXX65" s="3"/>
      <c r="HXY65" s="3"/>
      <c r="HXZ65" s="3"/>
      <c r="HYA65" s="3"/>
      <c r="HYB65" s="3"/>
      <c r="HYC65" s="3"/>
      <c r="HYD65" s="3"/>
      <c r="HYE65" s="3"/>
      <c r="HYF65" s="3"/>
      <c r="HYG65" s="3"/>
      <c r="HYH65" s="3"/>
      <c r="HYI65" s="3"/>
      <c r="HYJ65" s="3"/>
      <c r="HYK65" s="3"/>
      <c r="HYL65" s="3"/>
      <c r="HYM65" s="3"/>
      <c r="HYN65" s="3"/>
      <c r="HYO65" s="3"/>
      <c r="HYP65" s="3"/>
      <c r="HYQ65" s="3"/>
      <c r="HYR65" s="3"/>
      <c r="HYS65" s="3"/>
      <c r="HYT65" s="3"/>
      <c r="HYU65" s="3"/>
      <c r="HYV65" s="3"/>
      <c r="HYW65" s="3"/>
      <c r="HYX65" s="3"/>
      <c r="HYY65" s="3"/>
      <c r="HYZ65" s="3"/>
      <c r="HZA65" s="3"/>
      <c r="HZB65" s="3"/>
      <c r="HZC65" s="3"/>
      <c r="HZD65" s="3"/>
      <c r="HZE65" s="3"/>
      <c r="HZF65" s="3"/>
      <c r="HZG65" s="3"/>
      <c r="HZH65" s="3"/>
      <c r="HZI65" s="3"/>
      <c r="HZJ65" s="3"/>
      <c r="HZK65" s="3"/>
      <c r="HZL65" s="3"/>
      <c r="HZM65" s="3"/>
      <c r="HZN65" s="3"/>
      <c r="HZO65" s="3"/>
      <c r="HZP65" s="3"/>
      <c r="HZQ65" s="3"/>
      <c r="HZR65" s="3"/>
      <c r="HZS65" s="3"/>
      <c r="HZT65" s="3"/>
      <c r="HZU65" s="3"/>
      <c r="HZV65" s="3"/>
      <c r="HZW65" s="3"/>
      <c r="HZX65" s="3"/>
      <c r="HZY65" s="3"/>
      <c r="HZZ65" s="3"/>
      <c r="IAA65" s="3"/>
      <c r="IAB65" s="3"/>
      <c r="IAC65" s="3"/>
      <c r="IAD65" s="3"/>
      <c r="IAE65" s="3"/>
      <c r="IAF65" s="3"/>
      <c r="IAG65" s="3"/>
      <c r="IAH65" s="3"/>
      <c r="IAI65" s="3"/>
      <c r="IAJ65" s="3"/>
      <c r="IAK65" s="3"/>
      <c r="IAL65" s="3"/>
      <c r="IAM65" s="3"/>
      <c r="IAN65" s="3"/>
      <c r="IAO65" s="3"/>
      <c r="IAP65" s="3"/>
      <c r="IAQ65" s="3"/>
      <c r="IAR65" s="3"/>
      <c r="IAS65" s="3"/>
      <c r="IAT65" s="3"/>
      <c r="IAU65" s="3"/>
      <c r="IAV65" s="3"/>
      <c r="IAW65" s="3"/>
      <c r="IAX65" s="3"/>
      <c r="IAY65" s="3"/>
      <c r="IAZ65" s="3"/>
      <c r="IBA65" s="3"/>
      <c r="IBB65" s="3"/>
      <c r="IBC65" s="3"/>
      <c r="IBD65" s="3"/>
      <c r="IBE65" s="3"/>
      <c r="IBF65" s="3"/>
      <c r="IBG65" s="3"/>
      <c r="IBH65" s="3"/>
      <c r="IBI65" s="3"/>
      <c r="IBJ65" s="3"/>
      <c r="IBK65" s="3"/>
      <c r="IBL65" s="3"/>
      <c r="IBM65" s="3"/>
      <c r="IBN65" s="3"/>
      <c r="IBO65" s="3"/>
      <c r="IBP65" s="3"/>
      <c r="IBQ65" s="3"/>
      <c r="IBR65" s="3"/>
      <c r="IBS65" s="3"/>
      <c r="IBT65" s="3"/>
      <c r="IBU65" s="3"/>
      <c r="IBV65" s="3"/>
      <c r="IBW65" s="3"/>
      <c r="IBX65" s="3"/>
      <c r="IBY65" s="3"/>
      <c r="IBZ65" s="3"/>
      <c r="ICA65" s="3"/>
      <c r="ICB65" s="3"/>
      <c r="ICC65" s="3"/>
      <c r="ICD65" s="3"/>
      <c r="ICE65" s="3"/>
      <c r="ICF65" s="3"/>
      <c r="ICG65" s="3"/>
      <c r="ICH65" s="3"/>
      <c r="ICI65" s="3"/>
      <c r="ICJ65" s="3"/>
      <c r="ICK65" s="3"/>
      <c r="ICL65" s="3"/>
      <c r="ICM65" s="3"/>
      <c r="ICN65" s="3"/>
      <c r="ICO65" s="3"/>
      <c r="ICP65" s="3"/>
      <c r="ICQ65" s="3"/>
      <c r="ICR65" s="3"/>
      <c r="ICS65" s="3"/>
      <c r="ICT65" s="3"/>
      <c r="ICU65" s="3"/>
      <c r="ICV65" s="3"/>
      <c r="ICW65" s="3"/>
      <c r="ICX65" s="3"/>
      <c r="ICY65" s="3"/>
      <c r="ICZ65" s="3"/>
      <c r="IDA65" s="3"/>
      <c r="IDB65" s="3"/>
      <c r="IDC65" s="3"/>
      <c r="IDD65" s="3"/>
      <c r="IDE65" s="3"/>
      <c r="IDF65" s="3"/>
      <c r="IDG65" s="3"/>
      <c r="IDH65" s="3"/>
      <c r="IDI65" s="3"/>
      <c r="IDJ65" s="3"/>
      <c r="IDK65" s="3"/>
      <c r="IDL65" s="3"/>
      <c r="IDM65" s="3"/>
      <c r="IDN65" s="3"/>
      <c r="IDO65" s="3"/>
      <c r="IDP65" s="3"/>
      <c r="IDQ65" s="3"/>
      <c r="IDR65" s="3"/>
      <c r="IDS65" s="3"/>
      <c r="IDT65" s="3"/>
      <c r="IDU65" s="3"/>
      <c r="IDV65" s="3"/>
      <c r="IDW65" s="3"/>
      <c r="IDX65" s="3"/>
      <c r="IDY65" s="3"/>
      <c r="IDZ65" s="3"/>
      <c r="IEA65" s="3"/>
      <c r="IEB65" s="3"/>
      <c r="IEC65" s="3"/>
      <c r="IED65" s="3"/>
      <c r="IEE65" s="3"/>
      <c r="IEF65" s="3"/>
      <c r="IEG65" s="3"/>
      <c r="IEH65" s="3"/>
      <c r="IEI65" s="3"/>
      <c r="IEJ65" s="3"/>
      <c r="IEK65" s="3"/>
      <c r="IEL65" s="3"/>
      <c r="IEM65" s="3"/>
      <c r="IEN65" s="3"/>
      <c r="IEO65" s="3"/>
      <c r="IEP65" s="3"/>
      <c r="IEQ65" s="3"/>
      <c r="IER65" s="3"/>
      <c r="IES65" s="3"/>
      <c r="IET65" s="3"/>
      <c r="IEU65" s="3"/>
      <c r="IEV65" s="3"/>
      <c r="IEW65" s="3"/>
      <c r="IEX65" s="3"/>
      <c r="IEY65" s="3"/>
      <c r="IEZ65" s="3"/>
      <c r="IFA65" s="3"/>
      <c r="IFB65" s="3"/>
      <c r="IFC65" s="3"/>
      <c r="IFD65" s="3"/>
      <c r="IFE65" s="3"/>
      <c r="IFF65" s="3"/>
      <c r="IFG65" s="3"/>
      <c r="IFH65" s="3"/>
      <c r="IFI65" s="3"/>
      <c r="IFJ65" s="3"/>
      <c r="IFK65" s="3"/>
      <c r="IFL65" s="3"/>
      <c r="IFM65" s="3"/>
      <c r="IFN65" s="3"/>
      <c r="IFO65" s="3"/>
      <c r="IFP65" s="3"/>
      <c r="IFQ65" s="3"/>
      <c r="IFR65" s="3"/>
      <c r="IFS65" s="3"/>
      <c r="IFT65" s="3"/>
      <c r="IFU65" s="3"/>
      <c r="IFV65" s="3"/>
      <c r="IFW65" s="3"/>
      <c r="IFX65" s="3"/>
      <c r="IFY65" s="3"/>
      <c r="IFZ65" s="3"/>
      <c r="IGA65" s="3"/>
      <c r="IGB65" s="3"/>
      <c r="IGC65" s="3"/>
      <c r="IGD65" s="3"/>
      <c r="IGE65" s="3"/>
      <c r="IGF65" s="3"/>
      <c r="IGG65" s="3"/>
      <c r="IGH65" s="3"/>
      <c r="IGI65" s="3"/>
      <c r="IGJ65" s="3"/>
      <c r="IGK65" s="3"/>
      <c r="IGL65" s="3"/>
      <c r="IGM65" s="3"/>
      <c r="IGN65" s="3"/>
      <c r="IGO65" s="3"/>
      <c r="IGP65" s="3"/>
      <c r="IGQ65" s="3"/>
      <c r="IGR65" s="3"/>
      <c r="IGS65" s="3"/>
      <c r="IGT65" s="3"/>
      <c r="IGU65" s="3"/>
      <c r="IGV65" s="3"/>
      <c r="IGW65" s="3"/>
      <c r="IGX65" s="3"/>
      <c r="IGY65" s="3"/>
      <c r="IGZ65" s="3"/>
      <c r="IHA65" s="3"/>
      <c r="IHB65" s="3"/>
      <c r="IHC65" s="3"/>
      <c r="IHD65" s="3"/>
      <c r="IHE65" s="3"/>
      <c r="IHF65" s="3"/>
      <c r="IHG65" s="3"/>
      <c r="IHH65" s="3"/>
      <c r="IHI65" s="3"/>
      <c r="IHJ65" s="3"/>
      <c r="IHK65" s="3"/>
      <c r="IHL65" s="3"/>
      <c r="IHM65" s="3"/>
      <c r="IHN65" s="3"/>
      <c r="IHO65" s="3"/>
      <c r="IHP65" s="3"/>
      <c r="IHQ65" s="3"/>
      <c r="IHR65" s="3"/>
      <c r="IHS65" s="3"/>
      <c r="IHT65" s="3"/>
      <c r="IHU65" s="3"/>
      <c r="IHV65" s="3"/>
      <c r="IHW65" s="3"/>
      <c r="IHX65" s="3"/>
      <c r="IHY65" s="3"/>
      <c r="IHZ65" s="3"/>
      <c r="IIA65" s="3"/>
      <c r="IIB65" s="3"/>
      <c r="IIC65" s="3"/>
      <c r="IID65" s="3"/>
      <c r="IIE65" s="3"/>
      <c r="IIF65" s="3"/>
      <c r="IIG65" s="3"/>
      <c r="IIH65" s="3"/>
      <c r="III65" s="3"/>
      <c r="IIJ65" s="3"/>
      <c r="IIK65" s="3"/>
      <c r="IIL65" s="3"/>
      <c r="IIM65" s="3"/>
      <c r="IIN65" s="3"/>
      <c r="IIO65" s="3"/>
      <c r="IIP65" s="3"/>
      <c r="IIQ65" s="3"/>
      <c r="IIR65" s="3"/>
      <c r="IIS65" s="3"/>
      <c r="IIT65" s="3"/>
      <c r="IIU65" s="3"/>
      <c r="IIV65" s="3"/>
      <c r="IIW65" s="3"/>
      <c r="IIX65" s="3"/>
      <c r="IIY65" s="3"/>
      <c r="IIZ65" s="3"/>
      <c r="IJA65" s="3"/>
      <c r="IJB65" s="3"/>
      <c r="IJC65" s="3"/>
      <c r="IJD65" s="3"/>
      <c r="IJE65" s="3"/>
      <c r="IJF65" s="3"/>
      <c r="IJG65" s="3"/>
      <c r="IJH65" s="3"/>
      <c r="IJI65" s="3"/>
      <c r="IJJ65" s="3"/>
      <c r="IJK65" s="3"/>
      <c r="IJL65" s="3"/>
      <c r="IJM65" s="3"/>
      <c r="IJN65" s="3"/>
      <c r="IJO65" s="3"/>
      <c r="IJP65" s="3"/>
      <c r="IJQ65" s="3"/>
      <c r="IJR65" s="3"/>
      <c r="IJS65" s="3"/>
      <c r="IJT65" s="3"/>
      <c r="IJU65" s="3"/>
      <c r="IJV65" s="3"/>
      <c r="IJW65" s="3"/>
      <c r="IJX65" s="3"/>
      <c r="IJY65" s="3"/>
      <c r="IJZ65" s="3"/>
      <c r="IKA65" s="3"/>
      <c r="IKB65" s="3"/>
      <c r="IKC65" s="3"/>
      <c r="IKD65" s="3"/>
      <c r="IKE65" s="3"/>
      <c r="IKF65" s="3"/>
      <c r="IKG65" s="3"/>
      <c r="IKH65" s="3"/>
      <c r="IKI65" s="3"/>
      <c r="IKJ65" s="3"/>
      <c r="IKK65" s="3"/>
      <c r="IKL65" s="3"/>
      <c r="IKM65" s="3"/>
      <c r="IKN65" s="3"/>
      <c r="IKO65" s="3"/>
      <c r="IKP65" s="3"/>
      <c r="IKQ65" s="3"/>
      <c r="IKR65" s="3"/>
      <c r="IKS65" s="3"/>
      <c r="IKT65" s="3"/>
      <c r="IKU65" s="3"/>
      <c r="IKV65" s="3"/>
      <c r="IKW65" s="3"/>
      <c r="IKX65" s="3"/>
      <c r="IKY65" s="3"/>
      <c r="IKZ65" s="3"/>
      <c r="ILA65" s="3"/>
      <c r="ILB65" s="3"/>
      <c r="ILC65" s="3"/>
      <c r="ILD65" s="3"/>
      <c r="ILE65" s="3"/>
      <c r="ILF65" s="3"/>
      <c r="ILG65" s="3"/>
      <c r="ILH65" s="3"/>
      <c r="ILI65" s="3"/>
      <c r="ILJ65" s="3"/>
      <c r="ILK65" s="3"/>
      <c r="ILL65" s="3"/>
      <c r="ILM65" s="3"/>
      <c r="ILN65" s="3"/>
      <c r="ILO65" s="3"/>
      <c r="ILP65" s="3"/>
      <c r="ILQ65" s="3"/>
      <c r="ILR65" s="3"/>
      <c r="ILS65" s="3"/>
      <c r="ILT65" s="3"/>
      <c r="ILU65" s="3"/>
      <c r="ILV65" s="3"/>
      <c r="ILW65" s="3"/>
      <c r="ILX65" s="3"/>
      <c r="ILY65" s="3"/>
      <c r="ILZ65" s="3"/>
      <c r="IMA65" s="3"/>
      <c r="IMB65" s="3"/>
      <c r="IMC65" s="3"/>
      <c r="IMD65" s="3"/>
      <c r="IME65" s="3"/>
      <c r="IMF65" s="3"/>
      <c r="IMG65" s="3"/>
      <c r="IMH65" s="3"/>
      <c r="IMI65" s="3"/>
      <c r="IMJ65" s="3"/>
      <c r="IMK65" s="3"/>
      <c r="IML65" s="3"/>
      <c r="IMM65" s="3"/>
      <c r="IMN65" s="3"/>
      <c r="IMO65" s="3"/>
      <c r="IMP65" s="3"/>
      <c r="IMQ65" s="3"/>
      <c r="IMR65" s="3"/>
      <c r="IMS65" s="3"/>
      <c r="IMT65" s="3"/>
      <c r="IMU65" s="3"/>
      <c r="IMV65" s="3"/>
      <c r="IMW65" s="3"/>
      <c r="IMX65" s="3"/>
      <c r="IMY65" s="3"/>
      <c r="IMZ65" s="3"/>
      <c r="INA65" s="3"/>
      <c r="INB65" s="3"/>
      <c r="INC65" s="3"/>
      <c r="IND65" s="3"/>
      <c r="INE65" s="3"/>
      <c r="INF65" s="3"/>
      <c r="ING65" s="3"/>
      <c r="INH65" s="3"/>
      <c r="INI65" s="3"/>
      <c r="INJ65" s="3"/>
      <c r="INK65" s="3"/>
      <c r="INL65" s="3"/>
      <c r="INM65" s="3"/>
      <c r="INN65" s="3"/>
      <c r="INO65" s="3"/>
      <c r="INP65" s="3"/>
      <c r="INQ65" s="3"/>
      <c r="INR65" s="3"/>
      <c r="INS65" s="3"/>
      <c r="INT65" s="3"/>
      <c r="INU65" s="3"/>
      <c r="INV65" s="3"/>
      <c r="INW65" s="3"/>
      <c r="INX65" s="3"/>
      <c r="INY65" s="3"/>
      <c r="INZ65" s="3"/>
      <c r="IOA65" s="3"/>
      <c r="IOB65" s="3"/>
      <c r="IOC65" s="3"/>
      <c r="IOD65" s="3"/>
      <c r="IOE65" s="3"/>
      <c r="IOF65" s="3"/>
      <c r="IOG65" s="3"/>
      <c r="IOH65" s="3"/>
      <c r="IOI65" s="3"/>
      <c r="IOJ65" s="3"/>
      <c r="IOK65" s="3"/>
      <c r="IOL65" s="3"/>
      <c r="IOM65" s="3"/>
      <c r="ION65" s="3"/>
      <c r="IOO65" s="3"/>
      <c r="IOP65" s="3"/>
      <c r="IOQ65" s="3"/>
      <c r="IOR65" s="3"/>
      <c r="IOS65" s="3"/>
      <c r="IOT65" s="3"/>
      <c r="IOU65" s="3"/>
      <c r="IOV65" s="3"/>
      <c r="IOW65" s="3"/>
      <c r="IOX65" s="3"/>
      <c r="IOY65" s="3"/>
      <c r="IOZ65" s="3"/>
      <c r="IPA65" s="3"/>
      <c r="IPB65" s="3"/>
      <c r="IPC65" s="3"/>
      <c r="IPD65" s="3"/>
      <c r="IPE65" s="3"/>
      <c r="IPF65" s="3"/>
      <c r="IPG65" s="3"/>
      <c r="IPH65" s="3"/>
      <c r="IPI65" s="3"/>
      <c r="IPJ65" s="3"/>
      <c r="IPK65" s="3"/>
      <c r="IPL65" s="3"/>
      <c r="IPM65" s="3"/>
      <c r="IPN65" s="3"/>
      <c r="IPO65" s="3"/>
      <c r="IPP65" s="3"/>
      <c r="IPQ65" s="3"/>
      <c r="IPR65" s="3"/>
      <c r="IPS65" s="3"/>
      <c r="IPT65" s="3"/>
      <c r="IPU65" s="3"/>
      <c r="IPV65" s="3"/>
      <c r="IPW65" s="3"/>
      <c r="IPX65" s="3"/>
      <c r="IPY65" s="3"/>
      <c r="IPZ65" s="3"/>
      <c r="IQA65" s="3"/>
      <c r="IQB65" s="3"/>
      <c r="IQC65" s="3"/>
      <c r="IQD65" s="3"/>
      <c r="IQE65" s="3"/>
      <c r="IQF65" s="3"/>
      <c r="IQG65" s="3"/>
      <c r="IQH65" s="3"/>
      <c r="IQI65" s="3"/>
      <c r="IQJ65" s="3"/>
      <c r="IQK65" s="3"/>
      <c r="IQL65" s="3"/>
      <c r="IQM65" s="3"/>
      <c r="IQN65" s="3"/>
      <c r="IQO65" s="3"/>
      <c r="IQP65" s="3"/>
      <c r="IQQ65" s="3"/>
      <c r="IQR65" s="3"/>
      <c r="IQS65" s="3"/>
      <c r="IQT65" s="3"/>
      <c r="IQU65" s="3"/>
      <c r="IQV65" s="3"/>
      <c r="IQW65" s="3"/>
      <c r="IQX65" s="3"/>
      <c r="IQY65" s="3"/>
      <c r="IQZ65" s="3"/>
      <c r="IRA65" s="3"/>
      <c r="IRB65" s="3"/>
      <c r="IRC65" s="3"/>
      <c r="IRD65" s="3"/>
      <c r="IRE65" s="3"/>
      <c r="IRF65" s="3"/>
      <c r="IRG65" s="3"/>
      <c r="IRH65" s="3"/>
      <c r="IRI65" s="3"/>
      <c r="IRJ65" s="3"/>
      <c r="IRK65" s="3"/>
      <c r="IRL65" s="3"/>
      <c r="IRM65" s="3"/>
      <c r="IRN65" s="3"/>
      <c r="IRO65" s="3"/>
      <c r="IRP65" s="3"/>
      <c r="IRQ65" s="3"/>
      <c r="IRR65" s="3"/>
      <c r="IRS65" s="3"/>
      <c r="IRT65" s="3"/>
      <c r="IRU65" s="3"/>
      <c r="IRV65" s="3"/>
      <c r="IRW65" s="3"/>
      <c r="IRX65" s="3"/>
      <c r="IRY65" s="3"/>
      <c r="IRZ65" s="3"/>
      <c r="ISA65" s="3"/>
      <c r="ISB65" s="3"/>
      <c r="ISC65" s="3"/>
      <c r="ISD65" s="3"/>
      <c r="ISE65" s="3"/>
      <c r="ISF65" s="3"/>
      <c r="ISG65" s="3"/>
      <c r="ISH65" s="3"/>
      <c r="ISI65" s="3"/>
      <c r="ISJ65" s="3"/>
      <c r="ISK65" s="3"/>
      <c r="ISL65" s="3"/>
      <c r="ISM65" s="3"/>
      <c r="ISN65" s="3"/>
      <c r="ISO65" s="3"/>
      <c r="ISP65" s="3"/>
      <c r="ISQ65" s="3"/>
      <c r="ISR65" s="3"/>
      <c r="ISS65" s="3"/>
      <c r="IST65" s="3"/>
      <c r="ISU65" s="3"/>
      <c r="ISV65" s="3"/>
      <c r="ISW65" s="3"/>
      <c r="ISX65" s="3"/>
      <c r="ISY65" s="3"/>
      <c r="ISZ65" s="3"/>
      <c r="ITA65" s="3"/>
      <c r="ITB65" s="3"/>
      <c r="ITC65" s="3"/>
      <c r="ITD65" s="3"/>
      <c r="ITE65" s="3"/>
      <c r="ITF65" s="3"/>
      <c r="ITG65" s="3"/>
      <c r="ITH65" s="3"/>
      <c r="ITI65" s="3"/>
      <c r="ITJ65" s="3"/>
      <c r="ITK65" s="3"/>
      <c r="ITL65" s="3"/>
      <c r="ITM65" s="3"/>
      <c r="ITN65" s="3"/>
      <c r="ITO65" s="3"/>
      <c r="ITP65" s="3"/>
      <c r="ITQ65" s="3"/>
      <c r="ITR65" s="3"/>
      <c r="ITS65" s="3"/>
      <c r="ITT65" s="3"/>
      <c r="ITU65" s="3"/>
      <c r="ITV65" s="3"/>
      <c r="ITW65" s="3"/>
      <c r="ITX65" s="3"/>
      <c r="ITY65" s="3"/>
      <c r="ITZ65" s="3"/>
      <c r="IUA65" s="3"/>
      <c r="IUB65" s="3"/>
      <c r="IUC65" s="3"/>
      <c r="IUD65" s="3"/>
      <c r="IUE65" s="3"/>
      <c r="IUF65" s="3"/>
      <c r="IUG65" s="3"/>
      <c r="IUH65" s="3"/>
      <c r="IUI65" s="3"/>
      <c r="IUJ65" s="3"/>
      <c r="IUK65" s="3"/>
      <c r="IUL65" s="3"/>
      <c r="IUM65" s="3"/>
      <c r="IUN65" s="3"/>
      <c r="IUO65" s="3"/>
      <c r="IUP65" s="3"/>
      <c r="IUQ65" s="3"/>
      <c r="IUR65" s="3"/>
      <c r="IUS65" s="3"/>
      <c r="IUT65" s="3"/>
      <c r="IUU65" s="3"/>
      <c r="IUV65" s="3"/>
      <c r="IUW65" s="3"/>
      <c r="IUX65" s="3"/>
      <c r="IUY65" s="3"/>
      <c r="IUZ65" s="3"/>
      <c r="IVA65" s="3"/>
      <c r="IVB65" s="3"/>
      <c r="IVC65" s="3"/>
      <c r="IVD65" s="3"/>
      <c r="IVE65" s="3"/>
      <c r="IVF65" s="3"/>
      <c r="IVG65" s="3"/>
      <c r="IVH65" s="3"/>
      <c r="IVI65" s="3"/>
      <c r="IVJ65" s="3"/>
      <c r="IVK65" s="3"/>
      <c r="IVL65" s="3"/>
      <c r="IVM65" s="3"/>
      <c r="IVN65" s="3"/>
      <c r="IVO65" s="3"/>
      <c r="IVP65" s="3"/>
      <c r="IVQ65" s="3"/>
      <c r="IVR65" s="3"/>
      <c r="IVS65" s="3"/>
      <c r="IVT65" s="3"/>
      <c r="IVU65" s="3"/>
      <c r="IVV65" s="3"/>
      <c r="IVW65" s="3"/>
      <c r="IVX65" s="3"/>
      <c r="IVY65" s="3"/>
      <c r="IVZ65" s="3"/>
      <c r="IWA65" s="3"/>
      <c r="IWB65" s="3"/>
      <c r="IWC65" s="3"/>
      <c r="IWD65" s="3"/>
      <c r="IWE65" s="3"/>
      <c r="IWF65" s="3"/>
      <c r="IWG65" s="3"/>
      <c r="IWH65" s="3"/>
      <c r="IWI65" s="3"/>
      <c r="IWJ65" s="3"/>
      <c r="IWK65" s="3"/>
      <c r="IWL65" s="3"/>
      <c r="IWM65" s="3"/>
      <c r="IWN65" s="3"/>
      <c r="IWO65" s="3"/>
      <c r="IWP65" s="3"/>
      <c r="IWQ65" s="3"/>
      <c r="IWR65" s="3"/>
      <c r="IWS65" s="3"/>
      <c r="IWT65" s="3"/>
      <c r="IWU65" s="3"/>
      <c r="IWV65" s="3"/>
      <c r="IWW65" s="3"/>
      <c r="IWX65" s="3"/>
      <c r="IWY65" s="3"/>
      <c r="IWZ65" s="3"/>
      <c r="IXA65" s="3"/>
      <c r="IXB65" s="3"/>
      <c r="IXC65" s="3"/>
      <c r="IXD65" s="3"/>
      <c r="IXE65" s="3"/>
      <c r="IXF65" s="3"/>
      <c r="IXG65" s="3"/>
      <c r="IXH65" s="3"/>
      <c r="IXI65" s="3"/>
      <c r="IXJ65" s="3"/>
      <c r="IXK65" s="3"/>
      <c r="IXL65" s="3"/>
      <c r="IXM65" s="3"/>
      <c r="IXN65" s="3"/>
      <c r="IXO65" s="3"/>
      <c r="IXP65" s="3"/>
      <c r="IXQ65" s="3"/>
      <c r="IXR65" s="3"/>
      <c r="IXS65" s="3"/>
      <c r="IXT65" s="3"/>
      <c r="IXU65" s="3"/>
      <c r="IXV65" s="3"/>
      <c r="IXW65" s="3"/>
      <c r="IXX65" s="3"/>
      <c r="IXY65" s="3"/>
      <c r="IXZ65" s="3"/>
      <c r="IYA65" s="3"/>
      <c r="IYB65" s="3"/>
      <c r="IYC65" s="3"/>
      <c r="IYD65" s="3"/>
      <c r="IYE65" s="3"/>
      <c r="IYF65" s="3"/>
      <c r="IYG65" s="3"/>
      <c r="IYH65" s="3"/>
      <c r="IYI65" s="3"/>
      <c r="IYJ65" s="3"/>
      <c r="IYK65" s="3"/>
      <c r="IYL65" s="3"/>
      <c r="IYM65" s="3"/>
      <c r="IYN65" s="3"/>
      <c r="IYO65" s="3"/>
      <c r="IYP65" s="3"/>
      <c r="IYQ65" s="3"/>
      <c r="IYR65" s="3"/>
      <c r="IYS65" s="3"/>
      <c r="IYT65" s="3"/>
      <c r="IYU65" s="3"/>
      <c r="IYV65" s="3"/>
      <c r="IYW65" s="3"/>
      <c r="IYX65" s="3"/>
      <c r="IYY65" s="3"/>
      <c r="IYZ65" s="3"/>
      <c r="IZA65" s="3"/>
      <c r="IZB65" s="3"/>
      <c r="IZC65" s="3"/>
      <c r="IZD65" s="3"/>
      <c r="IZE65" s="3"/>
      <c r="IZF65" s="3"/>
      <c r="IZG65" s="3"/>
      <c r="IZH65" s="3"/>
      <c r="IZI65" s="3"/>
      <c r="IZJ65" s="3"/>
      <c r="IZK65" s="3"/>
      <c r="IZL65" s="3"/>
      <c r="IZM65" s="3"/>
      <c r="IZN65" s="3"/>
      <c r="IZO65" s="3"/>
      <c r="IZP65" s="3"/>
      <c r="IZQ65" s="3"/>
      <c r="IZR65" s="3"/>
      <c r="IZS65" s="3"/>
      <c r="IZT65" s="3"/>
      <c r="IZU65" s="3"/>
      <c r="IZV65" s="3"/>
      <c r="IZW65" s="3"/>
      <c r="IZX65" s="3"/>
      <c r="IZY65" s="3"/>
      <c r="IZZ65" s="3"/>
      <c r="JAA65" s="3"/>
      <c r="JAB65" s="3"/>
      <c r="JAC65" s="3"/>
      <c r="JAD65" s="3"/>
      <c r="JAE65" s="3"/>
      <c r="JAF65" s="3"/>
      <c r="JAG65" s="3"/>
      <c r="JAH65" s="3"/>
      <c r="JAI65" s="3"/>
      <c r="JAJ65" s="3"/>
      <c r="JAK65" s="3"/>
      <c r="JAL65" s="3"/>
      <c r="JAM65" s="3"/>
      <c r="JAN65" s="3"/>
      <c r="JAO65" s="3"/>
      <c r="JAP65" s="3"/>
      <c r="JAQ65" s="3"/>
      <c r="JAR65" s="3"/>
      <c r="JAS65" s="3"/>
      <c r="JAT65" s="3"/>
      <c r="JAU65" s="3"/>
      <c r="JAV65" s="3"/>
      <c r="JAW65" s="3"/>
      <c r="JAX65" s="3"/>
      <c r="JAY65" s="3"/>
      <c r="JAZ65" s="3"/>
      <c r="JBA65" s="3"/>
      <c r="JBB65" s="3"/>
      <c r="JBC65" s="3"/>
      <c r="JBD65" s="3"/>
      <c r="JBE65" s="3"/>
      <c r="JBF65" s="3"/>
      <c r="JBG65" s="3"/>
      <c r="JBH65" s="3"/>
      <c r="JBI65" s="3"/>
      <c r="JBJ65" s="3"/>
      <c r="JBK65" s="3"/>
      <c r="JBL65" s="3"/>
      <c r="JBM65" s="3"/>
      <c r="JBN65" s="3"/>
      <c r="JBO65" s="3"/>
      <c r="JBP65" s="3"/>
      <c r="JBQ65" s="3"/>
      <c r="JBR65" s="3"/>
      <c r="JBS65" s="3"/>
      <c r="JBT65" s="3"/>
      <c r="JBU65" s="3"/>
      <c r="JBV65" s="3"/>
      <c r="JBW65" s="3"/>
      <c r="JBX65" s="3"/>
      <c r="JBY65" s="3"/>
      <c r="JBZ65" s="3"/>
      <c r="JCA65" s="3"/>
      <c r="JCB65" s="3"/>
      <c r="JCC65" s="3"/>
      <c r="JCD65" s="3"/>
      <c r="JCE65" s="3"/>
      <c r="JCF65" s="3"/>
      <c r="JCG65" s="3"/>
      <c r="JCH65" s="3"/>
      <c r="JCI65" s="3"/>
      <c r="JCJ65" s="3"/>
      <c r="JCK65" s="3"/>
      <c r="JCL65" s="3"/>
      <c r="JCM65" s="3"/>
      <c r="JCN65" s="3"/>
      <c r="JCO65" s="3"/>
      <c r="JCP65" s="3"/>
      <c r="JCQ65" s="3"/>
      <c r="JCR65" s="3"/>
      <c r="JCS65" s="3"/>
      <c r="JCT65" s="3"/>
      <c r="JCU65" s="3"/>
      <c r="JCV65" s="3"/>
      <c r="JCW65" s="3"/>
      <c r="JCX65" s="3"/>
      <c r="JCY65" s="3"/>
      <c r="JCZ65" s="3"/>
      <c r="JDA65" s="3"/>
      <c r="JDB65" s="3"/>
      <c r="JDC65" s="3"/>
      <c r="JDD65" s="3"/>
      <c r="JDE65" s="3"/>
      <c r="JDF65" s="3"/>
      <c r="JDG65" s="3"/>
      <c r="JDH65" s="3"/>
      <c r="JDI65" s="3"/>
      <c r="JDJ65" s="3"/>
      <c r="JDK65" s="3"/>
      <c r="JDL65" s="3"/>
      <c r="JDM65" s="3"/>
      <c r="JDN65" s="3"/>
      <c r="JDO65" s="3"/>
      <c r="JDP65" s="3"/>
      <c r="JDQ65" s="3"/>
      <c r="JDR65" s="3"/>
      <c r="JDS65" s="3"/>
      <c r="JDT65" s="3"/>
      <c r="JDU65" s="3"/>
      <c r="JDV65" s="3"/>
      <c r="JDW65" s="3"/>
      <c r="JDX65" s="3"/>
      <c r="JDY65" s="3"/>
      <c r="JDZ65" s="3"/>
      <c r="JEA65" s="3"/>
      <c r="JEB65" s="3"/>
      <c r="JEC65" s="3"/>
      <c r="JED65" s="3"/>
      <c r="JEE65" s="3"/>
      <c r="JEF65" s="3"/>
      <c r="JEG65" s="3"/>
      <c r="JEH65" s="3"/>
      <c r="JEI65" s="3"/>
      <c r="JEJ65" s="3"/>
      <c r="JEK65" s="3"/>
      <c r="JEL65" s="3"/>
      <c r="JEM65" s="3"/>
      <c r="JEN65" s="3"/>
      <c r="JEO65" s="3"/>
      <c r="JEP65" s="3"/>
      <c r="JEQ65" s="3"/>
      <c r="JER65" s="3"/>
      <c r="JES65" s="3"/>
      <c r="JET65" s="3"/>
      <c r="JEU65" s="3"/>
      <c r="JEV65" s="3"/>
      <c r="JEW65" s="3"/>
      <c r="JEX65" s="3"/>
      <c r="JEY65" s="3"/>
      <c r="JEZ65" s="3"/>
      <c r="JFA65" s="3"/>
      <c r="JFB65" s="3"/>
      <c r="JFC65" s="3"/>
      <c r="JFD65" s="3"/>
      <c r="JFE65" s="3"/>
      <c r="JFF65" s="3"/>
      <c r="JFG65" s="3"/>
      <c r="JFH65" s="3"/>
      <c r="JFI65" s="3"/>
      <c r="JFJ65" s="3"/>
      <c r="JFK65" s="3"/>
      <c r="JFL65" s="3"/>
      <c r="JFM65" s="3"/>
      <c r="JFN65" s="3"/>
      <c r="JFO65" s="3"/>
      <c r="JFP65" s="3"/>
      <c r="JFQ65" s="3"/>
      <c r="JFR65" s="3"/>
      <c r="JFS65" s="3"/>
      <c r="JFT65" s="3"/>
      <c r="JFU65" s="3"/>
      <c r="JFV65" s="3"/>
      <c r="JFW65" s="3"/>
      <c r="JFX65" s="3"/>
      <c r="JFY65" s="3"/>
      <c r="JFZ65" s="3"/>
      <c r="JGA65" s="3"/>
      <c r="JGB65" s="3"/>
      <c r="JGC65" s="3"/>
      <c r="JGD65" s="3"/>
      <c r="JGE65" s="3"/>
      <c r="JGF65" s="3"/>
      <c r="JGG65" s="3"/>
      <c r="JGH65" s="3"/>
      <c r="JGI65" s="3"/>
      <c r="JGJ65" s="3"/>
      <c r="JGK65" s="3"/>
      <c r="JGL65" s="3"/>
      <c r="JGM65" s="3"/>
      <c r="JGN65" s="3"/>
      <c r="JGO65" s="3"/>
      <c r="JGP65" s="3"/>
      <c r="JGQ65" s="3"/>
      <c r="JGR65" s="3"/>
      <c r="JGS65" s="3"/>
      <c r="JGT65" s="3"/>
      <c r="JGU65" s="3"/>
      <c r="JGV65" s="3"/>
      <c r="JGW65" s="3"/>
      <c r="JGX65" s="3"/>
      <c r="JGY65" s="3"/>
      <c r="JGZ65" s="3"/>
      <c r="JHA65" s="3"/>
      <c r="JHB65" s="3"/>
      <c r="JHC65" s="3"/>
      <c r="JHD65" s="3"/>
      <c r="JHE65" s="3"/>
      <c r="JHF65" s="3"/>
      <c r="JHG65" s="3"/>
      <c r="JHH65" s="3"/>
      <c r="JHI65" s="3"/>
      <c r="JHJ65" s="3"/>
      <c r="JHK65" s="3"/>
      <c r="JHL65" s="3"/>
      <c r="JHM65" s="3"/>
      <c r="JHN65" s="3"/>
      <c r="JHO65" s="3"/>
      <c r="JHP65" s="3"/>
      <c r="JHQ65" s="3"/>
      <c r="JHR65" s="3"/>
      <c r="JHS65" s="3"/>
      <c r="JHT65" s="3"/>
      <c r="JHU65" s="3"/>
      <c r="JHV65" s="3"/>
      <c r="JHW65" s="3"/>
      <c r="JHX65" s="3"/>
      <c r="JHY65" s="3"/>
      <c r="JHZ65" s="3"/>
      <c r="JIA65" s="3"/>
      <c r="JIB65" s="3"/>
      <c r="JIC65" s="3"/>
      <c r="JID65" s="3"/>
      <c r="JIE65" s="3"/>
      <c r="JIF65" s="3"/>
      <c r="JIG65" s="3"/>
      <c r="JIH65" s="3"/>
      <c r="JII65" s="3"/>
      <c r="JIJ65" s="3"/>
      <c r="JIK65" s="3"/>
      <c r="JIL65" s="3"/>
      <c r="JIM65" s="3"/>
      <c r="JIN65" s="3"/>
      <c r="JIO65" s="3"/>
      <c r="JIP65" s="3"/>
      <c r="JIQ65" s="3"/>
      <c r="JIR65" s="3"/>
      <c r="JIS65" s="3"/>
      <c r="JIT65" s="3"/>
      <c r="JIU65" s="3"/>
      <c r="JIV65" s="3"/>
      <c r="JIW65" s="3"/>
      <c r="JIX65" s="3"/>
      <c r="JIY65" s="3"/>
      <c r="JIZ65" s="3"/>
      <c r="JJA65" s="3"/>
      <c r="JJB65" s="3"/>
      <c r="JJC65" s="3"/>
      <c r="JJD65" s="3"/>
      <c r="JJE65" s="3"/>
      <c r="JJF65" s="3"/>
      <c r="JJG65" s="3"/>
      <c r="JJH65" s="3"/>
      <c r="JJI65" s="3"/>
      <c r="JJJ65" s="3"/>
      <c r="JJK65" s="3"/>
      <c r="JJL65" s="3"/>
      <c r="JJM65" s="3"/>
      <c r="JJN65" s="3"/>
      <c r="JJO65" s="3"/>
      <c r="JJP65" s="3"/>
      <c r="JJQ65" s="3"/>
      <c r="JJR65" s="3"/>
      <c r="JJS65" s="3"/>
      <c r="JJT65" s="3"/>
      <c r="JJU65" s="3"/>
      <c r="JJV65" s="3"/>
      <c r="JJW65" s="3"/>
      <c r="JJX65" s="3"/>
      <c r="JJY65" s="3"/>
      <c r="JJZ65" s="3"/>
      <c r="JKA65" s="3"/>
      <c r="JKB65" s="3"/>
      <c r="JKC65" s="3"/>
      <c r="JKD65" s="3"/>
      <c r="JKE65" s="3"/>
      <c r="JKF65" s="3"/>
      <c r="JKG65" s="3"/>
      <c r="JKH65" s="3"/>
      <c r="JKI65" s="3"/>
      <c r="JKJ65" s="3"/>
      <c r="JKK65" s="3"/>
      <c r="JKL65" s="3"/>
      <c r="JKM65" s="3"/>
      <c r="JKN65" s="3"/>
      <c r="JKO65" s="3"/>
      <c r="JKP65" s="3"/>
      <c r="JKQ65" s="3"/>
      <c r="JKR65" s="3"/>
      <c r="JKS65" s="3"/>
      <c r="JKT65" s="3"/>
      <c r="JKU65" s="3"/>
      <c r="JKV65" s="3"/>
      <c r="JKW65" s="3"/>
      <c r="JKX65" s="3"/>
      <c r="JKY65" s="3"/>
      <c r="JKZ65" s="3"/>
      <c r="JLA65" s="3"/>
      <c r="JLB65" s="3"/>
      <c r="JLC65" s="3"/>
      <c r="JLD65" s="3"/>
      <c r="JLE65" s="3"/>
      <c r="JLF65" s="3"/>
      <c r="JLG65" s="3"/>
      <c r="JLH65" s="3"/>
      <c r="JLI65" s="3"/>
      <c r="JLJ65" s="3"/>
      <c r="JLK65" s="3"/>
      <c r="JLL65" s="3"/>
      <c r="JLM65" s="3"/>
      <c r="JLN65" s="3"/>
      <c r="JLO65" s="3"/>
      <c r="JLP65" s="3"/>
      <c r="JLQ65" s="3"/>
      <c r="JLR65" s="3"/>
      <c r="JLS65" s="3"/>
      <c r="JLT65" s="3"/>
      <c r="JLU65" s="3"/>
      <c r="JLV65" s="3"/>
      <c r="JLW65" s="3"/>
      <c r="JLX65" s="3"/>
      <c r="JLY65" s="3"/>
      <c r="JLZ65" s="3"/>
      <c r="JMA65" s="3"/>
      <c r="JMB65" s="3"/>
      <c r="JMC65" s="3"/>
      <c r="JMD65" s="3"/>
      <c r="JME65" s="3"/>
      <c r="JMF65" s="3"/>
      <c r="JMG65" s="3"/>
      <c r="JMH65" s="3"/>
      <c r="JMI65" s="3"/>
      <c r="JMJ65" s="3"/>
      <c r="JMK65" s="3"/>
      <c r="JML65" s="3"/>
      <c r="JMM65" s="3"/>
      <c r="JMN65" s="3"/>
      <c r="JMO65" s="3"/>
      <c r="JMP65" s="3"/>
      <c r="JMQ65" s="3"/>
      <c r="JMR65" s="3"/>
      <c r="JMS65" s="3"/>
      <c r="JMT65" s="3"/>
      <c r="JMU65" s="3"/>
      <c r="JMV65" s="3"/>
      <c r="JMW65" s="3"/>
      <c r="JMX65" s="3"/>
      <c r="JMY65" s="3"/>
      <c r="JMZ65" s="3"/>
      <c r="JNA65" s="3"/>
      <c r="JNB65" s="3"/>
      <c r="JNC65" s="3"/>
      <c r="JND65" s="3"/>
      <c r="JNE65" s="3"/>
      <c r="JNF65" s="3"/>
      <c r="JNG65" s="3"/>
      <c r="JNH65" s="3"/>
      <c r="JNI65" s="3"/>
      <c r="JNJ65" s="3"/>
      <c r="JNK65" s="3"/>
      <c r="JNL65" s="3"/>
      <c r="JNM65" s="3"/>
      <c r="JNN65" s="3"/>
      <c r="JNO65" s="3"/>
      <c r="JNP65" s="3"/>
      <c r="JNQ65" s="3"/>
      <c r="JNR65" s="3"/>
      <c r="JNS65" s="3"/>
      <c r="JNT65" s="3"/>
      <c r="JNU65" s="3"/>
      <c r="JNV65" s="3"/>
      <c r="JNW65" s="3"/>
      <c r="JNX65" s="3"/>
      <c r="JNY65" s="3"/>
      <c r="JNZ65" s="3"/>
      <c r="JOA65" s="3"/>
      <c r="JOB65" s="3"/>
      <c r="JOC65" s="3"/>
      <c r="JOD65" s="3"/>
      <c r="JOE65" s="3"/>
      <c r="JOF65" s="3"/>
      <c r="JOG65" s="3"/>
      <c r="JOH65" s="3"/>
      <c r="JOI65" s="3"/>
      <c r="JOJ65" s="3"/>
      <c r="JOK65" s="3"/>
      <c r="JOL65" s="3"/>
      <c r="JOM65" s="3"/>
      <c r="JON65" s="3"/>
      <c r="JOO65" s="3"/>
      <c r="JOP65" s="3"/>
      <c r="JOQ65" s="3"/>
      <c r="JOR65" s="3"/>
      <c r="JOS65" s="3"/>
      <c r="JOT65" s="3"/>
      <c r="JOU65" s="3"/>
      <c r="JOV65" s="3"/>
      <c r="JOW65" s="3"/>
      <c r="JOX65" s="3"/>
      <c r="JOY65" s="3"/>
      <c r="JOZ65" s="3"/>
      <c r="JPA65" s="3"/>
      <c r="JPB65" s="3"/>
      <c r="JPC65" s="3"/>
      <c r="JPD65" s="3"/>
      <c r="JPE65" s="3"/>
      <c r="JPF65" s="3"/>
      <c r="JPG65" s="3"/>
      <c r="JPH65" s="3"/>
      <c r="JPI65" s="3"/>
      <c r="JPJ65" s="3"/>
      <c r="JPK65" s="3"/>
      <c r="JPL65" s="3"/>
      <c r="JPM65" s="3"/>
      <c r="JPN65" s="3"/>
      <c r="JPO65" s="3"/>
      <c r="JPP65" s="3"/>
      <c r="JPQ65" s="3"/>
      <c r="JPR65" s="3"/>
      <c r="JPS65" s="3"/>
      <c r="JPT65" s="3"/>
      <c r="JPU65" s="3"/>
      <c r="JPV65" s="3"/>
      <c r="JPW65" s="3"/>
      <c r="JPX65" s="3"/>
      <c r="JPY65" s="3"/>
      <c r="JPZ65" s="3"/>
      <c r="JQA65" s="3"/>
      <c r="JQB65" s="3"/>
      <c r="JQC65" s="3"/>
      <c r="JQD65" s="3"/>
      <c r="JQE65" s="3"/>
      <c r="JQF65" s="3"/>
      <c r="JQG65" s="3"/>
      <c r="JQH65" s="3"/>
      <c r="JQI65" s="3"/>
      <c r="JQJ65" s="3"/>
      <c r="JQK65" s="3"/>
      <c r="JQL65" s="3"/>
      <c r="JQM65" s="3"/>
      <c r="JQN65" s="3"/>
      <c r="JQO65" s="3"/>
      <c r="JQP65" s="3"/>
      <c r="JQQ65" s="3"/>
      <c r="JQR65" s="3"/>
      <c r="JQS65" s="3"/>
      <c r="JQT65" s="3"/>
      <c r="JQU65" s="3"/>
      <c r="JQV65" s="3"/>
      <c r="JQW65" s="3"/>
      <c r="JQX65" s="3"/>
      <c r="JQY65" s="3"/>
      <c r="JQZ65" s="3"/>
      <c r="JRA65" s="3"/>
      <c r="JRB65" s="3"/>
      <c r="JRC65" s="3"/>
      <c r="JRD65" s="3"/>
      <c r="JRE65" s="3"/>
      <c r="JRF65" s="3"/>
      <c r="JRG65" s="3"/>
      <c r="JRH65" s="3"/>
      <c r="JRI65" s="3"/>
      <c r="JRJ65" s="3"/>
      <c r="JRK65" s="3"/>
      <c r="JRL65" s="3"/>
      <c r="JRM65" s="3"/>
      <c r="JRN65" s="3"/>
      <c r="JRO65" s="3"/>
      <c r="JRP65" s="3"/>
      <c r="JRQ65" s="3"/>
      <c r="JRR65" s="3"/>
      <c r="JRS65" s="3"/>
      <c r="JRT65" s="3"/>
      <c r="JRU65" s="3"/>
      <c r="JRV65" s="3"/>
      <c r="JRW65" s="3"/>
      <c r="JRX65" s="3"/>
      <c r="JRY65" s="3"/>
      <c r="JRZ65" s="3"/>
      <c r="JSA65" s="3"/>
      <c r="JSB65" s="3"/>
      <c r="JSC65" s="3"/>
      <c r="JSD65" s="3"/>
      <c r="JSE65" s="3"/>
      <c r="JSF65" s="3"/>
      <c r="JSG65" s="3"/>
      <c r="JSH65" s="3"/>
      <c r="JSI65" s="3"/>
      <c r="JSJ65" s="3"/>
      <c r="JSK65" s="3"/>
      <c r="JSL65" s="3"/>
      <c r="JSM65" s="3"/>
      <c r="JSN65" s="3"/>
      <c r="JSO65" s="3"/>
      <c r="JSP65" s="3"/>
      <c r="JSQ65" s="3"/>
      <c r="JSR65" s="3"/>
      <c r="JSS65" s="3"/>
      <c r="JST65" s="3"/>
      <c r="JSU65" s="3"/>
      <c r="JSV65" s="3"/>
      <c r="JSW65" s="3"/>
      <c r="JSX65" s="3"/>
      <c r="JSY65" s="3"/>
      <c r="JSZ65" s="3"/>
      <c r="JTA65" s="3"/>
      <c r="JTB65" s="3"/>
      <c r="JTC65" s="3"/>
      <c r="JTD65" s="3"/>
      <c r="JTE65" s="3"/>
      <c r="JTF65" s="3"/>
      <c r="JTG65" s="3"/>
      <c r="JTH65" s="3"/>
      <c r="JTI65" s="3"/>
      <c r="JTJ65" s="3"/>
      <c r="JTK65" s="3"/>
      <c r="JTL65" s="3"/>
      <c r="JTM65" s="3"/>
      <c r="JTN65" s="3"/>
      <c r="JTO65" s="3"/>
      <c r="JTP65" s="3"/>
      <c r="JTQ65" s="3"/>
      <c r="JTR65" s="3"/>
      <c r="JTS65" s="3"/>
      <c r="JTT65" s="3"/>
      <c r="JTU65" s="3"/>
      <c r="JTV65" s="3"/>
      <c r="JTW65" s="3"/>
      <c r="JTX65" s="3"/>
      <c r="JTY65" s="3"/>
      <c r="JTZ65" s="3"/>
      <c r="JUA65" s="3"/>
      <c r="JUB65" s="3"/>
      <c r="JUC65" s="3"/>
      <c r="JUD65" s="3"/>
      <c r="JUE65" s="3"/>
      <c r="JUF65" s="3"/>
      <c r="JUG65" s="3"/>
      <c r="JUH65" s="3"/>
      <c r="JUI65" s="3"/>
      <c r="JUJ65" s="3"/>
      <c r="JUK65" s="3"/>
      <c r="JUL65" s="3"/>
      <c r="JUM65" s="3"/>
      <c r="JUN65" s="3"/>
      <c r="JUO65" s="3"/>
      <c r="JUP65" s="3"/>
      <c r="JUQ65" s="3"/>
      <c r="JUR65" s="3"/>
      <c r="JUS65" s="3"/>
      <c r="JUT65" s="3"/>
      <c r="JUU65" s="3"/>
      <c r="JUV65" s="3"/>
      <c r="JUW65" s="3"/>
      <c r="JUX65" s="3"/>
      <c r="JUY65" s="3"/>
      <c r="JUZ65" s="3"/>
      <c r="JVA65" s="3"/>
      <c r="JVB65" s="3"/>
      <c r="JVC65" s="3"/>
      <c r="JVD65" s="3"/>
      <c r="JVE65" s="3"/>
      <c r="JVF65" s="3"/>
      <c r="JVG65" s="3"/>
      <c r="JVH65" s="3"/>
      <c r="JVI65" s="3"/>
      <c r="JVJ65" s="3"/>
      <c r="JVK65" s="3"/>
      <c r="JVL65" s="3"/>
      <c r="JVM65" s="3"/>
      <c r="JVN65" s="3"/>
      <c r="JVO65" s="3"/>
      <c r="JVP65" s="3"/>
      <c r="JVQ65" s="3"/>
      <c r="JVR65" s="3"/>
      <c r="JVS65" s="3"/>
      <c r="JVT65" s="3"/>
      <c r="JVU65" s="3"/>
      <c r="JVV65" s="3"/>
      <c r="JVW65" s="3"/>
      <c r="JVX65" s="3"/>
      <c r="JVY65" s="3"/>
      <c r="JVZ65" s="3"/>
      <c r="JWA65" s="3"/>
      <c r="JWB65" s="3"/>
      <c r="JWC65" s="3"/>
      <c r="JWD65" s="3"/>
      <c r="JWE65" s="3"/>
      <c r="JWF65" s="3"/>
      <c r="JWG65" s="3"/>
      <c r="JWH65" s="3"/>
      <c r="JWI65" s="3"/>
      <c r="JWJ65" s="3"/>
      <c r="JWK65" s="3"/>
      <c r="JWL65" s="3"/>
      <c r="JWM65" s="3"/>
      <c r="JWN65" s="3"/>
      <c r="JWO65" s="3"/>
      <c r="JWP65" s="3"/>
      <c r="JWQ65" s="3"/>
      <c r="JWR65" s="3"/>
      <c r="JWS65" s="3"/>
      <c r="JWT65" s="3"/>
      <c r="JWU65" s="3"/>
      <c r="JWV65" s="3"/>
      <c r="JWW65" s="3"/>
      <c r="JWX65" s="3"/>
      <c r="JWY65" s="3"/>
      <c r="JWZ65" s="3"/>
      <c r="JXA65" s="3"/>
      <c r="JXB65" s="3"/>
      <c r="JXC65" s="3"/>
      <c r="JXD65" s="3"/>
      <c r="JXE65" s="3"/>
      <c r="JXF65" s="3"/>
      <c r="JXG65" s="3"/>
      <c r="JXH65" s="3"/>
      <c r="JXI65" s="3"/>
      <c r="JXJ65" s="3"/>
      <c r="JXK65" s="3"/>
      <c r="JXL65" s="3"/>
      <c r="JXM65" s="3"/>
      <c r="JXN65" s="3"/>
      <c r="JXO65" s="3"/>
      <c r="JXP65" s="3"/>
      <c r="JXQ65" s="3"/>
      <c r="JXR65" s="3"/>
      <c r="JXS65" s="3"/>
      <c r="JXT65" s="3"/>
      <c r="JXU65" s="3"/>
      <c r="JXV65" s="3"/>
      <c r="JXW65" s="3"/>
      <c r="JXX65" s="3"/>
      <c r="JXY65" s="3"/>
      <c r="JXZ65" s="3"/>
      <c r="JYA65" s="3"/>
      <c r="JYB65" s="3"/>
      <c r="JYC65" s="3"/>
      <c r="JYD65" s="3"/>
      <c r="JYE65" s="3"/>
      <c r="JYF65" s="3"/>
      <c r="JYG65" s="3"/>
      <c r="JYH65" s="3"/>
      <c r="JYI65" s="3"/>
      <c r="JYJ65" s="3"/>
      <c r="JYK65" s="3"/>
      <c r="JYL65" s="3"/>
      <c r="JYM65" s="3"/>
      <c r="JYN65" s="3"/>
      <c r="JYO65" s="3"/>
      <c r="JYP65" s="3"/>
      <c r="JYQ65" s="3"/>
      <c r="JYR65" s="3"/>
      <c r="JYS65" s="3"/>
      <c r="JYT65" s="3"/>
      <c r="JYU65" s="3"/>
      <c r="JYV65" s="3"/>
      <c r="JYW65" s="3"/>
      <c r="JYX65" s="3"/>
      <c r="JYY65" s="3"/>
      <c r="JYZ65" s="3"/>
      <c r="JZA65" s="3"/>
      <c r="JZB65" s="3"/>
      <c r="JZC65" s="3"/>
      <c r="JZD65" s="3"/>
      <c r="JZE65" s="3"/>
      <c r="JZF65" s="3"/>
      <c r="JZG65" s="3"/>
      <c r="JZH65" s="3"/>
      <c r="JZI65" s="3"/>
      <c r="JZJ65" s="3"/>
      <c r="JZK65" s="3"/>
      <c r="JZL65" s="3"/>
      <c r="JZM65" s="3"/>
      <c r="JZN65" s="3"/>
      <c r="JZO65" s="3"/>
      <c r="JZP65" s="3"/>
      <c r="JZQ65" s="3"/>
      <c r="JZR65" s="3"/>
      <c r="JZS65" s="3"/>
      <c r="JZT65" s="3"/>
      <c r="JZU65" s="3"/>
      <c r="JZV65" s="3"/>
      <c r="JZW65" s="3"/>
      <c r="JZX65" s="3"/>
      <c r="JZY65" s="3"/>
      <c r="JZZ65" s="3"/>
      <c r="KAA65" s="3"/>
      <c r="KAB65" s="3"/>
      <c r="KAC65" s="3"/>
      <c r="KAD65" s="3"/>
      <c r="KAE65" s="3"/>
      <c r="KAF65" s="3"/>
      <c r="KAG65" s="3"/>
      <c r="KAH65" s="3"/>
      <c r="KAI65" s="3"/>
      <c r="KAJ65" s="3"/>
      <c r="KAK65" s="3"/>
      <c r="KAL65" s="3"/>
      <c r="KAM65" s="3"/>
      <c r="KAN65" s="3"/>
      <c r="KAO65" s="3"/>
      <c r="KAP65" s="3"/>
      <c r="KAQ65" s="3"/>
      <c r="KAR65" s="3"/>
      <c r="KAS65" s="3"/>
      <c r="KAT65" s="3"/>
      <c r="KAU65" s="3"/>
      <c r="KAV65" s="3"/>
      <c r="KAW65" s="3"/>
      <c r="KAX65" s="3"/>
      <c r="KAY65" s="3"/>
      <c r="KAZ65" s="3"/>
      <c r="KBA65" s="3"/>
      <c r="KBB65" s="3"/>
      <c r="KBC65" s="3"/>
      <c r="KBD65" s="3"/>
      <c r="KBE65" s="3"/>
      <c r="KBF65" s="3"/>
      <c r="KBG65" s="3"/>
      <c r="KBH65" s="3"/>
      <c r="KBI65" s="3"/>
      <c r="KBJ65" s="3"/>
      <c r="KBK65" s="3"/>
      <c r="KBL65" s="3"/>
      <c r="KBM65" s="3"/>
      <c r="KBN65" s="3"/>
      <c r="KBO65" s="3"/>
      <c r="KBP65" s="3"/>
      <c r="KBQ65" s="3"/>
      <c r="KBR65" s="3"/>
      <c r="KBS65" s="3"/>
      <c r="KBT65" s="3"/>
      <c r="KBU65" s="3"/>
      <c r="KBV65" s="3"/>
      <c r="KBW65" s="3"/>
      <c r="KBX65" s="3"/>
      <c r="KBY65" s="3"/>
      <c r="KBZ65" s="3"/>
      <c r="KCA65" s="3"/>
      <c r="KCB65" s="3"/>
      <c r="KCC65" s="3"/>
      <c r="KCD65" s="3"/>
      <c r="KCE65" s="3"/>
      <c r="KCF65" s="3"/>
      <c r="KCG65" s="3"/>
      <c r="KCH65" s="3"/>
      <c r="KCI65" s="3"/>
      <c r="KCJ65" s="3"/>
      <c r="KCK65" s="3"/>
      <c r="KCL65" s="3"/>
      <c r="KCM65" s="3"/>
      <c r="KCN65" s="3"/>
      <c r="KCO65" s="3"/>
      <c r="KCP65" s="3"/>
      <c r="KCQ65" s="3"/>
      <c r="KCR65" s="3"/>
      <c r="KCS65" s="3"/>
      <c r="KCT65" s="3"/>
      <c r="KCU65" s="3"/>
      <c r="KCV65" s="3"/>
      <c r="KCW65" s="3"/>
      <c r="KCX65" s="3"/>
      <c r="KCY65" s="3"/>
      <c r="KCZ65" s="3"/>
      <c r="KDA65" s="3"/>
      <c r="KDB65" s="3"/>
      <c r="KDC65" s="3"/>
      <c r="KDD65" s="3"/>
      <c r="KDE65" s="3"/>
      <c r="KDF65" s="3"/>
      <c r="KDG65" s="3"/>
      <c r="KDH65" s="3"/>
      <c r="KDI65" s="3"/>
      <c r="KDJ65" s="3"/>
      <c r="KDK65" s="3"/>
      <c r="KDL65" s="3"/>
      <c r="KDM65" s="3"/>
      <c r="KDN65" s="3"/>
      <c r="KDO65" s="3"/>
      <c r="KDP65" s="3"/>
      <c r="KDQ65" s="3"/>
      <c r="KDR65" s="3"/>
      <c r="KDS65" s="3"/>
      <c r="KDT65" s="3"/>
      <c r="KDU65" s="3"/>
      <c r="KDV65" s="3"/>
      <c r="KDW65" s="3"/>
      <c r="KDX65" s="3"/>
      <c r="KDY65" s="3"/>
      <c r="KDZ65" s="3"/>
      <c r="KEA65" s="3"/>
      <c r="KEB65" s="3"/>
      <c r="KEC65" s="3"/>
      <c r="KED65" s="3"/>
      <c r="KEE65" s="3"/>
      <c r="KEF65" s="3"/>
      <c r="KEG65" s="3"/>
      <c r="KEH65" s="3"/>
      <c r="KEI65" s="3"/>
      <c r="KEJ65" s="3"/>
      <c r="KEK65" s="3"/>
      <c r="KEL65" s="3"/>
      <c r="KEM65" s="3"/>
      <c r="KEN65" s="3"/>
      <c r="KEO65" s="3"/>
      <c r="KEP65" s="3"/>
      <c r="KEQ65" s="3"/>
      <c r="KER65" s="3"/>
      <c r="KES65" s="3"/>
      <c r="KET65" s="3"/>
      <c r="KEU65" s="3"/>
      <c r="KEV65" s="3"/>
      <c r="KEW65" s="3"/>
      <c r="KEX65" s="3"/>
      <c r="KEY65" s="3"/>
      <c r="KEZ65" s="3"/>
      <c r="KFA65" s="3"/>
      <c r="KFB65" s="3"/>
      <c r="KFC65" s="3"/>
      <c r="KFD65" s="3"/>
      <c r="KFE65" s="3"/>
      <c r="KFF65" s="3"/>
      <c r="KFG65" s="3"/>
      <c r="KFH65" s="3"/>
      <c r="KFI65" s="3"/>
      <c r="KFJ65" s="3"/>
      <c r="KFK65" s="3"/>
      <c r="KFL65" s="3"/>
      <c r="KFM65" s="3"/>
      <c r="KFN65" s="3"/>
      <c r="KFO65" s="3"/>
      <c r="KFP65" s="3"/>
      <c r="KFQ65" s="3"/>
      <c r="KFR65" s="3"/>
      <c r="KFS65" s="3"/>
      <c r="KFT65" s="3"/>
      <c r="KFU65" s="3"/>
      <c r="KFV65" s="3"/>
      <c r="KFW65" s="3"/>
      <c r="KFX65" s="3"/>
      <c r="KFY65" s="3"/>
      <c r="KFZ65" s="3"/>
      <c r="KGA65" s="3"/>
      <c r="KGB65" s="3"/>
      <c r="KGC65" s="3"/>
      <c r="KGD65" s="3"/>
      <c r="KGE65" s="3"/>
      <c r="KGF65" s="3"/>
      <c r="KGG65" s="3"/>
      <c r="KGH65" s="3"/>
      <c r="KGI65" s="3"/>
      <c r="KGJ65" s="3"/>
      <c r="KGK65" s="3"/>
      <c r="KGL65" s="3"/>
      <c r="KGM65" s="3"/>
      <c r="KGN65" s="3"/>
      <c r="KGO65" s="3"/>
      <c r="KGP65" s="3"/>
      <c r="KGQ65" s="3"/>
      <c r="KGR65" s="3"/>
      <c r="KGS65" s="3"/>
      <c r="KGT65" s="3"/>
      <c r="KGU65" s="3"/>
      <c r="KGV65" s="3"/>
      <c r="KGW65" s="3"/>
      <c r="KGX65" s="3"/>
      <c r="KGY65" s="3"/>
      <c r="KGZ65" s="3"/>
      <c r="KHA65" s="3"/>
      <c r="KHB65" s="3"/>
      <c r="KHC65" s="3"/>
      <c r="KHD65" s="3"/>
      <c r="KHE65" s="3"/>
      <c r="KHF65" s="3"/>
      <c r="KHG65" s="3"/>
      <c r="KHH65" s="3"/>
      <c r="KHI65" s="3"/>
      <c r="KHJ65" s="3"/>
      <c r="KHK65" s="3"/>
      <c r="KHL65" s="3"/>
      <c r="KHM65" s="3"/>
      <c r="KHN65" s="3"/>
      <c r="KHO65" s="3"/>
      <c r="KHP65" s="3"/>
      <c r="KHQ65" s="3"/>
      <c r="KHR65" s="3"/>
      <c r="KHS65" s="3"/>
      <c r="KHT65" s="3"/>
      <c r="KHU65" s="3"/>
      <c r="KHV65" s="3"/>
      <c r="KHW65" s="3"/>
      <c r="KHX65" s="3"/>
      <c r="KHY65" s="3"/>
      <c r="KHZ65" s="3"/>
      <c r="KIA65" s="3"/>
      <c r="KIB65" s="3"/>
      <c r="KIC65" s="3"/>
      <c r="KID65" s="3"/>
      <c r="KIE65" s="3"/>
      <c r="KIF65" s="3"/>
      <c r="KIG65" s="3"/>
      <c r="KIH65" s="3"/>
      <c r="KII65" s="3"/>
      <c r="KIJ65" s="3"/>
      <c r="KIK65" s="3"/>
      <c r="KIL65" s="3"/>
      <c r="KIM65" s="3"/>
      <c r="KIN65" s="3"/>
      <c r="KIO65" s="3"/>
      <c r="KIP65" s="3"/>
      <c r="KIQ65" s="3"/>
      <c r="KIR65" s="3"/>
      <c r="KIS65" s="3"/>
      <c r="KIT65" s="3"/>
      <c r="KIU65" s="3"/>
      <c r="KIV65" s="3"/>
      <c r="KIW65" s="3"/>
      <c r="KIX65" s="3"/>
      <c r="KIY65" s="3"/>
      <c r="KIZ65" s="3"/>
      <c r="KJA65" s="3"/>
      <c r="KJB65" s="3"/>
      <c r="KJC65" s="3"/>
      <c r="KJD65" s="3"/>
      <c r="KJE65" s="3"/>
      <c r="KJF65" s="3"/>
      <c r="KJG65" s="3"/>
      <c r="KJH65" s="3"/>
      <c r="KJI65" s="3"/>
      <c r="KJJ65" s="3"/>
      <c r="KJK65" s="3"/>
      <c r="KJL65" s="3"/>
      <c r="KJM65" s="3"/>
      <c r="KJN65" s="3"/>
      <c r="KJO65" s="3"/>
      <c r="KJP65" s="3"/>
      <c r="KJQ65" s="3"/>
      <c r="KJR65" s="3"/>
      <c r="KJS65" s="3"/>
      <c r="KJT65" s="3"/>
      <c r="KJU65" s="3"/>
      <c r="KJV65" s="3"/>
      <c r="KJW65" s="3"/>
      <c r="KJX65" s="3"/>
      <c r="KJY65" s="3"/>
      <c r="KJZ65" s="3"/>
      <c r="KKA65" s="3"/>
      <c r="KKB65" s="3"/>
      <c r="KKC65" s="3"/>
      <c r="KKD65" s="3"/>
      <c r="KKE65" s="3"/>
      <c r="KKF65" s="3"/>
      <c r="KKG65" s="3"/>
      <c r="KKH65" s="3"/>
      <c r="KKI65" s="3"/>
      <c r="KKJ65" s="3"/>
      <c r="KKK65" s="3"/>
      <c r="KKL65" s="3"/>
      <c r="KKM65" s="3"/>
      <c r="KKN65" s="3"/>
      <c r="KKO65" s="3"/>
      <c r="KKP65" s="3"/>
      <c r="KKQ65" s="3"/>
      <c r="KKR65" s="3"/>
      <c r="KKS65" s="3"/>
      <c r="KKT65" s="3"/>
      <c r="KKU65" s="3"/>
      <c r="KKV65" s="3"/>
      <c r="KKW65" s="3"/>
      <c r="KKX65" s="3"/>
      <c r="KKY65" s="3"/>
      <c r="KKZ65" s="3"/>
      <c r="KLA65" s="3"/>
      <c r="KLB65" s="3"/>
      <c r="KLC65" s="3"/>
      <c r="KLD65" s="3"/>
      <c r="KLE65" s="3"/>
      <c r="KLF65" s="3"/>
      <c r="KLG65" s="3"/>
      <c r="KLH65" s="3"/>
      <c r="KLI65" s="3"/>
      <c r="KLJ65" s="3"/>
      <c r="KLK65" s="3"/>
      <c r="KLL65" s="3"/>
      <c r="KLM65" s="3"/>
      <c r="KLN65" s="3"/>
      <c r="KLO65" s="3"/>
      <c r="KLP65" s="3"/>
      <c r="KLQ65" s="3"/>
      <c r="KLR65" s="3"/>
      <c r="KLS65" s="3"/>
      <c r="KLT65" s="3"/>
      <c r="KLU65" s="3"/>
      <c r="KLV65" s="3"/>
      <c r="KLW65" s="3"/>
      <c r="KLX65" s="3"/>
      <c r="KLY65" s="3"/>
      <c r="KLZ65" s="3"/>
      <c r="KMA65" s="3"/>
      <c r="KMB65" s="3"/>
      <c r="KMC65" s="3"/>
      <c r="KMD65" s="3"/>
      <c r="KME65" s="3"/>
      <c r="KMF65" s="3"/>
      <c r="KMG65" s="3"/>
      <c r="KMH65" s="3"/>
      <c r="KMI65" s="3"/>
      <c r="KMJ65" s="3"/>
      <c r="KMK65" s="3"/>
      <c r="KML65" s="3"/>
      <c r="KMM65" s="3"/>
      <c r="KMN65" s="3"/>
      <c r="KMO65" s="3"/>
      <c r="KMP65" s="3"/>
      <c r="KMQ65" s="3"/>
      <c r="KMR65" s="3"/>
      <c r="KMS65" s="3"/>
      <c r="KMT65" s="3"/>
      <c r="KMU65" s="3"/>
      <c r="KMV65" s="3"/>
      <c r="KMW65" s="3"/>
      <c r="KMX65" s="3"/>
      <c r="KMY65" s="3"/>
      <c r="KMZ65" s="3"/>
      <c r="KNA65" s="3"/>
      <c r="KNB65" s="3"/>
      <c r="KNC65" s="3"/>
      <c r="KND65" s="3"/>
      <c r="KNE65" s="3"/>
      <c r="KNF65" s="3"/>
      <c r="KNG65" s="3"/>
      <c r="KNH65" s="3"/>
      <c r="KNI65" s="3"/>
      <c r="KNJ65" s="3"/>
      <c r="KNK65" s="3"/>
      <c r="KNL65" s="3"/>
      <c r="KNM65" s="3"/>
      <c r="KNN65" s="3"/>
      <c r="KNO65" s="3"/>
      <c r="KNP65" s="3"/>
      <c r="KNQ65" s="3"/>
      <c r="KNR65" s="3"/>
      <c r="KNS65" s="3"/>
      <c r="KNT65" s="3"/>
      <c r="KNU65" s="3"/>
      <c r="KNV65" s="3"/>
      <c r="KNW65" s="3"/>
      <c r="KNX65" s="3"/>
      <c r="KNY65" s="3"/>
      <c r="KNZ65" s="3"/>
      <c r="KOA65" s="3"/>
      <c r="KOB65" s="3"/>
      <c r="KOC65" s="3"/>
      <c r="KOD65" s="3"/>
      <c r="KOE65" s="3"/>
      <c r="KOF65" s="3"/>
      <c r="KOG65" s="3"/>
      <c r="KOH65" s="3"/>
      <c r="KOI65" s="3"/>
      <c r="KOJ65" s="3"/>
      <c r="KOK65" s="3"/>
      <c r="KOL65" s="3"/>
      <c r="KOM65" s="3"/>
      <c r="KON65" s="3"/>
      <c r="KOO65" s="3"/>
      <c r="KOP65" s="3"/>
      <c r="KOQ65" s="3"/>
      <c r="KOR65" s="3"/>
      <c r="KOS65" s="3"/>
      <c r="KOT65" s="3"/>
      <c r="KOU65" s="3"/>
      <c r="KOV65" s="3"/>
      <c r="KOW65" s="3"/>
      <c r="KOX65" s="3"/>
      <c r="KOY65" s="3"/>
      <c r="KOZ65" s="3"/>
      <c r="KPA65" s="3"/>
      <c r="KPB65" s="3"/>
      <c r="KPC65" s="3"/>
      <c r="KPD65" s="3"/>
      <c r="KPE65" s="3"/>
      <c r="KPF65" s="3"/>
      <c r="KPG65" s="3"/>
      <c r="KPH65" s="3"/>
      <c r="KPI65" s="3"/>
      <c r="KPJ65" s="3"/>
      <c r="KPK65" s="3"/>
      <c r="KPL65" s="3"/>
      <c r="KPM65" s="3"/>
      <c r="KPN65" s="3"/>
      <c r="KPO65" s="3"/>
      <c r="KPP65" s="3"/>
      <c r="KPQ65" s="3"/>
      <c r="KPR65" s="3"/>
      <c r="KPS65" s="3"/>
      <c r="KPT65" s="3"/>
      <c r="KPU65" s="3"/>
      <c r="KPV65" s="3"/>
      <c r="KPW65" s="3"/>
      <c r="KPX65" s="3"/>
      <c r="KPY65" s="3"/>
      <c r="KPZ65" s="3"/>
      <c r="KQA65" s="3"/>
      <c r="KQB65" s="3"/>
      <c r="KQC65" s="3"/>
      <c r="KQD65" s="3"/>
      <c r="KQE65" s="3"/>
      <c r="KQF65" s="3"/>
      <c r="KQG65" s="3"/>
      <c r="KQH65" s="3"/>
      <c r="KQI65" s="3"/>
      <c r="KQJ65" s="3"/>
      <c r="KQK65" s="3"/>
      <c r="KQL65" s="3"/>
      <c r="KQM65" s="3"/>
      <c r="KQN65" s="3"/>
      <c r="KQO65" s="3"/>
      <c r="KQP65" s="3"/>
      <c r="KQQ65" s="3"/>
      <c r="KQR65" s="3"/>
      <c r="KQS65" s="3"/>
      <c r="KQT65" s="3"/>
      <c r="KQU65" s="3"/>
      <c r="KQV65" s="3"/>
      <c r="KQW65" s="3"/>
      <c r="KQX65" s="3"/>
      <c r="KQY65" s="3"/>
      <c r="KQZ65" s="3"/>
      <c r="KRA65" s="3"/>
      <c r="KRB65" s="3"/>
      <c r="KRC65" s="3"/>
      <c r="KRD65" s="3"/>
      <c r="KRE65" s="3"/>
      <c r="KRF65" s="3"/>
      <c r="KRG65" s="3"/>
      <c r="KRH65" s="3"/>
      <c r="KRI65" s="3"/>
      <c r="KRJ65" s="3"/>
      <c r="KRK65" s="3"/>
      <c r="KRL65" s="3"/>
      <c r="KRM65" s="3"/>
      <c r="KRN65" s="3"/>
      <c r="KRO65" s="3"/>
      <c r="KRP65" s="3"/>
      <c r="KRQ65" s="3"/>
      <c r="KRR65" s="3"/>
      <c r="KRS65" s="3"/>
      <c r="KRT65" s="3"/>
      <c r="KRU65" s="3"/>
      <c r="KRV65" s="3"/>
      <c r="KRW65" s="3"/>
      <c r="KRX65" s="3"/>
      <c r="KRY65" s="3"/>
      <c r="KRZ65" s="3"/>
      <c r="KSA65" s="3"/>
      <c r="KSB65" s="3"/>
      <c r="KSC65" s="3"/>
      <c r="KSD65" s="3"/>
      <c r="KSE65" s="3"/>
      <c r="KSF65" s="3"/>
      <c r="KSG65" s="3"/>
      <c r="KSH65" s="3"/>
      <c r="KSI65" s="3"/>
      <c r="KSJ65" s="3"/>
      <c r="KSK65" s="3"/>
      <c r="KSL65" s="3"/>
      <c r="KSM65" s="3"/>
      <c r="KSN65" s="3"/>
      <c r="KSO65" s="3"/>
      <c r="KSP65" s="3"/>
      <c r="KSQ65" s="3"/>
      <c r="KSR65" s="3"/>
      <c r="KSS65" s="3"/>
      <c r="KST65" s="3"/>
      <c r="KSU65" s="3"/>
      <c r="KSV65" s="3"/>
      <c r="KSW65" s="3"/>
      <c r="KSX65" s="3"/>
      <c r="KSY65" s="3"/>
      <c r="KSZ65" s="3"/>
      <c r="KTA65" s="3"/>
      <c r="KTB65" s="3"/>
      <c r="KTC65" s="3"/>
      <c r="KTD65" s="3"/>
      <c r="KTE65" s="3"/>
      <c r="KTF65" s="3"/>
      <c r="KTG65" s="3"/>
      <c r="KTH65" s="3"/>
      <c r="KTI65" s="3"/>
      <c r="KTJ65" s="3"/>
      <c r="KTK65" s="3"/>
      <c r="KTL65" s="3"/>
      <c r="KTM65" s="3"/>
      <c r="KTN65" s="3"/>
      <c r="KTO65" s="3"/>
      <c r="KTP65" s="3"/>
      <c r="KTQ65" s="3"/>
      <c r="KTR65" s="3"/>
      <c r="KTS65" s="3"/>
      <c r="KTT65" s="3"/>
      <c r="KTU65" s="3"/>
      <c r="KTV65" s="3"/>
      <c r="KTW65" s="3"/>
      <c r="KTX65" s="3"/>
      <c r="KTY65" s="3"/>
      <c r="KTZ65" s="3"/>
      <c r="KUA65" s="3"/>
      <c r="KUB65" s="3"/>
      <c r="KUC65" s="3"/>
      <c r="KUD65" s="3"/>
      <c r="KUE65" s="3"/>
      <c r="KUF65" s="3"/>
      <c r="KUG65" s="3"/>
      <c r="KUH65" s="3"/>
      <c r="KUI65" s="3"/>
      <c r="KUJ65" s="3"/>
      <c r="KUK65" s="3"/>
      <c r="KUL65" s="3"/>
      <c r="KUM65" s="3"/>
      <c r="KUN65" s="3"/>
      <c r="KUO65" s="3"/>
      <c r="KUP65" s="3"/>
      <c r="KUQ65" s="3"/>
      <c r="KUR65" s="3"/>
      <c r="KUS65" s="3"/>
      <c r="KUT65" s="3"/>
      <c r="KUU65" s="3"/>
      <c r="KUV65" s="3"/>
      <c r="KUW65" s="3"/>
      <c r="KUX65" s="3"/>
      <c r="KUY65" s="3"/>
      <c r="KUZ65" s="3"/>
      <c r="KVA65" s="3"/>
      <c r="KVB65" s="3"/>
      <c r="KVC65" s="3"/>
      <c r="KVD65" s="3"/>
      <c r="KVE65" s="3"/>
      <c r="KVF65" s="3"/>
      <c r="KVG65" s="3"/>
      <c r="KVH65" s="3"/>
      <c r="KVI65" s="3"/>
      <c r="KVJ65" s="3"/>
      <c r="KVK65" s="3"/>
      <c r="KVL65" s="3"/>
      <c r="KVM65" s="3"/>
      <c r="KVN65" s="3"/>
      <c r="KVO65" s="3"/>
      <c r="KVP65" s="3"/>
      <c r="KVQ65" s="3"/>
      <c r="KVR65" s="3"/>
      <c r="KVS65" s="3"/>
      <c r="KVT65" s="3"/>
      <c r="KVU65" s="3"/>
      <c r="KVV65" s="3"/>
      <c r="KVW65" s="3"/>
      <c r="KVX65" s="3"/>
      <c r="KVY65" s="3"/>
      <c r="KVZ65" s="3"/>
      <c r="KWA65" s="3"/>
      <c r="KWB65" s="3"/>
      <c r="KWC65" s="3"/>
      <c r="KWD65" s="3"/>
      <c r="KWE65" s="3"/>
      <c r="KWF65" s="3"/>
      <c r="KWG65" s="3"/>
      <c r="KWH65" s="3"/>
      <c r="KWI65" s="3"/>
      <c r="KWJ65" s="3"/>
      <c r="KWK65" s="3"/>
      <c r="KWL65" s="3"/>
      <c r="KWM65" s="3"/>
      <c r="KWN65" s="3"/>
      <c r="KWO65" s="3"/>
      <c r="KWP65" s="3"/>
      <c r="KWQ65" s="3"/>
      <c r="KWR65" s="3"/>
      <c r="KWS65" s="3"/>
      <c r="KWT65" s="3"/>
      <c r="KWU65" s="3"/>
      <c r="KWV65" s="3"/>
      <c r="KWW65" s="3"/>
      <c r="KWX65" s="3"/>
      <c r="KWY65" s="3"/>
      <c r="KWZ65" s="3"/>
      <c r="KXA65" s="3"/>
      <c r="KXB65" s="3"/>
      <c r="KXC65" s="3"/>
      <c r="KXD65" s="3"/>
      <c r="KXE65" s="3"/>
      <c r="KXF65" s="3"/>
      <c r="KXG65" s="3"/>
      <c r="KXH65" s="3"/>
      <c r="KXI65" s="3"/>
      <c r="KXJ65" s="3"/>
      <c r="KXK65" s="3"/>
      <c r="KXL65" s="3"/>
      <c r="KXM65" s="3"/>
      <c r="KXN65" s="3"/>
      <c r="KXO65" s="3"/>
      <c r="KXP65" s="3"/>
      <c r="KXQ65" s="3"/>
      <c r="KXR65" s="3"/>
      <c r="KXS65" s="3"/>
      <c r="KXT65" s="3"/>
      <c r="KXU65" s="3"/>
      <c r="KXV65" s="3"/>
      <c r="KXW65" s="3"/>
      <c r="KXX65" s="3"/>
      <c r="KXY65" s="3"/>
      <c r="KXZ65" s="3"/>
      <c r="KYA65" s="3"/>
      <c r="KYB65" s="3"/>
      <c r="KYC65" s="3"/>
      <c r="KYD65" s="3"/>
      <c r="KYE65" s="3"/>
      <c r="KYF65" s="3"/>
      <c r="KYG65" s="3"/>
      <c r="KYH65" s="3"/>
      <c r="KYI65" s="3"/>
      <c r="KYJ65" s="3"/>
      <c r="KYK65" s="3"/>
      <c r="KYL65" s="3"/>
      <c r="KYM65" s="3"/>
      <c r="KYN65" s="3"/>
      <c r="KYO65" s="3"/>
      <c r="KYP65" s="3"/>
      <c r="KYQ65" s="3"/>
      <c r="KYR65" s="3"/>
      <c r="KYS65" s="3"/>
      <c r="KYT65" s="3"/>
      <c r="KYU65" s="3"/>
      <c r="KYV65" s="3"/>
      <c r="KYW65" s="3"/>
      <c r="KYX65" s="3"/>
      <c r="KYY65" s="3"/>
      <c r="KYZ65" s="3"/>
      <c r="KZA65" s="3"/>
      <c r="KZB65" s="3"/>
      <c r="KZC65" s="3"/>
      <c r="KZD65" s="3"/>
      <c r="KZE65" s="3"/>
      <c r="KZF65" s="3"/>
      <c r="KZG65" s="3"/>
      <c r="KZH65" s="3"/>
      <c r="KZI65" s="3"/>
      <c r="KZJ65" s="3"/>
      <c r="KZK65" s="3"/>
      <c r="KZL65" s="3"/>
      <c r="KZM65" s="3"/>
      <c r="KZN65" s="3"/>
      <c r="KZO65" s="3"/>
      <c r="KZP65" s="3"/>
      <c r="KZQ65" s="3"/>
      <c r="KZR65" s="3"/>
      <c r="KZS65" s="3"/>
      <c r="KZT65" s="3"/>
      <c r="KZU65" s="3"/>
      <c r="KZV65" s="3"/>
      <c r="KZW65" s="3"/>
      <c r="KZX65" s="3"/>
      <c r="KZY65" s="3"/>
      <c r="KZZ65" s="3"/>
      <c r="LAA65" s="3"/>
      <c r="LAB65" s="3"/>
      <c r="LAC65" s="3"/>
      <c r="LAD65" s="3"/>
      <c r="LAE65" s="3"/>
      <c r="LAF65" s="3"/>
      <c r="LAG65" s="3"/>
      <c r="LAH65" s="3"/>
      <c r="LAI65" s="3"/>
      <c r="LAJ65" s="3"/>
      <c r="LAK65" s="3"/>
      <c r="LAL65" s="3"/>
      <c r="LAM65" s="3"/>
      <c r="LAN65" s="3"/>
      <c r="LAO65" s="3"/>
      <c r="LAP65" s="3"/>
      <c r="LAQ65" s="3"/>
      <c r="LAR65" s="3"/>
      <c r="LAS65" s="3"/>
      <c r="LAT65" s="3"/>
      <c r="LAU65" s="3"/>
      <c r="LAV65" s="3"/>
      <c r="LAW65" s="3"/>
      <c r="LAX65" s="3"/>
      <c r="LAY65" s="3"/>
      <c r="LAZ65" s="3"/>
      <c r="LBA65" s="3"/>
      <c r="LBB65" s="3"/>
      <c r="LBC65" s="3"/>
      <c r="LBD65" s="3"/>
      <c r="LBE65" s="3"/>
      <c r="LBF65" s="3"/>
      <c r="LBG65" s="3"/>
      <c r="LBH65" s="3"/>
      <c r="LBI65" s="3"/>
      <c r="LBJ65" s="3"/>
      <c r="LBK65" s="3"/>
      <c r="LBL65" s="3"/>
      <c r="LBM65" s="3"/>
      <c r="LBN65" s="3"/>
      <c r="LBO65" s="3"/>
      <c r="LBP65" s="3"/>
      <c r="LBQ65" s="3"/>
      <c r="LBR65" s="3"/>
      <c r="LBS65" s="3"/>
      <c r="LBT65" s="3"/>
      <c r="LBU65" s="3"/>
      <c r="LBV65" s="3"/>
      <c r="LBW65" s="3"/>
      <c r="LBX65" s="3"/>
      <c r="LBY65" s="3"/>
      <c r="LBZ65" s="3"/>
      <c r="LCA65" s="3"/>
      <c r="LCB65" s="3"/>
      <c r="LCC65" s="3"/>
      <c r="LCD65" s="3"/>
      <c r="LCE65" s="3"/>
      <c r="LCF65" s="3"/>
      <c r="LCG65" s="3"/>
      <c r="LCH65" s="3"/>
      <c r="LCI65" s="3"/>
      <c r="LCJ65" s="3"/>
      <c r="LCK65" s="3"/>
      <c r="LCL65" s="3"/>
      <c r="LCM65" s="3"/>
      <c r="LCN65" s="3"/>
      <c r="LCO65" s="3"/>
      <c r="LCP65" s="3"/>
      <c r="LCQ65" s="3"/>
      <c r="LCR65" s="3"/>
      <c r="LCS65" s="3"/>
      <c r="LCT65" s="3"/>
      <c r="LCU65" s="3"/>
      <c r="LCV65" s="3"/>
      <c r="LCW65" s="3"/>
      <c r="LCX65" s="3"/>
      <c r="LCY65" s="3"/>
      <c r="LCZ65" s="3"/>
      <c r="LDA65" s="3"/>
      <c r="LDB65" s="3"/>
      <c r="LDC65" s="3"/>
      <c r="LDD65" s="3"/>
      <c r="LDE65" s="3"/>
      <c r="LDF65" s="3"/>
      <c r="LDG65" s="3"/>
      <c r="LDH65" s="3"/>
      <c r="LDI65" s="3"/>
      <c r="LDJ65" s="3"/>
      <c r="LDK65" s="3"/>
      <c r="LDL65" s="3"/>
      <c r="LDM65" s="3"/>
      <c r="LDN65" s="3"/>
      <c r="LDO65" s="3"/>
      <c r="LDP65" s="3"/>
      <c r="LDQ65" s="3"/>
      <c r="LDR65" s="3"/>
      <c r="LDS65" s="3"/>
      <c r="LDT65" s="3"/>
      <c r="LDU65" s="3"/>
      <c r="LDV65" s="3"/>
      <c r="LDW65" s="3"/>
      <c r="LDX65" s="3"/>
      <c r="LDY65" s="3"/>
      <c r="LDZ65" s="3"/>
      <c r="LEA65" s="3"/>
      <c r="LEB65" s="3"/>
      <c r="LEC65" s="3"/>
      <c r="LED65" s="3"/>
      <c r="LEE65" s="3"/>
      <c r="LEF65" s="3"/>
      <c r="LEG65" s="3"/>
      <c r="LEH65" s="3"/>
      <c r="LEI65" s="3"/>
      <c r="LEJ65" s="3"/>
      <c r="LEK65" s="3"/>
      <c r="LEL65" s="3"/>
      <c r="LEM65" s="3"/>
      <c r="LEN65" s="3"/>
      <c r="LEO65" s="3"/>
      <c r="LEP65" s="3"/>
      <c r="LEQ65" s="3"/>
      <c r="LER65" s="3"/>
      <c r="LES65" s="3"/>
      <c r="LET65" s="3"/>
      <c r="LEU65" s="3"/>
      <c r="LEV65" s="3"/>
      <c r="LEW65" s="3"/>
      <c r="LEX65" s="3"/>
      <c r="LEY65" s="3"/>
      <c r="LEZ65" s="3"/>
      <c r="LFA65" s="3"/>
      <c r="LFB65" s="3"/>
      <c r="LFC65" s="3"/>
      <c r="LFD65" s="3"/>
      <c r="LFE65" s="3"/>
      <c r="LFF65" s="3"/>
      <c r="LFG65" s="3"/>
      <c r="LFH65" s="3"/>
      <c r="LFI65" s="3"/>
      <c r="LFJ65" s="3"/>
      <c r="LFK65" s="3"/>
      <c r="LFL65" s="3"/>
      <c r="LFM65" s="3"/>
      <c r="LFN65" s="3"/>
      <c r="LFO65" s="3"/>
      <c r="LFP65" s="3"/>
      <c r="LFQ65" s="3"/>
      <c r="LFR65" s="3"/>
      <c r="LFS65" s="3"/>
      <c r="LFT65" s="3"/>
      <c r="LFU65" s="3"/>
      <c r="LFV65" s="3"/>
      <c r="LFW65" s="3"/>
      <c r="LFX65" s="3"/>
      <c r="LFY65" s="3"/>
      <c r="LFZ65" s="3"/>
      <c r="LGA65" s="3"/>
      <c r="LGB65" s="3"/>
      <c r="LGC65" s="3"/>
      <c r="LGD65" s="3"/>
      <c r="LGE65" s="3"/>
      <c r="LGF65" s="3"/>
      <c r="LGG65" s="3"/>
      <c r="LGH65" s="3"/>
      <c r="LGI65" s="3"/>
      <c r="LGJ65" s="3"/>
      <c r="LGK65" s="3"/>
      <c r="LGL65" s="3"/>
      <c r="LGM65" s="3"/>
      <c r="LGN65" s="3"/>
      <c r="LGO65" s="3"/>
      <c r="LGP65" s="3"/>
      <c r="LGQ65" s="3"/>
      <c r="LGR65" s="3"/>
      <c r="LGS65" s="3"/>
      <c r="LGT65" s="3"/>
      <c r="LGU65" s="3"/>
      <c r="LGV65" s="3"/>
      <c r="LGW65" s="3"/>
      <c r="LGX65" s="3"/>
      <c r="LGY65" s="3"/>
      <c r="LGZ65" s="3"/>
      <c r="LHA65" s="3"/>
      <c r="LHB65" s="3"/>
      <c r="LHC65" s="3"/>
      <c r="LHD65" s="3"/>
      <c r="LHE65" s="3"/>
      <c r="LHF65" s="3"/>
      <c r="LHG65" s="3"/>
      <c r="LHH65" s="3"/>
      <c r="LHI65" s="3"/>
      <c r="LHJ65" s="3"/>
      <c r="LHK65" s="3"/>
      <c r="LHL65" s="3"/>
      <c r="LHM65" s="3"/>
      <c r="LHN65" s="3"/>
      <c r="LHO65" s="3"/>
      <c r="LHP65" s="3"/>
      <c r="LHQ65" s="3"/>
      <c r="LHR65" s="3"/>
      <c r="LHS65" s="3"/>
      <c r="LHT65" s="3"/>
      <c r="LHU65" s="3"/>
      <c r="LHV65" s="3"/>
      <c r="LHW65" s="3"/>
      <c r="LHX65" s="3"/>
      <c r="LHY65" s="3"/>
      <c r="LHZ65" s="3"/>
      <c r="LIA65" s="3"/>
      <c r="LIB65" s="3"/>
      <c r="LIC65" s="3"/>
      <c r="LID65" s="3"/>
      <c r="LIE65" s="3"/>
      <c r="LIF65" s="3"/>
      <c r="LIG65" s="3"/>
      <c r="LIH65" s="3"/>
      <c r="LII65" s="3"/>
      <c r="LIJ65" s="3"/>
      <c r="LIK65" s="3"/>
      <c r="LIL65" s="3"/>
      <c r="LIM65" s="3"/>
      <c r="LIN65" s="3"/>
      <c r="LIO65" s="3"/>
      <c r="LIP65" s="3"/>
      <c r="LIQ65" s="3"/>
      <c r="LIR65" s="3"/>
      <c r="LIS65" s="3"/>
      <c r="LIT65" s="3"/>
      <c r="LIU65" s="3"/>
      <c r="LIV65" s="3"/>
      <c r="LIW65" s="3"/>
      <c r="LIX65" s="3"/>
      <c r="LIY65" s="3"/>
      <c r="LIZ65" s="3"/>
      <c r="LJA65" s="3"/>
      <c r="LJB65" s="3"/>
      <c r="LJC65" s="3"/>
      <c r="LJD65" s="3"/>
      <c r="LJE65" s="3"/>
      <c r="LJF65" s="3"/>
      <c r="LJG65" s="3"/>
      <c r="LJH65" s="3"/>
      <c r="LJI65" s="3"/>
      <c r="LJJ65" s="3"/>
      <c r="LJK65" s="3"/>
      <c r="LJL65" s="3"/>
      <c r="LJM65" s="3"/>
      <c r="LJN65" s="3"/>
      <c r="LJO65" s="3"/>
      <c r="LJP65" s="3"/>
      <c r="LJQ65" s="3"/>
      <c r="LJR65" s="3"/>
      <c r="LJS65" s="3"/>
      <c r="LJT65" s="3"/>
      <c r="LJU65" s="3"/>
      <c r="LJV65" s="3"/>
      <c r="LJW65" s="3"/>
      <c r="LJX65" s="3"/>
      <c r="LJY65" s="3"/>
      <c r="LJZ65" s="3"/>
      <c r="LKA65" s="3"/>
      <c r="LKB65" s="3"/>
      <c r="LKC65" s="3"/>
      <c r="LKD65" s="3"/>
      <c r="LKE65" s="3"/>
      <c r="LKF65" s="3"/>
      <c r="LKG65" s="3"/>
      <c r="LKH65" s="3"/>
      <c r="LKI65" s="3"/>
      <c r="LKJ65" s="3"/>
      <c r="LKK65" s="3"/>
      <c r="LKL65" s="3"/>
      <c r="LKM65" s="3"/>
      <c r="LKN65" s="3"/>
      <c r="LKO65" s="3"/>
      <c r="LKP65" s="3"/>
      <c r="LKQ65" s="3"/>
      <c r="LKR65" s="3"/>
      <c r="LKS65" s="3"/>
      <c r="LKT65" s="3"/>
      <c r="LKU65" s="3"/>
      <c r="LKV65" s="3"/>
      <c r="LKW65" s="3"/>
      <c r="LKX65" s="3"/>
      <c r="LKY65" s="3"/>
      <c r="LKZ65" s="3"/>
      <c r="LLA65" s="3"/>
      <c r="LLB65" s="3"/>
      <c r="LLC65" s="3"/>
      <c r="LLD65" s="3"/>
      <c r="LLE65" s="3"/>
      <c r="LLF65" s="3"/>
      <c r="LLG65" s="3"/>
      <c r="LLH65" s="3"/>
      <c r="LLI65" s="3"/>
      <c r="LLJ65" s="3"/>
      <c r="LLK65" s="3"/>
      <c r="LLL65" s="3"/>
      <c r="LLM65" s="3"/>
      <c r="LLN65" s="3"/>
      <c r="LLO65" s="3"/>
      <c r="LLP65" s="3"/>
      <c r="LLQ65" s="3"/>
      <c r="LLR65" s="3"/>
      <c r="LLS65" s="3"/>
      <c r="LLT65" s="3"/>
      <c r="LLU65" s="3"/>
      <c r="LLV65" s="3"/>
      <c r="LLW65" s="3"/>
      <c r="LLX65" s="3"/>
      <c r="LLY65" s="3"/>
      <c r="LLZ65" s="3"/>
      <c r="LMA65" s="3"/>
      <c r="LMB65" s="3"/>
      <c r="LMC65" s="3"/>
      <c r="LMD65" s="3"/>
      <c r="LME65" s="3"/>
      <c r="LMF65" s="3"/>
      <c r="LMG65" s="3"/>
      <c r="LMH65" s="3"/>
      <c r="LMI65" s="3"/>
      <c r="LMJ65" s="3"/>
      <c r="LMK65" s="3"/>
      <c r="LML65" s="3"/>
      <c r="LMM65" s="3"/>
      <c r="LMN65" s="3"/>
      <c r="LMO65" s="3"/>
      <c r="LMP65" s="3"/>
      <c r="LMQ65" s="3"/>
      <c r="LMR65" s="3"/>
      <c r="LMS65" s="3"/>
      <c r="LMT65" s="3"/>
      <c r="LMU65" s="3"/>
      <c r="LMV65" s="3"/>
      <c r="LMW65" s="3"/>
      <c r="LMX65" s="3"/>
      <c r="LMY65" s="3"/>
      <c r="LMZ65" s="3"/>
      <c r="LNA65" s="3"/>
      <c r="LNB65" s="3"/>
      <c r="LNC65" s="3"/>
      <c r="LND65" s="3"/>
      <c r="LNE65" s="3"/>
      <c r="LNF65" s="3"/>
      <c r="LNG65" s="3"/>
      <c r="LNH65" s="3"/>
      <c r="LNI65" s="3"/>
      <c r="LNJ65" s="3"/>
      <c r="LNK65" s="3"/>
      <c r="LNL65" s="3"/>
      <c r="LNM65" s="3"/>
      <c r="LNN65" s="3"/>
      <c r="LNO65" s="3"/>
      <c r="LNP65" s="3"/>
      <c r="LNQ65" s="3"/>
      <c r="LNR65" s="3"/>
      <c r="LNS65" s="3"/>
      <c r="LNT65" s="3"/>
      <c r="LNU65" s="3"/>
      <c r="LNV65" s="3"/>
      <c r="LNW65" s="3"/>
      <c r="LNX65" s="3"/>
      <c r="LNY65" s="3"/>
      <c r="LNZ65" s="3"/>
      <c r="LOA65" s="3"/>
      <c r="LOB65" s="3"/>
      <c r="LOC65" s="3"/>
      <c r="LOD65" s="3"/>
      <c r="LOE65" s="3"/>
      <c r="LOF65" s="3"/>
      <c r="LOG65" s="3"/>
      <c r="LOH65" s="3"/>
      <c r="LOI65" s="3"/>
      <c r="LOJ65" s="3"/>
      <c r="LOK65" s="3"/>
      <c r="LOL65" s="3"/>
      <c r="LOM65" s="3"/>
      <c r="LON65" s="3"/>
      <c r="LOO65" s="3"/>
      <c r="LOP65" s="3"/>
      <c r="LOQ65" s="3"/>
      <c r="LOR65" s="3"/>
      <c r="LOS65" s="3"/>
      <c r="LOT65" s="3"/>
      <c r="LOU65" s="3"/>
      <c r="LOV65" s="3"/>
      <c r="LOW65" s="3"/>
      <c r="LOX65" s="3"/>
      <c r="LOY65" s="3"/>
      <c r="LOZ65" s="3"/>
      <c r="LPA65" s="3"/>
      <c r="LPB65" s="3"/>
      <c r="LPC65" s="3"/>
      <c r="LPD65" s="3"/>
      <c r="LPE65" s="3"/>
      <c r="LPF65" s="3"/>
      <c r="LPG65" s="3"/>
      <c r="LPH65" s="3"/>
      <c r="LPI65" s="3"/>
      <c r="LPJ65" s="3"/>
      <c r="LPK65" s="3"/>
      <c r="LPL65" s="3"/>
      <c r="LPM65" s="3"/>
      <c r="LPN65" s="3"/>
      <c r="LPO65" s="3"/>
      <c r="LPP65" s="3"/>
      <c r="LPQ65" s="3"/>
      <c r="LPR65" s="3"/>
      <c r="LPS65" s="3"/>
      <c r="LPT65" s="3"/>
      <c r="LPU65" s="3"/>
      <c r="LPV65" s="3"/>
      <c r="LPW65" s="3"/>
      <c r="LPX65" s="3"/>
      <c r="LPY65" s="3"/>
      <c r="LPZ65" s="3"/>
      <c r="LQA65" s="3"/>
      <c r="LQB65" s="3"/>
      <c r="LQC65" s="3"/>
      <c r="LQD65" s="3"/>
      <c r="LQE65" s="3"/>
      <c r="LQF65" s="3"/>
      <c r="LQG65" s="3"/>
      <c r="LQH65" s="3"/>
      <c r="LQI65" s="3"/>
      <c r="LQJ65" s="3"/>
      <c r="LQK65" s="3"/>
      <c r="LQL65" s="3"/>
      <c r="LQM65" s="3"/>
      <c r="LQN65" s="3"/>
      <c r="LQO65" s="3"/>
      <c r="LQP65" s="3"/>
      <c r="LQQ65" s="3"/>
      <c r="LQR65" s="3"/>
      <c r="LQS65" s="3"/>
      <c r="LQT65" s="3"/>
      <c r="LQU65" s="3"/>
      <c r="LQV65" s="3"/>
      <c r="LQW65" s="3"/>
      <c r="LQX65" s="3"/>
      <c r="LQY65" s="3"/>
      <c r="LQZ65" s="3"/>
      <c r="LRA65" s="3"/>
      <c r="LRB65" s="3"/>
      <c r="LRC65" s="3"/>
      <c r="LRD65" s="3"/>
      <c r="LRE65" s="3"/>
      <c r="LRF65" s="3"/>
      <c r="LRG65" s="3"/>
      <c r="LRH65" s="3"/>
      <c r="LRI65" s="3"/>
      <c r="LRJ65" s="3"/>
      <c r="LRK65" s="3"/>
      <c r="LRL65" s="3"/>
      <c r="LRM65" s="3"/>
      <c r="LRN65" s="3"/>
      <c r="LRO65" s="3"/>
      <c r="LRP65" s="3"/>
      <c r="LRQ65" s="3"/>
      <c r="LRR65" s="3"/>
      <c r="LRS65" s="3"/>
      <c r="LRT65" s="3"/>
      <c r="LRU65" s="3"/>
      <c r="LRV65" s="3"/>
      <c r="LRW65" s="3"/>
      <c r="LRX65" s="3"/>
      <c r="LRY65" s="3"/>
      <c r="LRZ65" s="3"/>
      <c r="LSA65" s="3"/>
      <c r="LSB65" s="3"/>
      <c r="LSC65" s="3"/>
      <c r="LSD65" s="3"/>
      <c r="LSE65" s="3"/>
      <c r="LSF65" s="3"/>
      <c r="LSG65" s="3"/>
      <c r="LSH65" s="3"/>
      <c r="LSI65" s="3"/>
      <c r="LSJ65" s="3"/>
      <c r="LSK65" s="3"/>
      <c r="LSL65" s="3"/>
      <c r="LSM65" s="3"/>
      <c r="LSN65" s="3"/>
      <c r="LSO65" s="3"/>
      <c r="LSP65" s="3"/>
      <c r="LSQ65" s="3"/>
      <c r="LSR65" s="3"/>
      <c r="LSS65" s="3"/>
      <c r="LST65" s="3"/>
      <c r="LSU65" s="3"/>
      <c r="LSV65" s="3"/>
      <c r="LSW65" s="3"/>
      <c r="LSX65" s="3"/>
      <c r="LSY65" s="3"/>
      <c r="LSZ65" s="3"/>
      <c r="LTA65" s="3"/>
      <c r="LTB65" s="3"/>
      <c r="LTC65" s="3"/>
      <c r="LTD65" s="3"/>
      <c r="LTE65" s="3"/>
      <c r="LTF65" s="3"/>
      <c r="LTG65" s="3"/>
      <c r="LTH65" s="3"/>
      <c r="LTI65" s="3"/>
      <c r="LTJ65" s="3"/>
      <c r="LTK65" s="3"/>
      <c r="LTL65" s="3"/>
      <c r="LTM65" s="3"/>
      <c r="LTN65" s="3"/>
      <c r="LTO65" s="3"/>
      <c r="LTP65" s="3"/>
      <c r="LTQ65" s="3"/>
      <c r="LTR65" s="3"/>
      <c r="LTS65" s="3"/>
      <c r="LTT65" s="3"/>
      <c r="LTU65" s="3"/>
      <c r="LTV65" s="3"/>
      <c r="LTW65" s="3"/>
      <c r="LTX65" s="3"/>
      <c r="LTY65" s="3"/>
      <c r="LTZ65" s="3"/>
      <c r="LUA65" s="3"/>
      <c r="LUB65" s="3"/>
      <c r="LUC65" s="3"/>
      <c r="LUD65" s="3"/>
      <c r="LUE65" s="3"/>
      <c r="LUF65" s="3"/>
      <c r="LUG65" s="3"/>
      <c r="LUH65" s="3"/>
      <c r="LUI65" s="3"/>
      <c r="LUJ65" s="3"/>
      <c r="LUK65" s="3"/>
      <c r="LUL65" s="3"/>
      <c r="LUM65" s="3"/>
      <c r="LUN65" s="3"/>
      <c r="LUO65" s="3"/>
      <c r="LUP65" s="3"/>
      <c r="LUQ65" s="3"/>
      <c r="LUR65" s="3"/>
      <c r="LUS65" s="3"/>
      <c r="LUT65" s="3"/>
      <c r="LUU65" s="3"/>
      <c r="LUV65" s="3"/>
      <c r="LUW65" s="3"/>
      <c r="LUX65" s="3"/>
      <c r="LUY65" s="3"/>
      <c r="LUZ65" s="3"/>
      <c r="LVA65" s="3"/>
      <c r="LVB65" s="3"/>
      <c r="LVC65" s="3"/>
      <c r="LVD65" s="3"/>
      <c r="LVE65" s="3"/>
      <c r="LVF65" s="3"/>
      <c r="LVG65" s="3"/>
      <c r="LVH65" s="3"/>
      <c r="LVI65" s="3"/>
      <c r="LVJ65" s="3"/>
      <c r="LVK65" s="3"/>
      <c r="LVL65" s="3"/>
      <c r="LVM65" s="3"/>
      <c r="LVN65" s="3"/>
      <c r="LVO65" s="3"/>
      <c r="LVP65" s="3"/>
      <c r="LVQ65" s="3"/>
      <c r="LVR65" s="3"/>
      <c r="LVS65" s="3"/>
      <c r="LVT65" s="3"/>
      <c r="LVU65" s="3"/>
      <c r="LVV65" s="3"/>
      <c r="LVW65" s="3"/>
      <c r="LVX65" s="3"/>
      <c r="LVY65" s="3"/>
      <c r="LVZ65" s="3"/>
      <c r="LWA65" s="3"/>
      <c r="LWB65" s="3"/>
      <c r="LWC65" s="3"/>
      <c r="LWD65" s="3"/>
      <c r="LWE65" s="3"/>
      <c r="LWF65" s="3"/>
      <c r="LWG65" s="3"/>
      <c r="LWH65" s="3"/>
      <c r="LWI65" s="3"/>
      <c r="LWJ65" s="3"/>
      <c r="LWK65" s="3"/>
      <c r="LWL65" s="3"/>
      <c r="LWM65" s="3"/>
      <c r="LWN65" s="3"/>
      <c r="LWO65" s="3"/>
      <c r="LWP65" s="3"/>
      <c r="LWQ65" s="3"/>
      <c r="LWR65" s="3"/>
      <c r="LWS65" s="3"/>
      <c r="LWT65" s="3"/>
      <c r="LWU65" s="3"/>
      <c r="LWV65" s="3"/>
      <c r="LWW65" s="3"/>
      <c r="LWX65" s="3"/>
      <c r="LWY65" s="3"/>
      <c r="LWZ65" s="3"/>
      <c r="LXA65" s="3"/>
      <c r="LXB65" s="3"/>
      <c r="LXC65" s="3"/>
      <c r="LXD65" s="3"/>
      <c r="LXE65" s="3"/>
      <c r="LXF65" s="3"/>
      <c r="LXG65" s="3"/>
      <c r="LXH65" s="3"/>
      <c r="LXI65" s="3"/>
      <c r="LXJ65" s="3"/>
      <c r="LXK65" s="3"/>
      <c r="LXL65" s="3"/>
      <c r="LXM65" s="3"/>
      <c r="LXN65" s="3"/>
      <c r="LXO65" s="3"/>
      <c r="LXP65" s="3"/>
      <c r="LXQ65" s="3"/>
      <c r="LXR65" s="3"/>
      <c r="LXS65" s="3"/>
      <c r="LXT65" s="3"/>
      <c r="LXU65" s="3"/>
      <c r="LXV65" s="3"/>
      <c r="LXW65" s="3"/>
      <c r="LXX65" s="3"/>
      <c r="LXY65" s="3"/>
      <c r="LXZ65" s="3"/>
      <c r="LYA65" s="3"/>
      <c r="LYB65" s="3"/>
      <c r="LYC65" s="3"/>
      <c r="LYD65" s="3"/>
      <c r="LYE65" s="3"/>
      <c r="LYF65" s="3"/>
      <c r="LYG65" s="3"/>
      <c r="LYH65" s="3"/>
      <c r="LYI65" s="3"/>
      <c r="LYJ65" s="3"/>
      <c r="LYK65" s="3"/>
      <c r="LYL65" s="3"/>
      <c r="LYM65" s="3"/>
      <c r="LYN65" s="3"/>
      <c r="LYO65" s="3"/>
      <c r="LYP65" s="3"/>
      <c r="LYQ65" s="3"/>
      <c r="LYR65" s="3"/>
      <c r="LYS65" s="3"/>
      <c r="LYT65" s="3"/>
      <c r="LYU65" s="3"/>
      <c r="LYV65" s="3"/>
      <c r="LYW65" s="3"/>
      <c r="LYX65" s="3"/>
      <c r="LYY65" s="3"/>
      <c r="LYZ65" s="3"/>
      <c r="LZA65" s="3"/>
      <c r="LZB65" s="3"/>
      <c r="LZC65" s="3"/>
      <c r="LZD65" s="3"/>
      <c r="LZE65" s="3"/>
      <c r="LZF65" s="3"/>
      <c r="LZG65" s="3"/>
      <c r="LZH65" s="3"/>
      <c r="LZI65" s="3"/>
      <c r="LZJ65" s="3"/>
      <c r="LZK65" s="3"/>
      <c r="LZL65" s="3"/>
      <c r="LZM65" s="3"/>
      <c r="LZN65" s="3"/>
      <c r="LZO65" s="3"/>
      <c r="LZP65" s="3"/>
      <c r="LZQ65" s="3"/>
      <c r="LZR65" s="3"/>
      <c r="LZS65" s="3"/>
      <c r="LZT65" s="3"/>
      <c r="LZU65" s="3"/>
      <c r="LZV65" s="3"/>
      <c r="LZW65" s="3"/>
      <c r="LZX65" s="3"/>
      <c r="LZY65" s="3"/>
      <c r="LZZ65" s="3"/>
      <c r="MAA65" s="3"/>
      <c r="MAB65" s="3"/>
      <c r="MAC65" s="3"/>
      <c r="MAD65" s="3"/>
      <c r="MAE65" s="3"/>
      <c r="MAF65" s="3"/>
      <c r="MAG65" s="3"/>
      <c r="MAH65" s="3"/>
      <c r="MAI65" s="3"/>
      <c r="MAJ65" s="3"/>
      <c r="MAK65" s="3"/>
      <c r="MAL65" s="3"/>
      <c r="MAM65" s="3"/>
      <c r="MAN65" s="3"/>
      <c r="MAO65" s="3"/>
      <c r="MAP65" s="3"/>
      <c r="MAQ65" s="3"/>
      <c r="MAR65" s="3"/>
      <c r="MAS65" s="3"/>
      <c r="MAT65" s="3"/>
      <c r="MAU65" s="3"/>
      <c r="MAV65" s="3"/>
      <c r="MAW65" s="3"/>
      <c r="MAX65" s="3"/>
      <c r="MAY65" s="3"/>
      <c r="MAZ65" s="3"/>
      <c r="MBA65" s="3"/>
      <c r="MBB65" s="3"/>
      <c r="MBC65" s="3"/>
      <c r="MBD65" s="3"/>
      <c r="MBE65" s="3"/>
      <c r="MBF65" s="3"/>
      <c r="MBG65" s="3"/>
      <c r="MBH65" s="3"/>
      <c r="MBI65" s="3"/>
      <c r="MBJ65" s="3"/>
      <c r="MBK65" s="3"/>
      <c r="MBL65" s="3"/>
      <c r="MBM65" s="3"/>
      <c r="MBN65" s="3"/>
      <c r="MBO65" s="3"/>
      <c r="MBP65" s="3"/>
      <c r="MBQ65" s="3"/>
      <c r="MBR65" s="3"/>
      <c r="MBS65" s="3"/>
      <c r="MBT65" s="3"/>
      <c r="MBU65" s="3"/>
      <c r="MBV65" s="3"/>
      <c r="MBW65" s="3"/>
      <c r="MBX65" s="3"/>
      <c r="MBY65" s="3"/>
      <c r="MBZ65" s="3"/>
      <c r="MCA65" s="3"/>
      <c r="MCB65" s="3"/>
      <c r="MCC65" s="3"/>
      <c r="MCD65" s="3"/>
      <c r="MCE65" s="3"/>
      <c r="MCF65" s="3"/>
      <c r="MCG65" s="3"/>
      <c r="MCH65" s="3"/>
      <c r="MCI65" s="3"/>
      <c r="MCJ65" s="3"/>
      <c r="MCK65" s="3"/>
      <c r="MCL65" s="3"/>
      <c r="MCM65" s="3"/>
      <c r="MCN65" s="3"/>
      <c r="MCO65" s="3"/>
      <c r="MCP65" s="3"/>
      <c r="MCQ65" s="3"/>
      <c r="MCR65" s="3"/>
      <c r="MCS65" s="3"/>
      <c r="MCT65" s="3"/>
      <c r="MCU65" s="3"/>
      <c r="MCV65" s="3"/>
      <c r="MCW65" s="3"/>
      <c r="MCX65" s="3"/>
      <c r="MCY65" s="3"/>
      <c r="MCZ65" s="3"/>
      <c r="MDA65" s="3"/>
      <c r="MDB65" s="3"/>
      <c r="MDC65" s="3"/>
      <c r="MDD65" s="3"/>
      <c r="MDE65" s="3"/>
      <c r="MDF65" s="3"/>
      <c r="MDG65" s="3"/>
      <c r="MDH65" s="3"/>
      <c r="MDI65" s="3"/>
      <c r="MDJ65" s="3"/>
      <c r="MDK65" s="3"/>
      <c r="MDL65" s="3"/>
      <c r="MDM65" s="3"/>
      <c r="MDN65" s="3"/>
      <c r="MDO65" s="3"/>
      <c r="MDP65" s="3"/>
      <c r="MDQ65" s="3"/>
      <c r="MDR65" s="3"/>
      <c r="MDS65" s="3"/>
      <c r="MDT65" s="3"/>
      <c r="MDU65" s="3"/>
      <c r="MDV65" s="3"/>
      <c r="MDW65" s="3"/>
      <c r="MDX65" s="3"/>
      <c r="MDY65" s="3"/>
      <c r="MDZ65" s="3"/>
      <c r="MEA65" s="3"/>
      <c r="MEB65" s="3"/>
      <c r="MEC65" s="3"/>
      <c r="MED65" s="3"/>
      <c r="MEE65" s="3"/>
      <c r="MEF65" s="3"/>
      <c r="MEG65" s="3"/>
      <c r="MEH65" s="3"/>
      <c r="MEI65" s="3"/>
      <c r="MEJ65" s="3"/>
      <c r="MEK65" s="3"/>
      <c r="MEL65" s="3"/>
      <c r="MEM65" s="3"/>
      <c r="MEN65" s="3"/>
      <c r="MEO65" s="3"/>
      <c r="MEP65" s="3"/>
      <c r="MEQ65" s="3"/>
      <c r="MER65" s="3"/>
      <c r="MES65" s="3"/>
      <c r="MET65" s="3"/>
      <c r="MEU65" s="3"/>
      <c r="MEV65" s="3"/>
      <c r="MEW65" s="3"/>
      <c r="MEX65" s="3"/>
      <c r="MEY65" s="3"/>
      <c r="MEZ65" s="3"/>
      <c r="MFA65" s="3"/>
      <c r="MFB65" s="3"/>
      <c r="MFC65" s="3"/>
      <c r="MFD65" s="3"/>
      <c r="MFE65" s="3"/>
      <c r="MFF65" s="3"/>
      <c r="MFG65" s="3"/>
      <c r="MFH65" s="3"/>
      <c r="MFI65" s="3"/>
      <c r="MFJ65" s="3"/>
      <c r="MFK65" s="3"/>
      <c r="MFL65" s="3"/>
      <c r="MFM65" s="3"/>
      <c r="MFN65" s="3"/>
      <c r="MFO65" s="3"/>
      <c r="MFP65" s="3"/>
      <c r="MFQ65" s="3"/>
      <c r="MFR65" s="3"/>
      <c r="MFS65" s="3"/>
      <c r="MFT65" s="3"/>
      <c r="MFU65" s="3"/>
      <c r="MFV65" s="3"/>
      <c r="MFW65" s="3"/>
      <c r="MFX65" s="3"/>
      <c r="MFY65" s="3"/>
      <c r="MFZ65" s="3"/>
      <c r="MGA65" s="3"/>
      <c r="MGB65" s="3"/>
      <c r="MGC65" s="3"/>
      <c r="MGD65" s="3"/>
      <c r="MGE65" s="3"/>
      <c r="MGF65" s="3"/>
      <c r="MGG65" s="3"/>
      <c r="MGH65" s="3"/>
      <c r="MGI65" s="3"/>
      <c r="MGJ65" s="3"/>
      <c r="MGK65" s="3"/>
      <c r="MGL65" s="3"/>
      <c r="MGM65" s="3"/>
      <c r="MGN65" s="3"/>
      <c r="MGO65" s="3"/>
      <c r="MGP65" s="3"/>
      <c r="MGQ65" s="3"/>
      <c r="MGR65" s="3"/>
      <c r="MGS65" s="3"/>
      <c r="MGT65" s="3"/>
      <c r="MGU65" s="3"/>
      <c r="MGV65" s="3"/>
      <c r="MGW65" s="3"/>
      <c r="MGX65" s="3"/>
      <c r="MGY65" s="3"/>
      <c r="MGZ65" s="3"/>
      <c r="MHA65" s="3"/>
      <c r="MHB65" s="3"/>
      <c r="MHC65" s="3"/>
      <c r="MHD65" s="3"/>
      <c r="MHE65" s="3"/>
      <c r="MHF65" s="3"/>
      <c r="MHG65" s="3"/>
      <c r="MHH65" s="3"/>
      <c r="MHI65" s="3"/>
      <c r="MHJ65" s="3"/>
      <c r="MHK65" s="3"/>
      <c r="MHL65" s="3"/>
      <c r="MHM65" s="3"/>
      <c r="MHN65" s="3"/>
      <c r="MHO65" s="3"/>
      <c r="MHP65" s="3"/>
      <c r="MHQ65" s="3"/>
      <c r="MHR65" s="3"/>
      <c r="MHS65" s="3"/>
      <c r="MHT65" s="3"/>
      <c r="MHU65" s="3"/>
      <c r="MHV65" s="3"/>
      <c r="MHW65" s="3"/>
      <c r="MHX65" s="3"/>
      <c r="MHY65" s="3"/>
      <c r="MHZ65" s="3"/>
      <c r="MIA65" s="3"/>
      <c r="MIB65" s="3"/>
      <c r="MIC65" s="3"/>
      <c r="MID65" s="3"/>
      <c r="MIE65" s="3"/>
      <c r="MIF65" s="3"/>
      <c r="MIG65" s="3"/>
      <c r="MIH65" s="3"/>
      <c r="MII65" s="3"/>
      <c r="MIJ65" s="3"/>
      <c r="MIK65" s="3"/>
      <c r="MIL65" s="3"/>
      <c r="MIM65" s="3"/>
      <c r="MIN65" s="3"/>
      <c r="MIO65" s="3"/>
      <c r="MIP65" s="3"/>
      <c r="MIQ65" s="3"/>
      <c r="MIR65" s="3"/>
      <c r="MIS65" s="3"/>
      <c r="MIT65" s="3"/>
      <c r="MIU65" s="3"/>
      <c r="MIV65" s="3"/>
      <c r="MIW65" s="3"/>
      <c r="MIX65" s="3"/>
      <c r="MIY65" s="3"/>
      <c r="MIZ65" s="3"/>
      <c r="MJA65" s="3"/>
      <c r="MJB65" s="3"/>
      <c r="MJC65" s="3"/>
      <c r="MJD65" s="3"/>
      <c r="MJE65" s="3"/>
      <c r="MJF65" s="3"/>
      <c r="MJG65" s="3"/>
      <c r="MJH65" s="3"/>
      <c r="MJI65" s="3"/>
      <c r="MJJ65" s="3"/>
      <c r="MJK65" s="3"/>
      <c r="MJL65" s="3"/>
      <c r="MJM65" s="3"/>
      <c r="MJN65" s="3"/>
      <c r="MJO65" s="3"/>
      <c r="MJP65" s="3"/>
      <c r="MJQ65" s="3"/>
      <c r="MJR65" s="3"/>
      <c r="MJS65" s="3"/>
      <c r="MJT65" s="3"/>
      <c r="MJU65" s="3"/>
      <c r="MJV65" s="3"/>
      <c r="MJW65" s="3"/>
      <c r="MJX65" s="3"/>
      <c r="MJY65" s="3"/>
      <c r="MJZ65" s="3"/>
      <c r="MKA65" s="3"/>
      <c r="MKB65" s="3"/>
      <c r="MKC65" s="3"/>
      <c r="MKD65" s="3"/>
      <c r="MKE65" s="3"/>
      <c r="MKF65" s="3"/>
      <c r="MKG65" s="3"/>
      <c r="MKH65" s="3"/>
      <c r="MKI65" s="3"/>
      <c r="MKJ65" s="3"/>
      <c r="MKK65" s="3"/>
      <c r="MKL65" s="3"/>
      <c r="MKM65" s="3"/>
      <c r="MKN65" s="3"/>
      <c r="MKO65" s="3"/>
      <c r="MKP65" s="3"/>
      <c r="MKQ65" s="3"/>
      <c r="MKR65" s="3"/>
      <c r="MKS65" s="3"/>
      <c r="MKT65" s="3"/>
      <c r="MKU65" s="3"/>
      <c r="MKV65" s="3"/>
      <c r="MKW65" s="3"/>
      <c r="MKX65" s="3"/>
      <c r="MKY65" s="3"/>
      <c r="MKZ65" s="3"/>
      <c r="MLA65" s="3"/>
      <c r="MLB65" s="3"/>
      <c r="MLC65" s="3"/>
      <c r="MLD65" s="3"/>
      <c r="MLE65" s="3"/>
      <c r="MLF65" s="3"/>
      <c r="MLG65" s="3"/>
      <c r="MLH65" s="3"/>
      <c r="MLI65" s="3"/>
      <c r="MLJ65" s="3"/>
      <c r="MLK65" s="3"/>
      <c r="MLL65" s="3"/>
      <c r="MLM65" s="3"/>
      <c r="MLN65" s="3"/>
      <c r="MLO65" s="3"/>
      <c r="MLP65" s="3"/>
      <c r="MLQ65" s="3"/>
      <c r="MLR65" s="3"/>
      <c r="MLS65" s="3"/>
      <c r="MLT65" s="3"/>
      <c r="MLU65" s="3"/>
      <c r="MLV65" s="3"/>
      <c r="MLW65" s="3"/>
      <c r="MLX65" s="3"/>
      <c r="MLY65" s="3"/>
      <c r="MLZ65" s="3"/>
      <c r="MMA65" s="3"/>
      <c r="MMB65" s="3"/>
      <c r="MMC65" s="3"/>
      <c r="MMD65" s="3"/>
      <c r="MME65" s="3"/>
      <c r="MMF65" s="3"/>
      <c r="MMG65" s="3"/>
      <c r="MMH65" s="3"/>
      <c r="MMI65" s="3"/>
      <c r="MMJ65" s="3"/>
      <c r="MMK65" s="3"/>
      <c r="MML65" s="3"/>
      <c r="MMM65" s="3"/>
      <c r="MMN65" s="3"/>
      <c r="MMO65" s="3"/>
      <c r="MMP65" s="3"/>
      <c r="MMQ65" s="3"/>
      <c r="MMR65" s="3"/>
      <c r="MMS65" s="3"/>
      <c r="MMT65" s="3"/>
      <c r="MMU65" s="3"/>
      <c r="MMV65" s="3"/>
      <c r="MMW65" s="3"/>
      <c r="MMX65" s="3"/>
      <c r="MMY65" s="3"/>
      <c r="MMZ65" s="3"/>
      <c r="MNA65" s="3"/>
      <c r="MNB65" s="3"/>
      <c r="MNC65" s="3"/>
      <c r="MND65" s="3"/>
      <c r="MNE65" s="3"/>
      <c r="MNF65" s="3"/>
      <c r="MNG65" s="3"/>
      <c r="MNH65" s="3"/>
      <c r="MNI65" s="3"/>
      <c r="MNJ65" s="3"/>
      <c r="MNK65" s="3"/>
      <c r="MNL65" s="3"/>
      <c r="MNM65" s="3"/>
      <c r="MNN65" s="3"/>
      <c r="MNO65" s="3"/>
      <c r="MNP65" s="3"/>
      <c r="MNQ65" s="3"/>
      <c r="MNR65" s="3"/>
      <c r="MNS65" s="3"/>
      <c r="MNT65" s="3"/>
      <c r="MNU65" s="3"/>
      <c r="MNV65" s="3"/>
      <c r="MNW65" s="3"/>
      <c r="MNX65" s="3"/>
      <c r="MNY65" s="3"/>
      <c r="MNZ65" s="3"/>
      <c r="MOA65" s="3"/>
      <c r="MOB65" s="3"/>
      <c r="MOC65" s="3"/>
      <c r="MOD65" s="3"/>
      <c r="MOE65" s="3"/>
      <c r="MOF65" s="3"/>
      <c r="MOG65" s="3"/>
      <c r="MOH65" s="3"/>
      <c r="MOI65" s="3"/>
      <c r="MOJ65" s="3"/>
      <c r="MOK65" s="3"/>
      <c r="MOL65" s="3"/>
      <c r="MOM65" s="3"/>
      <c r="MON65" s="3"/>
      <c r="MOO65" s="3"/>
      <c r="MOP65" s="3"/>
      <c r="MOQ65" s="3"/>
      <c r="MOR65" s="3"/>
      <c r="MOS65" s="3"/>
      <c r="MOT65" s="3"/>
      <c r="MOU65" s="3"/>
      <c r="MOV65" s="3"/>
      <c r="MOW65" s="3"/>
      <c r="MOX65" s="3"/>
      <c r="MOY65" s="3"/>
      <c r="MOZ65" s="3"/>
      <c r="MPA65" s="3"/>
      <c r="MPB65" s="3"/>
      <c r="MPC65" s="3"/>
      <c r="MPD65" s="3"/>
      <c r="MPE65" s="3"/>
      <c r="MPF65" s="3"/>
      <c r="MPG65" s="3"/>
      <c r="MPH65" s="3"/>
      <c r="MPI65" s="3"/>
      <c r="MPJ65" s="3"/>
      <c r="MPK65" s="3"/>
      <c r="MPL65" s="3"/>
      <c r="MPM65" s="3"/>
      <c r="MPN65" s="3"/>
      <c r="MPO65" s="3"/>
      <c r="MPP65" s="3"/>
      <c r="MPQ65" s="3"/>
      <c r="MPR65" s="3"/>
      <c r="MPS65" s="3"/>
      <c r="MPT65" s="3"/>
      <c r="MPU65" s="3"/>
      <c r="MPV65" s="3"/>
      <c r="MPW65" s="3"/>
      <c r="MPX65" s="3"/>
      <c r="MPY65" s="3"/>
      <c r="MPZ65" s="3"/>
      <c r="MQA65" s="3"/>
      <c r="MQB65" s="3"/>
      <c r="MQC65" s="3"/>
      <c r="MQD65" s="3"/>
      <c r="MQE65" s="3"/>
      <c r="MQF65" s="3"/>
      <c r="MQG65" s="3"/>
      <c r="MQH65" s="3"/>
      <c r="MQI65" s="3"/>
      <c r="MQJ65" s="3"/>
      <c r="MQK65" s="3"/>
      <c r="MQL65" s="3"/>
      <c r="MQM65" s="3"/>
      <c r="MQN65" s="3"/>
      <c r="MQO65" s="3"/>
      <c r="MQP65" s="3"/>
      <c r="MQQ65" s="3"/>
      <c r="MQR65" s="3"/>
      <c r="MQS65" s="3"/>
      <c r="MQT65" s="3"/>
      <c r="MQU65" s="3"/>
      <c r="MQV65" s="3"/>
      <c r="MQW65" s="3"/>
      <c r="MQX65" s="3"/>
      <c r="MQY65" s="3"/>
      <c r="MQZ65" s="3"/>
      <c r="MRA65" s="3"/>
      <c r="MRB65" s="3"/>
      <c r="MRC65" s="3"/>
      <c r="MRD65" s="3"/>
      <c r="MRE65" s="3"/>
      <c r="MRF65" s="3"/>
      <c r="MRG65" s="3"/>
      <c r="MRH65" s="3"/>
      <c r="MRI65" s="3"/>
      <c r="MRJ65" s="3"/>
      <c r="MRK65" s="3"/>
      <c r="MRL65" s="3"/>
      <c r="MRM65" s="3"/>
      <c r="MRN65" s="3"/>
      <c r="MRO65" s="3"/>
      <c r="MRP65" s="3"/>
      <c r="MRQ65" s="3"/>
      <c r="MRR65" s="3"/>
      <c r="MRS65" s="3"/>
      <c r="MRT65" s="3"/>
      <c r="MRU65" s="3"/>
      <c r="MRV65" s="3"/>
      <c r="MRW65" s="3"/>
      <c r="MRX65" s="3"/>
      <c r="MRY65" s="3"/>
      <c r="MRZ65" s="3"/>
      <c r="MSA65" s="3"/>
      <c r="MSB65" s="3"/>
      <c r="MSC65" s="3"/>
      <c r="MSD65" s="3"/>
      <c r="MSE65" s="3"/>
      <c r="MSF65" s="3"/>
      <c r="MSG65" s="3"/>
      <c r="MSH65" s="3"/>
      <c r="MSI65" s="3"/>
      <c r="MSJ65" s="3"/>
      <c r="MSK65" s="3"/>
      <c r="MSL65" s="3"/>
      <c r="MSM65" s="3"/>
      <c r="MSN65" s="3"/>
      <c r="MSO65" s="3"/>
      <c r="MSP65" s="3"/>
      <c r="MSQ65" s="3"/>
      <c r="MSR65" s="3"/>
      <c r="MSS65" s="3"/>
      <c r="MST65" s="3"/>
      <c r="MSU65" s="3"/>
      <c r="MSV65" s="3"/>
      <c r="MSW65" s="3"/>
      <c r="MSX65" s="3"/>
      <c r="MSY65" s="3"/>
      <c r="MSZ65" s="3"/>
      <c r="MTA65" s="3"/>
      <c r="MTB65" s="3"/>
      <c r="MTC65" s="3"/>
      <c r="MTD65" s="3"/>
      <c r="MTE65" s="3"/>
      <c r="MTF65" s="3"/>
      <c r="MTG65" s="3"/>
      <c r="MTH65" s="3"/>
      <c r="MTI65" s="3"/>
      <c r="MTJ65" s="3"/>
      <c r="MTK65" s="3"/>
      <c r="MTL65" s="3"/>
      <c r="MTM65" s="3"/>
      <c r="MTN65" s="3"/>
      <c r="MTO65" s="3"/>
      <c r="MTP65" s="3"/>
      <c r="MTQ65" s="3"/>
      <c r="MTR65" s="3"/>
      <c r="MTS65" s="3"/>
      <c r="MTT65" s="3"/>
      <c r="MTU65" s="3"/>
      <c r="MTV65" s="3"/>
      <c r="MTW65" s="3"/>
      <c r="MTX65" s="3"/>
      <c r="MTY65" s="3"/>
      <c r="MTZ65" s="3"/>
      <c r="MUA65" s="3"/>
      <c r="MUB65" s="3"/>
      <c r="MUC65" s="3"/>
      <c r="MUD65" s="3"/>
      <c r="MUE65" s="3"/>
      <c r="MUF65" s="3"/>
      <c r="MUG65" s="3"/>
      <c r="MUH65" s="3"/>
      <c r="MUI65" s="3"/>
      <c r="MUJ65" s="3"/>
      <c r="MUK65" s="3"/>
      <c r="MUL65" s="3"/>
      <c r="MUM65" s="3"/>
      <c r="MUN65" s="3"/>
      <c r="MUO65" s="3"/>
      <c r="MUP65" s="3"/>
      <c r="MUQ65" s="3"/>
      <c r="MUR65" s="3"/>
      <c r="MUS65" s="3"/>
      <c r="MUT65" s="3"/>
      <c r="MUU65" s="3"/>
      <c r="MUV65" s="3"/>
      <c r="MUW65" s="3"/>
      <c r="MUX65" s="3"/>
      <c r="MUY65" s="3"/>
      <c r="MUZ65" s="3"/>
      <c r="MVA65" s="3"/>
      <c r="MVB65" s="3"/>
      <c r="MVC65" s="3"/>
      <c r="MVD65" s="3"/>
      <c r="MVE65" s="3"/>
      <c r="MVF65" s="3"/>
      <c r="MVG65" s="3"/>
      <c r="MVH65" s="3"/>
      <c r="MVI65" s="3"/>
      <c r="MVJ65" s="3"/>
      <c r="MVK65" s="3"/>
      <c r="MVL65" s="3"/>
      <c r="MVM65" s="3"/>
      <c r="MVN65" s="3"/>
      <c r="MVO65" s="3"/>
      <c r="MVP65" s="3"/>
      <c r="MVQ65" s="3"/>
      <c r="MVR65" s="3"/>
      <c r="MVS65" s="3"/>
      <c r="MVT65" s="3"/>
      <c r="MVU65" s="3"/>
      <c r="MVV65" s="3"/>
      <c r="MVW65" s="3"/>
      <c r="MVX65" s="3"/>
      <c r="MVY65" s="3"/>
      <c r="MVZ65" s="3"/>
      <c r="MWA65" s="3"/>
      <c r="MWB65" s="3"/>
      <c r="MWC65" s="3"/>
      <c r="MWD65" s="3"/>
      <c r="MWE65" s="3"/>
      <c r="MWF65" s="3"/>
      <c r="MWG65" s="3"/>
      <c r="MWH65" s="3"/>
      <c r="MWI65" s="3"/>
      <c r="MWJ65" s="3"/>
      <c r="MWK65" s="3"/>
      <c r="MWL65" s="3"/>
      <c r="MWM65" s="3"/>
      <c r="MWN65" s="3"/>
      <c r="MWO65" s="3"/>
      <c r="MWP65" s="3"/>
      <c r="MWQ65" s="3"/>
      <c r="MWR65" s="3"/>
      <c r="MWS65" s="3"/>
      <c r="MWT65" s="3"/>
      <c r="MWU65" s="3"/>
      <c r="MWV65" s="3"/>
      <c r="MWW65" s="3"/>
      <c r="MWX65" s="3"/>
      <c r="MWY65" s="3"/>
      <c r="MWZ65" s="3"/>
      <c r="MXA65" s="3"/>
      <c r="MXB65" s="3"/>
      <c r="MXC65" s="3"/>
      <c r="MXD65" s="3"/>
      <c r="MXE65" s="3"/>
      <c r="MXF65" s="3"/>
      <c r="MXG65" s="3"/>
      <c r="MXH65" s="3"/>
      <c r="MXI65" s="3"/>
      <c r="MXJ65" s="3"/>
      <c r="MXK65" s="3"/>
      <c r="MXL65" s="3"/>
      <c r="MXM65" s="3"/>
      <c r="MXN65" s="3"/>
      <c r="MXO65" s="3"/>
      <c r="MXP65" s="3"/>
      <c r="MXQ65" s="3"/>
      <c r="MXR65" s="3"/>
      <c r="MXS65" s="3"/>
      <c r="MXT65" s="3"/>
      <c r="MXU65" s="3"/>
      <c r="MXV65" s="3"/>
      <c r="MXW65" s="3"/>
      <c r="MXX65" s="3"/>
      <c r="MXY65" s="3"/>
      <c r="MXZ65" s="3"/>
      <c r="MYA65" s="3"/>
      <c r="MYB65" s="3"/>
      <c r="MYC65" s="3"/>
      <c r="MYD65" s="3"/>
      <c r="MYE65" s="3"/>
      <c r="MYF65" s="3"/>
      <c r="MYG65" s="3"/>
      <c r="MYH65" s="3"/>
      <c r="MYI65" s="3"/>
      <c r="MYJ65" s="3"/>
      <c r="MYK65" s="3"/>
      <c r="MYL65" s="3"/>
      <c r="MYM65" s="3"/>
      <c r="MYN65" s="3"/>
      <c r="MYO65" s="3"/>
      <c r="MYP65" s="3"/>
      <c r="MYQ65" s="3"/>
      <c r="MYR65" s="3"/>
      <c r="MYS65" s="3"/>
      <c r="MYT65" s="3"/>
      <c r="MYU65" s="3"/>
      <c r="MYV65" s="3"/>
      <c r="MYW65" s="3"/>
      <c r="MYX65" s="3"/>
      <c r="MYY65" s="3"/>
      <c r="MYZ65" s="3"/>
      <c r="MZA65" s="3"/>
      <c r="MZB65" s="3"/>
      <c r="MZC65" s="3"/>
      <c r="MZD65" s="3"/>
      <c r="MZE65" s="3"/>
      <c r="MZF65" s="3"/>
      <c r="MZG65" s="3"/>
      <c r="MZH65" s="3"/>
      <c r="MZI65" s="3"/>
      <c r="MZJ65" s="3"/>
      <c r="MZK65" s="3"/>
      <c r="MZL65" s="3"/>
      <c r="MZM65" s="3"/>
      <c r="MZN65" s="3"/>
      <c r="MZO65" s="3"/>
      <c r="MZP65" s="3"/>
      <c r="MZQ65" s="3"/>
      <c r="MZR65" s="3"/>
      <c r="MZS65" s="3"/>
      <c r="MZT65" s="3"/>
      <c r="MZU65" s="3"/>
      <c r="MZV65" s="3"/>
      <c r="MZW65" s="3"/>
      <c r="MZX65" s="3"/>
      <c r="MZY65" s="3"/>
      <c r="MZZ65" s="3"/>
      <c r="NAA65" s="3"/>
      <c r="NAB65" s="3"/>
      <c r="NAC65" s="3"/>
      <c r="NAD65" s="3"/>
      <c r="NAE65" s="3"/>
      <c r="NAF65" s="3"/>
      <c r="NAG65" s="3"/>
      <c r="NAH65" s="3"/>
      <c r="NAI65" s="3"/>
      <c r="NAJ65" s="3"/>
      <c r="NAK65" s="3"/>
      <c r="NAL65" s="3"/>
      <c r="NAM65" s="3"/>
      <c r="NAN65" s="3"/>
      <c r="NAO65" s="3"/>
      <c r="NAP65" s="3"/>
      <c r="NAQ65" s="3"/>
      <c r="NAR65" s="3"/>
      <c r="NAS65" s="3"/>
      <c r="NAT65" s="3"/>
      <c r="NAU65" s="3"/>
      <c r="NAV65" s="3"/>
      <c r="NAW65" s="3"/>
      <c r="NAX65" s="3"/>
      <c r="NAY65" s="3"/>
      <c r="NAZ65" s="3"/>
      <c r="NBA65" s="3"/>
      <c r="NBB65" s="3"/>
      <c r="NBC65" s="3"/>
      <c r="NBD65" s="3"/>
      <c r="NBE65" s="3"/>
      <c r="NBF65" s="3"/>
      <c r="NBG65" s="3"/>
      <c r="NBH65" s="3"/>
      <c r="NBI65" s="3"/>
      <c r="NBJ65" s="3"/>
      <c r="NBK65" s="3"/>
      <c r="NBL65" s="3"/>
      <c r="NBM65" s="3"/>
      <c r="NBN65" s="3"/>
      <c r="NBO65" s="3"/>
      <c r="NBP65" s="3"/>
      <c r="NBQ65" s="3"/>
      <c r="NBR65" s="3"/>
      <c r="NBS65" s="3"/>
      <c r="NBT65" s="3"/>
      <c r="NBU65" s="3"/>
      <c r="NBV65" s="3"/>
      <c r="NBW65" s="3"/>
      <c r="NBX65" s="3"/>
      <c r="NBY65" s="3"/>
      <c r="NBZ65" s="3"/>
      <c r="NCA65" s="3"/>
      <c r="NCB65" s="3"/>
      <c r="NCC65" s="3"/>
      <c r="NCD65" s="3"/>
      <c r="NCE65" s="3"/>
      <c r="NCF65" s="3"/>
      <c r="NCG65" s="3"/>
      <c r="NCH65" s="3"/>
      <c r="NCI65" s="3"/>
      <c r="NCJ65" s="3"/>
      <c r="NCK65" s="3"/>
      <c r="NCL65" s="3"/>
      <c r="NCM65" s="3"/>
      <c r="NCN65" s="3"/>
      <c r="NCO65" s="3"/>
      <c r="NCP65" s="3"/>
      <c r="NCQ65" s="3"/>
      <c r="NCR65" s="3"/>
      <c r="NCS65" s="3"/>
      <c r="NCT65" s="3"/>
      <c r="NCU65" s="3"/>
      <c r="NCV65" s="3"/>
      <c r="NCW65" s="3"/>
      <c r="NCX65" s="3"/>
      <c r="NCY65" s="3"/>
      <c r="NCZ65" s="3"/>
      <c r="NDA65" s="3"/>
      <c r="NDB65" s="3"/>
      <c r="NDC65" s="3"/>
      <c r="NDD65" s="3"/>
      <c r="NDE65" s="3"/>
      <c r="NDF65" s="3"/>
      <c r="NDG65" s="3"/>
      <c r="NDH65" s="3"/>
      <c r="NDI65" s="3"/>
      <c r="NDJ65" s="3"/>
      <c r="NDK65" s="3"/>
      <c r="NDL65" s="3"/>
      <c r="NDM65" s="3"/>
      <c r="NDN65" s="3"/>
      <c r="NDO65" s="3"/>
      <c r="NDP65" s="3"/>
      <c r="NDQ65" s="3"/>
      <c r="NDR65" s="3"/>
      <c r="NDS65" s="3"/>
      <c r="NDT65" s="3"/>
      <c r="NDU65" s="3"/>
      <c r="NDV65" s="3"/>
      <c r="NDW65" s="3"/>
      <c r="NDX65" s="3"/>
      <c r="NDY65" s="3"/>
      <c r="NDZ65" s="3"/>
      <c r="NEA65" s="3"/>
      <c r="NEB65" s="3"/>
      <c r="NEC65" s="3"/>
      <c r="NED65" s="3"/>
      <c r="NEE65" s="3"/>
      <c r="NEF65" s="3"/>
      <c r="NEG65" s="3"/>
      <c r="NEH65" s="3"/>
      <c r="NEI65" s="3"/>
      <c r="NEJ65" s="3"/>
      <c r="NEK65" s="3"/>
      <c r="NEL65" s="3"/>
      <c r="NEM65" s="3"/>
      <c r="NEN65" s="3"/>
      <c r="NEO65" s="3"/>
      <c r="NEP65" s="3"/>
      <c r="NEQ65" s="3"/>
      <c r="NER65" s="3"/>
      <c r="NES65" s="3"/>
      <c r="NET65" s="3"/>
      <c r="NEU65" s="3"/>
      <c r="NEV65" s="3"/>
      <c r="NEW65" s="3"/>
      <c r="NEX65" s="3"/>
      <c r="NEY65" s="3"/>
      <c r="NEZ65" s="3"/>
      <c r="NFA65" s="3"/>
      <c r="NFB65" s="3"/>
      <c r="NFC65" s="3"/>
      <c r="NFD65" s="3"/>
      <c r="NFE65" s="3"/>
      <c r="NFF65" s="3"/>
      <c r="NFG65" s="3"/>
      <c r="NFH65" s="3"/>
      <c r="NFI65" s="3"/>
      <c r="NFJ65" s="3"/>
      <c r="NFK65" s="3"/>
      <c r="NFL65" s="3"/>
      <c r="NFM65" s="3"/>
      <c r="NFN65" s="3"/>
      <c r="NFO65" s="3"/>
      <c r="NFP65" s="3"/>
      <c r="NFQ65" s="3"/>
      <c r="NFR65" s="3"/>
      <c r="NFS65" s="3"/>
      <c r="NFT65" s="3"/>
      <c r="NFU65" s="3"/>
      <c r="NFV65" s="3"/>
      <c r="NFW65" s="3"/>
      <c r="NFX65" s="3"/>
      <c r="NFY65" s="3"/>
      <c r="NFZ65" s="3"/>
      <c r="NGA65" s="3"/>
      <c r="NGB65" s="3"/>
      <c r="NGC65" s="3"/>
      <c r="NGD65" s="3"/>
      <c r="NGE65" s="3"/>
      <c r="NGF65" s="3"/>
      <c r="NGG65" s="3"/>
      <c r="NGH65" s="3"/>
      <c r="NGI65" s="3"/>
      <c r="NGJ65" s="3"/>
      <c r="NGK65" s="3"/>
      <c r="NGL65" s="3"/>
      <c r="NGM65" s="3"/>
      <c r="NGN65" s="3"/>
      <c r="NGO65" s="3"/>
      <c r="NGP65" s="3"/>
      <c r="NGQ65" s="3"/>
      <c r="NGR65" s="3"/>
      <c r="NGS65" s="3"/>
      <c r="NGT65" s="3"/>
      <c r="NGU65" s="3"/>
      <c r="NGV65" s="3"/>
      <c r="NGW65" s="3"/>
      <c r="NGX65" s="3"/>
      <c r="NGY65" s="3"/>
      <c r="NGZ65" s="3"/>
      <c r="NHA65" s="3"/>
      <c r="NHB65" s="3"/>
      <c r="NHC65" s="3"/>
      <c r="NHD65" s="3"/>
      <c r="NHE65" s="3"/>
      <c r="NHF65" s="3"/>
      <c r="NHG65" s="3"/>
      <c r="NHH65" s="3"/>
      <c r="NHI65" s="3"/>
      <c r="NHJ65" s="3"/>
      <c r="NHK65" s="3"/>
      <c r="NHL65" s="3"/>
      <c r="NHM65" s="3"/>
      <c r="NHN65" s="3"/>
      <c r="NHO65" s="3"/>
      <c r="NHP65" s="3"/>
      <c r="NHQ65" s="3"/>
      <c r="NHR65" s="3"/>
      <c r="NHS65" s="3"/>
      <c r="NHT65" s="3"/>
      <c r="NHU65" s="3"/>
      <c r="NHV65" s="3"/>
      <c r="NHW65" s="3"/>
      <c r="NHX65" s="3"/>
      <c r="NHY65" s="3"/>
      <c r="NHZ65" s="3"/>
      <c r="NIA65" s="3"/>
      <c r="NIB65" s="3"/>
      <c r="NIC65" s="3"/>
      <c r="NID65" s="3"/>
      <c r="NIE65" s="3"/>
      <c r="NIF65" s="3"/>
      <c r="NIG65" s="3"/>
      <c r="NIH65" s="3"/>
      <c r="NII65" s="3"/>
      <c r="NIJ65" s="3"/>
      <c r="NIK65" s="3"/>
      <c r="NIL65" s="3"/>
      <c r="NIM65" s="3"/>
      <c r="NIN65" s="3"/>
      <c r="NIO65" s="3"/>
      <c r="NIP65" s="3"/>
      <c r="NIQ65" s="3"/>
      <c r="NIR65" s="3"/>
      <c r="NIS65" s="3"/>
      <c r="NIT65" s="3"/>
      <c r="NIU65" s="3"/>
      <c r="NIV65" s="3"/>
      <c r="NIW65" s="3"/>
      <c r="NIX65" s="3"/>
      <c r="NIY65" s="3"/>
      <c r="NIZ65" s="3"/>
      <c r="NJA65" s="3"/>
      <c r="NJB65" s="3"/>
      <c r="NJC65" s="3"/>
      <c r="NJD65" s="3"/>
      <c r="NJE65" s="3"/>
      <c r="NJF65" s="3"/>
      <c r="NJG65" s="3"/>
      <c r="NJH65" s="3"/>
      <c r="NJI65" s="3"/>
      <c r="NJJ65" s="3"/>
      <c r="NJK65" s="3"/>
      <c r="NJL65" s="3"/>
      <c r="NJM65" s="3"/>
      <c r="NJN65" s="3"/>
      <c r="NJO65" s="3"/>
      <c r="NJP65" s="3"/>
      <c r="NJQ65" s="3"/>
      <c r="NJR65" s="3"/>
      <c r="NJS65" s="3"/>
      <c r="NJT65" s="3"/>
      <c r="NJU65" s="3"/>
      <c r="NJV65" s="3"/>
      <c r="NJW65" s="3"/>
      <c r="NJX65" s="3"/>
      <c r="NJY65" s="3"/>
      <c r="NJZ65" s="3"/>
      <c r="NKA65" s="3"/>
      <c r="NKB65" s="3"/>
      <c r="NKC65" s="3"/>
      <c r="NKD65" s="3"/>
      <c r="NKE65" s="3"/>
      <c r="NKF65" s="3"/>
      <c r="NKG65" s="3"/>
      <c r="NKH65" s="3"/>
      <c r="NKI65" s="3"/>
      <c r="NKJ65" s="3"/>
      <c r="NKK65" s="3"/>
      <c r="NKL65" s="3"/>
      <c r="NKM65" s="3"/>
      <c r="NKN65" s="3"/>
      <c r="NKO65" s="3"/>
      <c r="NKP65" s="3"/>
      <c r="NKQ65" s="3"/>
      <c r="NKR65" s="3"/>
      <c r="NKS65" s="3"/>
      <c r="NKT65" s="3"/>
      <c r="NKU65" s="3"/>
      <c r="NKV65" s="3"/>
      <c r="NKW65" s="3"/>
      <c r="NKX65" s="3"/>
      <c r="NKY65" s="3"/>
      <c r="NKZ65" s="3"/>
      <c r="NLA65" s="3"/>
      <c r="NLB65" s="3"/>
      <c r="NLC65" s="3"/>
      <c r="NLD65" s="3"/>
      <c r="NLE65" s="3"/>
      <c r="NLF65" s="3"/>
      <c r="NLG65" s="3"/>
      <c r="NLH65" s="3"/>
      <c r="NLI65" s="3"/>
      <c r="NLJ65" s="3"/>
      <c r="NLK65" s="3"/>
      <c r="NLL65" s="3"/>
      <c r="NLM65" s="3"/>
      <c r="NLN65" s="3"/>
      <c r="NLO65" s="3"/>
      <c r="NLP65" s="3"/>
      <c r="NLQ65" s="3"/>
      <c r="NLR65" s="3"/>
      <c r="NLS65" s="3"/>
      <c r="NLT65" s="3"/>
      <c r="NLU65" s="3"/>
      <c r="NLV65" s="3"/>
      <c r="NLW65" s="3"/>
      <c r="NLX65" s="3"/>
      <c r="NLY65" s="3"/>
      <c r="NLZ65" s="3"/>
      <c r="NMA65" s="3"/>
      <c r="NMB65" s="3"/>
      <c r="NMC65" s="3"/>
      <c r="NMD65" s="3"/>
      <c r="NME65" s="3"/>
      <c r="NMF65" s="3"/>
      <c r="NMG65" s="3"/>
      <c r="NMH65" s="3"/>
      <c r="NMI65" s="3"/>
      <c r="NMJ65" s="3"/>
      <c r="NMK65" s="3"/>
      <c r="NML65" s="3"/>
      <c r="NMM65" s="3"/>
      <c r="NMN65" s="3"/>
      <c r="NMO65" s="3"/>
      <c r="NMP65" s="3"/>
      <c r="NMQ65" s="3"/>
      <c r="NMR65" s="3"/>
      <c r="NMS65" s="3"/>
      <c r="NMT65" s="3"/>
      <c r="NMU65" s="3"/>
      <c r="NMV65" s="3"/>
      <c r="NMW65" s="3"/>
      <c r="NMX65" s="3"/>
      <c r="NMY65" s="3"/>
      <c r="NMZ65" s="3"/>
      <c r="NNA65" s="3"/>
      <c r="NNB65" s="3"/>
      <c r="NNC65" s="3"/>
      <c r="NND65" s="3"/>
      <c r="NNE65" s="3"/>
      <c r="NNF65" s="3"/>
      <c r="NNG65" s="3"/>
      <c r="NNH65" s="3"/>
      <c r="NNI65" s="3"/>
      <c r="NNJ65" s="3"/>
      <c r="NNK65" s="3"/>
      <c r="NNL65" s="3"/>
      <c r="NNM65" s="3"/>
      <c r="NNN65" s="3"/>
      <c r="NNO65" s="3"/>
      <c r="NNP65" s="3"/>
      <c r="NNQ65" s="3"/>
      <c r="NNR65" s="3"/>
      <c r="NNS65" s="3"/>
      <c r="NNT65" s="3"/>
      <c r="NNU65" s="3"/>
      <c r="NNV65" s="3"/>
      <c r="NNW65" s="3"/>
      <c r="NNX65" s="3"/>
      <c r="NNY65" s="3"/>
      <c r="NNZ65" s="3"/>
      <c r="NOA65" s="3"/>
      <c r="NOB65" s="3"/>
      <c r="NOC65" s="3"/>
      <c r="NOD65" s="3"/>
      <c r="NOE65" s="3"/>
      <c r="NOF65" s="3"/>
      <c r="NOG65" s="3"/>
      <c r="NOH65" s="3"/>
      <c r="NOI65" s="3"/>
      <c r="NOJ65" s="3"/>
      <c r="NOK65" s="3"/>
      <c r="NOL65" s="3"/>
      <c r="NOM65" s="3"/>
      <c r="NON65" s="3"/>
      <c r="NOO65" s="3"/>
      <c r="NOP65" s="3"/>
      <c r="NOQ65" s="3"/>
      <c r="NOR65" s="3"/>
      <c r="NOS65" s="3"/>
      <c r="NOT65" s="3"/>
      <c r="NOU65" s="3"/>
      <c r="NOV65" s="3"/>
      <c r="NOW65" s="3"/>
      <c r="NOX65" s="3"/>
      <c r="NOY65" s="3"/>
      <c r="NOZ65" s="3"/>
      <c r="NPA65" s="3"/>
      <c r="NPB65" s="3"/>
      <c r="NPC65" s="3"/>
      <c r="NPD65" s="3"/>
      <c r="NPE65" s="3"/>
      <c r="NPF65" s="3"/>
      <c r="NPG65" s="3"/>
      <c r="NPH65" s="3"/>
      <c r="NPI65" s="3"/>
      <c r="NPJ65" s="3"/>
      <c r="NPK65" s="3"/>
      <c r="NPL65" s="3"/>
      <c r="NPM65" s="3"/>
      <c r="NPN65" s="3"/>
      <c r="NPO65" s="3"/>
      <c r="NPP65" s="3"/>
      <c r="NPQ65" s="3"/>
      <c r="NPR65" s="3"/>
      <c r="NPS65" s="3"/>
      <c r="NPT65" s="3"/>
      <c r="NPU65" s="3"/>
      <c r="NPV65" s="3"/>
      <c r="NPW65" s="3"/>
      <c r="NPX65" s="3"/>
      <c r="NPY65" s="3"/>
      <c r="NPZ65" s="3"/>
      <c r="NQA65" s="3"/>
      <c r="NQB65" s="3"/>
      <c r="NQC65" s="3"/>
      <c r="NQD65" s="3"/>
      <c r="NQE65" s="3"/>
      <c r="NQF65" s="3"/>
      <c r="NQG65" s="3"/>
      <c r="NQH65" s="3"/>
      <c r="NQI65" s="3"/>
      <c r="NQJ65" s="3"/>
      <c r="NQK65" s="3"/>
      <c r="NQL65" s="3"/>
      <c r="NQM65" s="3"/>
      <c r="NQN65" s="3"/>
      <c r="NQO65" s="3"/>
      <c r="NQP65" s="3"/>
      <c r="NQQ65" s="3"/>
      <c r="NQR65" s="3"/>
      <c r="NQS65" s="3"/>
      <c r="NQT65" s="3"/>
      <c r="NQU65" s="3"/>
      <c r="NQV65" s="3"/>
      <c r="NQW65" s="3"/>
      <c r="NQX65" s="3"/>
      <c r="NQY65" s="3"/>
      <c r="NQZ65" s="3"/>
      <c r="NRA65" s="3"/>
      <c r="NRB65" s="3"/>
      <c r="NRC65" s="3"/>
      <c r="NRD65" s="3"/>
      <c r="NRE65" s="3"/>
      <c r="NRF65" s="3"/>
      <c r="NRG65" s="3"/>
      <c r="NRH65" s="3"/>
      <c r="NRI65" s="3"/>
      <c r="NRJ65" s="3"/>
      <c r="NRK65" s="3"/>
      <c r="NRL65" s="3"/>
      <c r="NRM65" s="3"/>
      <c r="NRN65" s="3"/>
      <c r="NRO65" s="3"/>
      <c r="NRP65" s="3"/>
      <c r="NRQ65" s="3"/>
      <c r="NRR65" s="3"/>
      <c r="NRS65" s="3"/>
      <c r="NRT65" s="3"/>
      <c r="NRU65" s="3"/>
      <c r="NRV65" s="3"/>
      <c r="NRW65" s="3"/>
      <c r="NRX65" s="3"/>
      <c r="NRY65" s="3"/>
      <c r="NRZ65" s="3"/>
      <c r="NSA65" s="3"/>
      <c r="NSB65" s="3"/>
      <c r="NSC65" s="3"/>
      <c r="NSD65" s="3"/>
      <c r="NSE65" s="3"/>
      <c r="NSF65" s="3"/>
      <c r="NSG65" s="3"/>
      <c r="NSH65" s="3"/>
      <c r="NSI65" s="3"/>
      <c r="NSJ65" s="3"/>
      <c r="NSK65" s="3"/>
      <c r="NSL65" s="3"/>
      <c r="NSM65" s="3"/>
      <c r="NSN65" s="3"/>
      <c r="NSO65" s="3"/>
      <c r="NSP65" s="3"/>
      <c r="NSQ65" s="3"/>
      <c r="NSR65" s="3"/>
      <c r="NSS65" s="3"/>
      <c r="NST65" s="3"/>
      <c r="NSU65" s="3"/>
      <c r="NSV65" s="3"/>
      <c r="NSW65" s="3"/>
      <c r="NSX65" s="3"/>
      <c r="NSY65" s="3"/>
      <c r="NSZ65" s="3"/>
      <c r="NTA65" s="3"/>
      <c r="NTB65" s="3"/>
      <c r="NTC65" s="3"/>
      <c r="NTD65" s="3"/>
      <c r="NTE65" s="3"/>
      <c r="NTF65" s="3"/>
      <c r="NTG65" s="3"/>
      <c r="NTH65" s="3"/>
      <c r="NTI65" s="3"/>
      <c r="NTJ65" s="3"/>
      <c r="NTK65" s="3"/>
      <c r="NTL65" s="3"/>
      <c r="NTM65" s="3"/>
      <c r="NTN65" s="3"/>
      <c r="NTO65" s="3"/>
      <c r="NTP65" s="3"/>
      <c r="NTQ65" s="3"/>
      <c r="NTR65" s="3"/>
      <c r="NTS65" s="3"/>
      <c r="NTT65" s="3"/>
      <c r="NTU65" s="3"/>
      <c r="NTV65" s="3"/>
      <c r="NTW65" s="3"/>
      <c r="NTX65" s="3"/>
      <c r="NTY65" s="3"/>
      <c r="NTZ65" s="3"/>
      <c r="NUA65" s="3"/>
      <c r="NUB65" s="3"/>
      <c r="NUC65" s="3"/>
      <c r="NUD65" s="3"/>
      <c r="NUE65" s="3"/>
      <c r="NUF65" s="3"/>
      <c r="NUG65" s="3"/>
      <c r="NUH65" s="3"/>
      <c r="NUI65" s="3"/>
      <c r="NUJ65" s="3"/>
      <c r="NUK65" s="3"/>
      <c r="NUL65" s="3"/>
      <c r="NUM65" s="3"/>
      <c r="NUN65" s="3"/>
      <c r="NUO65" s="3"/>
      <c r="NUP65" s="3"/>
      <c r="NUQ65" s="3"/>
      <c r="NUR65" s="3"/>
      <c r="NUS65" s="3"/>
      <c r="NUT65" s="3"/>
      <c r="NUU65" s="3"/>
      <c r="NUV65" s="3"/>
      <c r="NUW65" s="3"/>
      <c r="NUX65" s="3"/>
      <c r="NUY65" s="3"/>
      <c r="NUZ65" s="3"/>
      <c r="NVA65" s="3"/>
      <c r="NVB65" s="3"/>
      <c r="NVC65" s="3"/>
      <c r="NVD65" s="3"/>
      <c r="NVE65" s="3"/>
      <c r="NVF65" s="3"/>
      <c r="NVG65" s="3"/>
      <c r="NVH65" s="3"/>
      <c r="NVI65" s="3"/>
      <c r="NVJ65" s="3"/>
      <c r="NVK65" s="3"/>
      <c r="NVL65" s="3"/>
      <c r="NVM65" s="3"/>
      <c r="NVN65" s="3"/>
      <c r="NVO65" s="3"/>
      <c r="NVP65" s="3"/>
      <c r="NVQ65" s="3"/>
      <c r="NVR65" s="3"/>
      <c r="NVS65" s="3"/>
      <c r="NVT65" s="3"/>
      <c r="NVU65" s="3"/>
      <c r="NVV65" s="3"/>
      <c r="NVW65" s="3"/>
      <c r="NVX65" s="3"/>
      <c r="NVY65" s="3"/>
      <c r="NVZ65" s="3"/>
      <c r="NWA65" s="3"/>
      <c r="NWB65" s="3"/>
      <c r="NWC65" s="3"/>
      <c r="NWD65" s="3"/>
      <c r="NWE65" s="3"/>
      <c r="NWF65" s="3"/>
      <c r="NWG65" s="3"/>
      <c r="NWH65" s="3"/>
      <c r="NWI65" s="3"/>
      <c r="NWJ65" s="3"/>
      <c r="NWK65" s="3"/>
      <c r="NWL65" s="3"/>
      <c r="NWM65" s="3"/>
      <c r="NWN65" s="3"/>
      <c r="NWO65" s="3"/>
      <c r="NWP65" s="3"/>
      <c r="NWQ65" s="3"/>
      <c r="NWR65" s="3"/>
      <c r="NWS65" s="3"/>
      <c r="NWT65" s="3"/>
      <c r="NWU65" s="3"/>
      <c r="NWV65" s="3"/>
      <c r="NWW65" s="3"/>
      <c r="NWX65" s="3"/>
      <c r="NWY65" s="3"/>
      <c r="NWZ65" s="3"/>
      <c r="NXA65" s="3"/>
      <c r="NXB65" s="3"/>
      <c r="NXC65" s="3"/>
      <c r="NXD65" s="3"/>
      <c r="NXE65" s="3"/>
      <c r="NXF65" s="3"/>
      <c r="NXG65" s="3"/>
      <c r="NXH65" s="3"/>
      <c r="NXI65" s="3"/>
      <c r="NXJ65" s="3"/>
      <c r="NXK65" s="3"/>
      <c r="NXL65" s="3"/>
      <c r="NXM65" s="3"/>
      <c r="NXN65" s="3"/>
      <c r="NXO65" s="3"/>
      <c r="NXP65" s="3"/>
      <c r="NXQ65" s="3"/>
      <c r="NXR65" s="3"/>
      <c r="NXS65" s="3"/>
      <c r="NXT65" s="3"/>
      <c r="NXU65" s="3"/>
      <c r="NXV65" s="3"/>
      <c r="NXW65" s="3"/>
      <c r="NXX65" s="3"/>
      <c r="NXY65" s="3"/>
      <c r="NXZ65" s="3"/>
      <c r="NYA65" s="3"/>
      <c r="NYB65" s="3"/>
      <c r="NYC65" s="3"/>
      <c r="NYD65" s="3"/>
      <c r="NYE65" s="3"/>
      <c r="NYF65" s="3"/>
      <c r="NYG65" s="3"/>
      <c r="NYH65" s="3"/>
      <c r="NYI65" s="3"/>
      <c r="NYJ65" s="3"/>
      <c r="NYK65" s="3"/>
      <c r="NYL65" s="3"/>
      <c r="NYM65" s="3"/>
      <c r="NYN65" s="3"/>
      <c r="NYO65" s="3"/>
      <c r="NYP65" s="3"/>
      <c r="NYQ65" s="3"/>
      <c r="NYR65" s="3"/>
      <c r="NYS65" s="3"/>
      <c r="NYT65" s="3"/>
      <c r="NYU65" s="3"/>
      <c r="NYV65" s="3"/>
      <c r="NYW65" s="3"/>
      <c r="NYX65" s="3"/>
      <c r="NYY65" s="3"/>
      <c r="NYZ65" s="3"/>
      <c r="NZA65" s="3"/>
      <c r="NZB65" s="3"/>
      <c r="NZC65" s="3"/>
      <c r="NZD65" s="3"/>
      <c r="NZE65" s="3"/>
      <c r="NZF65" s="3"/>
      <c r="NZG65" s="3"/>
      <c r="NZH65" s="3"/>
      <c r="NZI65" s="3"/>
      <c r="NZJ65" s="3"/>
      <c r="NZK65" s="3"/>
      <c r="NZL65" s="3"/>
      <c r="NZM65" s="3"/>
      <c r="NZN65" s="3"/>
      <c r="NZO65" s="3"/>
      <c r="NZP65" s="3"/>
      <c r="NZQ65" s="3"/>
      <c r="NZR65" s="3"/>
      <c r="NZS65" s="3"/>
      <c r="NZT65" s="3"/>
      <c r="NZU65" s="3"/>
      <c r="NZV65" s="3"/>
      <c r="NZW65" s="3"/>
      <c r="NZX65" s="3"/>
      <c r="NZY65" s="3"/>
      <c r="NZZ65" s="3"/>
      <c r="OAA65" s="3"/>
      <c r="OAB65" s="3"/>
      <c r="OAC65" s="3"/>
      <c r="OAD65" s="3"/>
      <c r="OAE65" s="3"/>
      <c r="OAF65" s="3"/>
      <c r="OAG65" s="3"/>
      <c r="OAH65" s="3"/>
      <c r="OAI65" s="3"/>
      <c r="OAJ65" s="3"/>
      <c r="OAK65" s="3"/>
      <c r="OAL65" s="3"/>
      <c r="OAM65" s="3"/>
      <c r="OAN65" s="3"/>
      <c r="OAO65" s="3"/>
      <c r="OAP65" s="3"/>
      <c r="OAQ65" s="3"/>
      <c r="OAR65" s="3"/>
      <c r="OAS65" s="3"/>
      <c r="OAT65" s="3"/>
      <c r="OAU65" s="3"/>
      <c r="OAV65" s="3"/>
      <c r="OAW65" s="3"/>
      <c r="OAX65" s="3"/>
      <c r="OAY65" s="3"/>
      <c r="OAZ65" s="3"/>
      <c r="OBA65" s="3"/>
      <c r="OBB65" s="3"/>
      <c r="OBC65" s="3"/>
      <c r="OBD65" s="3"/>
      <c r="OBE65" s="3"/>
      <c r="OBF65" s="3"/>
      <c r="OBG65" s="3"/>
      <c r="OBH65" s="3"/>
      <c r="OBI65" s="3"/>
      <c r="OBJ65" s="3"/>
      <c r="OBK65" s="3"/>
      <c r="OBL65" s="3"/>
      <c r="OBM65" s="3"/>
      <c r="OBN65" s="3"/>
      <c r="OBO65" s="3"/>
      <c r="OBP65" s="3"/>
      <c r="OBQ65" s="3"/>
      <c r="OBR65" s="3"/>
      <c r="OBS65" s="3"/>
      <c r="OBT65" s="3"/>
      <c r="OBU65" s="3"/>
      <c r="OBV65" s="3"/>
      <c r="OBW65" s="3"/>
      <c r="OBX65" s="3"/>
      <c r="OBY65" s="3"/>
      <c r="OBZ65" s="3"/>
      <c r="OCA65" s="3"/>
      <c r="OCB65" s="3"/>
      <c r="OCC65" s="3"/>
      <c r="OCD65" s="3"/>
      <c r="OCE65" s="3"/>
      <c r="OCF65" s="3"/>
      <c r="OCG65" s="3"/>
      <c r="OCH65" s="3"/>
      <c r="OCI65" s="3"/>
      <c r="OCJ65" s="3"/>
      <c r="OCK65" s="3"/>
      <c r="OCL65" s="3"/>
      <c r="OCM65" s="3"/>
      <c r="OCN65" s="3"/>
      <c r="OCO65" s="3"/>
      <c r="OCP65" s="3"/>
      <c r="OCQ65" s="3"/>
      <c r="OCR65" s="3"/>
      <c r="OCS65" s="3"/>
      <c r="OCT65" s="3"/>
      <c r="OCU65" s="3"/>
      <c r="OCV65" s="3"/>
      <c r="OCW65" s="3"/>
      <c r="OCX65" s="3"/>
      <c r="OCY65" s="3"/>
      <c r="OCZ65" s="3"/>
      <c r="ODA65" s="3"/>
      <c r="ODB65" s="3"/>
      <c r="ODC65" s="3"/>
      <c r="ODD65" s="3"/>
      <c r="ODE65" s="3"/>
      <c r="ODF65" s="3"/>
      <c r="ODG65" s="3"/>
      <c r="ODH65" s="3"/>
      <c r="ODI65" s="3"/>
      <c r="ODJ65" s="3"/>
      <c r="ODK65" s="3"/>
      <c r="ODL65" s="3"/>
      <c r="ODM65" s="3"/>
      <c r="ODN65" s="3"/>
      <c r="ODO65" s="3"/>
      <c r="ODP65" s="3"/>
      <c r="ODQ65" s="3"/>
      <c r="ODR65" s="3"/>
      <c r="ODS65" s="3"/>
      <c r="ODT65" s="3"/>
      <c r="ODU65" s="3"/>
      <c r="ODV65" s="3"/>
      <c r="ODW65" s="3"/>
      <c r="ODX65" s="3"/>
      <c r="ODY65" s="3"/>
      <c r="ODZ65" s="3"/>
      <c r="OEA65" s="3"/>
      <c r="OEB65" s="3"/>
      <c r="OEC65" s="3"/>
      <c r="OED65" s="3"/>
      <c r="OEE65" s="3"/>
      <c r="OEF65" s="3"/>
      <c r="OEG65" s="3"/>
      <c r="OEH65" s="3"/>
      <c r="OEI65" s="3"/>
      <c r="OEJ65" s="3"/>
      <c r="OEK65" s="3"/>
      <c r="OEL65" s="3"/>
      <c r="OEM65" s="3"/>
      <c r="OEN65" s="3"/>
      <c r="OEO65" s="3"/>
      <c r="OEP65" s="3"/>
      <c r="OEQ65" s="3"/>
      <c r="OER65" s="3"/>
      <c r="OES65" s="3"/>
      <c r="OET65" s="3"/>
      <c r="OEU65" s="3"/>
      <c r="OEV65" s="3"/>
      <c r="OEW65" s="3"/>
      <c r="OEX65" s="3"/>
      <c r="OEY65" s="3"/>
      <c r="OEZ65" s="3"/>
      <c r="OFA65" s="3"/>
      <c r="OFB65" s="3"/>
      <c r="OFC65" s="3"/>
      <c r="OFD65" s="3"/>
      <c r="OFE65" s="3"/>
      <c r="OFF65" s="3"/>
      <c r="OFG65" s="3"/>
      <c r="OFH65" s="3"/>
      <c r="OFI65" s="3"/>
      <c r="OFJ65" s="3"/>
      <c r="OFK65" s="3"/>
      <c r="OFL65" s="3"/>
      <c r="OFM65" s="3"/>
      <c r="OFN65" s="3"/>
      <c r="OFO65" s="3"/>
      <c r="OFP65" s="3"/>
      <c r="OFQ65" s="3"/>
      <c r="OFR65" s="3"/>
      <c r="OFS65" s="3"/>
      <c r="OFT65" s="3"/>
      <c r="OFU65" s="3"/>
      <c r="OFV65" s="3"/>
      <c r="OFW65" s="3"/>
      <c r="OFX65" s="3"/>
      <c r="OFY65" s="3"/>
      <c r="OFZ65" s="3"/>
      <c r="OGA65" s="3"/>
      <c r="OGB65" s="3"/>
      <c r="OGC65" s="3"/>
      <c r="OGD65" s="3"/>
      <c r="OGE65" s="3"/>
      <c r="OGF65" s="3"/>
      <c r="OGG65" s="3"/>
      <c r="OGH65" s="3"/>
      <c r="OGI65" s="3"/>
      <c r="OGJ65" s="3"/>
      <c r="OGK65" s="3"/>
      <c r="OGL65" s="3"/>
      <c r="OGM65" s="3"/>
      <c r="OGN65" s="3"/>
      <c r="OGO65" s="3"/>
      <c r="OGP65" s="3"/>
      <c r="OGQ65" s="3"/>
      <c r="OGR65" s="3"/>
      <c r="OGS65" s="3"/>
      <c r="OGT65" s="3"/>
      <c r="OGU65" s="3"/>
      <c r="OGV65" s="3"/>
      <c r="OGW65" s="3"/>
      <c r="OGX65" s="3"/>
      <c r="OGY65" s="3"/>
      <c r="OGZ65" s="3"/>
      <c r="OHA65" s="3"/>
      <c r="OHB65" s="3"/>
      <c r="OHC65" s="3"/>
      <c r="OHD65" s="3"/>
      <c r="OHE65" s="3"/>
      <c r="OHF65" s="3"/>
      <c r="OHG65" s="3"/>
      <c r="OHH65" s="3"/>
      <c r="OHI65" s="3"/>
      <c r="OHJ65" s="3"/>
      <c r="OHK65" s="3"/>
      <c r="OHL65" s="3"/>
      <c r="OHM65" s="3"/>
      <c r="OHN65" s="3"/>
      <c r="OHO65" s="3"/>
      <c r="OHP65" s="3"/>
      <c r="OHQ65" s="3"/>
      <c r="OHR65" s="3"/>
      <c r="OHS65" s="3"/>
      <c r="OHT65" s="3"/>
      <c r="OHU65" s="3"/>
      <c r="OHV65" s="3"/>
      <c r="OHW65" s="3"/>
      <c r="OHX65" s="3"/>
      <c r="OHY65" s="3"/>
      <c r="OHZ65" s="3"/>
      <c r="OIA65" s="3"/>
      <c r="OIB65" s="3"/>
      <c r="OIC65" s="3"/>
      <c r="OID65" s="3"/>
      <c r="OIE65" s="3"/>
      <c r="OIF65" s="3"/>
      <c r="OIG65" s="3"/>
      <c r="OIH65" s="3"/>
      <c r="OII65" s="3"/>
      <c r="OIJ65" s="3"/>
      <c r="OIK65" s="3"/>
      <c r="OIL65" s="3"/>
      <c r="OIM65" s="3"/>
      <c r="OIN65" s="3"/>
      <c r="OIO65" s="3"/>
      <c r="OIP65" s="3"/>
      <c r="OIQ65" s="3"/>
      <c r="OIR65" s="3"/>
      <c r="OIS65" s="3"/>
      <c r="OIT65" s="3"/>
      <c r="OIU65" s="3"/>
      <c r="OIV65" s="3"/>
      <c r="OIW65" s="3"/>
      <c r="OIX65" s="3"/>
      <c r="OIY65" s="3"/>
      <c r="OIZ65" s="3"/>
      <c r="OJA65" s="3"/>
      <c r="OJB65" s="3"/>
      <c r="OJC65" s="3"/>
      <c r="OJD65" s="3"/>
      <c r="OJE65" s="3"/>
      <c r="OJF65" s="3"/>
      <c r="OJG65" s="3"/>
      <c r="OJH65" s="3"/>
      <c r="OJI65" s="3"/>
      <c r="OJJ65" s="3"/>
      <c r="OJK65" s="3"/>
      <c r="OJL65" s="3"/>
      <c r="OJM65" s="3"/>
      <c r="OJN65" s="3"/>
      <c r="OJO65" s="3"/>
      <c r="OJP65" s="3"/>
      <c r="OJQ65" s="3"/>
      <c r="OJR65" s="3"/>
      <c r="OJS65" s="3"/>
      <c r="OJT65" s="3"/>
      <c r="OJU65" s="3"/>
      <c r="OJV65" s="3"/>
      <c r="OJW65" s="3"/>
      <c r="OJX65" s="3"/>
      <c r="OJY65" s="3"/>
      <c r="OJZ65" s="3"/>
      <c r="OKA65" s="3"/>
      <c r="OKB65" s="3"/>
      <c r="OKC65" s="3"/>
      <c r="OKD65" s="3"/>
      <c r="OKE65" s="3"/>
      <c r="OKF65" s="3"/>
      <c r="OKG65" s="3"/>
      <c r="OKH65" s="3"/>
      <c r="OKI65" s="3"/>
      <c r="OKJ65" s="3"/>
      <c r="OKK65" s="3"/>
      <c r="OKL65" s="3"/>
      <c r="OKM65" s="3"/>
      <c r="OKN65" s="3"/>
      <c r="OKO65" s="3"/>
      <c r="OKP65" s="3"/>
      <c r="OKQ65" s="3"/>
      <c r="OKR65" s="3"/>
      <c r="OKS65" s="3"/>
      <c r="OKT65" s="3"/>
      <c r="OKU65" s="3"/>
      <c r="OKV65" s="3"/>
      <c r="OKW65" s="3"/>
      <c r="OKX65" s="3"/>
      <c r="OKY65" s="3"/>
      <c r="OKZ65" s="3"/>
      <c r="OLA65" s="3"/>
      <c r="OLB65" s="3"/>
      <c r="OLC65" s="3"/>
      <c r="OLD65" s="3"/>
      <c r="OLE65" s="3"/>
      <c r="OLF65" s="3"/>
      <c r="OLG65" s="3"/>
      <c r="OLH65" s="3"/>
      <c r="OLI65" s="3"/>
      <c r="OLJ65" s="3"/>
      <c r="OLK65" s="3"/>
      <c r="OLL65" s="3"/>
      <c r="OLM65" s="3"/>
      <c r="OLN65" s="3"/>
      <c r="OLO65" s="3"/>
      <c r="OLP65" s="3"/>
      <c r="OLQ65" s="3"/>
      <c r="OLR65" s="3"/>
      <c r="OLS65" s="3"/>
      <c r="OLT65" s="3"/>
      <c r="OLU65" s="3"/>
      <c r="OLV65" s="3"/>
      <c r="OLW65" s="3"/>
      <c r="OLX65" s="3"/>
      <c r="OLY65" s="3"/>
      <c r="OLZ65" s="3"/>
      <c r="OMA65" s="3"/>
      <c r="OMB65" s="3"/>
      <c r="OMC65" s="3"/>
      <c r="OMD65" s="3"/>
      <c r="OME65" s="3"/>
      <c r="OMF65" s="3"/>
      <c r="OMG65" s="3"/>
      <c r="OMH65" s="3"/>
      <c r="OMI65" s="3"/>
      <c r="OMJ65" s="3"/>
      <c r="OMK65" s="3"/>
      <c r="OML65" s="3"/>
      <c r="OMM65" s="3"/>
      <c r="OMN65" s="3"/>
      <c r="OMO65" s="3"/>
      <c r="OMP65" s="3"/>
      <c r="OMQ65" s="3"/>
      <c r="OMR65" s="3"/>
      <c r="OMS65" s="3"/>
      <c r="OMT65" s="3"/>
      <c r="OMU65" s="3"/>
      <c r="OMV65" s="3"/>
      <c r="OMW65" s="3"/>
      <c r="OMX65" s="3"/>
      <c r="OMY65" s="3"/>
      <c r="OMZ65" s="3"/>
      <c r="ONA65" s="3"/>
      <c r="ONB65" s="3"/>
      <c r="ONC65" s="3"/>
      <c r="OND65" s="3"/>
      <c r="ONE65" s="3"/>
      <c r="ONF65" s="3"/>
      <c r="ONG65" s="3"/>
      <c r="ONH65" s="3"/>
      <c r="ONI65" s="3"/>
      <c r="ONJ65" s="3"/>
      <c r="ONK65" s="3"/>
      <c r="ONL65" s="3"/>
      <c r="ONM65" s="3"/>
      <c r="ONN65" s="3"/>
      <c r="ONO65" s="3"/>
      <c r="ONP65" s="3"/>
      <c r="ONQ65" s="3"/>
      <c r="ONR65" s="3"/>
      <c r="ONS65" s="3"/>
      <c r="ONT65" s="3"/>
      <c r="ONU65" s="3"/>
      <c r="ONV65" s="3"/>
      <c r="ONW65" s="3"/>
      <c r="ONX65" s="3"/>
      <c r="ONY65" s="3"/>
      <c r="ONZ65" s="3"/>
      <c r="OOA65" s="3"/>
      <c r="OOB65" s="3"/>
      <c r="OOC65" s="3"/>
      <c r="OOD65" s="3"/>
      <c r="OOE65" s="3"/>
      <c r="OOF65" s="3"/>
      <c r="OOG65" s="3"/>
      <c r="OOH65" s="3"/>
      <c r="OOI65" s="3"/>
      <c r="OOJ65" s="3"/>
      <c r="OOK65" s="3"/>
      <c r="OOL65" s="3"/>
      <c r="OOM65" s="3"/>
      <c r="OON65" s="3"/>
      <c r="OOO65" s="3"/>
      <c r="OOP65" s="3"/>
      <c r="OOQ65" s="3"/>
      <c r="OOR65" s="3"/>
      <c r="OOS65" s="3"/>
      <c r="OOT65" s="3"/>
      <c r="OOU65" s="3"/>
      <c r="OOV65" s="3"/>
      <c r="OOW65" s="3"/>
      <c r="OOX65" s="3"/>
      <c r="OOY65" s="3"/>
      <c r="OOZ65" s="3"/>
      <c r="OPA65" s="3"/>
      <c r="OPB65" s="3"/>
      <c r="OPC65" s="3"/>
      <c r="OPD65" s="3"/>
      <c r="OPE65" s="3"/>
      <c r="OPF65" s="3"/>
      <c r="OPG65" s="3"/>
      <c r="OPH65" s="3"/>
      <c r="OPI65" s="3"/>
      <c r="OPJ65" s="3"/>
      <c r="OPK65" s="3"/>
      <c r="OPL65" s="3"/>
      <c r="OPM65" s="3"/>
      <c r="OPN65" s="3"/>
      <c r="OPO65" s="3"/>
      <c r="OPP65" s="3"/>
      <c r="OPQ65" s="3"/>
      <c r="OPR65" s="3"/>
      <c r="OPS65" s="3"/>
      <c r="OPT65" s="3"/>
      <c r="OPU65" s="3"/>
      <c r="OPV65" s="3"/>
      <c r="OPW65" s="3"/>
      <c r="OPX65" s="3"/>
      <c r="OPY65" s="3"/>
      <c r="OPZ65" s="3"/>
      <c r="OQA65" s="3"/>
      <c r="OQB65" s="3"/>
      <c r="OQC65" s="3"/>
      <c r="OQD65" s="3"/>
      <c r="OQE65" s="3"/>
      <c r="OQF65" s="3"/>
      <c r="OQG65" s="3"/>
      <c r="OQH65" s="3"/>
      <c r="OQI65" s="3"/>
      <c r="OQJ65" s="3"/>
      <c r="OQK65" s="3"/>
      <c r="OQL65" s="3"/>
      <c r="OQM65" s="3"/>
      <c r="OQN65" s="3"/>
      <c r="OQO65" s="3"/>
      <c r="OQP65" s="3"/>
      <c r="OQQ65" s="3"/>
      <c r="OQR65" s="3"/>
      <c r="OQS65" s="3"/>
      <c r="OQT65" s="3"/>
      <c r="OQU65" s="3"/>
      <c r="OQV65" s="3"/>
      <c r="OQW65" s="3"/>
      <c r="OQX65" s="3"/>
      <c r="OQY65" s="3"/>
      <c r="OQZ65" s="3"/>
      <c r="ORA65" s="3"/>
      <c r="ORB65" s="3"/>
      <c r="ORC65" s="3"/>
      <c r="ORD65" s="3"/>
      <c r="ORE65" s="3"/>
      <c r="ORF65" s="3"/>
      <c r="ORG65" s="3"/>
      <c r="ORH65" s="3"/>
      <c r="ORI65" s="3"/>
      <c r="ORJ65" s="3"/>
      <c r="ORK65" s="3"/>
      <c r="ORL65" s="3"/>
      <c r="ORM65" s="3"/>
      <c r="ORN65" s="3"/>
      <c r="ORO65" s="3"/>
      <c r="ORP65" s="3"/>
      <c r="ORQ65" s="3"/>
      <c r="ORR65" s="3"/>
      <c r="ORS65" s="3"/>
      <c r="ORT65" s="3"/>
      <c r="ORU65" s="3"/>
      <c r="ORV65" s="3"/>
      <c r="ORW65" s="3"/>
      <c r="ORX65" s="3"/>
      <c r="ORY65" s="3"/>
      <c r="ORZ65" s="3"/>
      <c r="OSA65" s="3"/>
      <c r="OSB65" s="3"/>
      <c r="OSC65" s="3"/>
      <c r="OSD65" s="3"/>
      <c r="OSE65" s="3"/>
      <c r="OSF65" s="3"/>
      <c r="OSG65" s="3"/>
      <c r="OSH65" s="3"/>
      <c r="OSI65" s="3"/>
      <c r="OSJ65" s="3"/>
      <c r="OSK65" s="3"/>
      <c r="OSL65" s="3"/>
      <c r="OSM65" s="3"/>
      <c r="OSN65" s="3"/>
      <c r="OSO65" s="3"/>
      <c r="OSP65" s="3"/>
      <c r="OSQ65" s="3"/>
      <c r="OSR65" s="3"/>
      <c r="OSS65" s="3"/>
      <c r="OST65" s="3"/>
      <c r="OSU65" s="3"/>
      <c r="OSV65" s="3"/>
      <c r="OSW65" s="3"/>
      <c r="OSX65" s="3"/>
      <c r="OSY65" s="3"/>
      <c r="OSZ65" s="3"/>
      <c r="OTA65" s="3"/>
      <c r="OTB65" s="3"/>
      <c r="OTC65" s="3"/>
      <c r="OTD65" s="3"/>
      <c r="OTE65" s="3"/>
      <c r="OTF65" s="3"/>
      <c r="OTG65" s="3"/>
      <c r="OTH65" s="3"/>
      <c r="OTI65" s="3"/>
      <c r="OTJ65" s="3"/>
      <c r="OTK65" s="3"/>
      <c r="OTL65" s="3"/>
      <c r="OTM65" s="3"/>
      <c r="OTN65" s="3"/>
      <c r="OTO65" s="3"/>
      <c r="OTP65" s="3"/>
      <c r="OTQ65" s="3"/>
      <c r="OTR65" s="3"/>
      <c r="OTS65" s="3"/>
      <c r="OTT65" s="3"/>
      <c r="OTU65" s="3"/>
      <c r="OTV65" s="3"/>
      <c r="OTW65" s="3"/>
      <c r="OTX65" s="3"/>
      <c r="OTY65" s="3"/>
      <c r="OTZ65" s="3"/>
      <c r="OUA65" s="3"/>
      <c r="OUB65" s="3"/>
      <c r="OUC65" s="3"/>
      <c r="OUD65" s="3"/>
      <c r="OUE65" s="3"/>
      <c r="OUF65" s="3"/>
      <c r="OUG65" s="3"/>
      <c r="OUH65" s="3"/>
      <c r="OUI65" s="3"/>
      <c r="OUJ65" s="3"/>
      <c r="OUK65" s="3"/>
      <c r="OUL65" s="3"/>
      <c r="OUM65" s="3"/>
      <c r="OUN65" s="3"/>
      <c r="OUO65" s="3"/>
      <c r="OUP65" s="3"/>
      <c r="OUQ65" s="3"/>
      <c r="OUR65" s="3"/>
      <c r="OUS65" s="3"/>
      <c r="OUT65" s="3"/>
      <c r="OUU65" s="3"/>
      <c r="OUV65" s="3"/>
      <c r="OUW65" s="3"/>
      <c r="OUX65" s="3"/>
      <c r="OUY65" s="3"/>
      <c r="OUZ65" s="3"/>
      <c r="OVA65" s="3"/>
      <c r="OVB65" s="3"/>
      <c r="OVC65" s="3"/>
      <c r="OVD65" s="3"/>
      <c r="OVE65" s="3"/>
      <c r="OVF65" s="3"/>
      <c r="OVG65" s="3"/>
      <c r="OVH65" s="3"/>
      <c r="OVI65" s="3"/>
      <c r="OVJ65" s="3"/>
      <c r="OVK65" s="3"/>
      <c r="OVL65" s="3"/>
      <c r="OVM65" s="3"/>
      <c r="OVN65" s="3"/>
      <c r="OVO65" s="3"/>
      <c r="OVP65" s="3"/>
      <c r="OVQ65" s="3"/>
      <c r="OVR65" s="3"/>
      <c r="OVS65" s="3"/>
      <c r="OVT65" s="3"/>
      <c r="OVU65" s="3"/>
      <c r="OVV65" s="3"/>
      <c r="OVW65" s="3"/>
      <c r="OVX65" s="3"/>
      <c r="OVY65" s="3"/>
      <c r="OVZ65" s="3"/>
      <c r="OWA65" s="3"/>
      <c r="OWB65" s="3"/>
      <c r="OWC65" s="3"/>
      <c r="OWD65" s="3"/>
      <c r="OWE65" s="3"/>
      <c r="OWF65" s="3"/>
      <c r="OWG65" s="3"/>
      <c r="OWH65" s="3"/>
      <c r="OWI65" s="3"/>
      <c r="OWJ65" s="3"/>
      <c r="OWK65" s="3"/>
      <c r="OWL65" s="3"/>
      <c r="OWM65" s="3"/>
      <c r="OWN65" s="3"/>
      <c r="OWO65" s="3"/>
      <c r="OWP65" s="3"/>
      <c r="OWQ65" s="3"/>
      <c r="OWR65" s="3"/>
      <c r="OWS65" s="3"/>
      <c r="OWT65" s="3"/>
      <c r="OWU65" s="3"/>
      <c r="OWV65" s="3"/>
      <c r="OWW65" s="3"/>
      <c r="OWX65" s="3"/>
      <c r="OWY65" s="3"/>
      <c r="OWZ65" s="3"/>
      <c r="OXA65" s="3"/>
      <c r="OXB65" s="3"/>
      <c r="OXC65" s="3"/>
      <c r="OXD65" s="3"/>
      <c r="OXE65" s="3"/>
      <c r="OXF65" s="3"/>
      <c r="OXG65" s="3"/>
      <c r="OXH65" s="3"/>
      <c r="OXI65" s="3"/>
      <c r="OXJ65" s="3"/>
      <c r="OXK65" s="3"/>
      <c r="OXL65" s="3"/>
      <c r="OXM65" s="3"/>
      <c r="OXN65" s="3"/>
      <c r="OXO65" s="3"/>
      <c r="OXP65" s="3"/>
      <c r="OXQ65" s="3"/>
      <c r="OXR65" s="3"/>
      <c r="OXS65" s="3"/>
      <c r="OXT65" s="3"/>
      <c r="OXU65" s="3"/>
      <c r="OXV65" s="3"/>
      <c r="OXW65" s="3"/>
      <c r="OXX65" s="3"/>
      <c r="OXY65" s="3"/>
      <c r="OXZ65" s="3"/>
      <c r="OYA65" s="3"/>
      <c r="OYB65" s="3"/>
      <c r="OYC65" s="3"/>
      <c r="OYD65" s="3"/>
      <c r="OYE65" s="3"/>
      <c r="OYF65" s="3"/>
      <c r="OYG65" s="3"/>
      <c r="OYH65" s="3"/>
      <c r="OYI65" s="3"/>
      <c r="OYJ65" s="3"/>
      <c r="OYK65" s="3"/>
      <c r="OYL65" s="3"/>
      <c r="OYM65" s="3"/>
      <c r="OYN65" s="3"/>
      <c r="OYO65" s="3"/>
      <c r="OYP65" s="3"/>
      <c r="OYQ65" s="3"/>
      <c r="OYR65" s="3"/>
      <c r="OYS65" s="3"/>
      <c r="OYT65" s="3"/>
      <c r="OYU65" s="3"/>
      <c r="OYV65" s="3"/>
      <c r="OYW65" s="3"/>
      <c r="OYX65" s="3"/>
      <c r="OYY65" s="3"/>
      <c r="OYZ65" s="3"/>
      <c r="OZA65" s="3"/>
      <c r="OZB65" s="3"/>
      <c r="OZC65" s="3"/>
      <c r="OZD65" s="3"/>
      <c r="OZE65" s="3"/>
      <c r="OZF65" s="3"/>
      <c r="OZG65" s="3"/>
      <c r="OZH65" s="3"/>
      <c r="OZI65" s="3"/>
      <c r="OZJ65" s="3"/>
      <c r="OZK65" s="3"/>
      <c r="OZL65" s="3"/>
      <c r="OZM65" s="3"/>
      <c r="OZN65" s="3"/>
      <c r="OZO65" s="3"/>
      <c r="OZP65" s="3"/>
      <c r="OZQ65" s="3"/>
      <c r="OZR65" s="3"/>
      <c r="OZS65" s="3"/>
      <c r="OZT65" s="3"/>
      <c r="OZU65" s="3"/>
      <c r="OZV65" s="3"/>
      <c r="OZW65" s="3"/>
      <c r="OZX65" s="3"/>
      <c r="OZY65" s="3"/>
      <c r="OZZ65" s="3"/>
      <c r="PAA65" s="3"/>
      <c r="PAB65" s="3"/>
      <c r="PAC65" s="3"/>
      <c r="PAD65" s="3"/>
      <c r="PAE65" s="3"/>
      <c r="PAF65" s="3"/>
      <c r="PAG65" s="3"/>
      <c r="PAH65" s="3"/>
      <c r="PAI65" s="3"/>
      <c r="PAJ65" s="3"/>
      <c r="PAK65" s="3"/>
      <c r="PAL65" s="3"/>
      <c r="PAM65" s="3"/>
      <c r="PAN65" s="3"/>
      <c r="PAO65" s="3"/>
      <c r="PAP65" s="3"/>
      <c r="PAQ65" s="3"/>
      <c r="PAR65" s="3"/>
      <c r="PAS65" s="3"/>
      <c r="PAT65" s="3"/>
      <c r="PAU65" s="3"/>
      <c r="PAV65" s="3"/>
      <c r="PAW65" s="3"/>
      <c r="PAX65" s="3"/>
      <c r="PAY65" s="3"/>
      <c r="PAZ65" s="3"/>
      <c r="PBA65" s="3"/>
      <c r="PBB65" s="3"/>
      <c r="PBC65" s="3"/>
      <c r="PBD65" s="3"/>
      <c r="PBE65" s="3"/>
      <c r="PBF65" s="3"/>
      <c r="PBG65" s="3"/>
      <c r="PBH65" s="3"/>
      <c r="PBI65" s="3"/>
      <c r="PBJ65" s="3"/>
      <c r="PBK65" s="3"/>
      <c r="PBL65" s="3"/>
      <c r="PBM65" s="3"/>
      <c r="PBN65" s="3"/>
      <c r="PBO65" s="3"/>
      <c r="PBP65" s="3"/>
      <c r="PBQ65" s="3"/>
      <c r="PBR65" s="3"/>
      <c r="PBS65" s="3"/>
      <c r="PBT65" s="3"/>
      <c r="PBU65" s="3"/>
      <c r="PBV65" s="3"/>
      <c r="PBW65" s="3"/>
      <c r="PBX65" s="3"/>
      <c r="PBY65" s="3"/>
      <c r="PBZ65" s="3"/>
      <c r="PCA65" s="3"/>
      <c r="PCB65" s="3"/>
      <c r="PCC65" s="3"/>
      <c r="PCD65" s="3"/>
      <c r="PCE65" s="3"/>
      <c r="PCF65" s="3"/>
      <c r="PCG65" s="3"/>
      <c r="PCH65" s="3"/>
      <c r="PCI65" s="3"/>
      <c r="PCJ65" s="3"/>
      <c r="PCK65" s="3"/>
      <c r="PCL65" s="3"/>
      <c r="PCM65" s="3"/>
      <c r="PCN65" s="3"/>
      <c r="PCO65" s="3"/>
      <c r="PCP65" s="3"/>
      <c r="PCQ65" s="3"/>
      <c r="PCR65" s="3"/>
      <c r="PCS65" s="3"/>
      <c r="PCT65" s="3"/>
      <c r="PCU65" s="3"/>
      <c r="PCV65" s="3"/>
      <c r="PCW65" s="3"/>
      <c r="PCX65" s="3"/>
      <c r="PCY65" s="3"/>
      <c r="PCZ65" s="3"/>
      <c r="PDA65" s="3"/>
      <c r="PDB65" s="3"/>
      <c r="PDC65" s="3"/>
      <c r="PDD65" s="3"/>
      <c r="PDE65" s="3"/>
      <c r="PDF65" s="3"/>
      <c r="PDG65" s="3"/>
      <c r="PDH65" s="3"/>
      <c r="PDI65" s="3"/>
      <c r="PDJ65" s="3"/>
      <c r="PDK65" s="3"/>
      <c r="PDL65" s="3"/>
      <c r="PDM65" s="3"/>
      <c r="PDN65" s="3"/>
      <c r="PDO65" s="3"/>
      <c r="PDP65" s="3"/>
      <c r="PDQ65" s="3"/>
      <c r="PDR65" s="3"/>
      <c r="PDS65" s="3"/>
      <c r="PDT65" s="3"/>
      <c r="PDU65" s="3"/>
      <c r="PDV65" s="3"/>
      <c r="PDW65" s="3"/>
      <c r="PDX65" s="3"/>
      <c r="PDY65" s="3"/>
      <c r="PDZ65" s="3"/>
      <c r="PEA65" s="3"/>
      <c r="PEB65" s="3"/>
      <c r="PEC65" s="3"/>
      <c r="PED65" s="3"/>
      <c r="PEE65" s="3"/>
      <c r="PEF65" s="3"/>
      <c r="PEG65" s="3"/>
      <c r="PEH65" s="3"/>
      <c r="PEI65" s="3"/>
      <c r="PEJ65" s="3"/>
      <c r="PEK65" s="3"/>
      <c r="PEL65" s="3"/>
      <c r="PEM65" s="3"/>
      <c r="PEN65" s="3"/>
      <c r="PEO65" s="3"/>
      <c r="PEP65" s="3"/>
      <c r="PEQ65" s="3"/>
      <c r="PER65" s="3"/>
      <c r="PES65" s="3"/>
      <c r="PET65" s="3"/>
      <c r="PEU65" s="3"/>
      <c r="PEV65" s="3"/>
      <c r="PEW65" s="3"/>
      <c r="PEX65" s="3"/>
      <c r="PEY65" s="3"/>
      <c r="PEZ65" s="3"/>
      <c r="PFA65" s="3"/>
      <c r="PFB65" s="3"/>
      <c r="PFC65" s="3"/>
      <c r="PFD65" s="3"/>
      <c r="PFE65" s="3"/>
      <c r="PFF65" s="3"/>
      <c r="PFG65" s="3"/>
      <c r="PFH65" s="3"/>
      <c r="PFI65" s="3"/>
      <c r="PFJ65" s="3"/>
      <c r="PFK65" s="3"/>
      <c r="PFL65" s="3"/>
      <c r="PFM65" s="3"/>
      <c r="PFN65" s="3"/>
      <c r="PFO65" s="3"/>
      <c r="PFP65" s="3"/>
      <c r="PFQ65" s="3"/>
      <c r="PFR65" s="3"/>
      <c r="PFS65" s="3"/>
      <c r="PFT65" s="3"/>
      <c r="PFU65" s="3"/>
      <c r="PFV65" s="3"/>
      <c r="PFW65" s="3"/>
      <c r="PFX65" s="3"/>
      <c r="PFY65" s="3"/>
      <c r="PFZ65" s="3"/>
      <c r="PGA65" s="3"/>
      <c r="PGB65" s="3"/>
      <c r="PGC65" s="3"/>
      <c r="PGD65" s="3"/>
      <c r="PGE65" s="3"/>
      <c r="PGF65" s="3"/>
      <c r="PGG65" s="3"/>
      <c r="PGH65" s="3"/>
      <c r="PGI65" s="3"/>
      <c r="PGJ65" s="3"/>
      <c r="PGK65" s="3"/>
      <c r="PGL65" s="3"/>
      <c r="PGM65" s="3"/>
      <c r="PGN65" s="3"/>
      <c r="PGO65" s="3"/>
      <c r="PGP65" s="3"/>
      <c r="PGQ65" s="3"/>
      <c r="PGR65" s="3"/>
      <c r="PGS65" s="3"/>
      <c r="PGT65" s="3"/>
      <c r="PGU65" s="3"/>
      <c r="PGV65" s="3"/>
      <c r="PGW65" s="3"/>
      <c r="PGX65" s="3"/>
      <c r="PGY65" s="3"/>
      <c r="PGZ65" s="3"/>
      <c r="PHA65" s="3"/>
      <c r="PHB65" s="3"/>
      <c r="PHC65" s="3"/>
      <c r="PHD65" s="3"/>
      <c r="PHE65" s="3"/>
      <c r="PHF65" s="3"/>
      <c r="PHG65" s="3"/>
      <c r="PHH65" s="3"/>
      <c r="PHI65" s="3"/>
      <c r="PHJ65" s="3"/>
      <c r="PHK65" s="3"/>
      <c r="PHL65" s="3"/>
      <c r="PHM65" s="3"/>
      <c r="PHN65" s="3"/>
      <c r="PHO65" s="3"/>
      <c r="PHP65" s="3"/>
      <c r="PHQ65" s="3"/>
      <c r="PHR65" s="3"/>
      <c r="PHS65" s="3"/>
      <c r="PHT65" s="3"/>
      <c r="PHU65" s="3"/>
      <c r="PHV65" s="3"/>
      <c r="PHW65" s="3"/>
      <c r="PHX65" s="3"/>
      <c r="PHY65" s="3"/>
      <c r="PHZ65" s="3"/>
      <c r="PIA65" s="3"/>
      <c r="PIB65" s="3"/>
      <c r="PIC65" s="3"/>
      <c r="PID65" s="3"/>
      <c r="PIE65" s="3"/>
      <c r="PIF65" s="3"/>
      <c r="PIG65" s="3"/>
      <c r="PIH65" s="3"/>
      <c r="PII65" s="3"/>
      <c r="PIJ65" s="3"/>
      <c r="PIK65" s="3"/>
      <c r="PIL65" s="3"/>
      <c r="PIM65" s="3"/>
      <c r="PIN65" s="3"/>
      <c r="PIO65" s="3"/>
      <c r="PIP65" s="3"/>
      <c r="PIQ65" s="3"/>
      <c r="PIR65" s="3"/>
      <c r="PIS65" s="3"/>
      <c r="PIT65" s="3"/>
      <c r="PIU65" s="3"/>
      <c r="PIV65" s="3"/>
      <c r="PIW65" s="3"/>
      <c r="PIX65" s="3"/>
      <c r="PIY65" s="3"/>
      <c r="PIZ65" s="3"/>
      <c r="PJA65" s="3"/>
      <c r="PJB65" s="3"/>
      <c r="PJC65" s="3"/>
      <c r="PJD65" s="3"/>
      <c r="PJE65" s="3"/>
      <c r="PJF65" s="3"/>
      <c r="PJG65" s="3"/>
      <c r="PJH65" s="3"/>
      <c r="PJI65" s="3"/>
      <c r="PJJ65" s="3"/>
      <c r="PJK65" s="3"/>
      <c r="PJL65" s="3"/>
      <c r="PJM65" s="3"/>
      <c r="PJN65" s="3"/>
      <c r="PJO65" s="3"/>
      <c r="PJP65" s="3"/>
      <c r="PJQ65" s="3"/>
      <c r="PJR65" s="3"/>
      <c r="PJS65" s="3"/>
      <c r="PJT65" s="3"/>
      <c r="PJU65" s="3"/>
      <c r="PJV65" s="3"/>
      <c r="PJW65" s="3"/>
      <c r="PJX65" s="3"/>
      <c r="PJY65" s="3"/>
      <c r="PJZ65" s="3"/>
      <c r="PKA65" s="3"/>
      <c r="PKB65" s="3"/>
      <c r="PKC65" s="3"/>
      <c r="PKD65" s="3"/>
      <c r="PKE65" s="3"/>
      <c r="PKF65" s="3"/>
      <c r="PKG65" s="3"/>
      <c r="PKH65" s="3"/>
      <c r="PKI65" s="3"/>
      <c r="PKJ65" s="3"/>
      <c r="PKK65" s="3"/>
      <c r="PKL65" s="3"/>
      <c r="PKM65" s="3"/>
      <c r="PKN65" s="3"/>
      <c r="PKO65" s="3"/>
      <c r="PKP65" s="3"/>
      <c r="PKQ65" s="3"/>
      <c r="PKR65" s="3"/>
      <c r="PKS65" s="3"/>
      <c r="PKT65" s="3"/>
      <c r="PKU65" s="3"/>
      <c r="PKV65" s="3"/>
      <c r="PKW65" s="3"/>
      <c r="PKX65" s="3"/>
      <c r="PKY65" s="3"/>
      <c r="PKZ65" s="3"/>
      <c r="PLA65" s="3"/>
      <c r="PLB65" s="3"/>
      <c r="PLC65" s="3"/>
      <c r="PLD65" s="3"/>
      <c r="PLE65" s="3"/>
      <c r="PLF65" s="3"/>
      <c r="PLG65" s="3"/>
      <c r="PLH65" s="3"/>
      <c r="PLI65" s="3"/>
      <c r="PLJ65" s="3"/>
      <c r="PLK65" s="3"/>
      <c r="PLL65" s="3"/>
      <c r="PLM65" s="3"/>
      <c r="PLN65" s="3"/>
      <c r="PLO65" s="3"/>
      <c r="PLP65" s="3"/>
      <c r="PLQ65" s="3"/>
      <c r="PLR65" s="3"/>
      <c r="PLS65" s="3"/>
      <c r="PLT65" s="3"/>
      <c r="PLU65" s="3"/>
      <c r="PLV65" s="3"/>
      <c r="PLW65" s="3"/>
      <c r="PLX65" s="3"/>
      <c r="PLY65" s="3"/>
      <c r="PLZ65" s="3"/>
      <c r="PMA65" s="3"/>
      <c r="PMB65" s="3"/>
      <c r="PMC65" s="3"/>
      <c r="PMD65" s="3"/>
      <c r="PME65" s="3"/>
      <c r="PMF65" s="3"/>
      <c r="PMG65" s="3"/>
      <c r="PMH65" s="3"/>
      <c r="PMI65" s="3"/>
      <c r="PMJ65" s="3"/>
      <c r="PMK65" s="3"/>
      <c r="PML65" s="3"/>
      <c r="PMM65" s="3"/>
      <c r="PMN65" s="3"/>
      <c r="PMO65" s="3"/>
      <c r="PMP65" s="3"/>
      <c r="PMQ65" s="3"/>
      <c r="PMR65" s="3"/>
      <c r="PMS65" s="3"/>
      <c r="PMT65" s="3"/>
      <c r="PMU65" s="3"/>
      <c r="PMV65" s="3"/>
      <c r="PMW65" s="3"/>
      <c r="PMX65" s="3"/>
      <c r="PMY65" s="3"/>
      <c r="PMZ65" s="3"/>
      <c r="PNA65" s="3"/>
      <c r="PNB65" s="3"/>
      <c r="PNC65" s="3"/>
      <c r="PND65" s="3"/>
      <c r="PNE65" s="3"/>
      <c r="PNF65" s="3"/>
      <c r="PNG65" s="3"/>
      <c r="PNH65" s="3"/>
      <c r="PNI65" s="3"/>
      <c r="PNJ65" s="3"/>
      <c r="PNK65" s="3"/>
      <c r="PNL65" s="3"/>
      <c r="PNM65" s="3"/>
      <c r="PNN65" s="3"/>
      <c r="PNO65" s="3"/>
      <c r="PNP65" s="3"/>
      <c r="PNQ65" s="3"/>
      <c r="PNR65" s="3"/>
      <c r="PNS65" s="3"/>
      <c r="PNT65" s="3"/>
      <c r="PNU65" s="3"/>
      <c r="PNV65" s="3"/>
      <c r="PNW65" s="3"/>
      <c r="PNX65" s="3"/>
      <c r="PNY65" s="3"/>
      <c r="PNZ65" s="3"/>
      <c r="POA65" s="3"/>
      <c r="POB65" s="3"/>
      <c r="POC65" s="3"/>
      <c r="POD65" s="3"/>
      <c r="POE65" s="3"/>
      <c r="POF65" s="3"/>
      <c r="POG65" s="3"/>
      <c r="POH65" s="3"/>
      <c r="POI65" s="3"/>
      <c r="POJ65" s="3"/>
      <c r="POK65" s="3"/>
      <c r="POL65" s="3"/>
      <c r="POM65" s="3"/>
      <c r="PON65" s="3"/>
      <c r="POO65" s="3"/>
      <c r="POP65" s="3"/>
      <c r="POQ65" s="3"/>
      <c r="POR65" s="3"/>
      <c r="POS65" s="3"/>
      <c r="POT65" s="3"/>
      <c r="POU65" s="3"/>
      <c r="POV65" s="3"/>
      <c r="POW65" s="3"/>
      <c r="POX65" s="3"/>
      <c r="POY65" s="3"/>
      <c r="POZ65" s="3"/>
      <c r="PPA65" s="3"/>
      <c r="PPB65" s="3"/>
      <c r="PPC65" s="3"/>
      <c r="PPD65" s="3"/>
      <c r="PPE65" s="3"/>
      <c r="PPF65" s="3"/>
      <c r="PPG65" s="3"/>
      <c r="PPH65" s="3"/>
      <c r="PPI65" s="3"/>
      <c r="PPJ65" s="3"/>
      <c r="PPK65" s="3"/>
      <c r="PPL65" s="3"/>
      <c r="PPM65" s="3"/>
      <c r="PPN65" s="3"/>
      <c r="PPO65" s="3"/>
      <c r="PPP65" s="3"/>
      <c r="PPQ65" s="3"/>
      <c r="PPR65" s="3"/>
      <c r="PPS65" s="3"/>
      <c r="PPT65" s="3"/>
      <c r="PPU65" s="3"/>
      <c r="PPV65" s="3"/>
      <c r="PPW65" s="3"/>
      <c r="PPX65" s="3"/>
      <c r="PPY65" s="3"/>
      <c r="PPZ65" s="3"/>
      <c r="PQA65" s="3"/>
      <c r="PQB65" s="3"/>
      <c r="PQC65" s="3"/>
      <c r="PQD65" s="3"/>
      <c r="PQE65" s="3"/>
      <c r="PQF65" s="3"/>
      <c r="PQG65" s="3"/>
      <c r="PQH65" s="3"/>
      <c r="PQI65" s="3"/>
      <c r="PQJ65" s="3"/>
      <c r="PQK65" s="3"/>
      <c r="PQL65" s="3"/>
      <c r="PQM65" s="3"/>
      <c r="PQN65" s="3"/>
      <c r="PQO65" s="3"/>
      <c r="PQP65" s="3"/>
      <c r="PQQ65" s="3"/>
      <c r="PQR65" s="3"/>
      <c r="PQS65" s="3"/>
      <c r="PQT65" s="3"/>
      <c r="PQU65" s="3"/>
      <c r="PQV65" s="3"/>
      <c r="PQW65" s="3"/>
      <c r="PQX65" s="3"/>
      <c r="PQY65" s="3"/>
      <c r="PQZ65" s="3"/>
      <c r="PRA65" s="3"/>
      <c r="PRB65" s="3"/>
      <c r="PRC65" s="3"/>
      <c r="PRD65" s="3"/>
      <c r="PRE65" s="3"/>
      <c r="PRF65" s="3"/>
      <c r="PRG65" s="3"/>
      <c r="PRH65" s="3"/>
      <c r="PRI65" s="3"/>
      <c r="PRJ65" s="3"/>
      <c r="PRK65" s="3"/>
      <c r="PRL65" s="3"/>
      <c r="PRM65" s="3"/>
      <c r="PRN65" s="3"/>
      <c r="PRO65" s="3"/>
      <c r="PRP65" s="3"/>
      <c r="PRQ65" s="3"/>
      <c r="PRR65" s="3"/>
      <c r="PRS65" s="3"/>
      <c r="PRT65" s="3"/>
      <c r="PRU65" s="3"/>
      <c r="PRV65" s="3"/>
      <c r="PRW65" s="3"/>
      <c r="PRX65" s="3"/>
      <c r="PRY65" s="3"/>
      <c r="PRZ65" s="3"/>
      <c r="PSA65" s="3"/>
      <c r="PSB65" s="3"/>
      <c r="PSC65" s="3"/>
      <c r="PSD65" s="3"/>
      <c r="PSE65" s="3"/>
      <c r="PSF65" s="3"/>
      <c r="PSG65" s="3"/>
      <c r="PSH65" s="3"/>
      <c r="PSI65" s="3"/>
      <c r="PSJ65" s="3"/>
      <c r="PSK65" s="3"/>
      <c r="PSL65" s="3"/>
      <c r="PSM65" s="3"/>
      <c r="PSN65" s="3"/>
      <c r="PSO65" s="3"/>
      <c r="PSP65" s="3"/>
      <c r="PSQ65" s="3"/>
      <c r="PSR65" s="3"/>
      <c r="PSS65" s="3"/>
      <c r="PST65" s="3"/>
      <c r="PSU65" s="3"/>
      <c r="PSV65" s="3"/>
      <c r="PSW65" s="3"/>
      <c r="PSX65" s="3"/>
      <c r="PSY65" s="3"/>
      <c r="PSZ65" s="3"/>
      <c r="PTA65" s="3"/>
      <c r="PTB65" s="3"/>
      <c r="PTC65" s="3"/>
      <c r="PTD65" s="3"/>
      <c r="PTE65" s="3"/>
      <c r="PTF65" s="3"/>
      <c r="PTG65" s="3"/>
      <c r="PTH65" s="3"/>
      <c r="PTI65" s="3"/>
      <c r="PTJ65" s="3"/>
      <c r="PTK65" s="3"/>
      <c r="PTL65" s="3"/>
      <c r="PTM65" s="3"/>
      <c r="PTN65" s="3"/>
      <c r="PTO65" s="3"/>
      <c r="PTP65" s="3"/>
      <c r="PTQ65" s="3"/>
      <c r="PTR65" s="3"/>
      <c r="PTS65" s="3"/>
      <c r="PTT65" s="3"/>
      <c r="PTU65" s="3"/>
      <c r="PTV65" s="3"/>
      <c r="PTW65" s="3"/>
      <c r="PTX65" s="3"/>
      <c r="PTY65" s="3"/>
      <c r="PTZ65" s="3"/>
      <c r="PUA65" s="3"/>
      <c r="PUB65" s="3"/>
      <c r="PUC65" s="3"/>
      <c r="PUD65" s="3"/>
      <c r="PUE65" s="3"/>
      <c r="PUF65" s="3"/>
      <c r="PUG65" s="3"/>
      <c r="PUH65" s="3"/>
      <c r="PUI65" s="3"/>
      <c r="PUJ65" s="3"/>
      <c r="PUK65" s="3"/>
      <c r="PUL65" s="3"/>
      <c r="PUM65" s="3"/>
      <c r="PUN65" s="3"/>
      <c r="PUO65" s="3"/>
      <c r="PUP65" s="3"/>
      <c r="PUQ65" s="3"/>
      <c r="PUR65" s="3"/>
      <c r="PUS65" s="3"/>
      <c r="PUT65" s="3"/>
      <c r="PUU65" s="3"/>
      <c r="PUV65" s="3"/>
      <c r="PUW65" s="3"/>
      <c r="PUX65" s="3"/>
      <c r="PUY65" s="3"/>
      <c r="PUZ65" s="3"/>
      <c r="PVA65" s="3"/>
      <c r="PVB65" s="3"/>
      <c r="PVC65" s="3"/>
      <c r="PVD65" s="3"/>
      <c r="PVE65" s="3"/>
      <c r="PVF65" s="3"/>
      <c r="PVG65" s="3"/>
      <c r="PVH65" s="3"/>
      <c r="PVI65" s="3"/>
      <c r="PVJ65" s="3"/>
      <c r="PVK65" s="3"/>
      <c r="PVL65" s="3"/>
      <c r="PVM65" s="3"/>
      <c r="PVN65" s="3"/>
      <c r="PVO65" s="3"/>
      <c r="PVP65" s="3"/>
      <c r="PVQ65" s="3"/>
      <c r="PVR65" s="3"/>
      <c r="PVS65" s="3"/>
      <c r="PVT65" s="3"/>
      <c r="PVU65" s="3"/>
      <c r="PVV65" s="3"/>
      <c r="PVW65" s="3"/>
      <c r="PVX65" s="3"/>
      <c r="PVY65" s="3"/>
      <c r="PVZ65" s="3"/>
      <c r="PWA65" s="3"/>
      <c r="PWB65" s="3"/>
      <c r="PWC65" s="3"/>
      <c r="PWD65" s="3"/>
      <c r="PWE65" s="3"/>
      <c r="PWF65" s="3"/>
      <c r="PWG65" s="3"/>
      <c r="PWH65" s="3"/>
      <c r="PWI65" s="3"/>
      <c r="PWJ65" s="3"/>
      <c r="PWK65" s="3"/>
      <c r="PWL65" s="3"/>
      <c r="PWM65" s="3"/>
      <c r="PWN65" s="3"/>
      <c r="PWO65" s="3"/>
      <c r="PWP65" s="3"/>
      <c r="PWQ65" s="3"/>
      <c r="PWR65" s="3"/>
      <c r="PWS65" s="3"/>
      <c r="PWT65" s="3"/>
      <c r="PWU65" s="3"/>
      <c r="PWV65" s="3"/>
      <c r="PWW65" s="3"/>
      <c r="PWX65" s="3"/>
      <c r="PWY65" s="3"/>
      <c r="PWZ65" s="3"/>
      <c r="PXA65" s="3"/>
      <c r="PXB65" s="3"/>
      <c r="PXC65" s="3"/>
      <c r="PXD65" s="3"/>
      <c r="PXE65" s="3"/>
      <c r="PXF65" s="3"/>
      <c r="PXG65" s="3"/>
      <c r="PXH65" s="3"/>
      <c r="PXI65" s="3"/>
      <c r="PXJ65" s="3"/>
      <c r="PXK65" s="3"/>
      <c r="PXL65" s="3"/>
      <c r="PXM65" s="3"/>
      <c r="PXN65" s="3"/>
      <c r="PXO65" s="3"/>
      <c r="PXP65" s="3"/>
      <c r="PXQ65" s="3"/>
      <c r="PXR65" s="3"/>
      <c r="PXS65" s="3"/>
      <c r="PXT65" s="3"/>
      <c r="PXU65" s="3"/>
      <c r="PXV65" s="3"/>
      <c r="PXW65" s="3"/>
      <c r="PXX65" s="3"/>
      <c r="PXY65" s="3"/>
      <c r="PXZ65" s="3"/>
      <c r="PYA65" s="3"/>
      <c r="PYB65" s="3"/>
      <c r="PYC65" s="3"/>
      <c r="PYD65" s="3"/>
      <c r="PYE65" s="3"/>
      <c r="PYF65" s="3"/>
      <c r="PYG65" s="3"/>
      <c r="PYH65" s="3"/>
      <c r="PYI65" s="3"/>
      <c r="PYJ65" s="3"/>
      <c r="PYK65" s="3"/>
      <c r="PYL65" s="3"/>
      <c r="PYM65" s="3"/>
      <c r="PYN65" s="3"/>
      <c r="PYO65" s="3"/>
      <c r="PYP65" s="3"/>
      <c r="PYQ65" s="3"/>
      <c r="PYR65" s="3"/>
      <c r="PYS65" s="3"/>
      <c r="PYT65" s="3"/>
      <c r="PYU65" s="3"/>
      <c r="PYV65" s="3"/>
      <c r="PYW65" s="3"/>
      <c r="PYX65" s="3"/>
      <c r="PYY65" s="3"/>
      <c r="PYZ65" s="3"/>
      <c r="PZA65" s="3"/>
      <c r="PZB65" s="3"/>
      <c r="PZC65" s="3"/>
      <c r="PZD65" s="3"/>
      <c r="PZE65" s="3"/>
      <c r="PZF65" s="3"/>
      <c r="PZG65" s="3"/>
      <c r="PZH65" s="3"/>
      <c r="PZI65" s="3"/>
      <c r="PZJ65" s="3"/>
      <c r="PZK65" s="3"/>
      <c r="PZL65" s="3"/>
      <c r="PZM65" s="3"/>
      <c r="PZN65" s="3"/>
      <c r="PZO65" s="3"/>
      <c r="PZP65" s="3"/>
      <c r="PZQ65" s="3"/>
      <c r="PZR65" s="3"/>
      <c r="PZS65" s="3"/>
      <c r="PZT65" s="3"/>
      <c r="PZU65" s="3"/>
      <c r="PZV65" s="3"/>
      <c r="PZW65" s="3"/>
      <c r="PZX65" s="3"/>
      <c r="PZY65" s="3"/>
      <c r="PZZ65" s="3"/>
      <c r="QAA65" s="3"/>
      <c r="QAB65" s="3"/>
      <c r="QAC65" s="3"/>
      <c r="QAD65" s="3"/>
      <c r="QAE65" s="3"/>
      <c r="QAF65" s="3"/>
      <c r="QAG65" s="3"/>
      <c r="QAH65" s="3"/>
      <c r="QAI65" s="3"/>
      <c r="QAJ65" s="3"/>
      <c r="QAK65" s="3"/>
      <c r="QAL65" s="3"/>
      <c r="QAM65" s="3"/>
      <c r="QAN65" s="3"/>
      <c r="QAO65" s="3"/>
      <c r="QAP65" s="3"/>
      <c r="QAQ65" s="3"/>
      <c r="QAR65" s="3"/>
      <c r="QAS65" s="3"/>
      <c r="QAT65" s="3"/>
      <c r="QAU65" s="3"/>
      <c r="QAV65" s="3"/>
      <c r="QAW65" s="3"/>
      <c r="QAX65" s="3"/>
      <c r="QAY65" s="3"/>
      <c r="QAZ65" s="3"/>
      <c r="QBA65" s="3"/>
      <c r="QBB65" s="3"/>
      <c r="QBC65" s="3"/>
      <c r="QBD65" s="3"/>
      <c r="QBE65" s="3"/>
      <c r="QBF65" s="3"/>
      <c r="QBG65" s="3"/>
      <c r="QBH65" s="3"/>
      <c r="QBI65" s="3"/>
      <c r="QBJ65" s="3"/>
      <c r="QBK65" s="3"/>
      <c r="QBL65" s="3"/>
      <c r="QBM65" s="3"/>
      <c r="QBN65" s="3"/>
      <c r="QBO65" s="3"/>
      <c r="QBP65" s="3"/>
      <c r="QBQ65" s="3"/>
      <c r="QBR65" s="3"/>
      <c r="QBS65" s="3"/>
      <c r="QBT65" s="3"/>
      <c r="QBU65" s="3"/>
      <c r="QBV65" s="3"/>
      <c r="QBW65" s="3"/>
      <c r="QBX65" s="3"/>
      <c r="QBY65" s="3"/>
      <c r="QBZ65" s="3"/>
      <c r="QCA65" s="3"/>
      <c r="QCB65" s="3"/>
      <c r="QCC65" s="3"/>
      <c r="QCD65" s="3"/>
      <c r="QCE65" s="3"/>
      <c r="QCF65" s="3"/>
      <c r="QCG65" s="3"/>
      <c r="QCH65" s="3"/>
      <c r="QCI65" s="3"/>
      <c r="QCJ65" s="3"/>
      <c r="QCK65" s="3"/>
      <c r="QCL65" s="3"/>
      <c r="QCM65" s="3"/>
      <c r="QCN65" s="3"/>
      <c r="QCO65" s="3"/>
      <c r="QCP65" s="3"/>
      <c r="QCQ65" s="3"/>
      <c r="QCR65" s="3"/>
      <c r="QCS65" s="3"/>
      <c r="QCT65" s="3"/>
      <c r="QCU65" s="3"/>
      <c r="QCV65" s="3"/>
      <c r="QCW65" s="3"/>
      <c r="QCX65" s="3"/>
      <c r="QCY65" s="3"/>
      <c r="QCZ65" s="3"/>
      <c r="QDA65" s="3"/>
      <c r="QDB65" s="3"/>
      <c r="QDC65" s="3"/>
      <c r="QDD65" s="3"/>
      <c r="QDE65" s="3"/>
      <c r="QDF65" s="3"/>
      <c r="QDG65" s="3"/>
      <c r="QDH65" s="3"/>
      <c r="QDI65" s="3"/>
      <c r="QDJ65" s="3"/>
      <c r="QDK65" s="3"/>
      <c r="QDL65" s="3"/>
      <c r="QDM65" s="3"/>
      <c r="QDN65" s="3"/>
      <c r="QDO65" s="3"/>
      <c r="QDP65" s="3"/>
      <c r="QDQ65" s="3"/>
      <c r="QDR65" s="3"/>
      <c r="QDS65" s="3"/>
      <c r="QDT65" s="3"/>
      <c r="QDU65" s="3"/>
      <c r="QDV65" s="3"/>
      <c r="QDW65" s="3"/>
      <c r="QDX65" s="3"/>
      <c r="QDY65" s="3"/>
      <c r="QDZ65" s="3"/>
      <c r="QEA65" s="3"/>
      <c r="QEB65" s="3"/>
      <c r="QEC65" s="3"/>
      <c r="QED65" s="3"/>
      <c r="QEE65" s="3"/>
      <c r="QEF65" s="3"/>
      <c r="QEG65" s="3"/>
      <c r="QEH65" s="3"/>
      <c r="QEI65" s="3"/>
      <c r="QEJ65" s="3"/>
      <c r="QEK65" s="3"/>
      <c r="QEL65" s="3"/>
      <c r="QEM65" s="3"/>
      <c r="QEN65" s="3"/>
      <c r="QEO65" s="3"/>
      <c r="QEP65" s="3"/>
      <c r="QEQ65" s="3"/>
      <c r="QER65" s="3"/>
      <c r="QES65" s="3"/>
      <c r="QET65" s="3"/>
      <c r="QEU65" s="3"/>
      <c r="QEV65" s="3"/>
      <c r="QEW65" s="3"/>
      <c r="QEX65" s="3"/>
      <c r="QEY65" s="3"/>
      <c r="QEZ65" s="3"/>
      <c r="QFA65" s="3"/>
      <c r="QFB65" s="3"/>
      <c r="QFC65" s="3"/>
      <c r="QFD65" s="3"/>
      <c r="QFE65" s="3"/>
      <c r="QFF65" s="3"/>
      <c r="QFG65" s="3"/>
      <c r="QFH65" s="3"/>
      <c r="QFI65" s="3"/>
      <c r="QFJ65" s="3"/>
      <c r="QFK65" s="3"/>
      <c r="QFL65" s="3"/>
      <c r="QFM65" s="3"/>
      <c r="QFN65" s="3"/>
      <c r="QFO65" s="3"/>
      <c r="QFP65" s="3"/>
      <c r="QFQ65" s="3"/>
      <c r="QFR65" s="3"/>
      <c r="QFS65" s="3"/>
      <c r="QFT65" s="3"/>
      <c r="QFU65" s="3"/>
      <c r="QFV65" s="3"/>
      <c r="QFW65" s="3"/>
      <c r="QFX65" s="3"/>
      <c r="QFY65" s="3"/>
      <c r="QFZ65" s="3"/>
      <c r="QGA65" s="3"/>
      <c r="QGB65" s="3"/>
      <c r="QGC65" s="3"/>
      <c r="QGD65" s="3"/>
      <c r="QGE65" s="3"/>
      <c r="QGF65" s="3"/>
      <c r="QGG65" s="3"/>
      <c r="QGH65" s="3"/>
      <c r="QGI65" s="3"/>
      <c r="QGJ65" s="3"/>
      <c r="QGK65" s="3"/>
      <c r="QGL65" s="3"/>
      <c r="QGM65" s="3"/>
      <c r="QGN65" s="3"/>
      <c r="QGO65" s="3"/>
      <c r="QGP65" s="3"/>
      <c r="QGQ65" s="3"/>
      <c r="QGR65" s="3"/>
      <c r="QGS65" s="3"/>
      <c r="QGT65" s="3"/>
      <c r="QGU65" s="3"/>
      <c r="QGV65" s="3"/>
      <c r="QGW65" s="3"/>
      <c r="QGX65" s="3"/>
      <c r="QGY65" s="3"/>
      <c r="QGZ65" s="3"/>
      <c r="QHA65" s="3"/>
      <c r="QHB65" s="3"/>
      <c r="QHC65" s="3"/>
      <c r="QHD65" s="3"/>
      <c r="QHE65" s="3"/>
      <c r="QHF65" s="3"/>
      <c r="QHG65" s="3"/>
      <c r="QHH65" s="3"/>
      <c r="QHI65" s="3"/>
      <c r="QHJ65" s="3"/>
      <c r="QHK65" s="3"/>
      <c r="QHL65" s="3"/>
      <c r="QHM65" s="3"/>
      <c r="QHN65" s="3"/>
      <c r="QHO65" s="3"/>
      <c r="QHP65" s="3"/>
      <c r="QHQ65" s="3"/>
      <c r="QHR65" s="3"/>
      <c r="QHS65" s="3"/>
      <c r="QHT65" s="3"/>
      <c r="QHU65" s="3"/>
      <c r="QHV65" s="3"/>
      <c r="QHW65" s="3"/>
      <c r="QHX65" s="3"/>
      <c r="QHY65" s="3"/>
      <c r="QHZ65" s="3"/>
      <c r="QIA65" s="3"/>
      <c r="QIB65" s="3"/>
      <c r="QIC65" s="3"/>
      <c r="QID65" s="3"/>
      <c r="QIE65" s="3"/>
      <c r="QIF65" s="3"/>
      <c r="QIG65" s="3"/>
      <c r="QIH65" s="3"/>
      <c r="QII65" s="3"/>
      <c r="QIJ65" s="3"/>
      <c r="QIK65" s="3"/>
      <c r="QIL65" s="3"/>
      <c r="QIM65" s="3"/>
      <c r="QIN65" s="3"/>
      <c r="QIO65" s="3"/>
      <c r="QIP65" s="3"/>
      <c r="QIQ65" s="3"/>
      <c r="QIR65" s="3"/>
      <c r="QIS65" s="3"/>
      <c r="QIT65" s="3"/>
      <c r="QIU65" s="3"/>
      <c r="QIV65" s="3"/>
      <c r="QIW65" s="3"/>
      <c r="QIX65" s="3"/>
      <c r="QIY65" s="3"/>
      <c r="QIZ65" s="3"/>
      <c r="QJA65" s="3"/>
      <c r="QJB65" s="3"/>
      <c r="QJC65" s="3"/>
      <c r="QJD65" s="3"/>
      <c r="QJE65" s="3"/>
      <c r="QJF65" s="3"/>
      <c r="QJG65" s="3"/>
      <c r="QJH65" s="3"/>
      <c r="QJI65" s="3"/>
      <c r="QJJ65" s="3"/>
      <c r="QJK65" s="3"/>
      <c r="QJL65" s="3"/>
      <c r="QJM65" s="3"/>
      <c r="QJN65" s="3"/>
      <c r="QJO65" s="3"/>
      <c r="QJP65" s="3"/>
      <c r="QJQ65" s="3"/>
      <c r="QJR65" s="3"/>
      <c r="QJS65" s="3"/>
      <c r="QJT65" s="3"/>
      <c r="QJU65" s="3"/>
      <c r="QJV65" s="3"/>
      <c r="QJW65" s="3"/>
      <c r="QJX65" s="3"/>
      <c r="QJY65" s="3"/>
      <c r="QJZ65" s="3"/>
      <c r="QKA65" s="3"/>
      <c r="QKB65" s="3"/>
      <c r="QKC65" s="3"/>
      <c r="QKD65" s="3"/>
      <c r="QKE65" s="3"/>
      <c r="QKF65" s="3"/>
      <c r="QKG65" s="3"/>
      <c r="QKH65" s="3"/>
      <c r="QKI65" s="3"/>
      <c r="QKJ65" s="3"/>
      <c r="QKK65" s="3"/>
      <c r="QKL65" s="3"/>
      <c r="QKM65" s="3"/>
      <c r="QKN65" s="3"/>
      <c r="QKO65" s="3"/>
      <c r="QKP65" s="3"/>
      <c r="QKQ65" s="3"/>
      <c r="QKR65" s="3"/>
      <c r="QKS65" s="3"/>
      <c r="QKT65" s="3"/>
      <c r="QKU65" s="3"/>
      <c r="QKV65" s="3"/>
      <c r="QKW65" s="3"/>
      <c r="QKX65" s="3"/>
      <c r="QKY65" s="3"/>
      <c r="QKZ65" s="3"/>
      <c r="QLA65" s="3"/>
      <c r="QLB65" s="3"/>
      <c r="QLC65" s="3"/>
      <c r="QLD65" s="3"/>
      <c r="QLE65" s="3"/>
      <c r="QLF65" s="3"/>
      <c r="QLG65" s="3"/>
      <c r="QLH65" s="3"/>
      <c r="QLI65" s="3"/>
      <c r="QLJ65" s="3"/>
      <c r="QLK65" s="3"/>
      <c r="QLL65" s="3"/>
      <c r="QLM65" s="3"/>
      <c r="QLN65" s="3"/>
      <c r="QLO65" s="3"/>
      <c r="QLP65" s="3"/>
      <c r="QLQ65" s="3"/>
      <c r="QLR65" s="3"/>
      <c r="QLS65" s="3"/>
      <c r="QLT65" s="3"/>
      <c r="QLU65" s="3"/>
      <c r="QLV65" s="3"/>
      <c r="QLW65" s="3"/>
      <c r="QLX65" s="3"/>
      <c r="QLY65" s="3"/>
      <c r="QLZ65" s="3"/>
      <c r="QMA65" s="3"/>
      <c r="QMB65" s="3"/>
      <c r="QMC65" s="3"/>
      <c r="QMD65" s="3"/>
      <c r="QME65" s="3"/>
      <c r="QMF65" s="3"/>
      <c r="QMG65" s="3"/>
      <c r="QMH65" s="3"/>
      <c r="QMI65" s="3"/>
      <c r="QMJ65" s="3"/>
      <c r="QMK65" s="3"/>
      <c r="QML65" s="3"/>
      <c r="QMM65" s="3"/>
      <c r="QMN65" s="3"/>
      <c r="QMO65" s="3"/>
      <c r="QMP65" s="3"/>
      <c r="QMQ65" s="3"/>
      <c r="QMR65" s="3"/>
      <c r="QMS65" s="3"/>
      <c r="QMT65" s="3"/>
      <c r="QMU65" s="3"/>
      <c r="QMV65" s="3"/>
      <c r="QMW65" s="3"/>
      <c r="QMX65" s="3"/>
      <c r="QMY65" s="3"/>
      <c r="QMZ65" s="3"/>
      <c r="QNA65" s="3"/>
      <c r="QNB65" s="3"/>
      <c r="QNC65" s="3"/>
      <c r="QND65" s="3"/>
      <c r="QNE65" s="3"/>
      <c r="QNF65" s="3"/>
      <c r="QNG65" s="3"/>
      <c r="QNH65" s="3"/>
      <c r="QNI65" s="3"/>
      <c r="QNJ65" s="3"/>
      <c r="QNK65" s="3"/>
      <c r="QNL65" s="3"/>
      <c r="QNM65" s="3"/>
      <c r="QNN65" s="3"/>
      <c r="QNO65" s="3"/>
      <c r="QNP65" s="3"/>
      <c r="QNQ65" s="3"/>
      <c r="QNR65" s="3"/>
      <c r="QNS65" s="3"/>
      <c r="QNT65" s="3"/>
      <c r="QNU65" s="3"/>
      <c r="QNV65" s="3"/>
      <c r="QNW65" s="3"/>
      <c r="QNX65" s="3"/>
      <c r="QNY65" s="3"/>
      <c r="QNZ65" s="3"/>
      <c r="QOA65" s="3"/>
      <c r="QOB65" s="3"/>
      <c r="QOC65" s="3"/>
      <c r="QOD65" s="3"/>
      <c r="QOE65" s="3"/>
      <c r="QOF65" s="3"/>
      <c r="QOG65" s="3"/>
      <c r="QOH65" s="3"/>
      <c r="QOI65" s="3"/>
      <c r="QOJ65" s="3"/>
      <c r="QOK65" s="3"/>
      <c r="QOL65" s="3"/>
      <c r="QOM65" s="3"/>
      <c r="QON65" s="3"/>
      <c r="QOO65" s="3"/>
      <c r="QOP65" s="3"/>
      <c r="QOQ65" s="3"/>
      <c r="QOR65" s="3"/>
      <c r="QOS65" s="3"/>
      <c r="QOT65" s="3"/>
      <c r="QOU65" s="3"/>
      <c r="QOV65" s="3"/>
      <c r="QOW65" s="3"/>
      <c r="QOX65" s="3"/>
      <c r="QOY65" s="3"/>
      <c r="QOZ65" s="3"/>
      <c r="QPA65" s="3"/>
      <c r="QPB65" s="3"/>
      <c r="QPC65" s="3"/>
      <c r="QPD65" s="3"/>
      <c r="QPE65" s="3"/>
      <c r="QPF65" s="3"/>
      <c r="QPG65" s="3"/>
      <c r="QPH65" s="3"/>
      <c r="QPI65" s="3"/>
      <c r="QPJ65" s="3"/>
      <c r="QPK65" s="3"/>
      <c r="QPL65" s="3"/>
      <c r="QPM65" s="3"/>
      <c r="QPN65" s="3"/>
      <c r="QPO65" s="3"/>
      <c r="QPP65" s="3"/>
      <c r="QPQ65" s="3"/>
      <c r="QPR65" s="3"/>
      <c r="QPS65" s="3"/>
      <c r="QPT65" s="3"/>
      <c r="QPU65" s="3"/>
      <c r="QPV65" s="3"/>
      <c r="QPW65" s="3"/>
      <c r="QPX65" s="3"/>
      <c r="QPY65" s="3"/>
      <c r="QPZ65" s="3"/>
      <c r="QQA65" s="3"/>
      <c r="QQB65" s="3"/>
      <c r="QQC65" s="3"/>
      <c r="QQD65" s="3"/>
      <c r="QQE65" s="3"/>
      <c r="QQF65" s="3"/>
      <c r="QQG65" s="3"/>
      <c r="QQH65" s="3"/>
      <c r="QQI65" s="3"/>
      <c r="QQJ65" s="3"/>
      <c r="QQK65" s="3"/>
      <c r="QQL65" s="3"/>
      <c r="QQM65" s="3"/>
      <c r="QQN65" s="3"/>
      <c r="QQO65" s="3"/>
      <c r="QQP65" s="3"/>
      <c r="QQQ65" s="3"/>
      <c r="QQR65" s="3"/>
      <c r="QQS65" s="3"/>
      <c r="QQT65" s="3"/>
      <c r="QQU65" s="3"/>
      <c r="QQV65" s="3"/>
      <c r="QQW65" s="3"/>
      <c r="QQX65" s="3"/>
      <c r="QQY65" s="3"/>
      <c r="QQZ65" s="3"/>
      <c r="QRA65" s="3"/>
      <c r="QRB65" s="3"/>
      <c r="QRC65" s="3"/>
      <c r="QRD65" s="3"/>
      <c r="QRE65" s="3"/>
      <c r="QRF65" s="3"/>
      <c r="QRG65" s="3"/>
      <c r="QRH65" s="3"/>
      <c r="QRI65" s="3"/>
      <c r="QRJ65" s="3"/>
      <c r="QRK65" s="3"/>
      <c r="QRL65" s="3"/>
      <c r="QRM65" s="3"/>
      <c r="QRN65" s="3"/>
      <c r="QRO65" s="3"/>
      <c r="QRP65" s="3"/>
      <c r="QRQ65" s="3"/>
      <c r="QRR65" s="3"/>
      <c r="QRS65" s="3"/>
      <c r="QRT65" s="3"/>
      <c r="QRU65" s="3"/>
      <c r="QRV65" s="3"/>
      <c r="QRW65" s="3"/>
      <c r="QRX65" s="3"/>
      <c r="QRY65" s="3"/>
      <c r="QRZ65" s="3"/>
      <c r="QSA65" s="3"/>
      <c r="QSB65" s="3"/>
      <c r="QSC65" s="3"/>
      <c r="QSD65" s="3"/>
      <c r="QSE65" s="3"/>
      <c r="QSF65" s="3"/>
      <c r="QSG65" s="3"/>
      <c r="QSH65" s="3"/>
      <c r="QSI65" s="3"/>
      <c r="QSJ65" s="3"/>
      <c r="QSK65" s="3"/>
      <c r="QSL65" s="3"/>
      <c r="QSM65" s="3"/>
      <c r="QSN65" s="3"/>
      <c r="QSO65" s="3"/>
      <c r="QSP65" s="3"/>
      <c r="QSQ65" s="3"/>
      <c r="QSR65" s="3"/>
      <c r="QSS65" s="3"/>
      <c r="QST65" s="3"/>
      <c r="QSU65" s="3"/>
      <c r="QSV65" s="3"/>
      <c r="QSW65" s="3"/>
      <c r="QSX65" s="3"/>
      <c r="QSY65" s="3"/>
      <c r="QSZ65" s="3"/>
      <c r="QTA65" s="3"/>
      <c r="QTB65" s="3"/>
      <c r="QTC65" s="3"/>
      <c r="QTD65" s="3"/>
      <c r="QTE65" s="3"/>
      <c r="QTF65" s="3"/>
      <c r="QTG65" s="3"/>
      <c r="QTH65" s="3"/>
      <c r="QTI65" s="3"/>
      <c r="QTJ65" s="3"/>
      <c r="QTK65" s="3"/>
      <c r="QTL65" s="3"/>
      <c r="QTM65" s="3"/>
      <c r="QTN65" s="3"/>
      <c r="QTO65" s="3"/>
      <c r="QTP65" s="3"/>
      <c r="QTQ65" s="3"/>
      <c r="QTR65" s="3"/>
      <c r="QTS65" s="3"/>
      <c r="QTT65" s="3"/>
      <c r="QTU65" s="3"/>
      <c r="QTV65" s="3"/>
      <c r="QTW65" s="3"/>
      <c r="QTX65" s="3"/>
      <c r="QTY65" s="3"/>
      <c r="QTZ65" s="3"/>
      <c r="QUA65" s="3"/>
      <c r="QUB65" s="3"/>
      <c r="QUC65" s="3"/>
      <c r="QUD65" s="3"/>
      <c r="QUE65" s="3"/>
      <c r="QUF65" s="3"/>
      <c r="QUG65" s="3"/>
      <c r="QUH65" s="3"/>
      <c r="QUI65" s="3"/>
      <c r="QUJ65" s="3"/>
      <c r="QUK65" s="3"/>
      <c r="QUL65" s="3"/>
      <c r="QUM65" s="3"/>
      <c r="QUN65" s="3"/>
      <c r="QUO65" s="3"/>
      <c r="QUP65" s="3"/>
      <c r="QUQ65" s="3"/>
      <c r="QUR65" s="3"/>
      <c r="QUS65" s="3"/>
      <c r="QUT65" s="3"/>
      <c r="QUU65" s="3"/>
      <c r="QUV65" s="3"/>
      <c r="QUW65" s="3"/>
      <c r="QUX65" s="3"/>
      <c r="QUY65" s="3"/>
      <c r="QUZ65" s="3"/>
      <c r="QVA65" s="3"/>
      <c r="QVB65" s="3"/>
      <c r="QVC65" s="3"/>
      <c r="QVD65" s="3"/>
      <c r="QVE65" s="3"/>
      <c r="QVF65" s="3"/>
      <c r="QVG65" s="3"/>
      <c r="QVH65" s="3"/>
      <c r="QVI65" s="3"/>
      <c r="QVJ65" s="3"/>
      <c r="QVK65" s="3"/>
      <c r="QVL65" s="3"/>
      <c r="QVM65" s="3"/>
      <c r="QVN65" s="3"/>
      <c r="QVO65" s="3"/>
      <c r="QVP65" s="3"/>
      <c r="QVQ65" s="3"/>
      <c r="QVR65" s="3"/>
      <c r="QVS65" s="3"/>
      <c r="QVT65" s="3"/>
      <c r="QVU65" s="3"/>
      <c r="QVV65" s="3"/>
      <c r="QVW65" s="3"/>
      <c r="QVX65" s="3"/>
      <c r="QVY65" s="3"/>
      <c r="QVZ65" s="3"/>
      <c r="QWA65" s="3"/>
      <c r="QWB65" s="3"/>
      <c r="QWC65" s="3"/>
      <c r="QWD65" s="3"/>
      <c r="QWE65" s="3"/>
      <c r="QWF65" s="3"/>
      <c r="QWG65" s="3"/>
      <c r="QWH65" s="3"/>
      <c r="QWI65" s="3"/>
      <c r="QWJ65" s="3"/>
      <c r="QWK65" s="3"/>
      <c r="QWL65" s="3"/>
      <c r="QWM65" s="3"/>
      <c r="QWN65" s="3"/>
      <c r="QWO65" s="3"/>
      <c r="QWP65" s="3"/>
      <c r="QWQ65" s="3"/>
      <c r="QWR65" s="3"/>
      <c r="QWS65" s="3"/>
      <c r="QWT65" s="3"/>
      <c r="QWU65" s="3"/>
      <c r="QWV65" s="3"/>
      <c r="QWW65" s="3"/>
      <c r="QWX65" s="3"/>
      <c r="QWY65" s="3"/>
      <c r="QWZ65" s="3"/>
      <c r="QXA65" s="3"/>
      <c r="QXB65" s="3"/>
      <c r="QXC65" s="3"/>
      <c r="QXD65" s="3"/>
      <c r="QXE65" s="3"/>
      <c r="QXF65" s="3"/>
      <c r="QXG65" s="3"/>
      <c r="QXH65" s="3"/>
      <c r="QXI65" s="3"/>
      <c r="QXJ65" s="3"/>
      <c r="QXK65" s="3"/>
      <c r="QXL65" s="3"/>
      <c r="QXM65" s="3"/>
      <c r="QXN65" s="3"/>
      <c r="QXO65" s="3"/>
      <c r="QXP65" s="3"/>
      <c r="QXQ65" s="3"/>
      <c r="QXR65" s="3"/>
      <c r="QXS65" s="3"/>
      <c r="QXT65" s="3"/>
      <c r="QXU65" s="3"/>
      <c r="QXV65" s="3"/>
      <c r="QXW65" s="3"/>
      <c r="QXX65" s="3"/>
      <c r="QXY65" s="3"/>
      <c r="QXZ65" s="3"/>
      <c r="QYA65" s="3"/>
      <c r="QYB65" s="3"/>
      <c r="QYC65" s="3"/>
      <c r="QYD65" s="3"/>
      <c r="QYE65" s="3"/>
      <c r="QYF65" s="3"/>
      <c r="QYG65" s="3"/>
      <c r="QYH65" s="3"/>
      <c r="QYI65" s="3"/>
      <c r="QYJ65" s="3"/>
      <c r="QYK65" s="3"/>
      <c r="QYL65" s="3"/>
      <c r="QYM65" s="3"/>
      <c r="QYN65" s="3"/>
      <c r="QYO65" s="3"/>
      <c r="QYP65" s="3"/>
      <c r="QYQ65" s="3"/>
      <c r="QYR65" s="3"/>
      <c r="QYS65" s="3"/>
      <c r="QYT65" s="3"/>
      <c r="QYU65" s="3"/>
      <c r="QYV65" s="3"/>
      <c r="QYW65" s="3"/>
      <c r="QYX65" s="3"/>
      <c r="QYY65" s="3"/>
      <c r="QYZ65" s="3"/>
      <c r="QZA65" s="3"/>
      <c r="QZB65" s="3"/>
      <c r="QZC65" s="3"/>
      <c r="QZD65" s="3"/>
      <c r="QZE65" s="3"/>
      <c r="QZF65" s="3"/>
      <c r="QZG65" s="3"/>
      <c r="QZH65" s="3"/>
      <c r="QZI65" s="3"/>
      <c r="QZJ65" s="3"/>
      <c r="QZK65" s="3"/>
      <c r="QZL65" s="3"/>
      <c r="QZM65" s="3"/>
      <c r="QZN65" s="3"/>
      <c r="QZO65" s="3"/>
      <c r="QZP65" s="3"/>
      <c r="QZQ65" s="3"/>
      <c r="QZR65" s="3"/>
      <c r="QZS65" s="3"/>
      <c r="QZT65" s="3"/>
      <c r="QZU65" s="3"/>
      <c r="QZV65" s="3"/>
      <c r="QZW65" s="3"/>
      <c r="QZX65" s="3"/>
      <c r="QZY65" s="3"/>
      <c r="QZZ65" s="3"/>
      <c r="RAA65" s="3"/>
      <c r="RAB65" s="3"/>
      <c r="RAC65" s="3"/>
      <c r="RAD65" s="3"/>
      <c r="RAE65" s="3"/>
      <c r="RAF65" s="3"/>
      <c r="RAG65" s="3"/>
      <c r="RAH65" s="3"/>
      <c r="RAI65" s="3"/>
      <c r="RAJ65" s="3"/>
      <c r="RAK65" s="3"/>
      <c r="RAL65" s="3"/>
      <c r="RAM65" s="3"/>
      <c r="RAN65" s="3"/>
      <c r="RAO65" s="3"/>
      <c r="RAP65" s="3"/>
      <c r="RAQ65" s="3"/>
      <c r="RAR65" s="3"/>
      <c r="RAS65" s="3"/>
      <c r="RAT65" s="3"/>
      <c r="RAU65" s="3"/>
      <c r="RAV65" s="3"/>
      <c r="RAW65" s="3"/>
      <c r="RAX65" s="3"/>
      <c r="RAY65" s="3"/>
      <c r="RAZ65" s="3"/>
      <c r="RBA65" s="3"/>
      <c r="RBB65" s="3"/>
      <c r="RBC65" s="3"/>
      <c r="RBD65" s="3"/>
      <c r="RBE65" s="3"/>
      <c r="RBF65" s="3"/>
      <c r="RBG65" s="3"/>
      <c r="RBH65" s="3"/>
      <c r="RBI65" s="3"/>
      <c r="RBJ65" s="3"/>
      <c r="RBK65" s="3"/>
      <c r="RBL65" s="3"/>
      <c r="RBM65" s="3"/>
      <c r="RBN65" s="3"/>
      <c r="RBO65" s="3"/>
      <c r="RBP65" s="3"/>
      <c r="RBQ65" s="3"/>
      <c r="RBR65" s="3"/>
      <c r="RBS65" s="3"/>
      <c r="RBT65" s="3"/>
      <c r="RBU65" s="3"/>
      <c r="RBV65" s="3"/>
      <c r="RBW65" s="3"/>
      <c r="RBX65" s="3"/>
      <c r="RBY65" s="3"/>
      <c r="RBZ65" s="3"/>
      <c r="RCA65" s="3"/>
      <c r="RCB65" s="3"/>
      <c r="RCC65" s="3"/>
      <c r="RCD65" s="3"/>
      <c r="RCE65" s="3"/>
      <c r="RCF65" s="3"/>
      <c r="RCG65" s="3"/>
      <c r="RCH65" s="3"/>
      <c r="RCI65" s="3"/>
      <c r="RCJ65" s="3"/>
      <c r="RCK65" s="3"/>
      <c r="RCL65" s="3"/>
      <c r="RCM65" s="3"/>
      <c r="RCN65" s="3"/>
      <c r="RCO65" s="3"/>
      <c r="RCP65" s="3"/>
      <c r="RCQ65" s="3"/>
      <c r="RCR65" s="3"/>
      <c r="RCS65" s="3"/>
      <c r="RCT65" s="3"/>
      <c r="RCU65" s="3"/>
      <c r="RCV65" s="3"/>
      <c r="RCW65" s="3"/>
      <c r="RCX65" s="3"/>
      <c r="RCY65" s="3"/>
      <c r="RCZ65" s="3"/>
      <c r="RDA65" s="3"/>
      <c r="RDB65" s="3"/>
      <c r="RDC65" s="3"/>
      <c r="RDD65" s="3"/>
      <c r="RDE65" s="3"/>
      <c r="RDF65" s="3"/>
      <c r="RDG65" s="3"/>
      <c r="RDH65" s="3"/>
      <c r="RDI65" s="3"/>
      <c r="RDJ65" s="3"/>
      <c r="RDK65" s="3"/>
      <c r="RDL65" s="3"/>
      <c r="RDM65" s="3"/>
      <c r="RDN65" s="3"/>
      <c r="RDO65" s="3"/>
      <c r="RDP65" s="3"/>
      <c r="RDQ65" s="3"/>
      <c r="RDR65" s="3"/>
      <c r="RDS65" s="3"/>
      <c r="RDT65" s="3"/>
      <c r="RDU65" s="3"/>
      <c r="RDV65" s="3"/>
      <c r="RDW65" s="3"/>
      <c r="RDX65" s="3"/>
      <c r="RDY65" s="3"/>
      <c r="RDZ65" s="3"/>
      <c r="REA65" s="3"/>
      <c r="REB65" s="3"/>
      <c r="REC65" s="3"/>
      <c r="RED65" s="3"/>
      <c r="REE65" s="3"/>
      <c r="REF65" s="3"/>
      <c r="REG65" s="3"/>
      <c r="REH65" s="3"/>
      <c r="REI65" s="3"/>
      <c r="REJ65" s="3"/>
      <c r="REK65" s="3"/>
      <c r="REL65" s="3"/>
      <c r="REM65" s="3"/>
      <c r="REN65" s="3"/>
      <c r="REO65" s="3"/>
      <c r="REP65" s="3"/>
      <c r="REQ65" s="3"/>
      <c r="RER65" s="3"/>
      <c r="RES65" s="3"/>
      <c r="RET65" s="3"/>
      <c r="REU65" s="3"/>
      <c r="REV65" s="3"/>
      <c r="REW65" s="3"/>
      <c r="REX65" s="3"/>
      <c r="REY65" s="3"/>
      <c r="REZ65" s="3"/>
      <c r="RFA65" s="3"/>
      <c r="RFB65" s="3"/>
      <c r="RFC65" s="3"/>
      <c r="RFD65" s="3"/>
      <c r="RFE65" s="3"/>
      <c r="RFF65" s="3"/>
      <c r="RFG65" s="3"/>
      <c r="RFH65" s="3"/>
      <c r="RFI65" s="3"/>
      <c r="RFJ65" s="3"/>
      <c r="RFK65" s="3"/>
      <c r="RFL65" s="3"/>
      <c r="RFM65" s="3"/>
      <c r="RFN65" s="3"/>
      <c r="RFO65" s="3"/>
      <c r="RFP65" s="3"/>
      <c r="RFQ65" s="3"/>
      <c r="RFR65" s="3"/>
      <c r="RFS65" s="3"/>
      <c r="RFT65" s="3"/>
      <c r="RFU65" s="3"/>
      <c r="RFV65" s="3"/>
      <c r="RFW65" s="3"/>
      <c r="RFX65" s="3"/>
      <c r="RFY65" s="3"/>
      <c r="RFZ65" s="3"/>
      <c r="RGA65" s="3"/>
      <c r="RGB65" s="3"/>
      <c r="RGC65" s="3"/>
      <c r="RGD65" s="3"/>
      <c r="RGE65" s="3"/>
      <c r="RGF65" s="3"/>
      <c r="RGG65" s="3"/>
      <c r="RGH65" s="3"/>
      <c r="RGI65" s="3"/>
      <c r="RGJ65" s="3"/>
      <c r="RGK65" s="3"/>
      <c r="RGL65" s="3"/>
      <c r="RGM65" s="3"/>
      <c r="RGN65" s="3"/>
      <c r="RGO65" s="3"/>
      <c r="RGP65" s="3"/>
      <c r="RGQ65" s="3"/>
      <c r="RGR65" s="3"/>
      <c r="RGS65" s="3"/>
      <c r="RGT65" s="3"/>
      <c r="RGU65" s="3"/>
      <c r="RGV65" s="3"/>
      <c r="RGW65" s="3"/>
      <c r="RGX65" s="3"/>
      <c r="RGY65" s="3"/>
      <c r="RGZ65" s="3"/>
      <c r="RHA65" s="3"/>
      <c r="RHB65" s="3"/>
      <c r="RHC65" s="3"/>
      <c r="RHD65" s="3"/>
      <c r="RHE65" s="3"/>
      <c r="RHF65" s="3"/>
      <c r="RHG65" s="3"/>
      <c r="RHH65" s="3"/>
      <c r="RHI65" s="3"/>
      <c r="RHJ65" s="3"/>
      <c r="RHK65" s="3"/>
      <c r="RHL65" s="3"/>
      <c r="RHM65" s="3"/>
      <c r="RHN65" s="3"/>
      <c r="RHO65" s="3"/>
      <c r="RHP65" s="3"/>
      <c r="RHQ65" s="3"/>
      <c r="RHR65" s="3"/>
      <c r="RHS65" s="3"/>
      <c r="RHT65" s="3"/>
      <c r="RHU65" s="3"/>
      <c r="RHV65" s="3"/>
      <c r="RHW65" s="3"/>
      <c r="RHX65" s="3"/>
      <c r="RHY65" s="3"/>
      <c r="RHZ65" s="3"/>
      <c r="RIA65" s="3"/>
      <c r="RIB65" s="3"/>
      <c r="RIC65" s="3"/>
      <c r="RID65" s="3"/>
      <c r="RIE65" s="3"/>
      <c r="RIF65" s="3"/>
      <c r="RIG65" s="3"/>
      <c r="RIH65" s="3"/>
      <c r="RII65" s="3"/>
      <c r="RIJ65" s="3"/>
      <c r="RIK65" s="3"/>
      <c r="RIL65" s="3"/>
      <c r="RIM65" s="3"/>
      <c r="RIN65" s="3"/>
      <c r="RIO65" s="3"/>
      <c r="RIP65" s="3"/>
      <c r="RIQ65" s="3"/>
      <c r="RIR65" s="3"/>
      <c r="RIS65" s="3"/>
      <c r="RIT65" s="3"/>
      <c r="RIU65" s="3"/>
      <c r="RIV65" s="3"/>
      <c r="RIW65" s="3"/>
      <c r="RIX65" s="3"/>
      <c r="RIY65" s="3"/>
      <c r="RIZ65" s="3"/>
      <c r="RJA65" s="3"/>
      <c r="RJB65" s="3"/>
      <c r="RJC65" s="3"/>
      <c r="RJD65" s="3"/>
      <c r="RJE65" s="3"/>
      <c r="RJF65" s="3"/>
      <c r="RJG65" s="3"/>
      <c r="RJH65" s="3"/>
      <c r="RJI65" s="3"/>
      <c r="RJJ65" s="3"/>
      <c r="RJK65" s="3"/>
      <c r="RJL65" s="3"/>
      <c r="RJM65" s="3"/>
      <c r="RJN65" s="3"/>
      <c r="RJO65" s="3"/>
      <c r="RJP65" s="3"/>
      <c r="RJQ65" s="3"/>
      <c r="RJR65" s="3"/>
      <c r="RJS65" s="3"/>
      <c r="RJT65" s="3"/>
      <c r="RJU65" s="3"/>
      <c r="RJV65" s="3"/>
      <c r="RJW65" s="3"/>
      <c r="RJX65" s="3"/>
      <c r="RJY65" s="3"/>
      <c r="RJZ65" s="3"/>
      <c r="RKA65" s="3"/>
      <c r="RKB65" s="3"/>
      <c r="RKC65" s="3"/>
      <c r="RKD65" s="3"/>
      <c r="RKE65" s="3"/>
      <c r="RKF65" s="3"/>
      <c r="RKG65" s="3"/>
      <c r="RKH65" s="3"/>
      <c r="RKI65" s="3"/>
      <c r="RKJ65" s="3"/>
      <c r="RKK65" s="3"/>
      <c r="RKL65" s="3"/>
      <c r="RKM65" s="3"/>
      <c r="RKN65" s="3"/>
      <c r="RKO65" s="3"/>
      <c r="RKP65" s="3"/>
      <c r="RKQ65" s="3"/>
      <c r="RKR65" s="3"/>
      <c r="RKS65" s="3"/>
      <c r="RKT65" s="3"/>
      <c r="RKU65" s="3"/>
      <c r="RKV65" s="3"/>
      <c r="RKW65" s="3"/>
      <c r="RKX65" s="3"/>
      <c r="RKY65" s="3"/>
      <c r="RKZ65" s="3"/>
      <c r="RLA65" s="3"/>
      <c r="RLB65" s="3"/>
      <c r="RLC65" s="3"/>
      <c r="RLD65" s="3"/>
      <c r="RLE65" s="3"/>
      <c r="RLF65" s="3"/>
      <c r="RLG65" s="3"/>
      <c r="RLH65" s="3"/>
      <c r="RLI65" s="3"/>
      <c r="RLJ65" s="3"/>
      <c r="RLK65" s="3"/>
      <c r="RLL65" s="3"/>
      <c r="RLM65" s="3"/>
      <c r="RLN65" s="3"/>
      <c r="RLO65" s="3"/>
      <c r="RLP65" s="3"/>
      <c r="RLQ65" s="3"/>
      <c r="RLR65" s="3"/>
      <c r="RLS65" s="3"/>
      <c r="RLT65" s="3"/>
      <c r="RLU65" s="3"/>
      <c r="RLV65" s="3"/>
      <c r="RLW65" s="3"/>
      <c r="RLX65" s="3"/>
      <c r="RLY65" s="3"/>
      <c r="RLZ65" s="3"/>
      <c r="RMA65" s="3"/>
      <c r="RMB65" s="3"/>
      <c r="RMC65" s="3"/>
      <c r="RMD65" s="3"/>
      <c r="RME65" s="3"/>
      <c r="RMF65" s="3"/>
      <c r="RMG65" s="3"/>
      <c r="RMH65" s="3"/>
      <c r="RMI65" s="3"/>
      <c r="RMJ65" s="3"/>
      <c r="RMK65" s="3"/>
      <c r="RML65" s="3"/>
      <c r="RMM65" s="3"/>
      <c r="RMN65" s="3"/>
      <c r="RMO65" s="3"/>
      <c r="RMP65" s="3"/>
      <c r="RMQ65" s="3"/>
      <c r="RMR65" s="3"/>
      <c r="RMS65" s="3"/>
      <c r="RMT65" s="3"/>
      <c r="RMU65" s="3"/>
      <c r="RMV65" s="3"/>
      <c r="RMW65" s="3"/>
      <c r="RMX65" s="3"/>
      <c r="RMY65" s="3"/>
      <c r="RMZ65" s="3"/>
      <c r="RNA65" s="3"/>
      <c r="RNB65" s="3"/>
      <c r="RNC65" s="3"/>
      <c r="RND65" s="3"/>
      <c r="RNE65" s="3"/>
      <c r="RNF65" s="3"/>
      <c r="RNG65" s="3"/>
      <c r="RNH65" s="3"/>
      <c r="RNI65" s="3"/>
      <c r="RNJ65" s="3"/>
      <c r="RNK65" s="3"/>
      <c r="RNL65" s="3"/>
      <c r="RNM65" s="3"/>
      <c r="RNN65" s="3"/>
      <c r="RNO65" s="3"/>
      <c r="RNP65" s="3"/>
      <c r="RNQ65" s="3"/>
      <c r="RNR65" s="3"/>
      <c r="RNS65" s="3"/>
      <c r="RNT65" s="3"/>
      <c r="RNU65" s="3"/>
      <c r="RNV65" s="3"/>
      <c r="RNW65" s="3"/>
      <c r="RNX65" s="3"/>
      <c r="RNY65" s="3"/>
      <c r="RNZ65" s="3"/>
      <c r="ROA65" s="3"/>
      <c r="ROB65" s="3"/>
      <c r="ROC65" s="3"/>
      <c r="ROD65" s="3"/>
      <c r="ROE65" s="3"/>
      <c r="ROF65" s="3"/>
      <c r="ROG65" s="3"/>
      <c r="ROH65" s="3"/>
      <c r="ROI65" s="3"/>
      <c r="ROJ65" s="3"/>
      <c r="ROK65" s="3"/>
      <c r="ROL65" s="3"/>
      <c r="ROM65" s="3"/>
      <c r="RON65" s="3"/>
      <c r="ROO65" s="3"/>
      <c r="ROP65" s="3"/>
      <c r="ROQ65" s="3"/>
      <c r="ROR65" s="3"/>
      <c r="ROS65" s="3"/>
      <c r="ROT65" s="3"/>
      <c r="ROU65" s="3"/>
      <c r="ROV65" s="3"/>
      <c r="ROW65" s="3"/>
      <c r="ROX65" s="3"/>
      <c r="ROY65" s="3"/>
      <c r="ROZ65" s="3"/>
      <c r="RPA65" s="3"/>
      <c r="RPB65" s="3"/>
      <c r="RPC65" s="3"/>
      <c r="RPD65" s="3"/>
      <c r="RPE65" s="3"/>
      <c r="RPF65" s="3"/>
      <c r="RPG65" s="3"/>
      <c r="RPH65" s="3"/>
      <c r="RPI65" s="3"/>
      <c r="RPJ65" s="3"/>
      <c r="RPK65" s="3"/>
      <c r="RPL65" s="3"/>
      <c r="RPM65" s="3"/>
      <c r="RPN65" s="3"/>
      <c r="RPO65" s="3"/>
      <c r="RPP65" s="3"/>
      <c r="RPQ65" s="3"/>
      <c r="RPR65" s="3"/>
      <c r="RPS65" s="3"/>
      <c r="RPT65" s="3"/>
      <c r="RPU65" s="3"/>
      <c r="RPV65" s="3"/>
      <c r="RPW65" s="3"/>
      <c r="RPX65" s="3"/>
      <c r="RPY65" s="3"/>
      <c r="RPZ65" s="3"/>
      <c r="RQA65" s="3"/>
      <c r="RQB65" s="3"/>
      <c r="RQC65" s="3"/>
      <c r="RQD65" s="3"/>
      <c r="RQE65" s="3"/>
      <c r="RQF65" s="3"/>
      <c r="RQG65" s="3"/>
      <c r="RQH65" s="3"/>
      <c r="RQI65" s="3"/>
      <c r="RQJ65" s="3"/>
      <c r="RQK65" s="3"/>
      <c r="RQL65" s="3"/>
      <c r="RQM65" s="3"/>
      <c r="RQN65" s="3"/>
      <c r="RQO65" s="3"/>
      <c r="RQP65" s="3"/>
      <c r="RQQ65" s="3"/>
      <c r="RQR65" s="3"/>
      <c r="RQS65" s="3"/>
      <c r="RQT65" s="3"/>
      <c r="RQU65" s="3"/>
      <c r="RQV65" s="3"/>
      <c r="RQW65" s="3"/>
      <c r="RQX65" s="3"/>
      <c r="RQY65" s="3"/>
      <c r="RQZ65" s="3"/>
      <c r="RRA65" s="3"/>
      <c r="RRB65" s="3"/>
      <c r="RRC65" s="3"/>
      <c r="RRD65" s="3"/>
      <c r="RRE65" s="3"/>
      <c r="RRF65" s="3"/>
      <c r="RRG65" s="3"/>
      <c r="RRH65" s="3"/>
      <c r="RRI65" s="3"/>
      <c r="RRJ65" s="3"/>
      <c r="RRK65" s="3"/>
      <c r="RRL65" s="3"/>
      <c r="RRM65" s="3"/>
      <c r="RRN65" s="3"/>
      <c r="RRO65" s="3"/>
      <c r="RRP65" s="3"/>
      <c r="RRQ65" s="3"/>
      <c r="RRR65" s="3"/>
      <c r="RRS65" s="3"/>
      <c r="RRT65" s="3"/>
      <c r="RRU65" s="3"/>
      <c r="RRV65" s="3"/>
      <c r="RRW65" s="3"/>
      <c r="RRX65" s="3"/>
      <c r="RRY65" s="3"/>
      <c r="RRZ65" s="3"/>
      <c r="RSA65" s="3"/>
      <c r="RSB65" s="3"/>
      <c r="RSC65" s="3"/>
      <c r="RSD65" s="3"/>
      <c r="RSE65" s="3"/>
      <c r="RSF65" s="3"/>
      <c r="RSG65" s="3"/>
      <c r="RSH65" s="3"/>
      <c r="RSI65" s="3"/>
      <c r="RSJ65" s="3"/>
      <c r="RSK65" s="3"/>
      <c r="RSL65" s="3"/>
      <c r="RSM65" s="3"/>
      <c r="RSN65" s="3"/>
      <c r="RSO65" s="3"/>
      <c r="RSP65" s="3"/>
      <c r="RSQ65" s="3"/>
      <c r="RSR65" s="3"/>
      <c r="RSS65" s="3"/>
      <c r="RST65" s="3"/>
      <c r="RSU65" s="3"/>
      <c r="RSV65" s="3"/>
      <c r="RSW65" s="3"/>
      <c r="RSX65" s="3"/>
      <c r="RSY65" s="3"/>
      <c r="RSZ65" s="3"/>
      <c r="RTA65" s="3"/>
      <c r="RTB65" s="3"/>
      <c r="RTC65" s="3"/>
      <c r="RTD65" s="3"/>
      <c r="RTE65" s="3"/>
      <c r="RTF65" s="3"/>
      <c r="RTG65" s="3"/>
      <c r="RTH65" s="3"/>
      <c r="RTI65" s="3"/>
      <c r="RTJ65" s="3"/>
      <c r="RTK65" s="3"/>
      <c r="RTL65" s="3"/>
      <c r="RTM65" s="3"/>
      <c r="RTN65" s="3"/>
      <c r="RTO65" s="3"/>
      <c r="RTP65" s="3"/>
      <c r="RTQ65" s="3"/>
      <c r="RTR65" s="3"/>
      <c r="RTS65" s="3"/>
      <c r="RTT65" s="3"/>
      <c r="RTU65" s="3"/>
      <c r="RTV65" s="3"/>
      <c r="RTW65" s="3"/>
      <c r="RTX65" s="3"/>
      <c r="RTY65" s="3"/>
      <c r="RTZ65" s="3"/>
      <c r="RUA65" s="3"/>
      <c r="RUB65" s="3"/>
      <c r="RUC65" s="3"/>
      <c r="RUD65" s="3"/>
      <c r="RUE65" s="3"/>
      <c r="RUF65" s="3"/>
      <c r="RUG65" s="3"/>
      <c r="RUH65" s="3"/>
      <c r="RUI65" s="3"/>
      <c r="RUJ65" s="3"/>
      <c r="RUK65" s="3"/>
      <c r="RUL65" s="3"/>
      <c r="RUM65" s="3"/>
      <c r="RUN65" s="3"/>
      <c r="RUO65" s="3"/>
      <c r="RUP65" s="3"/>
      <c r="RUQ65" s="3"/>
      <c r="RUR65" s="3"/>
      <c r="RUS65" s="3"/>
      <c r="RUT65" s="3"/>
      <c r="RUU65" s="3"/>
      <c r="RUV65" s="3"/>
      <c r="RUW65" s="3"/>
      <c r="RUX65" s="3"/>
      <c r="RUY65" s="3"/>
      <c r="RUZ65" s="3"/>
      <c r="RVA65" s="3"/>
      <c r="RVB65" s="3"/>
      <c r="RVC65" s="3"/>
      <c r="RVD65" s="3"/>
      <c r="RVE65" s="3"/>
      <c r="RVF65" s="3"/>
      <c r="RVG65" s="3"/>
      <c r="RVH65" s="3"/>
      <c r="RVI65" s="3"/>
      <c r="RVJ65" s="3"/>
      <c r="RVK65" s="3"/>
      <c r="RVL65" s="3"/>
      <c r="RVM65" s="3"/>
      <c r="RVN65" s="3"/>
      <c r="RVO65" s="3"/>
      <c r="RVP65" s="3"/>
      <c r="RVQ65" s="3"/>
      <c r="RVR65" s="3"/>
      <c r="RVS65" s="3"/>
      <c r="RVT65" s="3"/>
      <c r="RVU65" s="3"/>
      <c r="RVV65" s="3"/>
      <c r="RVW65" s="3"/>
      <c r="RVX65" s="3"/>
      <c r="RVY65" s="3"/>
      <c r="RVZ65" s="3"/>
      <c r="RWA65" s="3"/>
      <c r="RWB65" s="3"/>
      <c r="RWC65" s="3"/>
      <c r="RWD65" s="3"/>
      <c r="RWE65" s="3"/>
      <c r="RWF65" s="3"/>
      <c r="RWG65" s="3"/>
      <c r="RWH65" s="3"/>
      <c r="RWI65" s="3"/>
      <c r="RWJ65" s="3"/>
      <c r="RWK65" s="3"/>
      <c r="RWL65" s="3"/>
      <c r="RWM65" s="3"/>
      <c r="RWN65" s="3"/>
      <c r="RWO65" s="3"/>
      <c r="RWP65" s="3"/>
      <c r="RWQ65" s="3"/>
      <c r="RWR65" s="3"/>
      <c r="RWS65" s="3"/>
      <c r="RWT65" s="3"/>
      <c r="RWU65" s="3"/>
      <c r="RWV65" s="3"/>
      <c r="RWW65" s="3"/>
      <c r="RWX65" s="3"/>
      <c r="RWY65" s="3"/>
      <c r="RWZ65" s="3"/>
      <c r="RXA65" s="3"/>
      <c r="RXB65" s="3"/>
      <c r="RXC65" s="3"/>
      <c r="RXD65" s="3"/>
      <c r="RXE65" s="3"/>
      <c r="RXF65" s="3"/>
      <c r="RXG65" s="3"/>
      <c r="RXH65" s="3"/>
      <c r="RXI65" s="3"/>
      <c r="RXJ65" s="3"/>
      <c r="RXK65" s="3"/>
      <c r="RXL65" s="3"/>
      <c r="RXM65" s="3"/>
      <c r="RXN65" s="3"/>
      <c r="RXO65" s="3"/>
      <c r="RXP65" s="3"/>
      <c r="RXQ65" s="3"/>
      <c r="RXR65" s="3"/>
      <c r="RXS65" s="3"/>
      <c r="RXT65" s="3"/>
      <c r="RXU65" s="3"/>
      <c r="RXV65" s="3"/>
      <c r="RXW65" s="3"/>
      <c r="RXX65" s="3"/>
      <c r="RXY65" s="3"/>
      <c r="RXZ65" s="3"/>
      <c r="RYA65" s="3"/>
      <c r="RYB65" s="3"/>
      <c r="RYC65" s="3"/>
      <c r="RYD65" s="3"/>
      <c r="RYE65" s="3"/>
      <c r="RYF65" s="3"/>
      <c r="RYG65" s="3"/>
      <c r="RYH65" s="3"/>
      <c r="RYI65" s="3"/>
      <c r="RYJ65" s="3"/>
      <c r="RYK65" s="3"/>
      <c r="RYL65" s="3"/>
      <c r="RYM65" s="3"/>
      <c r="RYN65" s="3"/>
      <c r="RYO65" s="3"/>
      <c r="RYP65" s="3"/>
      <c r="RYQ65" s="3"/>
      <c r="RYR65" s="3"/>
      <c r="RYS65" s="3"/>
      <c r="RYT65" s="3"/>
      <c r="RYU65" s="3"/>
      <c r="RYV65" s="3"/>
      <c r="RYW65" s="3"/>
      <c r="RYX65" s="3"/>
      <c r="RYY65" s="3"/>
      <c r="RYZ65" s="3"/>
      <c r="RZA65" s="3"/>
      <c r="RZB65" s="3"/>
      <c r="RZC65" s="3"/>
      <c r="RZD65" s="3"/>
      <c r="RZE65" s="3"/>
      <c r="RZF65" s="3"/>
      <c r="RZG65" s="3"/>
      <c r="RZH65" s="3"/>
      <c r="RZI65" s="3"/>
      <c r="RZJ65" s="3"/>
      <c r="RZK65" s="3"/>
      <c r="RZL65" s="3"/>
      <c r="RZM65" s="3"/>
      <c r="RZN65" s="3"/>
      <c r="RZO65" s="3"/>
      <c r="RZP65" s="3"/>
      <c r="RZQ65" s="3"/>
      <c r="RZR65" s="3"/>
      <c r="RZS65" s="3"/>
      <c r="RZT65" s="3"/>
      <c r="RZU65" s="3"/>
      <c r="RZV65" s="3"/>
      <c r="RZW65" s="3"/>
      <c r="RZX65" s="3"/>
      <c r="RZY65" s="3"/>
      <c r="RZZ65" s="3"/>
      <c r="SAA65" s="3"/>
      <c r="SAB65" s="3"/>
      <c r="SAC65" s="3"/>
      <c r="SAD65" s="3"/>
      <c r="SAE65" s="3"/>
      <c r="SAF65" s="3"/>
      <c r="SAG65" s="3"/>
      <c r="SAH65" s="3"/>
      <c r="SAI65" s="3"/>
      <c r="SAJ65" s="3"/>
      <c r="SAK65" s="3"/>
      <c r="SAL65" s="3"/>
      <c r="SAM65" s="3"/>
      <c r="SAN65" s="3"/>
      <c r="SAO65" s="3"/>
      <c r="SAP65" s="3"/>
      <c r="SAQ65" s="3"/>
      <c r="SAR65" s="3"/>
      <c r="SAS65" s="3"/>
      <c r="SAT65" s="3"/>
      <c r="SAU65" s="3"/>
      <c r="SAV65" s="3"/>
      <c r="SAW65" s="3"/>
      <c r="SAX65" s="3"/>
      <c r="SAY65" s="3"/>
      <c r="SAZ65" s="3"/>
      <c r="SBA65" s="3"/>
      <c r="SBB65" s="3"/>
      <c r="SBC65" s="3"/>
      <c r="SBD65" s="3"/>
      <c r="SBE65" s="3"/>
      <c r="SBF65" s="3"/>
      <c r="SBG65" s="3"/>
      <c r="SBH65" s="3"/>
      <c r="SBI65" s="3"/>
      <c r="SBJ65" s="3"/>
      <c r="SBK65" s="3"/>
      <c r="SBL65" s="3"/>
      <c r="SBM65" s="3"/>
      <c r="SBN65" s="3"/>
      <c r="SBO65" s="3"/>
      <c r="SBP65" s="3"/>
      <c r="SBQ65" s="3"/>
      <c r="SBR65" s="3"/>
      <c r="SBS65" s="3"/>
      <c r="SBT65" s="3"/>
      <c r="SBU65" s="3"/>
      <c r="SBV65" s="3"/>
      <c r="SBW65" s="3"/>
      <c r="SBX65" s="3"/>
      <c r="SBY65" s="3"/>
      <c r="SBZ65" s="3"/>
      <c r="SCA65" s="3"/>
      <c r="SCB65" s="3"/>
      <c r="SCC65" s="3"/>
      <c r="SCD65" s="3"/>
      <c r="SCE65" s="3"/>
      <c r="SCF65" s="3"/>
      <c r="SCG65" s="3"/>
      <c r="SCH65" s="3"/>
      <c r="SCI65" s="3"/>
      <c r="SCJ65" s="3"/>
      <c r="SCK65" s="3"/>
      <c r="SCL65" s="3"/>
      <c r="SCM65" s="3"/>
      <c r="SCN65" s="3"/>
      <c r="SCO65" s="3"/>
      <c r="SCP65" s="3"/>
      <c r="SCQ65" s="3"/>
      <c r="SCR65" s="3"/>
      <c r="SCS65" s="3"/>
      <c r="SCT65" s="3"/>
      <c r="SCU65" s="3"/>
      <c r="SCV65" s="3"/>
      <c r="SCW65" s="3"/>
      <c r="SCX65" s="3"/>
      <c r="SCY65" s="3"/>
      <c r="SCZ65" s="3"/>
      <c r="SDA65" s="3"/>
      <c r="SDB65" s="3"/>
      <c r="SDC65" s="3"/>
      <c r="SDD65" s="3"/>
      <c r="SDE65" s="3"/>
      <c r="SDF65" s="3"/>
      <c r="SDG65" s="3"/>
      <c r="SDH65" s="3"/>
      <c r="SDI65" s="3"/>
      <c r="SDJ65" s="3"/>
      <c r="SDK65" s="3"/>
      <c r="SDL65" s="3"/>
      <c r="SDM65" s="3"/>
      <c r="SDN65" s="3"/>
      <c r="SDO65" s="3"/>
      <c r="SDP65" s="3"/>
      <c r="SDQ65" s="3"/>
      <c r="SDR65" s="3"/>
      <c r="SDS65" s="3"/>
      <c r="SDT65" s="3"/>
      <c r="SDU65" s="3"/>
      <c r="SDV65" s="3"/>
      <c r="SDW65" s="3"/>
      <c r="SDX65" s="3"/>
      <c r="SDY65" s="3"/>
      <c r="SDZ65" s="3"/>
      <c r="SEA65" s="3"/>
      <c r="SEB65" s="3"/>
      <c r="SEC65" s="3"/>
      <c r="SED65" s="3"/>
      <c r="SEE65" s="3"/>
      <c r="SEF65" s="3"/>
      <c r="SEG65" s="3"/>
      <c r="SEH65" s="3"/>
      <c r="SEI65" s="3"/>
      <c r="SEJ65" s="3"/>
      <c r="SEK65" s="3"/>
      <c r="SEL65" s="3"/>
      <c r="SEM65" s="3"/>
      <c r="SEN65" s="3"/>
      <c r="SEO65" s="3"/>
      <c r="SEP65" s="3"/>
      <c r="SEQ65" s="3"/>
      <c r="SER65" s="3"/>
      <c r="SES65" s="3"/>
      <c r="SET65" s="3"/>
      <c r="SEU65" s="3"/>
      <c r="SEV65" s="3"/>
      <c r="SEW65" s="3"/>
      <c r="SEX65" s="3"/>
      <c r="SEY65" s="3"/>
      <c r="SEZ65" s="3"/>
      <c r="SFA65" s="3"/>
      <c r="SFB65" s="3"/>
      <c r="SFC65" s="3"/>
      <c r="SFD65" s="3"/>
      <c r="SFE65" s="3"/>
      <c r="SFF65" s="3"/>
      <c r="SFG65" s="3"/>
      <c r="SFH65" s="3"/>
      <c r="SFI65" s="3"/>
      <c r="SFJ65" s="3"/>
      <c r="SFK65" s="3"/>
      <c r="SFL65" s="3"/>
      <c r="SFM65" s="3"/>
      <c r="SFN65" s="3"/>
      <c r="SFO65" s="3"/>
      <c r="SFP65" s="3"/>
      <c r="SFQ65" s="3"/>
      <c r="SFR65" s="3"/>
      <c r="SFS65" s="3"/>
      <c r="SFT65" s="3"/>
      <c r="SFU65" s="3"/>
      <c r="SFV65" s="3"/>
      <c r="SFW65" s="3"/>
      <c r="SFX65" s="3"/>
      <c r="SFY65" s="3"/>
      <c r="SFZ65" s="3"/>
      <c r="SGA65" s="3"/>
      <c r="SGB65" s="3"/>
      <c r="SGC65" s="3"/>
      <c r="SGD65" s="3"/>
      <c r="SGE65" s="3"/>
      <c r="SGF65" s="3"/>
      <c r="SGG65" s="3"/>
      <c r="SGH65" s="3"/>
      <c r="SGI65" s="3"/>
      <c r="SGJ65" s="3"/>
      <c r="SGK65" s="3"/>
      <c r="SGL65" s="3"/>
      <c r="SGM65" s="3"/>
      <c r="SGN65" s="3"/>
      <c r="SGO65" s="3"/>
      <c r="SGP65" s="3"/>
      <c r="SGQ65" s="3"/>
      <c r="SGR65" s="3"/>
      <c r="SGS65" s="3"/>
      <c r="SGT65" s="3"/>
      <c r="SGU65" s="3"/>
      <c r="SGV65" s="3"/>
      <c r="SGW65" s="3"/>
      <c r="SGX65" s="3"/>
      <c r="SGY65" s="3"/>
      <c r="SGZ65" s="3"/>
      <c r="SHA65" s="3"/>
      <c r="SHB65" s="3"/>
      <c r="SHC65" s="3"/>
      <c r="SHD65" s="3"/>
      <c r="SHE65" s="3"/>
      <c r="SHF65" s="3"/>
      <c r="SHG65" s="3"/>
      <c r="SHH65" s="3"/>
      <c r="SHI65" s="3"/>
      <c r="SHJ65" s="3"/>
      <c r="SHK65" s="3"/>
      <c r="SHL65" s="3"/>
      <c r="SHM65" s="3"/>
      <c r="SHN65" s="3"/>
      <c r="SHO65" s="3"/>
      <c r="SHP65" s="3"/>
      <c r="SHQ65" s="3"/>
      <c r="SHR65" s="3"/>
      <c r="SHS65" s="3"/>
      <c r="SHT65" s="3"/>
      <c r="SHU65" s="3"/>
      <c r="SHV65" s="3"/>
      <c r="SHW65" s="3"/>
      <c r="SHX65" s="3"/>
      <c r="SHY65" s="3"/>
      <c r="SHZ65" s="3"/>
      <c r="SIA65" s="3"/>
      <c r="SIB65" s="3"/>
      <c r="SIC65" s="3"/>
      <c r="SID65" s="3"/>
      <c r="SIE65" s="3"/>
      <c r="SIF65" s="3"/>
      <c r="SIG65" s="3"/>
      <c r="SIH65" s="3"/>
      <c r="SII65" s="3"/>
      <c r="SIJ65" s="3"/>
      <c r="SIK65" s="3"/>
      <c r="SIL65" s="3"/>
      <c r="SIM65" s="3"/>
      <c r="SIN65" s="3"/>
      <c r="SIO65" s="3"/>
      <c r="SIP65" s="3"/>
      <c r="SIQ65" s="3"/>
      <c r="SIR65" s="3"/>
      <c r="SIS65" s="3"/>
      <c r="SIT65" s="3"/>
      <c r="SIU65" s="3"/>
      <c r="SIV65" s="3"/>
      <c r="SIW65" s="3"/>
      <c r="SIX65" s="3"/>
      <c r="SIY65" s="3"/>
      <c r="SIZ65" s="3"/>
      <c r="SJA65" s="3"/>
      <c r="SJB65" s="3"/>
      <c r="SJC65" s="3"/>
      <c r="SJD65" s="3"/>
      <c r="SJE65" s="3"/>
      <c r="SJF65" s="3"/>
      <c r="SJG65" s="3"/>
      <c r="SJH65" s="3"/>
      <c r="SJI65" s="3"/>
      <c r="SJJ65" s="3"/>
      <c r="SJK65" s="3"/>
      <c r="SJL65" s="3"/>
      <c r="SJM65" s="3"/>
      <c r="SJN65" s="3"/>
      <c r="SJO65" s="3"/>
      <c r="SJP65" s="3"/>
      <c r="SJQ65" s="3"/>
      <c r="SJR65" s="3"/>
      <c r="SJS65" s="3"/>
      <c r="SJT65" s="3"/>
      <c r="SJU65" s="3"/>
      <c r="SJV65" s="3"/>
      <c r="SJW65" s="3"/>
      <c r="SJX65" s="3"/>
      <c r="SJY65" s="3"/>
      <c r="SJZ65" s="3"/>
      <c r="SKA65" s="3"/>
      <c r="SKB65" s="3"/>
      <c r="SKC65" s="3"/>
      <c r="SKD65" s="3"/>
      <c r="SKE65" s="3"/>
      <c r="SKF65" s="3"/>
      <c r="SKG65" s="3"/>
      <c r="SKH65" s="3"/>
      <c r="SKI65" s="3"/>
      <c r="SKJ65" s="3"/>
      <c r="SKK65" s="3"/>
      <c r="SKL65" s="3"/>
      <c r="SKM65" s="3"/>
      <c r="SKN65" s="3"/>
      <c r="SKO65" s="3"/>
      <c r="SKP65" s="3"/>
      <c r="SKQ65" s="3"/>
      <c r="SKR65" s="3"/>
      <c r="SKS65" s="3"/>
      <c r="SKT65" s="3"/>
      <c r="SKU65" s="3"/>
      <c r="SKV65" s="3"/>
      <c r="SKW65" s="3"/>
      <c r="SKX65" s="3"/>
      <c r="SKY65" s="3"/>
      <c r="SKZ65" s="3"/>
      <c r="SLA65" s="3"/>
      <c r="SLB65" s="3"/>
      <c r="SLC65" s="3"/>
      <c r="SLD65" s="3"/>
      <c r="SLE65" s="3"/>
      <c r="SLF65" s="3"/>
      <c r="SLG65" s="3"/>
      <c r="SLH65" s="3"/>
      <c r="SLI65" s="3"/>
      <c r="SLJ65" s="3"/>
      <c r="SLK65" s="3"/>
      <c r="SLL65" s="3"/>
      <c r="SLM65" s="3"/>
      <c r="SLN65" s="3"/>
      <c r="SLO65" s="3"/>
      <c r="SLP65" s="3"/>
      <c r="SLQ65" s="3"/>
      <c r="SLR65" s="3"/>
      <c r="SLS65" s="3"/>
      <c r="SLT65" s="3"/>
      <c r="SLU65" s="3"/>
      <c r="SLV65" s="3"/>
      <c r="SLW65" s="3"/>
      <c r="SLX65" s="3"/>
      <c r="SLY65" s="3"/>
      <c r="SLZ65" s="3"/>
      <c r="SMA65" s="3"/>
      <c r="SMB65" s="3"/>
      <c r="SMC65" s="3"/>
      <c r="SMD65" s="3"/>
      <c r="SME65" s="3"/>
      <c r="SMF65" s="3"/>
      <c r="SMG65" s="3"/>
      <c r="SMH65" s="3"/>
      <c r="SMI65" s="3"/>
      <c r="SMJ65" s="3"/>
      <c r="SMK65" s="3"/>
      <c r="SML65" s="3"/>
      <c r="SMM65" s="3"/>
      <c r="SMN65" s="3"/>
      <c r="SMO65" s="3"/>
      <c r="SMP65" s="3"/>
      <c r="SMQ65" s="3"/>
      <c r="SMR65" s="3"/>
      <c r="SMS65" s="3"/>
      <c r="SMT65" s="3"/>
      <c r="SMU65" s="3"/>
      <c r="SMV65" s="3"/>
      <c r="SMW65" s="3"/>
      <c r="SMX65" s="3"/>
      <c r="SMY65" s="3"/>
      <c r="SMZ65" s="3"/>
      <c r="SNA65" s="3"/>
      <c r="SNB65" s="3"/>
      <c r="SNC65" s="3"/>
      <c r="SND65" s="3"/>
      <c r="SNE65" s="3"/>
      <c r="SNF65" s="3"/>
      <c r="SNG65" s="3"/>
      <c r="SNH65" s="3"/>
      <c r="SNI65" s="3"/>
      <c r="SNJ65" s="3"/>
      <c r="SNK65" s="3"/>
      <c r="SNL65" s="3"/>
      <c r="SNM65" s="3"/>
      <c r="SNN65" s="3"/>
      <c r="SNO65" s="3"/>
      <c r="SNP65" s="3"/>
      <c r="SNQ65" s="3"/>
      <c r="SNR65" s="3"/>
      <c r="SNS65" s="3"/>
      <c r="SNT65" s="3"/>
      <c r="SNU65" s="3"/>
      <c r="SNV65" s="3"/>
      <c r="SNW65" s="3"/>
      <c r="SNX65" s="3"/>
      <c r="SNY65" s="3"/>
      <c r="SNZ65" s="3"/>
      <c r="SOA65" s="3"/>
      <c r="SOB65" s="3"/>
      <c r="SOC65" s="3"/>
      <c r="SOD65" s="3"/>
      <c r="SOE65" s="3"/>
      <c r="SOF65" s="3"/>
      <c r="SOG65" s="3"/>
      <c r="SOH65" s="3"/>
      <c r="SOI65" s="3"/>
      <c r="SOJ65" s="3"/>
      <c r="SOK65" s="3"/>
      <c r="SOL65" s="3"/>
      <c r="SOM65" s="3"/>
      <c r="SON65" s="3"/>
      <c r="SOO65" s="3"/>
      <c r="SOP65" s="3"/>
      <c r="SOQ65" s="3"/>
      <c r="SOR65" s="3"/>
      <c r="SOS65" s="3"/>
      <c r="SOT65" s="3"/>
      <c r="SOU65" s="3"/>
      <c r="SOV65" s="3"/>
      <c r="SOW65" s="3"/>
      <c r="SOX65" s="3"/>
      <c r="SOY65" s="3"/>
      <c r="SOZ65" s="3"/>
      <c r="SPA65" s="3"/>
      <c r="SPB65" s="3"/>
      <c r="SPC65" s="3"/>
      <c r="SPD65" s="3"/>
      <c r="SPE65" s="3"/>
      <c r="SPF65" s="3"/>
      <c r="SPG65" s="3"/>
      <c r="SPH65" s="3"/>
      <c r="SPI65" s="3"/>
      <c r="SPJ65" s="3"/>
      <c r="SPK65" s="3"/>
      <c r="SPL65" s="3"/>
      <c r="SPM65" s="3"/>
      <c r="SPN65" s="3"/>
      <c r="SPO65" s="3"/>
      <c r="SPP65" s="3"/>
      <c r="SPQ65" s="3"/>
      <c r="SPR65" s="3"/>
      <c r="SPS65" s="3"/>
      <c r="SPT65" s="3"/>
      <c r="SPU65" s="3"/>
      <c r="SPV65" s="3"/>
      <c r="SPW65" s="3"/>
      <c r="SPX65" s="3"/>
      <c r="SPY65" s="3"/>
      <c r="SPZ65" s="3"/>
      <c r="SQA65" s="3"/>
      <c r="SQB65" s="3"/>
      <c r="SQC65" s="3"/>
      <c r="SQD65" s="3"/>
      <c r="SQE65" s="3"/>
      <c r="SQF65" s="3"/>
      <c r="SQG65" s="3"/>
      <c r="SQH65" s="3"/>
      <c r="SQI65" s="3"/>
      <c r="SQJ65" s="3"/>
      <c r="SQK65" s="3"/>
      <c r="SQL65" s="3"/>
      <c r="SQM65" s="3"/>
      <c r="SQN65" s="3"/>
      <c r="SQO65" s="3"/>
      <c r="SQP65" s="3"/>
      <c r="SQQ65" s="3"/>
      <c r="SQR65" s="3"/>
      <c r="SQS65" s="3"/>
      <c r="SQT65" s="3"/>
      <c r="SQU65" s="3"/>
      <c r="SQV65" s="3"/>
      <c r="SQW65" s="3"/>
      <c r="SQX65" s="3"/>
      <c r="SQY65" s="3"/>
      <c r="SQZ65" s="3"/>
      <c r="SRA65" s="3"/>
      <c r="SRB65" s="3"/>
      <c r="SRC65" s="3"/>
      <c r="SRD65" s="3"/>
      <c r="SRE65" s="3"/>
      <c r="SRF65" s="3"/>
      <c r="SRG65" s="3"/>
      <c r="SRH65" s="3"/>
      <c r="SRI65" s="3"/>
      <c r="SRJ65" s="3"/>
      <c r="SRK65" s="3"/>
      <c r="SRL65" s="3"/>
      <c r="SRM65" s="3"/>
      <c r="SRN65" s="3"/>
      <c r="SRO65" s="3"/>
      <c r="SRP65" s="3"/>
      <c r="SRQ65" s="3"/>
      <c r="SRR65" s="3"/>
      <c r="SRS65" s="3"/>
      <c r="SRT65" s="3"/>
      <c r="SRU65" s="3"/>
      <c r="SRV65" s="3"/>
      <c r="SRW65" s="3"/>
      <c r="SRX65" s="3"/>
      <c r="SRY65" s="3"/>
      <c r="SRZ65" s="3"/>
      <c r="SSA65" s="3"/>
      <c r="SSB65" s="3"/>
      <c r="SSC65" s="3"/>
      <c r="SSD65" s="3"/>
      <c r="SSE65" s="3"/>
      <c r="SSF65" s="3"/>
      <c r="SSG65" s="3"/>
      <c r="SSH65" s="3"/>
      <c r="SSI65" s="3"/>
      <c r="SSJ65" s="3"/>
      <c r="SSK65" s="3"/>
      <c r="SSL65" s="3"/>
      <c r="SSM65" s="3"/>
      <c r="SSN65" s="3"/>
      <c r="SSO65" s="3"/>
      <c r="SSP65" s="3"/>
      <c r="SSQ65" s="3"/>
      <c r="SSR65" s="3"/>
      <c r="SSS65" s="3"/>
      <c r="SST65" s="3"/>
      <c r="SSU65" s="3"/>
      <c r="SSV65" s="3"/>
      <c r="SSW65" s="3"/>
      <c r="SSX65" s="3"/>
      <c r="SSY65" s="3"/>
      <c r="SSZ65" s="3"/>
      <c r="STA65" s="3"/>
      <c r="STB65" s="3"/>
      <c r="STC65" s="3"/>
      <c r="STD65" s="3"/>
      <c r="STE65" s="3"/>
      <c r="STF65" s="3"/>
      <c r="STG65" s="3"/>
      <c r="STH65" s="3"/>
      <c r="STI65" s="3"/>
      <c r="STJ65" s="3"/>
      <c r="STK65" s="3"/>
      <c r="STL65" s="3"/>
      <c r="STM65" s="3"/>
      <c r="STN65" s="3"/>
      <c r="STO65" s="3"/>
      <c r="STP65" s="3"/>
      <c r="STQ65" s="3"/>
      <c r="STR65" s="3"/>
      <c r="STS65" s="3"/>
      <c r="STT65" s="3"/>
      <c r="STU65" s="3"/>
      <c r="STV65" s="3"/>
      <c r="STW65" s="3"/>
      <c r="STX65" s="3"/>
      <c r="STY65" s="3"/>
      <c r="STZ65" s="3"/>
      <c r="SUA65" s="3"/>
      <c r="SUB65" s="3"/>
      <c r="SUC65" s="3"/>
      <c r="SUD65" s="3"/>
      <c r="SUE65" s="3"/>
      <c r="SUF65" s="3"/>
      <c r="SUG65" s="3"/>
      <c r="SUH65" s="3"/>
      <c r="SUI65" s="3"/>
      <c r="SUJ65" s="3"/>
      <c r="SUK65" s="3"/>
      <c r="SUL65" s="3"/>
      <c r="SUM65" s="3"/>
      <c r="SUN65" s="3"/>
      <c r="SUO65" s="3"/>
      <c r="SUP65" s="3"/>
      <c r="SUQ65" s="3"/>
      <c r="SUR65" s="3"/>
      <c r="SUS65" s="3"/>
      <c r="SUT65" s="3"/>
      <c r="SUU65" s="3"/>
      <c r="SUV65" s="3"/>
      <c r="SUW65" s="3"/>
      <c r="SUX65" s="3"/>
      <c r="SUY65" s="3"/>
      <c r="SUZ65" s="3"/>
      <c r="SVA65" s="3"/>
      <c r="SVB65" s="3"/>
      <c r="SVC65" s="3"/>
      <c r="SVD65" s="3"/>
      <c r="SVE65" s="3"/>
      <c r="SVF65" s="3"/>
      <c r="SVG65" s="3"/>
      <c r="SVH65" s="3"/>
      <c r="SVI65" s="3"/>
      <c r="SVJ65" s="3"/>
      <c r="SVK65" s="3"/>
      <c r="SVL65" s="3"/>
      <c r="SVM65" s="3"/>
      <c r="SVN65" s="3"/>
      <c r="SVO65" s="3"/>
      <c r="SVP65" s="3"/>
      <c r="SVQ65" s="3"/>
      <c r="SVR65" s="3"/>
      <c r="SVS65" s="3"/>
      <c r="SVT65" s="3"/>
      <c r="SVU65" s="3"/>
      <c r="SVV65" s="3"/>
      <c r="SVW65" s="3"/>
      <c r="SVX65" s="3"/>
      <c r="SVY65" s="3"/>
      <c r="SVZ65" s="3"/>
      <c r="SWA65" s="3"/>
      <c r="SWB65" s="3"/>
      <c r="SWC65" s="3"/>
      <c r="SWD65" s="3"/>
      <c r="SWE65" s="3"/>
      <c r="SWF65" s="3"/>
      <c r="SWG65" s="3"/>
      <c r="SWH65" s="3"/>
      <c r="SWI65" s="3"/>
      <c r="SWJ65" s="3"/>
      <c r="SWK65" s="3"/>
      <c r="SWL65" s="3"/>
      <c r="SWM65" s="3"/>
      <c r="SWN65" s="3"/>
      <c r="SWO65" s="3"/>
      <c r="SWP65" s="3"/>
      <c r="SWQ65" s="3"/>
      <c r="SWR65" s="3"/>
      <c r="SWS65" s="3"/>
      <c r="SWT65" s="3"/>
      <c r="SWU65" s="3"/>
      <c r="SWV65" s="3"/>
      <c r="SWW65" s="3"/>
      <c r="SWX65" s="3"/>
      <c r="SWY65" s="3"/>
      <c r="SWZ65" s="3"/>
      <c r="SXA65" s="3"/>
      <c r="SXB65" s="3"/>
      <c r="SXC65" s="3"/>
      <c r="SXD65" s="3"/>
      <c r="SXE65" s="3"/>
      <c r="SXF65" s="3"/>
      <c r="SXG65" s="3"/>
      <c r="SXH65" s="3"/>
      <c r="SXI65" s="3"/>
      <c r="SXJ65" s="3"/>
      <c r="SXK65" s="3"/>
      <c r="SXL65" s="3"/>
      <c r="SXM65" s="3"/>
      <c r="SXN65" s="3"/>
      <c r="SXO65" s="3"/>
      <c r="SXP65" s="3"/>
      <c r="SXQ65" s="3"/>
      <c r="SXR65" s="3"/>
      <c r="SXS65" s="3"/>
      <c r="SXT65" s="3"/>
      <c r="SXU65" s="3"/>
      <c r="SXV65" s="3"/>
      <c r="SXW65" s="3"/>
      <c r="SXX65" s="3"/>
      <c r="SXY65" s="3"/>
      <c r="SXZ65" s="3"/>
      <c r="SYA65" s="3"/>
      <c r="SYB65" s="3"/>
      <c r="SYC65" s="3"/>
      <c r="SYD65" s="3"/>
      <c r="SYE65" s="3"/>
      <c r="SYF65" s="3"/>
      <c r="SYG65" s="3"/>
      <c r="SYH65" s="3"/>
      <c r="SYI65" s="3"/>
      <c r="SYJ65" s="3"/>
      <c r="SYK65" s="3"/>
      <c r="SYL65" s="3"/>
      <c r="SYM65" s="3"/>
      <c r="SYN65" s="3"/>
      <c r="SYO65" s="3"/>
      <c r="SYP65" s="3"/>
      <c r="SYQ65" s="3"/>
      <c r="SYR65" s="3"/>
      <c r="SYS65" s="3"/>
      <c r="SYT65" s="3"/>
      <c r="SYU65" s="3"/>
      <c r="SYV65" s="3"/>
      <c r="SYW65" s="3"/>
      <c r="SYX65" s="3"/>
      <c r="SYY65" s="3"/>
      <c r="SYZ65" s="3"/>
      <c r="SZA65" s="3"/>
      <c r="SZB65" s="3"/>
      <c r="SZC65" s="3"/>
      <c r="SZD65" s="3"/>
      <c r="SZE65" s="3"/>
      <c r="SZF65" s="3"/>
      <c r="SZG65" s="3"/>
      <c r="SZH65" s="3"/>
      <c r="SZI65" s="3"/>
      <c r="SZJ65" s="3"/>
      <c r="SZK65" s="3"/>
      <c r="SZL65" s="3"/>
      <c r="SZM65" s="3"/>
      <c r="SZN65" s="3"/>
      <c r="SZO65" s="3"/>
      <c r="SZP65" s="3"/>
      <c r="SZQ65" s="3"/>
      <c r="SZR65" s="3"/>
      <c r="SZS65" s="3"/>
      <c r="SZT65" s="3"/>
      <c r="SZU65" s="3"/>
      <c r="SZV65" s="3"/>
      <c r="SZW65" s="3"/>
      <c r="SZX65" s="3"/>
      <c r="SZY65" s="3"/>
      <c r="SZZ65" s="3"/>
      <c r="TAA65" s="3"/>
      <c r="TAB65" s="3"/>
      <c r="TAC65" s="3"/>
      <c r="TAD65" s="3"/>
      <c r="TAE65" s="3"/>
      <c r="TAF65" s="3"/>
      <c r="TAG65" s="3"/>
      <c r="TAH65" s="3"/>
      <c r="TAI65" s="3"/>
      <c r="TAJ65" s="3"/>
      <c r="TAK65" s="3"/>
      <c r="TAL65" s="3"/>
      <c r="TAM65" s="3"/>
      <c r="TAN65" s="3"/>
      <c r="TAO65" s="3"/>
      <c r="TAP65" s="3"/>
      <c r="TAQ65" s="3"/>
      <c r="TAR65" s="3"/>
      <c r="TAS65" s="3"/>
      <c r="TAT65" s="3"/>
      <c r="TAU65" s="3"/>
      <c r="TAV65" s="3"/>
      <c r="TAW65" s="3"/>
      <c r="TAX65" s="3"/>
      <c r="TAY65" s="3"/>
      <c r="TAZ65" s="3"/>
      <c r="TBA65" s="3"/>
      <c r="TBB65" s="3"/>
      <c r="TBC65" s="3"/>
      <c r="TBD65" s="3"/>
      <c r="TBE65" s="3"/>
      <c r="TBF65" s="3"/>
      <c r="TBG65" s="3"/>
      <c r="TBH65" s="3"/>
      <c r="TBI65" s="3"/>
      <c r="TBJ65" s="3"/>
      <c r="TBK65" s="3"/>
      <c r="TBL65" s="3"/>
      <c r="TBM65" s="3"/>
      <c r="TBN65" s="3"/>
      <c r="TBO65" s="3"/>
      <c r="TBP65" s="3"/>
      <c r="TBQ65" s="3"/>
      <c r="TBR65" s="3"/>
      <c r="TBS65" s="3"/>
      <c r="TBT65" s="3"/>
      <c r="TBU65" s="3"/>
      <c r="TBV65" s="3"/>
      <c r="TBW65" s="3"/>
      <c r="TBX65" s="3"/>
      <c r="TBY65" s="3"/>
      <c r="TBZ65" s="3"/>
      <c r="TCA65" s="3"/>
      <c r="TCB65" s="3"/>
      <c r="TCC65" s="3"/>
      <c r="TCD65" s="3"/>
      <c r="TCE65" s="3"/>
      <c r="TCF65" s="3"/>
      <c r="TCG65" s="3"/>
      <c r="TCH65" s="3"/>
      <c r="TCI65" s="3"/>
      <c r="TCJ65" s="3"/>
      <c r="TCK65" s="3"/>
      <c r="TCL65" s="3"/>
      <c r="TCM65" s="3"/>
      <c r="TCN65" s="3"/>
      <c r="TCO65" s="3"/>
      <c r="TCP65" s="3"/>
      <c r="TCQ65" s="3"/>
      <c r="TCR65" s="3"/>
      <c r="TCS65" s="3"/>
      <c r="TCT65" s="3"/>
      <c r="TCU65" s="3"/>
      <c r="TCV65" s="3"/>
      <c r="TCW65" s="3"/>
      <c r="TCX65" s="3"/>
      <c r="TCY65" s="3"/>
      <c r="TCZ65" s="3"/>
      <c r="TDA65" s="3"/>
      <c r="TDB65" s="3"/>
      <c r="TDC65" s="3"/>
      <c r="TDD65" s="3"/>
      <c r="TDE65" s="3"/>
      <c r="TDF65" s="3"/>
      <c r="TDG65" s="3"/>
      <c r="TDH65" s="3"/>
      <c r="TDI65" s="3"/>
      <c r="TDJ65" s="3"/>
      <c r="TDK65" s="3"/>
      <c r="TDL65" s="3"/>
      <c r="TDM65" s="3"/>
      <c r="TDN65" s="3"/>
      <c r="TDO65" s="3"/>
      <c r="TDP65" s="3"/>
      <c r="TDQ65" s="3"/>
      <c r="TDR65" s="3"/>
      <c r="TDS65" s="3"/>
      <c r="TDT65" s="3"/>
      <c r="TDU65" s="3"/>
      <c r="TDV65" s="3"/>
      <c r="TDW65" s="3"/>
      <c r="TDX65" s="3"/>
      <c r="TDY65" s="3"/>
      <c r="TDZ65" s="3"/>
      <c r="TEA65" s="3"/>
      <c r="TEB65" s="3"/>
      <c r="TEC65" s="3"/>
      <c r="TED65" s="3"/>
      <c r="TEE65" s="3"/>
      <c r="TEF65" s="3"/>
      <c r="TEG65" s="3"/>
      <c r="TEH65" s="3"/>
      <c r="TEI65" s="3"/>
      <c r="TEJ65" s="3"/>
      <c r="TEK65" s="3"/>
      <c r="TEL65" s="3"/>
      <c r="TEM65" s="3"/>
      <c r="TEN65" s="3"/>
      <c r="TEO65" s="3"/>
      <c r="TEP65" s="3"/>
      <c r="TEQ65" s="3"/>
      <c r="TER65" s="3"/>
      <c r="TES65" s="3"/>
      <c r="TET65" s="3"/>
      <c r="TEU65" s="3"/>
      <c r="TEV65" s="3"/>
      <c r="TEW65" s="3"/>
      <c r="TEX65" s="3"/>
      <c r="TEY65" s="3"/>
      <c r="TEZ65" s="3"/>
      <c r="TFA65" s="3"/>
      <c r="TFB65" s="3"/>
      <c r="TFC65" s="3"/>
      <c r="TFD65" s="3"/>
      <c r="TFE65" s="3"/>
      <c r="TFF65" s="3"/>
      <c r="TFG65" s="3"/>
      <c r="TFH65" s="3"/>
      <c r="TFI65" s="3"/>
      <c r="TFJ65" s="3"/>
      <c r="TFK65" s="3"/>
      <c r="TFL65" s="3"/>
      <c r="TFM65" s="3"/>
      <c r="TFN65" s="3"/>
      <c r="TFO65" s="3"/>
      <c r="TFP65" s="3"/>
      <c r="TFQ65" s="3"/>
      <c r="TFR65" s="3"/>
      <c r="TFS65" s="3"/>
      <c r="TFT65" s="3"/>
      <c r="TFU65" s="3"/>
      <c r="TFV65" s="3"/>
      <c r="TFW65" s="3"/>
      <c r="TFX65" s="3"/>
      <c r="TFY65" s="3"/>
      <c r="TFZ65" s="3"/>
      <c r="TGA65" s="3"/>
      <c r="TGB65" s="3"/>
      <c r="TGC65" s="3"/>
      <c r="TGD65" s="3"/>
      <c r="TGE65" s="3"/>
      <c r="TGF65" s="3"/>
      <c r="TGG65" s="3"/>
      <c r="TGH65" s="3"/>
      <c r="TGI65" s="3"/>
      <c r="TGJ65" s="3"/>
      <c r="TGK65" s="3"/>
      <c r="TGL65" s="3"/>
      <c r="TGM65" s="3"/>
      <c r="TGN65" s="3"/>
      <c r="TGO65" s="3"/>
      <c r="TGP65" s="3"/>
      <c r="TGQ65" s="3"/>
      <c r="TGR65" s="3"/>
      <c r="TGS65" s="3"/>
      <c r="TGT65" s="3"/>
      <c r="TGU65" s="3"/>
      <c r="TGV65" s="3"/>
      <c r="TGW65" s="3"/>
      <c r="TGX65" s="3"/>
      <c r="TGY65" s="3"/>
      <c r="TGZ65" s="3"/>
      <c r="THA65" s="3"/>
      <c r="THB65" s="3"/>
      <c r="THC65" s="3"/>
      <c r="THD65" s="3"/>
      <c r="THE65" s="3"/>
      <c r="THF65" s="3"/>
      <c r="THG65" s="3"/>
      <c r="THH65" s="3"/>
      <c r="THI65" s="3"/>
      <c r="THJ65" s="3"/>
      <c r="THK65" s="3"/>
      <c r="THL65" s="3"/>
      <c r="THM65" s="3"/>
      <c r="THN65" s="3"/>
      <c r="THO65" s="3"/>
      <c r="THP65" s="3"/>
      <c r="THQ65" s="3"/>
      <c r="THR65" s="3"/>
      <c r="THS65" s="3"/>
      <c r="THT65" s="3"/>
      <c r="THU65" s="3"/>
      <c r="THV65" s="3"/>
      <c r="THW65" s="3"/>
      <c r="THX65" s="3"/>
      <c r="THY65" s="3"/>
      <c r="THZ65" s="3"/>
      <c r="TIA65" s="3"/>
      <c r="TIB65" s="3"/>
      <c r="TIC65" s="3"/>
      <c r="TID65" s="3"/>
      <c r="TIE65" s="3"/>
      <c r="TIF65" s="3"/>
      <c r="TIG65" s="3"/>
      <c r="TIH65" s="3"/>
      <c r="TII65" s="3"/>
      <c r="TIJ65" s="3"/>
      <c r="TIK65" s="3"/>
      <c r="TIL65" s="3"/>
      <c r="TIM65" s="3"/>
      <c r="TIN65" s="3"/>
      <c r="TIO65" s="3"/>
      <c r="TIP65" s="3"/>
      <c r="TIQ65" s="3"/>
      <c r="TIR65" s="3"/>
      <c r="TIS65" s="3"/>
      <c r="TIT65" s="3"/>
      <c r="TIU65" s="3"/>
      <c r="TIV65" s="3"/>
      <c r="TIW65" s="3"/>
      <c r="TIX65" s="3"/>
      <c r="TIY65" s="3"/>
      <c r="TIZ65" s="3"/>
      <c r="TJA65" s="3"/>
      <c r="TJB65" s="3"/>
      <c r="TJC65" s="3"/>
      <c r="TJD65" s="3"/>
      <c r="TJE65" s="3"/>
      <c r="TJF65" s="3"/>
      <c r="TJG65" s="3"/>
      <c r="TJH65" s="3"/>
      <c r="TJI65" s="3"/>
      <c r="TJJ65" s="3"/>
      <c r="TJK65" s="3"/>
      <c r="TJL65" s="3"/>
      <c r="TJM65" s="3"/>
      <c r="TJN65" s="3"/>
      <c r="TJO65" s="3"/>
      <c r="TJP65" s="3"/>
      <c r="TJQ65" s="3"/>
      <c r="TJR65" s="3"/>
      <c r="TJS65" s="3"/>
      <c r="TJT65" s="3"/>
      <c r="TJU65" s="3"/>
      <c r="TJV65" s="3"/>
      <c r="TJW65" s="3"/>
      <c r="TJX65" s="3"/>
      <c r="TJY65" s="3"/>
      <c r="TJZ65" s="3"/>
      <c r="TKA65" s="3"/>
      <c r="TKB65" s="3"/>
      <c r="TKC65" s="3"/>
      <c r="TKD65" s="3"/>
      <c r="TKE65" s="3"/>
      <c r="TKF65" s="3"/>
      <c r="TKG65" s="3"/>
      <c r="TKH65" s="3"/>
      <c r="TKI65" s="3"/>
      <c r="TKJ65" s="3"/>
      <c r="TKK65" s="3"/>
      <c r="TKL65" s="3"/>
      <c r="TKM65" s="3"/>
      <c r="TKN65" s="3"/>
      <c r="TKO65" s="3"/>
      <c r="TKP65" s="3"/>
      <c r="TKQ65" s="3"/>
      <c r="TKR65" s="3"/>
      <c r="TKS65" s="3"/>
      <c r="TKT65" s="3"/>
      <c r="TKU65" s="3"/>
      <c r="TKV65" s="3"/>
      <c r="TKW65" s="3"/>
      <c r="TKX65" s="3"/>
      <c r="TKY65" s="3"/>
      <c r="TKZ65" s="3"/>
      <c r="TLA65" s="3"/>
      <c r="TLB65" s="3"/>
      <c r="TLC65" s="3"/>
      <c r="TLD65" s="3"/>
      <c r="TLE65" s="3"/>
      <c r="TLF65" s="3"/>
      <c r="TLG65" s="3"/>
      <c r="TLH65" s="3"/>
      <c r="TLI65" s="3"/>
      <c r="TLJ65" s="3"/>
      <c r="TLK65" s="3"/>
      <c r="TLL65" s="3"/>
      <c r="TLM65" s="3"/>
      <c r="TLN65" s="3"/>
      <c r="TLO65" s="3"/>
      <c r="TLP65" s="3"/>
      <c r="TLQ65" s="3"/>
      <c r="TLR65" s="3"/>
      <c r="TLS65" s="3"/>
      <c r="TLT65" s="3"/>
      <c r="TLU65" s="3"/>
      <c r="TLV65" s="3"/>
      <c r="TLW65" s="3"/>
      <c r="TLX65" s="3"/>
      <c r="TLY65" s="3"/>
      <c r="TLZ65" s="3"/>
      <c r="TMA65" s="3"/>
      <c r="TMB65" s="3"/>
      <c r="TMC65" s="3"/>
      <c r="TMD65" s="3"/>
      <c r="TME65" s="3"/>
      <c r="TMF65" s="3"/>
      <c r="TMG65" s="3"/>
      <c r="TMH65" s="3"/>
      <c r="TMI65" s="3"/>
      <c r="TMJ65" s="3"/>
      <c r="TMK65" s="3"/>
      <c r="TML65" s="3"/>
      <c r="TMM65" s="3"/>
      <c r="TMN65" s="3"/>
      <c r="TMO65" s="3"/>
      <c r="TMP65" s="3"/>
      <c r="TMQ65" s="3"/>
      <c r="TMR65" s="3"/>
      <c r="TMS65" s="3"/>
      <c r="TMT65" s="3"/>
      <c r="TMU65" s="3"/>
      <c r="TMV65" s="3"/>
      <c r="TMW65" s="3"/>
      <c r="TMX65" s="3"/>
      <c r="TMY65" s="3"/>
      <c r="TMZ65" s="3"/>
      <c r="TNA65" s="3"/>
      <c r="TNB65" s="3"/>
      <c r="TNC65" s="3"/>
      <c r="TND65" s="3"/>
      <c r="TNE65" s="3"/>
      <c r="TNF65" s="3"/>
      <c r="TNG65" s="3"/>
      <c r="TNH65" s="3"/>
      <c r="TNI65" s="3"/>
      <c r="TNJ65" s="3"/>
      <c r="TNK65" s="3"/>
      <c r="TNL65" s="3"/>
      <c r="TNM65" s="3"/>
      <c r="TNN65" s="3"/>
      <c r="TNO65" s="3"/>
      <c r="TNP65" s="3"/>
      <c r="TNQ65" s="3"/>
      <c r="TNR65" s="3"/>
      <c r="TNS65" s="3"/>
      <c r="TNT65" s="3"/>
      <c r="TNU65" s="3"/>
      <c r="TNV65" s="3"/>
      <c r="TNW65" s="3"/>
      <c r="TNX65" s="3"/>
      <c r="TNY65" s="3"/>
      <c r="TNZ65" s="3"/>
      <c r="TOA65" s="3"/>
      <c r="TOB65" s="3"/>
      <c r="TOC65" s="3"/>
      <c r="TOD65" s="3"/>
      <c r="TOE65" s="3"/>
      <c r="TOF65" s="3"/>
      <c r="TOG65" s="3"/>
      <c r="TOH65" s="3"/>
      <c r="TOI65" s="3"/>
      <c r="TOJ65" s="3"/>
      <c r="TOK65" s="3"/>
      <c r="TOL65" s="3"/>
      <c r="TOM65" s="3"/>
      <c r="TON65" s="3"/>
      <c r="TOO65" s="3"/>
      <c r="TOP65" s="3"/>
      <c r="TOQ65" s="3"/>
      <c r="TOR65" s="3"/>
      <c r="TOS65" s="3"/>
      <c r="TOT65" s="3"/>
      <c r="TOU65" s="3"/>
      <c r="TOV65" s="3"/>
      <c r="TOW65" s="3"/>
      <c r="TOX65" s="3"/>
      <c r="TOY65" s="3"/>
      <c r="TOZ65" s="3"/>
      <c r="TPA65" s="3"/>
      <c r="TPB65" s="3"/>
      <c r="TPC65" s="3"/>
      <c r="TPD65" s="3"/>
      <c r="TPE65" s="3"/>
      <c r="TPF65" s="3"/>
      <c r="TPG65" s="3"/>
      <c r="TPH65" s="3"/>
      <c r="TPI65" s="3"/>
      <c r="TPJ65" s="3"/>
      <c r="TPK65" s="3"/>
      <c r="TPL65" s="3"/>
      <c r="TPM65" s="3"/>
      <c r="TPN65" s="3"/>
      <c r="TPO65" s="3"/>
      <c r="TPP65" s="3"/>
      <c r="TPQ65" s="3"/>
      <c r="TPR65" s="3"/>
      <c r="TPS65" s="3"/>
      <c r="TPT65" s="3"/>
      <c r="TPU65" s="3"/>
      <c r="TPV65" s="3"/>
      <c r="TPW65" s="3"/>
      <c r="TPX65" s="3"/>
      <c r="TPY65" s="3"/>
      <c r="TPZ65" s="3"/>
      <c r="TQA65" s="3"/>
      <c r="TQB65" s="3"/>
      <c r="TQC65" s="3"/>
      <c r="TQD65" s="3"/>
      <c r="TQE65" s="3"/>
      <c r="TQF65" s="3"/>
      <c r="TQG65" s="3"/>
      <c r="TQH65" s="3"/>
      <c r="TQI65" s="3"/>
      <c r="TQJ65" s="3"/>
      <c r="TQK65" s="3"/>
      <c r="TQL65" s="3"/>
      <c r="TQM65" s="3"/>
      <c r="TQN65" s="3"/>
      <c r="TQO65" s="3"/>
      <c r="TQP65" s="3"/>
      <c r="TQQ65" s="3"/>
      <c r="TQR65" s="3"/>
      <c r="TQS65" s="3"/>
      <c r="TQT65" s="3"/>
      <c r="TQU65" s="3"/>
      <c r="TQV65" s="3"/>
      <c r="TQW65" s="3"/>
      <c r="TQX65" s="3"/>
      <c r="TQY65" s="3"/>
      <c r="TQZ65" s="3"/>
      <c r="TRA65" s="3"/>
      <c r="TRB65" s="3"/>
      <c r="TRC65" s="3"/>
      <c r="TRD65" s="3"/>
      <c r="TRE65" s="3"/>
      <c r="TRF65" s="3"/>
      <c r="TRG65" s="3"/>
      <c r="TRH65" s="3"/>
      <c r="TRI65" s="3"/>
      <c r="TRJ65" s="3"/>
      <c r="TRK65" s="3"/>
      <c r="TRL65" s="3"/>
      <c r="TRM65" s="3"/>
      <c r="TRN65" s="3"/>
      <c r="TRO65" s="3"/>
      <c r="TRP65" s="3"/>
      <c r="TRQ65" s="3"/>
      <c r="TRR65" s="3"/>
      <c r="TRS65" s="3"/>
      <c r="TRT65" s="3"/>
      <c r="TRU65" s="3"/>
      <c r="TRV65" s="3"/>
      <c r="TRW65" s="3"/>
      <c r="TRX65" s="3"/>
      <c r="TRY65" s="3"/>
      <c r="TRZ65" s="3"/>
      <c r="TSA65" s="3"/>
      <c r="TSB65" s="3"/>
      <c r="TSC65" s="3"/>
      <c r="TSD65" s="3"/>
      <c r="TSE65" s="3"/>
      <c r="TSF65" s="3"/>
      <c r="TSG65" s="3"/>
      <c r="TSH65" s="3"/>
      <c r="TSI65" s="3"/>
      <c r="TSJ65" s="3"/>
      <c r="TSK65" s="3"/>
      <c r="TSL65" s="3"/>
      <c r="TSM65" s="3"/>
      <c r="TSN65" s="3"/>
      <c r="TSO65" s="3"/>
      <c r="TSP65" s="3"/>
      <c r="TSQ65" s="3"/>
      <c r="TSR65" s="3"/>
      <c r="TSS65" s="3"/>
      <c r="TST65" s="3"/>
      <c r="TSU65" s="3"/>
      <c r="TSV65" s="3"/>
      <c r="TSW65" s="3"/>
      <c r="TSX65" s="3"/>
      <c r="TSY65" s="3"/>
      <c r="TSZ65" s="3"/>
      <c r="TTA65" s="3"/>
      <c r="TTB65" s="3"/>
      <c r="TTC65" s="3"/>
      <c r="TTD65" s="3"/>
      <c r="TTE65" s="3"/>
      <c r="TTF65" s="3"/>
      <c r="TTG65" s="3"/>
      <c r="TTH65" s="3"/>
      <c r="TTI65" s="3"/>
      <c r="TTJ65" s="3"/>
      <c r="TTK65" s="3"/>
      <c r="TTL65" s="3"/>
      <c r="TTM65" s="3"/>
      <c r="TTN65" s="3"/>
      <c r="TTO65" s="3"/>
      <c r="TTP65" s="3"/>
      <c r="TTQ65" s="3"/>
      <c r="TTR65" s="3"/>
      <c r="TTS65" s="3"/>
      <c r="TTT65" s="3"/>
      <c r="TTU65" s="3"/>
      <c r="TTV65" s="3"/>
      <c r="TTW65" s="3"/>
      <c r="TTX65" s="3"/>
      <c r="TTY65" s="3"/>
      <c r="TTZ65" s="3"/>
      <c r="TUA65" s="3"/>
      <c r="TUB65" s="3"/>
      <c r="TUC65" s="3"/>
      <c r="TUD65" s="3"/>
      <c r="TUE65" s="3"/>
      <c r="TUF65" s="3"/>
      <c r="TUG65" s="3"/>
      <c r="TUH65" s="3"/>
      <c r="TUI65" s="3"/>
      <c r="TUJ65" s="3"/>
      <c r="TUK65" s="3"/>
      <c r="TUL65" s="3"/>
      <c r="TUM65" s="3"/>
      <c r="TUN65" s="3"/>
      <c r="TUO65" s="3"/>
      <c r="TUP65" s="3"/>
      <c r="TUQ65" s="3"/>
      <c r="TUR65" s="3"/>
      <c r="TUS65" s="3"/>
      <c r="TUT65" s="3"/>
      <c r="TUU65" s="3"/>
      <c r="TUV65" s="3"/>
      <c r="TUW65" s="3"/>
      <c r="TUX65" s="3"/>
      <c r="TUY65" s="3"/>
      <c r="TUZ65" s="3"/>
      <c r="TVA65" s="3"/>
      <c r="TVB65" s="3"/>
      <c r="TVC65" s="3"/>
      <c r="TVD65" s="3"/>
      <c r="TVE65" s="3"/>
      <c r="TVF65" s="3"/>
      <c r="TVG65" s="3"/>
      <c r="TVH65" s="3"/>
      <c r="TVI65" s="3"/>
      <c r="TVJ65" s="3"/>
      <c r="TVK65" s="3"/>
      <c r="TVL65" s="3"/>
      <c r="TVM65" s="3"/>
      <c r="TVN65" s="3"/>
      <c r="TVO65" s="3"/>
      <c r="TVP65" s="3"/>
      <c r="TVQ65" s="3"/>
      <c r="TVR65" s="3"/>
      <c r="TVS65" s="3"/>
      <c r="TVT65" s="3"/>
      <c r="TVU65" s="3"/>
      <c r="TVV65" s="3"/>
      <c r="TVW65" s="3"/>
      <c r="TVX65" s="3"/>
      <c r="TVY65" s="3"/>
      <c r="TVZ65" s="3"/>
      <c r="TWA65" s="3"/>
      <c r="TWB65" s="3"/>
      <c r="TWC65" s="3"/>
      <c r="TWD65" s="3"/>
      <c r="TWE65" s="3"/>
      <c r="TWF65" s="3"/>
      <c r="TWG65" s="3"/>
      <c r="TWH65" s="3"/>
      <c r="TWI65" s="3"/>
      <c r="TWJ65" s="3"/>
      <c r="TWK65" s="3"/>
      <c r="TWL65" s="3"/>
      <c r="TWM65" s="3"/>
      <c r="TWN65" s="3"/>
      <c r="TWO65" s="3"/>
      <c r="TWP65" s="3"/>
      <c r="TWQ65" s="3"/>
      <c r="TWR65" s="3"/>
      <c r="TWS65" s="3"/>
      <c r="TWT65" s="3"/>
      <c r="TWU65" s="3"/>
      <c r="TWV65" s="3"/>
      <c r="TWW65" s="3"/>
      <c r="TWX65" s="3"/>
      <c r="TWY65" s="3"/>
      <c r="TWZ65" s="3"/>
      <c r="TXA65" s="3"/>
      <c r="TXB65" s="3"/>
      <c r="TXC65" s="3"/>
      <c r="TXD65" s="3"/>
      <c r="TXE65" s="3"/>
      <c r="TXF65" s="3"/>
      <c r="TXG65" s="3"/>
      <c r="TXH65" s="3"/>
      <c r="TXI65" s="3"/>
      <c r="TXJ65" s="3"/>
      <c r="TXK65" s="3"/>
      <c r="TXL65" s="3"/>
      <c r="TXM65" s="3"/>
      <c r="TXN65" s="3"/>
      <c r="TXO65" s="3"/>
      <c r="TXP65" s="3"/>
      <c r="TXQ65" s="3"/>
      <c r="TXR65" s="3"/>
      <c r="TXS65" s="3"/>
      <c r="TXT65" s="3"/>
      <c r="TXU65" s="3"/>
      <c r="TXV65" s="3"/>
      <c r="TXW65" s="3"/>
      <c r="TXX65" s="3"/>
      <c r="TXY65" s="3"/>
      <c r="TXZ65" s="3"/>
      <c r="TYA65" s="3"/>
      <c r="TYB65" s="3"/>
      <c r="TYC65" s="3"/>
      <c r="TYD65" s="3"/>
      <c r="TYE65" s="3"/>
      <c r="TYF65" s="3"/>
      <c r="TYG65" s="3"/>
      <c r="TYH65" s="3"/>
      <c r="TYI65" s="3"/>
      <c r="TYJ65" s="3"/>
      <c r="TYK65" s="3"/>
      <c r="TYL65" s="3"/>
      <c r="TYM65" s="3"/>
      <c r="TYN65" s="3"/>
      <c r="TYO65" s="3"/>
      <c r="TYP65" s="3"/>
      <c r="TYQ65" s="3"/>
      <c r="TYR65" s="3"/>
      <c r="TYS65" s="3"/>
      <c r="TYT65" s="3"/>
      <c r="TYU65" s="3"/>
      <c r="TYV65" s="3"/>
      <c r="TYW65" s="3"/>
      <c r="TYX65" s="3"/>
      <c r="TYY65" s="3"/>
      <c r="TYZ65" s="3"/>
      <c r="TZA65" s="3"/>
      <c r="TZB65" s="3"/>
      <c r="TZC65" s="3"/>
      <c r="TZD65" s="3"/>
      <c r="TZE65" s="3"/>
      <c r="TZF65" s="3"/>
      <c r="TZG65" s="3"/>
      <c r="TZH65" s="3"/>
      <c r="TZI65" s="3"/>
      <c r="TZJ65" s="3"/>
      <c r="TZK65" s="3"/>
      <c r="TZL65" s="3"/>
      <c r="TZM65" s="3"/>
      <c r="TZN65" s="3"/>
      <c r="TZO65" s="3"/>
      <c r="TZP65" s="3"/>
      <c r="TZQ65" s="3"/>
      <c r="TZR65" s="3"/>
      <c r="TZS65" s="3"/>
      <c r="TZT65" s="3"/>
      <c r="TZU65" s="3"/>
      <c r="TZV65" s="3"/>
      <c r="TZW65" s="3"/>
      <c r="TZX65" s="3"/>
      <c r="TZY65" s="3"/>
      <c r="TZZ65" s="3"/>
      <c r="UAA65" s="3"/>
      <c r="UAB65" s="3"/>
      <c r="UAC65" s="3"/>
      <c r="UAD65" s="3"/>
      <c r="UAE65" s="3"/>
      <c r="UAF65" s="3"/>
      <c r="UAG65" s="3"/>
      <c r="UAH65" s="3"/>
      <c r="UAI65" s="3"/>
      <c r="UAJ65" s="3"/>
      <c r="UAK65" s="3"/>
      <c r="UAL65" s="3"/>
      <c r="UAM65" s="3"/>
      <c r="UAN65" s="3"/>
      <c r="UAO65" s="3"/>
      <c r="UAP65" s="3"/>
      <c r="UAQ65" s="3"/>
      <c r="UAR65" s="3"/>
      <c r="UAS65" s="3"/>
      <c r="UAT65" s="3"/>
      <c r="UAU65" s="3"/>
      <c r="UAV65" s="3"/>
      <c r="UAW65" s="3"/>
      <c r="UAX65" s="3"/>
      <c r="UAY65" s="3"/>
      <c r="UAZ65" s="3"/>
      <c r="UBA65" s="3"/>
      <c r="UBB65" s="3"/>
      <c r="UBC65" s="3"/>
      <c r="UBD65" s="3"/>
      <c r="UBE65" s="3"/>
      <c r="UBF65" s="3"/>
      <c r="UBG65" s="3"/>
      <c r="UBH65" s="3"/>
      <c r="UBI65" s="3"/>
      <c r="UBJ65" s="3"/>
      <c r="UBK65" s="3"/>
      <c r="UBL65" s="3"/>
      <c r="UBM65" s="3"/>
      <c r="UBN65" s="3"/>
      <c r="UBO65" s="3"/>
      <c r="UBP65" s="3"/>
      <c r="UBQ65" s="3"/>
      <c r="UBR65" s="3"/>
      <c r="UBS65" s="3"/>
      <c r="UBT65" s="3"/>
      <c r="UBU65" s="3"/>
      <c r="UBV65" s="3"/>
      <c r="UBW65" s="3"/>
      <c r="UBX65" s="3"/>
      <c r="UBY65" s="3"/>
      <c r="UBZ65" s="3"/>
      <c r="UCA65" s="3"/>
      <c r="UCB65" s="3"/>
      <c r="UCC65" s="3"/>
      <c r="UCD65" s="3"/>
      <c r="UCE65" s="3"/>
      <c r="UCF65" s="3"/>
      <c r="UCG65" s="3"/>
      <c r="UCH65" s="3"/>
      <c r="UCI65" s="3"/>
      <c r="UCJ65" s="3"/>
      <c r="UCK65" s="3"/>
      <c r="UCL65" s="3"/>
      <c r="UCM65" s="3"/>
      <c r="UCN65" s="3"/>
      <c r="UCO65" s="3"/>
      <c r="UCP65" s="3"/>
      <c r="UCQ65" s="3"/>
      <c r="UCR65" s="3"/>
      <c r="UCS65" s="3"/>
      <c r="UCT65" s="3"/>
      <c r="UCU65" s="3"/>
      <c r="UCV65" s="3"/>
      <c r="UCW65" s="3"/>
      <c r="UCX65" s="3"/>
      <c r="UCY65" s="3"/>
      <c r="UCZ65" s="3"/>
      <c r="UDA65" s="3"/>
      <c r="UDB65" s="3"/>
      <c r="UDC65" s="3"/>
      <c r="UDD65" s="3"/>
      <c r="UDE65" s="3"/>
      <c r="UDF65" s="3"/>
      <c r="UDG65" s="3"/>
      <c r="UDH65" s="3"/>
      <c r="UDI65" s="3"/>
      <c r="UDJ65" s="3"/>
      <c r="UDK65" s="3"/>
      <c r="UDL65" s="3"/>
      <c r="UDM65" s="3"/>
      <c r="UDN65" s="3"/>
      <c r="UDO65" s="3"/>
      <c r="UDP65" s="3"/>
      <c r="UDQ65" s="3"/>
      <c r="UDR65" s="3"/>
      <c r="UDS65" s="3"/>
      <c r="UDT65" s="3"/>
      <c r="UDU65" s="3"/>
      <c r="UDV65" s="3"/>
      <c r="UDW65" s="3"/>
      <c r="UDX65" s="3"/>
      <c r="UDY65" s="3"/>
      <c r="UDZ65" s="3"/>
      <c r="UEA65" s="3"/>
      <c r="UEB65" s="3"/>
      <c r="UEC65" s="3"/>
      <c r="UED65" s="3"/>
      <c r="UEE65" s="3"/>
      <c r="UEF65" s="3"/>
      <c r="UEG65" s="3"/>
      <c r="UEH65" s="3"/>
      <c r="UEI65" s="3"/>
      <c r="UEJ65" s="3"/>
      <c r="UEK65" s="3"/>
      <c r="UEL65" s="3"/>
      <c r="UEM65" s="3"/>
      <c r="UEN65" s="3"/>
      <c r="UEO65" s="3"/>
      <c r="UEP65" s="3"/>
      <c r="UEQ65" s="3"/>
      <c r="UER65" s="3"/>
      <c r="UES65" s="3"/>
      <c r="UET65" s="3"/>
      <c r="UEU65" s="3"/>
      <c r="UEV65" s="3"/>
      <c r="UEW65" s="3"/>
      <c r="UEX65" s="3"/>
      <c r="UEY65" s="3"/>
      <c r="UEZ65" s="3"/>
      <c r="UFA65" s="3"/>
      <c r="UFB65" s="3"/>
      <c r="UFC65" s="3"/>
      <c r="UFD65" s="3"/>
      <c r="UFE65" s="3"/>
      <c r="UFF65" s="3"/>
      <c r="UFG65" s="3"/>
      <c r="UFH65" s="3"/>
      <c r="UFI65" s="3"/>
      <c r="UFJ65" s="3"/>
      <c r="UFK65" s="3"/>
      <c r="UFL65" s="3"/>
      <c r="UFM65" s="3"/>
      <c r="UFN65" s="3"/>
      <c r="UFO65" s="3"/>
      <c r="UFP65" s="3"/>
      <c r="UFQ65" s="3"/>
      <c r="UFR65" s="3"/>
      <c r="UFS65" s="3"/>
      <c r="UFT65" s="3"/>
      <c r="UFU65" s="3"/>
      <c r="UFV65" s="3"/>
      <c r="UFW65" s="3"/>
      <c r="UFX65" s="3"/>
      <c r="UFY65" s="3"/>
      <c r="UFZ65" s="3"/>
      <c r="UGA65" s="3"/>
      <c r="UGB65" s="3"/>
      <c r="UGC65" s="3"/>
      <c r="UGD65" s="3"/>
      <c r="UGE65" s="3"/>
      <c r="UGF65" s="3"/>
      <c r="UGG65" s="3"/>
      <c r="UGH65" s="3"/>
      <c r="UGI65" s="3"/>
      <c r="UGJ65" s="3"/>
      <c r="UGK65" s="3"/>
      <c r="UGL65" s="3"/>
      <c r="UGM65" s="3"/>
      <c r="UGN65" s="3"/>
      <c r="UGO65" s="3"/>
      <c r="UGP65" s="3"/>
      <c r="UGQ65" s="3"/>
      <c r="UGR65" s="3"/>
      <c r="UGS65" s="3"/>
      <c r="UGT65" s="3"/>
      <c r="UGU65" s="3"/>
      <c r="UGV65" s="3"/>
      <c r="UGW65" s="3"/>
      <c r="UGX65" s="3"/>
      <c r="UGY65" s="3"/>
      <c r="UGZ65" s="3"/>
      <c r="UHA65" s="3"/>
      <c r="UHB65" s="3"/>
      <c r="UHC65" s="3"/>
      <c r="UHD65" s="3"/>
      <c r="UHE65" s="3"/>
      <c r="UHF65" s="3"/>
      <c r="UHG65" s="3"/>
      <c r="UHH65" s="3"/>
      <c r="UHI65" s="3"/>
      <c r="UHJ65" s="3"/>
      <c r="UHK65" s="3"/>
      <c r="UHL65" s="3"/>
      <c r="UHM65" s="3"/>
      <c r="UHN65" s="3"/>
      <c r="UHO65" s="3"/>
      <c r="UHP65" s="3"/>
      <c r="UHQ65" s="3"/>
      <c r="UHR65" s="3"/>
      <c r="UHS65" s="3"/>
      <c r="UHT65" s="3"/>
      <c r="UHU65" s="3"/>
      <c r="UHV65" s="3"/>
      <c r="UHW65" s="3"/>
      <c r="UHX65" s="3"/>
      <c r="UHY65" s="3"/>
      <c r="UHZ65" s="3"/>
      <c r="UIA65" s="3"/>
      <c r="UIB65" s="3"/>
      <c r="UIC65" s="3"/>
      <c r="UID65" s="3"/>
      <c r="UIE65" s="3"/>
      <c r="UIF65" s="3"/>
      <c r="UIG65" s="3"/>
      <c r="UIH65" s="3"/>
      <c r="UII65" s="3"/>
      <c r="UIJ65" s="3"/>
      <c r="UIK65" s="3"/>
      <c r="UIL65" s="3"/>
      <c r="UIM65" s="3"/>
      <c r="UIN65" s="3"/>
      <c r="UIO65" s="3"/>
      <c r="UIP65" s="3"/>
      <c r="UIQ65" s="3"/>
      <c r="UIR65" s="3"/>
      <c r="UIS65" s="3"/>
      <c r="UIT65" s="3"/>
      <c r="UIU65" s="3"/>
      <c r="UIV65" s="3"/>
      <c r="UIW65" s="3"/>
      <c r="UIX65" s="3"/>
      <c r="UIY65" s="3"/>
      <c r="UIZ65" s="3"/>
      <c r="UJA65" s="3"/>
      <c r="UJB65" s="3"/>
      <c r="UJC65" s="3"/>
      <c r="UJD65" s="3"/>
      <c r="UJE65" s="3"/>
      <c r="UJF65" s="3"/>
      <c r="UJG65" s="3"/>
      <c r="UJH65" s="3"/>
      <c r="UJI65" s="3"/>
      <c r="UJJ65" s="3"/>
      <c r="UJK65" s="3"/>
      <c r="UJL65" s="3"/>
      <c r="UJM65" s="3"/>
      <c r="UJN65" s="3"/>
      <c r="UJO65" s="3"/>
      <c r="UJP65" s="3"/>
      <c r="UJQ65" s="3"/>
      <c r="UJR65" s="3"/>
      <c r="UJS65" s="3"/>
      <c r="UJT65" s="3"/>
      <c r="UJU65" s="3"/>
      <c r="UJV65" s="3"/>
      <c r="UJW65" s="3"/>
      <c r="UJX65" s="3"/>
      <c r="UJY65" s="3"/>
      <c r="UJZ65" s="3"/>
      <c r="UKA65" s="3"/>
      <c r="UKB65" s="3"/>
      <c r="UKC65" s="3"/>
      <c r="UKD65" s="3"/>
      <c r="UKE65" s="3"/>
      <c r="UKF65" s="3"/>
      <c r="UKG65" s="3"/>
      <c r="UKH65" s="3"/>
      <c r="UKI65" s="3"/>
      <c r="UKJ65" s="3"/>
      <c r="UKK65" s="3"/>
      <c r="UKL65" s="3"/>
      <c r="UKM65" s="3"/>
      <c r="UKN65" s="3"/>
      <c r="UKO65" s="3"/>
      <c r="UKP65" s="3"/>
      <c r="UKQ65" s="3"/>
      <c r="UKR65" s="3"/>
      <c r="UKS65" s="3"/>
      <c r="UKT65" s="3"/>
      <c r="UKU65" s="3"/>
      <c r="UKV65" s="3"/>
      <c r="UKW65" s="3"/>
      <c r="UKX65" s="3"/>
      <c r="UKY65" s="3"/>
      <c r="UKZ65" s="3"/>
      <c r="ULA65" s="3"/>
      <c r="ULB65" s="3"/>
      <c r="ULC65" s="3"/>
      <c r="ULD65" s="3"/>
      <c r="ULE65" s="3"/>
      <c r="ULF65" s="3"/>
      <c r="ULG65" s="3"/>
      <c r="ULH65" s="3"/>
      <c r="ULI65" s="3"/>
      <c r="ULJ65" s="3"/>
      <c r="ULK65" s="3"/>
      <c r="ULL65" s="3"/>
      <c r="ULM65" s="3"/>
      <c r="ULN65" s="3"/>
      <c r="ULO65" s="3"/>
      <c r="ULP65" s="3"/>
      <c r="ULQ65" s="3"/>
      <c r="ULR65" s="3"/>
      <c r="ULS65" s="3"/>
      <c r="ULT65" s="3"/>
      <c r="ULU65" s="3"/>
      <c r="ULV65" s="3"/>
      <c r="ULW65" s="3"/>
      <c r="ULX65" s="3"/>
      <c r="ULY65" s="3"/>
      <c r="ULZ65" s="3"/>
      <c r="UMA65" s="3"/>
      <c r="UMB65" s="3"/>
      <c r="UMC65" s="3"/>
      <c r="UMD65" s="3"/>
      <c r="UME65" s="3"/>
      <c r="UMF65" s="3"/>
      <c r="UMG65" s="3"/>
      <c r="UMH65" s="3"/>
      <c r="UMI65" s="3"/>
      <c r="UMJ65" s="3"/>
      <c r="UMK65" s="3"/>
      <c r="UML65" s="3"/>
      <c r="UMM65" s="3"/>
      <c r="UMN65" s="3"/>
      <c r="UMO65" s="3"/>
      <c r="UMP65" s="3"/>
      <c r="UMQ65" s="3"/>
      <c r="UMR65" s="3"/>
      <c r="UMS65" s="3"/>
      <c r="UMT65" s="3"/>
      <c r="UMU65" s="3"/>
      <c r="UMV65" s="3"/>
      <c r="UMW65" s="3"/>
      <c r="UMX65" s="3"/>
      <c r="UMY65" s="3"/>
      <c r="UMZ65" s="3"/>
      <c r="UNA65" s="3"/>
      <c r="UNB65" s="3"/>
      <c r="UNC65" s="3"/>
      <c r="UND65" s="3"/>
      <c r="UNE65" s="3"/>
      <c r="UNF65" s="3"/>
      <c r="UNG65" s="3"/>
      <c r="UNH65" s="3"/>
      <c r="UNI65" s="3"/>
      <c r="UNJ65" s="3"/>
      <c r="UNK65" s="3"/>
      <c r="UNL65" s="3"/>
      <c r="UNM65" s="3"/>
      <c r="UNN65" s="3"/>
      <c r="UNO65" s="3"/>
      <c r="UNP65" s="3"/>
      <c r="UNQ65" s="3"/>
      <c r="UNR65" s="3"/>
      <c r="UNS65" s="3"/>
      <c r="UNT65" s="3"/>
      <c r="UNU65" s="3"/>
      <c r="UNV65" s="3"/>
      <c r="UNW65" s="3"/>
      <c r="UNX65" s="3"/>
      <c r="UNY65" s="3"/>
      <c r="UNZ65" s="3"/>
      <c r="UOA65" s="3"/>
      <c r="UOB65" s="3"/>
      <c r="UOC65" s="3"/>
      <c r="UOD65" s="3"/>
      <c r="UOE65" s="3"/>
      <c r="UOF65" s="3"/>
      <c r="UOG65" s="3"/>
      <c r="UOH65" s="3"/>
      <c r="UOI65" s="3"/>
      <c r="UOJ65" s="3"/>
      <c r="UOK65" s="3"/>
      <c r="UOL65" s="3"/>
      <c r="UOM65" s="3"/>
      <c r="UON65" s="3"/>
      <c r="UOO65" s="3"/>
      <c r="UOP65" s="3"/>
      <c r="UOQ65" s="3"/>
      <c r="UOR65" s="3"/>
      <c r="UOS65" s="3"/>
      <c r="UOT65" s="3"/>
      <c r="UOU65" s="3"/>
      <c r="UOV65" s="3"/>
      <c r="UOW65" s="3"/>
      <c r="UOX65" s="3"/>
      <c r="UOY65" s="3"/>
      <c r="UOZ65" s="3"/>
      <c r="UPA65" s="3"/>
      <c r="UPB65" s="3"/>
      <c r="UPC65" s="3"/>
      <c r="UPD65" s="3"/>
      <c r="UPE65" s="3"/>
      <c r="UPF65" s="3"/>
      <c r="UPG65" s="3"/>
      <c r="UPH65" s="3"/>
      <c r="UPI65" s="3"/>
      <c r="UPJ65" s="3"/>
      <c r="UPK65" s="3"/>
      <c r="UPL65" s="3"/>
      <c r="UPM65" s="3"/>
      <c r="UPN65" s="3"/>
      <c r="UPO65" s="3"/>
      <c r="UPP65" s="3"/>
      <c r="UPQ65" s="3"/>
      <c r="UPR65" s="3"/>
      <c r="UPS65" s="3"/>
      <c r="UPT65" s="3"/>
      <c r="UPU65" s="3"/>
      <c r="UPV65" s="3"/>
      <c r="UPW65" s="3"/>
      <c r="UPX65" s="3"/>
      <c r="UPY65" s="3"/>
      <c r="UPZ65" s="3"/>
      <c r="UQA65" s="3"/>
      <c r="UQB65" s="3"/>
      <c r="UQC65" s="3"/>
      <c r="UQD65" s="3"/>
      <c r="UQE65" s="3"/>
      <c r="UQF65" s="3"/>
      <c r="UQG65" s="3"/>
      <c r="UQH65" s="3"/>
      <c r="UQI65" s="3"/>
      <c r="UQJ65" s="3"/>
      <c r="UQK65" s="3"/>
      <c r="UQL65" s="3"/>
      <c r="UQM65" s="3"/>
      <c r="UQN65" s="3"/>
      <c r="UQO65" s="3"/>
      <c r="UQP65" s="3"/>
      <c r="UQQ65" s="3"/>
      <c r="UQR65" s="3"/>
      <c r="UQS65" s="3"/>
      <c r="UQT65" s="3"/>
      <c r="UQU65" s="3"/>
      <c r="UQV65" s="3"/>
      <c r="UQW65" s="3"/>
      <c r="UQX65" s="3"/>
      <c r="UQY65" s="3"/>
      <c r="UQZ65" s="3"/>
      <c r="URA65" s="3"/>
      <c r="URB65" s="3"/>
      <c r="URC65" s="3"/>
      <c r="URD65" s="3"/>
      <c r="URE65" s="3"/>
      <c r="URF65" s="3"/>
      <c r="URG65" s="3"/>
      <c r="URH65" s="3"/>
      <c r="URI65" s="3"/>
      <c r="URJ65" s="3"/>
      <c r="URK65" s="3"/>
      <c r="URL65" s="3"/>
      <c r="URM65" s="3"/>
      <c r="URN65" s="3"/>
      <c r="URO65" s="3"/>
      <c r="URP65" s="3"/>
      <c r="URQ65" s="3"/>
      <c r="URR65" s="3"/>
      <c r="URS65" s="3"/>
      <c r="URT65" s="3"/>
      <c r="URU65" s="3"/>
      <c r="URV65" s="3"/>
      <c r="URW65" s="3"/>
      <c r="URX65" s="3"/>
      <c r="URY65" s="3"/>
      <c r="URZ65" s="3"/>
      <c r="USA65" s="3"/>
      <c r="USB65" s="3"/>
      <c r="USC65" s="3"/>
      <c r="USD65" s="3"/>
      <c r="USE65" s="3"/>
      <c r="USF65" s="3"/>
      <c r="USG65" s="3"/>
      <c r="USH65" s="3"/>
      <c r="USI65" s="3"/>
      <c r="USJ65" s="3"/>
      <c r="USK65" s="3"/>
      <c r="USL65" s="3"/>
      <c r="USM65" s="3"/>
      <c r="USN65" s="3"/>
      <c r="USO65" s="3"/>
      <c r="USP65" s="3"/>
      <c r="USQ65" s="3"/>
      <c r="USR65" s="3"/>
      <c r="USS65" s="3"/>
      <c r="UST65" s="3"/>
      <c r="USU65" s="3"/>
      <c r="USV65" s="3"/>
      <c r="USW65" s="3"/>
      <c r="USX65" s="3"/>
      <c r="USY65" s="3"/>
      <c r="USZ65" s="3"/>
      <c r="UTA65" s="3"/>
      <c r="UTB65" s="3"/>
      <c r="UTC65" s="3"/>
      <c r="UTD65" s="3"/>
      <c r="UTE65" s="3"/>
      <c r="UTF65" s="3"/>
      <c r="UTG65" s="3"/>
      <c r="UTH65" s="3"/>
      <c r="UTI65" s="3"/>
      <c r="UTJ65" s="3"/>
      <c r="UTK65" s="3"/>
      <c r="UTL65" s="3"/>
      <c r="UTM65" s="3"/>
      <c r="UTN65" s="3"/>
      <c r="UTO65" s="3"/>
      <c r="UTP65" s="3"/>
      <c r="UTQ65" s="3"/>
      <c r="UTR65" s="3"/>
      <c r="UTS65" s="3"/>
      <c r="UTT65" s="3"/>
      <c r="UTU65" s="3"/>
      <c r="UTV65" s="3"/>
      <c r="UTW65" s="3"/>
      <c r="UTX65" s="3"/>
      <c r="UTY65" s="3"/>
      <c r="UTZ65" s="3"/>
      <c r="UUA65" s="3"/>
      <c r="UUB65" s="3"/>
      <c r="UUC65" s="3"/>
      <c r="UUD65" s="3"/>
      <c r="UUE65" s="3"/>
      <c r="UUF65" s="3"/>
      <c r="UUG65" s="3"/>
      <c r="UUH65" s="3"/>
      <c r="UUI65" s="3"/>
      <c r="UUJ65" s="3"/>
      <c r="UUK65" s="3"/>
      <c r="UUL65" s="3"/>
      <c r="UUM65" s="3"/>
      <c r="UUN65" s="3"/>
      <c r="UUO65" s="3"/>
      <c r="UUP65" s="3"/>
      <c r="UUQ65" s="3"/>
      <c r="UUR65" s="3"/>
      <c r="UUS65" s="3"/>
      <c r="UUT65" s="3"/>
      <c r="UUU65" s="3"/>
      <c r="UUV65" s="3"/>
      <c r="UUW65" s="3"/>
      <c r="UUX65" s="3"/>
      <c r="UUY65" s="3"/>
      <c r="UUZ65" s="3"/>
      <c r="UVA65" s="3"/>
      <c r="UVB65" s="3"/>
      <c r="UVC65" s="3"/>
      <c r="UVD65" s="3"/>
      <c r="UVE65" s="3"/>
      <c r="UVF65" s="3"/>
      <c r="UVG65" s="3"/>
      <c r="UVH65" s="3"/>
      <c r="UVI65" s="3"/>
      <c r="UVJ65" s="3"/>
      <c r="UVK65" s="3"/>
      <c r="UVL65" s="3"/>
      <c r="UVM65" s="3"/>
      <c r="UVN65" s="3"/>
      <c r="UVO65" s="3"/>
      <c r="UVP65" s="3"/>
      <c r="UVQ65" s="3"/>
      <c r="UVR65" s="3"/>
      <c r="UVS65" s="3"/>
      <c r="UVT65" s="3"/>
      <c r="UVU65" s="3"/>
      <c r="UVV65" s="3"/>
      <c r="UVW65" s="3"/>
      <c r="UVX65" s="3"/>
      <c r="UVY65" s="3"/>
      <c r="UVZ65" s="3"/>
      <c r="UWA65" s="3"/>
      <c r="UWB65" s="3"/>
      <c r="UWC65" s="3"/>
      <c r="UWD65" s="3"/>
      <c r="UWE65" s="3"/>
      <c r="UWF65" s="3"/>
      <c r="UWG65" s="3"/>
      <c r="UWH65" s="3"/>
      <c r="UWI65" s="3"/>
      <c r="UWJ65" s="3"/>
      <c r="UWK65" s="3"/>
      <c r="UWL65" s="3"/>
      <c r="UWM65" s="3"/>
      <c r="UWN65" s="3"/>
      <c r="UWO65" s="3"/>
      <c r="UWP65" s="3"/>
      <c r="UWQ65" s="3"/>
      <c r="UWR65" s="3"/>
      <c r="UWS65" s="3"/>
      <c r="UWT65" s="3"/>
      <c r="UWU65" s="3"/>
      <c r="UWV65" s="3"/>
      <c r="UWW65" s="3"/>
      <c r="UWX65" s="3"/>
      <c r="UWY65" s="3"/>
      <c r="UWZ65" s="3"/>
      <c r="UXA65" s="3"/>
      <c r="UXB65" s="3"/>
      <c r="UXC65" s="3"/>
      <c r="UXD65" s="3"/>
      <c r="UXE65" s="3"/>
      <c r="UXF65" s="3"/>
      <c r="UXG65" s="3"/>
      <c r="UXH65" s="3"/>
      <c r="UXI65" s="3"/>
      <c r="UXJ65" s="3"/>
      <c r="UXK65" s="3"/>
      <c r="UXL65" s="3"/>
      <c r="UXM65" s="3"/>
      <c r="UXN65" s="3"/>
      <c r="UXO65" s="3"/>
      <c r="UXP65" s="3"/>
      <c r="UXQ65" s="3"/>
      <c r="UXR65" s="3"/>
      <c r="UXS65" s="3"/>
      <c r="UXT65" s="3"/>
      <c r="UXU65" s="3"/>
      <c r="UXV65" s="3"/>
      <c r="UXW65" s="3"/>
      <c r="UXX65" s="3"/>
      <c r="UXY65" s="3"/>
      <c r="UXZ65" s="3"/>
      <c r="UYA65" s="3"/>
      <c r="UYB65" s="3"/>
      <c r="UYC65" s="3"/>
      <c r="UYD65" s="3"/>
      <c r="UYE65" s="3"/>
      <c r="UYF65" s="3"/>
      <c r="UYG65" s="3"/>
      <c r="UYH65" s="3"/>
      <c r="UYI65" s="3"/>
      <c r="UYJ65" s="3"/>
      <c r="UYK65" s="3"/>
      <c r="UYL65" s="3"/>
      <c r="UYM65" s="3"/>
      <c r="UYN65" s="3"/>
      <c r="UYO65" s="3"/>
      <c r="UYP65" s="3"/>
      <c r="UYQ65" s="3"/>
      <c r="UYR65" s="3"/>
      <c r="UYS65" s="3"/>
      <c r="UYT65" s="3"/>
      <c r="UYU65" s="3"/>
      <c r="UYV65" s="3"/>
      <c r="UYW65" s="3"/>
      <c r="UYX65" s="3"/>
      <c r="UYY65" s="3"/>
      <c r="UYZ65" s="3"/>
      <c r="UZA65" s="3"/>
      <c r="UZB65" s="3"/>
      <c r="UZC65" s="3"/>
      <c r="UZD65" s="3"/>
      <c r="UZE65" s="3"/>
      <c r="UZF65" s="3"/>
      <c r="UZG65" s="3"/>
      <c r="UZH65" s="3"/>
      <c r="UZI65" s="3"/>
      <c r="UZJ65" s="3"/>
      <c r="UZK65" s="3"/>
      <c r="UZL65" s="3"/>
      <c r="UZM65" s="3"/>
      <c r="UZN65" s="3"/>
      <c r="UZO65" s="3"/>
      <c r="UZP65" s="3"/>
      <c r="UZQ65" s="3"/>
      <c r="UZR65" s="3"/>
      <c r="UZS65" s="3"/>
      <c r="UZT65" s="3"/>
      <c r="UZU65" s="3"/>
      <c r="UZV65" s="3"/>
      <c r="UZW65" s="3"/>
      <c r="UZX65" s="3"/>
      <c r="UZY65" s="3"/>
      <c r="UZZ65" s="3"/>
      <c r="VAA65" s="3"/>
      <c r="VAB65" s="3"/>
      <c r="VAC65" s="3"/>
      <c r="VAD65" s="3"/>
      <c r="VAE65" s="3"/>
      <c r="VAF65" s="3"/>
      <c r="VAG65" s="3"/>
      <c r="VAH65" s="3"/>
      <c r="VAI65" s="3"/>
      <c r="VAJ65" s="3"/>
      <c r="VAK65" s="3"/>
      <c r="VAL65" s="3"/>
      <c r="VAM65" s="3"/>
      <c r="VAN65" s="3"/>
      <c r="VAO65" s="3"/>
      <c r="VAP65" s="3"/>
      <c r="VAQ65" s="3"/>
      <c r="VAR65" s="3"/>
      <c r="VAS65" s="3"/>
      <c r="VAT65" s="3"/>
      <c r="VAU65" s="3"/>
      <c r="VAV65" s="3"/>
      <c r="VAW65" s="3"/>
      <c r="VAX65" s="3"/>
      <c r="VAY65" s="3"/>
      <c r="VAZ65" s="3"/>
      <c r="VBA65" s="3"/>
      <c r="VBB65" s="3"/>
      <c r="VBC65" s="3"/>
      <c r="VBD65" s="3"/>
      <c r="VBE65" s="3"/>
      <c r="VBF65" s="3"/>
      <c r="VBG65" s="3"/>
      <c r="VBH65" s="3"/>
      <c r="VBI65" s="3"/>
      <c r="VBJ65" s="3"/>
      <c r="VBK65" s="3"/>
      <c r="VBL65" s="3"/>
      <c r="VBM65" s="3"/>
      <c r="VBN65" s="3"/>
      <c r="VBO65" s="3"/>
      <c r="VBP65" s="3"/>
      <c r="VBQ65" s="3"/>
      <c r="VBR65" s="3"/>
      <c r="VBS65" s="3"/>
      <c r="VBT65" s="3"/>
      <c r="VBU65" s="3"/>
      <c r="VBV65" s="3"/>
      <c r="VBW65" s="3"/>
      <c r="VBX65" s="3"/>
      <c r="VBY65" s="3"/>
      <c r="VBZ65" s="3"/>
      <c r="VCA65" s="3"/>
      <c r="VCB65" s="3"/>
      <c r="VCC65" s="3"/>
      <c r="VCD65" s="3"/>
      <c r="VCE65" s="3"/>
      <c r="VCF65" s="3"/>
      <c r="VCG65" s="3"/>
      <c r="VCH65" s="3"/>
      <c r="VCI65" s="3"/>
      <c r="VCJ65" s="3"/>
      <c r="VCK65" s="3"/>
      <c r="VCL65" s="3"/>
      <c r="VCM65" s="3"/>
      <c r="VCN65" s="3"/>
      <c r="VCO65" s="3"/>
      <c r="VCP65" s="3"/>
      <c r="VCQ65" s="3"/>
      <c r="VCR65" s="3"/>
      <c r="VCS65" s="3"/>
      <c r="VCT65" s="3"/>
      <c r="VCU65" s="3"/>
      <c r="VCV65" s="3"/>
      <c r="VCW65" s="3"/>
      <c r="VCX65" s="3"/>
      <c r="VCY65" s="3"/>
      <c r="VCZ65" s="3"/>
      <c r="VDA65" s="3"/>
      <c r="VDB65" s="3"/>
      <c r="VDC65" s="3"/>
      <c r="VDD65" s="3"/>
      <c r="VDE65" s="3"/>
      <c r="VDF65" s="3"/>
      <c r="VDG65" s="3"/>
      <c r="VDH65" s="3"/>
      <c r="VDI65" s="3"/>
      <c r="VDJ65" s="3"/>
      <c r="VDK65" s="3"/>
      <c r="VDL65" s="3"/>
      <c r="VDM65" s="3"/>
      <c r="VDN65" s="3"/>
      <c r="VDO65" s="3"/>
      <c r="VDP65" s="3"/>
      <c r="VDQ65" s="3"/>
      <c r="VDR65" s="3"/>
      <c r="VDS65" s="3"/>
      <c r="VDT65" s="3"/>
      <c r="VDU65" s="3"/>
      <c r="VDV65" s="3"/>
      <c r="VDW65" s="3"/>
      <c r="VDX65" s="3"/>
      <c r="VDY65" s="3"/>
      <c r="VDZ65" s="3"/>
      <c r="VEA65" s="3"/>
      <c r="VEB65" s="3"/>
      <c r="VEC65" s="3"/>
      <c r="VED65" s="3"/>
      <c r="VEE65" s="3"/>
      <c r="VEF65" s="3"/>
      <c r="VEG65" s="3"/>
      <c r="VEH65" s="3"/>
      <c r="VEI65" s="3"/>
      <c r="VEJ65" s="3"/>
      <c r="VEK65" s="3"/>
      <c r="VEL65" s="3"/>
      <c r="VEM65" s="3"/>
      <c r="VEN65" s="3"/>
      <c r="VEO65" s="3"/>
      <c r="VEP65" s="3"/>
      <c r="VEQ65" s="3"/>
      <c r="VER65" s="3"/>
      <c r="VES65" s="3"/>
      <c r="VET65" s="3"/>
      <c r="VEU65" s="3"/>
      <c r="VEV65" s="3"/>
      <c r="VEW65" s="3"/>
      <c r="VEX65" s="3"/>
      <c r="VEY65" s="3"/>
      <c r="VEZ65" s="3"/>
      <c r="VFA65" s="3"/>
      <c r="VFB65" s="3"/>
      <c r="VFC65" s="3"/>
      <c r="VFD65" s="3"/>
      <c r="VFE65" s="3"/>
      <c r="VFF65" s="3"/>
      <c r="VFG65" s="3"/>
      <c r="VFH65" s="3"/>
      <c r="VFI65" s="3"/>
      <c r="VFJ65" s="3"/>
      <c r="VFK65" s="3"/>
      <c r="VFL65" s="3"/>
      <c r="VFM65" s="3"/>
      <c r="VFN65" s="3"/>
      <c r="VFO65" s="3"/>
      <c r="VFP65" s="3"/>
      <c r="VFQ65" s="3"/>
      <c r="VFR65" s="3"/>
      <c r="VFS65" s="3"/>
      <c r="VFT65" s="3"/>
      <c r="VFU65" s="3"/>
      <c r="VFV65" s="3"/>
      <c r="VFW65" s="3"/>
      <c r="VFX65" s="3"/>
      <c r="VFY65" s="3"/>
      <c r="VFZ65" s="3"/>
      <c r="VGA65" s="3"/>
      <c r="VGB65" s="3"/>
      <c r="VGC65" s="3"/>
      <c r="VGD65" s="3"/>
      <c r="VGE65" s="3"/>
      <c r="VGF65" s="3"/>
      <c r="VGG65" s="3"/>
      <c r="VGH65" s="3"/>
      <c r="VGI65" s="3"/>
      <c r="VGJ65" s="3"/>
      <c r="VGK65" s="3"/>
      <c r="VGL65" s="3"/>
      <c r="VGM65" s="3"/>
      <c r="VGN65" s="3"/>
      <c r="VGO65" s="3"/>
      <c r="VGP65" s="3"/>
      <c r="VGQ65" s="3"/>
      <c r="VGR65" s="3"/>
      <c r="VGS65" s="3"/>
      <c r="VGT65" s="3"/>
      <c r="VGU65" s="3"/>
      <c r="VGV65" s="3"/>
      <c r="VGW65" s="3"/>
      <c r="VGX65" s="3"/>
      <c r="VGY65" s="3"/>
      <c r="VGZ65" s="3"/>
      <c r="VHA65" s="3"/>
      <c r="VHB65" s="3"/>
      <c r="VHC65" s="3"/>
      <c r="VHD65" s="3"/>
      <c r="VHE65" s="3"/>
      <c r="VHF65" s="3"/>
      <c r="VHG65" s="3"/>
      <c r="VHH65" s="3"/>
      <c r="VHI65" s="3"/>
      <c r="VHJ65" s="3"/>
      <c r="VHK65" s="3"/>
      <c r="VHL65" s="3"/>
      <c r="VHM65" s="3"/>
      <c r="VHN65" s="3"/>
      <c r="VHO65" s="3"/>
      <c r="VHP65" s="3"/>
      <c r="VHQ65" s="3"/>
      <c r="VHR65" s="3"/>
      <c r="VHS65" s="3"/>
      <c r="VHT65" s="3"/>
      <c r="VHU65" s="3"/>
      <c r="VHV65" s="3"/>
      <c r="VHW65" s="3"/>
      <c r="VHX65" s="3"/>
      <c r="VHY65" s="3"/>
      <c r="VHZ65" s="3"/>
      <c r="VIA65" s="3"/>
      <c r="VIB65" s="3"/>
      <c r="VIC65" s="3"/>
      <c r="VID65" s="3"/>
      <c r="VIE65" s="3"/>
      <c r="VIF65" s="3"/>
      <c r="VIG65" s="3"/>
      <c r="VIH65" s="3"/>
      <c r="VII65" s="3"/>
      <c r="VIJ65" s="3"/>
      <c r="VIK65" s="3"/>
      <c r="VIL65" s="3"/>
      <c r="VIM65" s="3"/>
      <c r="VIN65" s="3"/>
      <c r="VIO65" s="3"/>
      <c r="VIP65" s="3"/>
      <c r="VIQ65" s="3"/>
      <c r="VIR65" s="3"/>
      <c r="VIS65" s="3"/>
      <c r="VIT65" s="3"/>
      <c r="VIU65" s="3"/>
      <c r="VIV65" s="3"/>
      <c r="VIW65" s="3"/>
      <c r="VIX65" s="3"/>
      <c r="VIY65" s="3"/>
      <c r="VIZ65" s="3"/>
      <c r="VJA65" s="3"/>
      <c r="VJB65" s="3"/>
      <c r="VJC65" s="3"/>
      <c r="VJD65" s="3"/>
      <c r="VJE65" s="3"/>
      <c r="VJF65" s="3"/>
      <c r="VJG65" s="3"/>
      <c r="VJH65" s="3"/>
      <c r="VJI65" s="3"/>
      <c r="VJJ65" s="3"/>
      <c r="VJK65" s="3"/>
      <c r="VJL65" s="3"/>
      <c r="VJM65" s="3"/>
      <c r="VJN65" s="3"/>
      <c r="VJO65" s="3"/>
      <c r="VJP65" s="3"/>
      <c r="VJQ65" s="3"/>
      <c r="VJR65" s="3"/>
      <c r="VJS65" s="3"/>
      <c r="VJT65" s="3"/>
      <c r="VJU65" s="3"/>
      <c r="VJV65" s="3"/>
      <c r="VJW65" s="3"/>
      <c r="VJX65" s="3"/>
      <c r="VJY65" s="3"/>
      <c r="VJZ65" s="3"/>
      <c r="VKA65" s="3"/>
      <c r="VKB65" s="3"/>
      <c r="VKC65" s="3"/>
      <c r="VKD65" s="3"/>
      <c r="VKE65" s="3"/>
      <c r="VKF65" s="3"/>
      <c r="VKG65" s="3"/>
      <c r="VKH65" s="3"/>
      <c r="VKI65" s="3"/>
      <c r="VKJ65" s="3"/>
      <c r="VKK65" s="3"/>
      <c r="VKL65" s="3"/>
      <c r="VKM65" s="3"/>
      <c r="VKN65" s="3"/>
      <c r="VKO65" s="3"/>
      <c r="VKP65" s="3"/>
      <c r="VKQ65" s="3"/>
      <c r="VKR65" s="3"/>
      <c r="VKS65" s="3"/>
      <c r="VKT65" s="3"/>
      <c r="VKU65" s="3"/>
      <c r="VKV65" s="3"/>
      <c r="VKW65" s="3"/>
      <c r="VKX65" s="3"/>
      <c r="VKY65" s="3"/>
      <c r="VKZ65" s="3"/>
      <c r="VLA65" s="3"/>
      <c r="VLB65" s="3"/>
      <c r="VLC65" s="3"/>
      <c r="VLD65" s="3"/>
      <c r="VLE65" s="3"/>
      <c r="VLF65" s="3"/>
      <c r="VLG65" s="3"/>
      <c r="VLH65" s="3"/>
      <c r="VLI65" s="3"/>
      <c r="VLJ65" s="3"/>
      <c r="VLK65" s="3"/>
      <c r="VLL65" s="3"/>
      <c r="VLM65" s="3"/>
      <c r="VLN65" s="3"/>
      <c r="VLO65" s="3"/>
      <c r="VLP65" s="3"/>
      <c r="VLQ65" s="3"/>
      <c r="VLR65" s="3"/>
      <c r="VLS65" s="3"/>
      <c r="VLT65" s="3"/>
      <c r="VLU65" s="3"/>
      <c r="VLV65" s="3"/>
      <c r="VLW65" s="3"/>
      <c r="VLX65" s="3"/>
      <c r="VLY65" s="3"/>
      <c r="VLZ65" s="3"/>
      <c r="VMA65" s="3"/>
      <c r="VMB65" s="3"/>
      <c r="VMC65" s="3"/>
      <c r="VMD65" s="3"/>
      <c r="VME65" s="3"/>
      <c r="VMF65" s="3"/>
      <c r="VMG65" s="3"/>
      <c r="VMH65" s="3"/>
      <c r="VMI65" s="3"/>
      <c r="VMJ65" s="3"/>
      <c r="VMK65" s="3"/>
      <c r="VML65" s="3"/>
      <c r="VMM65" s="3"/>
      <c r="VMN65" s="3"/>
      <c r="VMO65" s="3"/>
      <c r="VMP65" s="3"/>
      <c r="VMQ65" s="3"/>
      <c r="VMR65" s="3"/>
      <c r="VMS65" s="3"/>
      <c r="VMT65" s="3"/>
      <c r="VMU65" s="3"/>
      <c r="VMV65" s="3"/>
      <c r="VMW65" s="3"/>
      <c r="VMX65" s="3"/>
      <c r="VMY65" s="3"/>
      <c r="VMZ65" s="3"/>
      <c r="VNA65" s="3"/>
      <c r="VNB65" s="3"/>
      <c r="VNC65" s="3"/>
      <c r="VND65" s="3"/>
      <c r="VNE65" s="3"/>
      <c r="VNF65" s="3"/>
      <c r="VNG65" s="3"/>
      <c r="VNH65" s="3"/>
      <c r="VNI65" s="3"/>
      <c r="VNJ65" s="3"/>
      <c r="VNK65" s="3"/>
      <c r="VNL65" s="3"/>
      <c r="VNM65" s="3"/>
      <c r="VNN65" s="3"/>
      <c r="VNO65" s="3"/>
      <c r="VNP65" s="3"/>
      <c r="VNQ65" s="3"/>
      <c r="VNR65" s="3"/>
      <c r="VNS65" s="3"/>
      <c r="VNT65" s="3"/>
      <c r="VNU65" s="3"/>
      <c r="VNV65" s="3"/>
      <c r="VNW65" s="3"/>
      <c r="VNX65" s="3"/>
      <c r="VNY65" s="3"/>
      <c r="VNZ65" s="3"/>
      <c r="VOA65" s="3"/>
      <c r="VOB65" s="3"/>
      <c r="VOC65" s="3"/>
      <c r="VOD65" s="3"/>
      <c r="VOE65" s="3"/>
      <c r="VOF65" s="3"/>
      <c r="VOG65" s="3"/>
      <c r="VOH65" s="3"/>
      <c r="VOI65" s="3"/>
      <c r="VOJ65" s="3"/>
      <c r="VOK65" s="3"/>
      <c r="VOL65" s="3"/>
      <c r="VOM65" s="3"/>
      <c r="VON65" s="3"/>
      <c r="VOO65" s="3"/>
      <c r="VOP65" s="3"/>
      <c r="VOQ65" s="3"/>
      <c r="VOR65" s="3"/>
      <c r="VOS65" s="3"/>
      <c r="VOT65" s="3"/>
      <c r="VOU65" s="3"/>
      <c r="VOV65" s="3"/>
      <c r="VOW65" s="3"/>
      <c r="VOX65" s="3"/>
      <c r="VOY65" s="3"/>
      <c r="VOZ65" s="3"/>
      <c r="VPA65" s="3"/>
      <c r="VPB65" s="3"/>
      <c r="VPC65" s="3"/>
      <c r="VPD65" s="3"/>
      <c r="VPE65" s="3"/>
      <c r="VPF65" s="3"/>
      <c r="VPG65" s="3"/>
      <c r="VPH65" s="3"/>
      <c r="VPI65" s="3"/>
      <c r="VPJ65" s="3"/>
      <c r="VPK65" s="3"/>
      <c r="VPL65" s="3"/>
      <c r="VPM65" s="3"/>
      <c r="VPN65" s="3"/>
      <c r="VPO65" s="3"/>
      <c r="VPP65" s="3"/>
      <c r="VPQ65" s="3"/>
      <c r="VPR65" s="3"/>
      <c r="VPS65" s="3"/>
      <c r="VPT65" s="3"/>
      <c r="VPU65" s="3"/>
      <c r="VPV65" s="3"/>
      <c r="VPW65" s="3"/>
      <c r="VPX65" s="3"/>
      <c r="VPY65" s="3"/>
      <c r="VPZ65" s="3"/>
      <c r="VQA65" s="3"/>
      <c r="VQB65" s="3"/>
      <c r="VQC65" s="3"/>
      <c r="VQD65" s="3"/>
      <c r="VQE65" s="3"/>
      <c r="VQF65" s="3"/>
      <c r="VQG65" s="3"/>
      <c r="VQH65" s="3"/>
      <c r="VQI65" s="3"/>
      <c r="VQJ65" s="3"/>
      <c r="VQK65" s="3"/>
      <c r="VQL65" s="3"/>
      <c r="VQM65" s="3"/>
      <c r="VQN65" s="3"/>
      <c r="VQO65" s="3"/>
      <c r="VQP65" s="3"/>
      <c r="VQQ65" s="3"/>
      <c r="VQR65" s="3"/>
      <c r="VQS65" s="3"/>
      <c r="VQT65" s="3"/>
      <c r="VQU65" s="3"/>
      <c r="VQV65" s="3"/>
      <c r="VQW65" s="3"/>
      <c r="VQX65" s="3"/>
      <c r="VQY65" s="3"/>
      <c r="VQZ65" s="3"/>
      <c r="VRA65" s="3"/>
      <c r="VRB65" s="3"/>
      <c r="VRC65" s="3"/>
      <c r="VRD65" s="3"/>
      <c r="VRE65" s="3"/>
      <c r="VRF65" s="3"/>
      <c r="VRG65" s="3"/>
      <c r="VRH65" s="3"/>
      <c r="VRI65" s="3"/>
      <c r="VRJ65" s="3"/>
      <c r="VRK65" s="3"/>
      <c r="VRL65" s="3"/>
      <c r="VRM65" s="3"/>
      <c r="VRN65" s="3"/>
      <c r="VRO65" s="3"/>
      <c r="VRP65" s="3"/>
      <c r="VRQ65" s="3"/>
      <c r="VRR65" s="3"/>
      <c r="VRS65" s="3"/>
      <c r="VRT65" s="3"/>
      <c r="VRU65" s="3"/>
      <c r="VRV65" s="3"/>
      <c r="VRW65" s="3"/>
      <c r="VRX65" s="3"/>
      <c r="VRY65" s="3"/>
      <c r="VRZ65" s="3"/>
      <c r="VSA65" s="3"/>
      <c r="VSB65" s="3"/>
      <c r="VSC65" s="3"/>
      <c r="VSD65" s="3"/>
      <c r="VSE65" s="3"/>
      <c r="VSF65" s="3"/>
      <c r="VSG65" s="3"/>
      <c r="VSH65" s="3"/>
      <c r="VSI65" s="3"/>
      <c r="VSJ65" s="3"/>
      <c r="VSK65" s="3"/>
      <c r="VSL65" s="3"/>
      <c r="VSM65" s="3"/>
      <c r="VSN65" s="3"/>
      <c r="VSO65" s="3"/>
      <c r="VSP65" s="3"/>
      <c r="VSQ65" s="3"/>
      <c r="VSR65" s="3"/>
      <c r="VSS65" s="3"/>
      <c r="VST65" s="3"/>
      <c r="VSU65" s="3"/>
      <c r="VSV65" s="3"/>
      <c r="VSW65" s="3"/>
      <c r="VSX65" s="3"/>
      <c r="VSY65" s="3"/>
      <c r="VSZ65" s="3"/>
      <c r="VTA65" s="3"/>
      <c r="VTB65" s="3"/>
      <c r="VTC65" s="3"/>
      <c r="VTD65" s="3"/>
      <c r="VTE65" s="3"/>
      <c r="VTF65" s="3"/>
      <c r="VTG65" s="3"/>
      <c r="VTH65" s="3"/>
      <c r="VTI65" s="3"/>
      <c r="VTJ65" s="3"/>
      <c r="VTK65" s="3"/>
      <c r="VTL65" s="3"/>
      <c r="VTM65" s="3"/>
      <c r="VTN65" s="3"/>
      <c r="VTO65" s="3"/>
      <c r="VTP65" s="3"/>
      <c r="VTQ65" s="3"/>
      <c r="VTR65" s="3"/>
      <c r="VTS65" s="3"/>
      <c r="VTT65" s="3"/>
      <c r="VTU65" s="3"/>
      <c r="VTV65" s="3"/>
      <c r="VTW65" s="3"/>
      <c r="VTX65" s="3"/>
      <c r="VTY65" s="3"/>
      <c r="VTZ65" s="3"/>
      <c r="VUA65" s="3"/>
      <c r="VUB65" s="3"/>
      <c r="VUC65" s="3"/>
      <c r="VUD65" s="3"/>
      <c r="VUE65" s="3"/>
      <c r="VUF65" s="3"/>
      <c r="VUG65" s="3"/>
      <c r="VUH65" s="3"/>
      <c r="VUI65" s="3"/>
      <c r="VUJ65" s="3"/>
      <c r="VUK65" s="3"/>
      <c r="VUL65" s="3"/>
      <c r="VUM65" s="3"/>
      <c r="VUN65" s="3"/>
      <c r="VUO65" s="3"/>
      <c r="VUP65" s="3"/>
      <c r="VUQ65" s="3"/>
      <c r="VUR65" s="3"/>
      <c r="VUS65" s="3"/>
      <c r="VUT65" s="3"/>
      <c r="VUU65" s="3"/>
      <c r="VUV65" s="3"/>
      <c r="VUW65" s="3"/>
      <c r="VUX65" s="3"/>
      <c r="VUY65" s="3"/>
      <c r="VUZ65" s="3"/>
      <c r="VVA65" s="3"/>
      <c r="VVB65" s="3"/>
      <c r="VVC65" s="3"/>
      <c r="VVD65" s="3"/>
      <c r="VVE65" s="3"/>
      <c r="VVF65" s="3"/>
      <c r="VVG65" s="3"/>
      <c r="VVH65" s="3"/>
      <c r="VVI65" s="3"/>
      <c r="VVJ65" s="3"/>
      <c r="VVK65" s="3"/>
      <c r="VVL65" s="3"/>
      <c r="VVM65" s="3"/>
      <c r="VVN65" s="3"/>
      <c r="VVO65" s="3"/>
      <c r="VVP65" s="3"/>
      <c r="VVQ65" s="3"/>
      <c r="VVR65" s="3"/>
      <c r="VVS65" s="3"/>
      <c r="VVT65" s="3"/>
      <c r="VVU65" s="3"/>
      <c r="VVV65" s="3"/>
      <c r="VVW65" s="3"/>
      <c r="VVX65" s="3"/>
      <c r="VVY65" s="3"/>
      <c r="VVZ65" s="3"/>
      <c r="VWA65" s="3"/>
      <c r="VWB65" s="3"/>
      <c r="VWC65" s="3"/>
      <c r="VWD65" s="3"/>
      <c r="VWE65" s="3"/>
      <c r="VWF65" s="3"/>
      <c r="VWG65" s="3"/>
      <c r="VWH65" s="3"/>
      <c r="VWI65" s="3"/>
      <c r="VWJ65" s="3"/>
      <c r="VWK65" s="3"/>
      <c r="VWL65" s="3"/>
      <c r="VWM65" s="3"/>
      <c r="VWN65" s="3"/>
      <c r="VWO65" s="3"/>
      <c r="VWP65" s="3"/>
      <c r="VWQ65" s="3"/>
      <c r="VWR65" s="3"/>
      <c r="VWS65" s="3"/>
      <c r="VWT65" s="3"/>
      <c r="VWU65" s="3"/>
      <c r="VWV65" s="3"/>
      <c r="VWW65" s="3"/>
      <c r="VWX65" s="3"/>
      <c r="VWY65" s="3"/>
      <c r="VWZ65" s="3"/>
      <c r="VXA65" s="3"/>
      <c r="VXB65" s="3"/>
      <c r="VXC65" s="3"/>
      <c r="VXD65" s="3"/>
      <c r="VXE65" s="3"/>
      <c r="VXF65" s="3"/>
      <c r="VXG65" s="3"/>
      <c r="VXH65" s="3"/>
      <c r="VXI65" s="3"/>
      <c r="VXJ65" s="3"/>
      <c r="VXK65" s="3"/>
      <c r="VXL65" s="3"/>
      <c r="VXM65" s="3"/>
      <c r="VXN65" s="3"/>
      <c r="VXO65" s="3"/>
      <c r="VXP65" s="3"/>
      <c r="VXQ65" s="3"/>
      <c r="VXR65" s="3"/>
      <c r="VXS65" s="3"/>
      <c r="VXT65" s="3"/>
      <c r="VXU65" s="3"/>
      <c r="VXV65" s="3"/>
      <c r="VXW65" s="3"/>
      <c r="VXX65" s="3"/>
      <c r="VXY65" s="3"/>
      <c r="VXZ65" s="3"/>
      <c r="VYA65" s="3"/>
      <c r="VYB65" s="3"/>
      <c r="VYC65" s="3"/>
      <c r="VYD65" s="3"/>
      <c r="VYE65" s="3"/>
      <c r="VYF65" s="3"/>
      <c r="VYG65" s="3"/>
      <c r="VYH65" s="3"/>
      <c r="VYI65" s="3"/>
      <c r="VYJ65" s="3"/>
      <c r="VYK65" s="3"/>
      <c r="VYL65" s="3"/>
      <c r="VYM65" s="3"/>
      <c r="VYN65" s="3"/>
      <c r="VYO65" s="3"/>
      <c r="VYP65" s="3"/>
      <c r="VYQ65" s="3"/>
      <c r="VYR65" s="3"/>
      <c r="VYS65" s="3"/>
      <c r="VYT65" s="3"/>
      <c r="VYU65" s="3"/>
      <c r="VYV65" s="3"/>
      <c r="VYW65" s="3"/>
      <c r="VYX65" s="3"/>
      <c r="VYY65" s="3"/>
      <c r="VYZ65" s="3"/>
      <c r="VZA65" s="3"/>
      <c r="VZB65" s="3"/>
      <c r="VZC65" s="3"/>
      <c r="VZD65" s="3"/>
      <c r="VZE65" s="3"/>
      <c r="VZF65" s="3"/>
      <c r="VZG65" s="3"/>
      <c r="VZH65" s="3"/>
      <c r="VZI65" s="3"/>
      <c r="VZJ65" s="3"/>
      <c r="VZK65" s="3"/>
      <c r="VZL65" s="3"/>
      <c r="VZM65" s="3"/>
      <c r="VZN65" s="3"/>
      <c r="VZO65" s="3"/>
      <c r="VZP65" s="3"/>
      <c r="VZQ65" s="3"/>
      <c r="VZR65" s="3"/>
      <c r="VZS65" s="3"/>
      <c r="VZT65" s="3"/>
      <c r="VZU65" s="3"/>
      <c r="VZV65" s="3"/>
      <c r="VZW65" s="3"/>
      <c r="VZX65" s="3"/>
      <c r="VZY65" s="3"/>
      <c r="VZZ65" s="3"/>
      <c r="WAA65" s="3"/>
      <c r="WAB65" s="3"/>
      <c r="WAC65" s="3"/>
      <c r="WAD65" s="3"/>
      <c r="WAE65" s="3"/>
      <c r="WAF65" s="3"/>
      <c r="WAG65" s="3"/>
      <c r="WAH65" s="3"/>
      <c r="WAI65" s="3"/>
      <c r="WAJ65" s="3"/>
      <c r="WAK65" s="3"/>
      <c r="WAL65" s="3"/>
      <c r="WAM65" s="3"/>
      <c r="WAN65" s="3"/>
      <c r="WAO65" s="3"/>
      <c r="WAP65" s="3"/>
      <c r="WAQ65" s="3"/>
      <c r="WAR65" s="3"/>
      <c r="WAS65" s="3"/>
      <c r="WAT65" s="3"/>
      <c r="WAU65" s="3"/>
      <c r="WAV65" s="3"/>
      <c r="WAW65" s="3"/>
      <c r="WAX65" s="3"/>
      <c r="WAY65" s="3"/>
      <c r="WAZ65" s="3"/>
      <c r="WBA65" s="3"/>
      <c r="WBB65" s="3"/>
      <c r="WBC65" s="3"/>
      <c r="WBD65" s="3"/>
      <c r="WBE65" s="3"/>
      <c r="WBF65" s="3"/>
      <c r="WBG65" s="3"/>
      <c r="WBH65" s="3"/>
      <c r="WBI65" s="3"/>
      <c r="WBJ65" s="3"/>
      <c r="WBK65" s="3"/>
      <c r="WBL65" s="3"/>
      <c r="WBM65" s="3"/>
      <c r="WBN65" s="3"/>
      <c r="WBO65" s="3"/>
      <c r="WBP65" s="3"/>
      <c r="WBQ65" s="3"/>
      <c r="WBR65" s="3"/>
      <c r="WBS65" s="3"/>
      <c r="WBT65" s="3"/>
      <c r="WBU65" s="3"/>
      <c r="WBV65" s="3"/>
      <c r="WBW65" s="3"/>
      <c r="WBX65" s="3"/>
      <c r="WBY65" s="3"/>
      <c r="WBZ65" s="3"/>
      <c r="WCA65" s="3"/>
      <c r="WCB65" s="3"/>
      <c r="WCC65" s="3"/>
      <c r="WCD65" s="3"/>
      <c r="WCE65" s="3"/>
      <c r="WCF65" s="3"/>
      <c r="WCG65" s="3"/>
      <c r="WCH65" s="3"/>
      <c r="WCI65" s="3"/>
      <c r="WCJ65" s="3"/>
      <c r="WCK65" s="3"/>
      <c r="WCL65" s="3"/>
      <c r="WCM65" s="3"/>
      <c r="WCN65" s="3"/>
      <c r="WCO65" s="3"/>
      <c r="WCP65" s="3"/>
      <c r="WCQ65" s="3"/>
      <c r="WCR65" s="3"/>
      <c r="WCS65" s="3"/>
      <c r="WCT65" s="3"/>
      <c r="WCU65" s="3"/>
      <c r="WCV65" s="3"/>
      <c r="WCW65" s="3"/>
      <c r="WCX65" s="3"/>
      <c r="WCY65" s="3"/>
      <c r="WCZ65" s="3"/>
      <c r="WDA65" s="3"/>
      <c r="WDB65" s="3"/>
      <c r="WDC65" s="3"/>
      <c r="WDD65" s="3"/>
      <c r="WDE65" s="3"/>
      <c r="WDF65" s="3"/>
      <c r="WDG65" s="3"/>
      <c r="WDH65" s="3"/>
      <c r="WDI65" s="3"/>
      <c r="WDJ65" s="3"/>
      <c r="WDK65" s="3"/>
      <c r="WDL65" s="3"/>
      <c r="WDM65" s="3"/>
      <c r="WDN65" s="3"/>
      <c r="WDO65" s="3"/>
      <c r="WDP65" s="3"/>
      <c r="WDQ65" s="3"/>
      <c r="WDR65" s="3"/>
      <c r="WDS65" s="3"/>
      <c r="WDT65" s="3"/>
      <c r="WDU65" s="3"/>
      <c r="WDV65" s="3"/>
      <c r="WDW65" s="3"/>
      <c r="WDX65" s="3"/>
      <c r="WDY65" s="3"/>
      <c r="WDZ65" s="3"/>
      <c r="WEA65" s="3"/>
      <c r="WEB65" s="3"/>
      <c r="WEC65" s="3"/>
      <c r="WED65" s="3"/>
      <c r="WEE65" s="3"/>
      <c r="WEF65" s="3"/>
      <c r="WEG65" s="3"/>
      <c r="WEH65" s="3"/>
      <c r="WEI65" s="3"/>
      <c r="WEJ65" s="3"/>
      <c r="WEK65" s="3"/>
      <c r="WEL65" s="3"/>
      <c r="WEM65" s="3"/>
      <c r="WEN65" s="3"/>
      <c r="WEO65" s="3"/>
      <c r="WEP65" s="3"/>
      <c r="WEQ65" s="3"/>
      <c r="WER65" s="3"/>
      <c r="WES65" s="3"/>
      <c r="WET65" s="3"/>
      <c r="WEU65" s="3"/>
      <c r="WEV65" s="3"/>
      <c r="WEW65" s="3"/>
      <c r="WEX65" s="3"/>
      <c r="WEY65" s="3"/>
      <c r="WEZ65" s="3"/>
      <c r="WFA65" s="3"/>
      <c r="WFB65" s="3"/>
      <c r="WFC65" s="3"/>
      <c r="WFD65" s="3"/>
      <c r="WFE65" s="3"/>
      <c r="WFF65" s="3"/>
      <c r="WFG65" s="3"/>
      <c r="WFH65" s="3"/>
      <c r="WFI65" s="3"/>
      <c r="WFJ65" s="3"/>
      <c r="WFK65" s="3"/>
      <c r="WFL65" s="3"/>
      <c r="WFM65" s="3"/>
      <c r="WFN65" s="3"/>
      <c r="WFO65" s="3"/>
      <c r="WFP65" s="3"/>
      <c r="WFQ65" s="3"/>
      <c r="WFR65" s="3"/>
      <c r="WFS65" s="3"/>
      <c r="WFT65" s="3"/>
      <c r="WFU65" s="3"/>
      <c r="WFV65" s="3"/>
      <c r="WFW65" s="3"/>
      <c r="WFX65" s="3"/>
      <c r="WFY65" s="3"/>
      <c r="WFZ65" s="3"/>
      <c r="WGA65" s="3"/>
      <c r="WGB65" s="3"/>
      <c r="WGC65" s="3"/>
      <c r="WGD65" s="3"/>
      <c r="WGE65" s="3"/>
      <c r="WGF65" s="3"/>
      <c r="WGG65" s="3"/>
      <c r="WGH65" s="3"/>
      <c r="WGI65" s="3"/>
      <c r="WGJ65" s="3"/>
      <c r="WGK65" s="3"/>
      <c r="WGL65" s="3"/>
      <c r="WGM65" s="3"/>
      <c r="WGN65" s="3"/>
      <c r="WGO65" s="3"/>
      <c r="WGP65" s="3"/>
      <c r="WGQ65" s="3"/>
      <c r="WGR65" s="3"/>
      <c r="WGS65" s="3"/>
      <c r="WGT65" s="3"/>
      <c r="WGU65" s="3"/>
      <c r="WGV65" s="3"/>
      <c r="WGW65" s="3"/>
      <c r="WGX65" s="3"/>
      <c r="WGY65" s="3"/>
      <c r="WGZ65" s="3"/>
      <c r="WHA65" s="3"/>
      <c r="WHB65" s="3"/>
      <c r="WHC65" s="3"/>
      <c r="WHD65" s="3"/>
      <c r="WHE65" s="3"/>
      <c r="WHF65" s="3"/>
      <c r="WHG65" s="3"/>
      <c r="WHH65" s="3"/>
      <c r="WHI65" s="3"/>
      <c r="WHJ65" s="3"/>
      <c r="WHK65" s="3"/>
      <c r="WHL65" s="3"/>
      <c r="WHM65" s="3"/>
      <c r="WHN65" s="3"/>
      <c r="WHO65" s="3"/>
      <c r="WHP65" s="3"/>
      <c r="WHQ65" s="3"/>
      <c r="WHR65" s="3"/>
      <c r="WHS65" s="3"/>
      <c r="WHT65" s="3"/>
      <c r="WHU65" s="3"/>
      <c r="WHV65" s="3"/>
      <c r="WHW65" s="3"/>
      <c r="WHX65" s="3"/>
      <c r="WHY65" s="3"/>
      <c r="WHZ65" s="3"/>
      <c r="WIA65" s="3"/>
      <c r="WIB65" s="3"/>
      <c r="WIC65" s="3"/>
      <c r="WID65" s="3"/>
      <c r="WIE65" s="3"/>
      <c r="WIF65" s="3"/>
      <c r="WIG65" s="3"/>
      <c r="WIH65" s="3"/>
      <c r="WII65" s="3"/>
      <c r="WIJ65" s="3"/>
      <c r="WIK65" s="3"/>
      <c r="WIL65" s="3"/>
      <c r="WIM65" s="3"/>
      <c r="WIN65" s="3"/>
      <c r="WIO65" s="3"/>
      <c r="WIP65" s="3"/>
      <c r="WIQ65" s="3"/>
      <c r="WIR65" s="3"/>
      <c r="WIS65" s="3"/>
      <c r="WIT65" s="3"/>
      <c r="WIU65" s="3"/>
      <c r="WIV65" s="3"/>
      <c r="WIW65" s="3"/>
      <c r="WIX65" s="3"/>
      <c r="WIY65" s="3"/>
      <c r="WIZ65" s="3"/>
      <c r="WJA65" s="3"/>
      <c r="WJB65" s="3"/>
      <c r="WJC65" s="3"/>
      <c r="WJD65" s="3"/>
      <c r="WJE65" s="3"/>
      <c r="WJF65" s="3"/>
      <c r="WJG65" s="3"/>
      <c r="WJH65" s="3"/>
      <c r="WJI65" s="3"/>
      <c r="WJJ65" s="3"/>
      <c r="WJK65" s="3"/>
      <c r="WJL65" s="3"/>
      <c r="WJM65" s="3"/>
      <c r="WJN65" s="3"/>
      <c r="WJO65" s="3"/>
      <c r="WJP65" s="3"/>
      <c r="WJQ65" s="3"/>
      <c r="WJR65" s="3"/>
      <c r="WJS65" s="3"/>
      <c r="WJT65" s="3"/>
      <c r="WJU65" s="3"/>
      <c r="WJV65" s="3"/>
      <c r="WJW65" s="3"/>
      <c r="WJX65" s="3"/>
      <c r="WJY65" s="3"/>
      <c r="WJZ65" s="3"/>
      <c r="WKA65" s="3"/>
      <c r="WKB65" s="3"/>
      <c r="WKC65" s="3"/>
      <c r="WKD65" s="3"/>
      <c r="WKE65" s="3"/>
      <c r="WKF65" s="3"/>
      <c r="WKG65" s="3"/>
      <c r="WKH65" s="3"/>
      <c r="WKI65" s="3"/>
      <c r="WKJ65" s="3"/>
      <c r="WKK65" s="3"/>
      <c r="WKL65" s="3"/>
      <c r="WKM65" s="3"/>
      <c r="WKN65" s="3"/>
      <c r="WKO65" s="3"/>
      <c r="WKP65" s="3"/>
      <c r="WKQ65" s="3"/>
      <c r="WKR65" s="3"/>
      <c r="WKS65" s="3"/>
      <c r="WKT65" s="3"/>
      <c r="WKU65" s="3"/>
      <c r="WKV65" s="3"/>
      <c r="WKW65" s="3"/>
      <c r="WKX65" s="3"/>
      <c r="WKY65" s="3"/>
      <c r="WKZ65" s="3"/>
      <c r="WLA65" s="3"/>
      <c r="WLB65" s="3"/>
      <c r="WLC65" s="3"/>
      <c r="WLD65" s="3"/>
      <c r="WLE65" s="3"/>
      <c r="WLF65" s="3"/>
      <c r="WLG65" s="3"/>
      <c r="WLH65" s="3"/>
      <c r="WLI65" s="3"/>
      <c r="WLJ65" s="3"/>
      <c r="WLK65" s="3"/>
      <c r="WLL65" s="3"/>
      <c r="WLM65" s="3"/>
      <c r="WLN65" s="3"/>
      <c r="WLO65" s="3"/>
      <c r="WLP65" s="3"/>
      <c r="WLQ65" s="3"/>
      <c r="WLR65" s="3"/>
      <c r="WLS65" s="3"/>
      <c r="WLT65" s="3"/>
      <c r="WLU65" s="3"/>
      <c r="WLV65" s="3"/>
      <c r="WLW65" s="3"/>
      <c r="WLX65" s="3"/>
      <c r="WLY65" s="3"/>
      <c r="WLZ65" s="3"/>
      <c r="WMA65" s="3"/>
      <c r="WMB65" s="3"/>
      <c r="WMC65" s="3"/>
      <c r="WMD65" s="3"/>
      <c r="WME65" s="3"/>
      <c r="WMF65" s="3"/>
      <c r="WMG65" s="3"/>
      <c r="WMH65" s="3"/>
      <c r="WMI65" s="3"/>
      <c r="WMJ65" s="3"/>
      <c r="WMK65" s="3"/>
      <c r="WML65" s="3"/>
      <c r="WMM65" s="3"/>
      <c r="WMN65" s="3"/>
      <c r="WMO65" s="3"/>
      <c r="WMP65" s="3"/>
      <c r="WMQ65" s="3"/>
      <c r="WMR65" s="3"/>
      <c r="WMS65" s="3"/>
      <c r="WMT65" s="3"/>
      <c r="WMU65" s="3"/>
      <c r="WMV65" s="3"/>
      <c r="WMW65" s="3"/>
      <c r="WMX65" s="3"/>
      <c r="WMY65" s="3"/>
      <c r="WMZ65" s="3"/>
      <c r="WNA65" s="3"/>
      <c r="WNB65" s="3"/>
      <c r="WNC65" s="3"/>
      <c r="WND65" s="3"/>
      <c r="WNE65" s="3"/>
      <c r="WNF65" s="3"/>
      <c r="WNG65" s="3"/>
      <c r="WNH65" s="3"/>
      <c r="WNI65" s="3"/>
      <c r="WNJ65" s="3"/>
      <c r="WNK65" s="3"/>
      <c r="WNL65" s="3"/>
      <c r="WNM65" s="3"/>
      <c r="WNN65" s="3"/>
      <c r="WNO65" s="3"/>
      <c r="WNP65" s="3"/>
      <c r="WNQ65" s="3"/>
      <c r="WNR65" s="3"/>
      <c r="WNS65" s="3"/>
      <c r="WNT65" s="3"/>
      <c r="WNU65" s="3"/>
      <c r="WNV65" s="3"/>
      <c r="WNW65" s="3"/>
      <c r="WNX65" s="3"/>
      <c r="WNY65" s="3"/>
      <c r="WNZ65" s="3"/>
      <c r="WOA65" s="3"/>
      <c r="WOB65" s="3"/>
      <c r="WOC65" s="3"/>
      <c r="WOD65" s="3"/>
      <c r="WOE65" s="3"/>
      <c r="WOF65" s="3"/>
      <c r="WOG65" s="3"/>
      <c r="WOH65" s="3"/>
      <c r="WOI65" s="3"/>
      <c r="WOJ65" s="3"/>
      <c r="WOK65" s="3"/>
      <c r="WOL65" s="3"/>
      <c r="WOM65" s="3"/>
      <c r="WON65" s="3"/>
      <c r="WOO65" s="3"/>
      <c r="WOP65" s="3"/>
      <c r="WOQ65" s="3"/>
      <c r="WOR65" s="3"/>
      <c r="WOS65" s="3"/>
      <c r="WOT65" s="3"/>
      <c r="WOU65" s="3"/>
      <c r="WOV65" s="3"/>
      <c r="WOW65" s="3"/>
      <c r="WOX65" s="3"/>
      <c r="WOY65" s="3"/>
      <c r="WOZ65" s="3"/>
      <c r="WPA65" s="3"/>
      <c r="WPB65" s="3"/>
      <c r="WPC65" s="3"/>
      <c r="WPD65" s="3"/>
      <c r="WPE65" s="3"/>
      <c r="WPF65" s="3"/>
      <c r="WPG65" s="3"/>
      <c r="WPH65" s="3"/>
      <c r="WPI65" s="3"/>
      <c r="WPJ65" s="3"/>
      <c r="WPK65" s="3"/>
      <c r="WPL65" s="3"/>
      <c r="WPM65" s="3"/>
      <c r="WPN65" s="3"/>
      <c r="WPO65" s="3"/>
      <c r="WPP65" s="3"/>
      <c r="WPQ65" s="3"/>
      <c r="WPR65" s="3"/>
      <c r="WPS65" s="3"/>
      <c r="WPT65" s="3"/>
      <c r="WPU65" s="3"/>
      <c r="WPV65" s="3"/>
      <c r="WPW65" s="3"/>
      <c r="WPX65" s="3"/>
      <c r="WPY65" s="3"/>
      <c r="WPZ65" s="3"/>
      <c r="WQA65" s="3"/>
      <c r="WQB65" s="3"/>
      <c r="WQC65" s="3"/>
      <c r="WQD65" s="3"/>
      <c r="WQE65" s="3"/>
      <c r="WQF65" s="3"/>
      <c r="WQG65" s="3"/>
      <c r="WQH65" s="3"/>
      <c r="WQI65" s="3"/>
      <c r="WQJ65" s="3"/>
      <c r="WQK65" s="3"/>
      <c r="WQL65" s="3"/>
      <c r="WQM65" s="3"/>
      <c r="WQN65" s="3"/>
      <c r="WQO65" s="3"/>
      <c r="WQP65" s="3"/>
      <c r="WQQ65" s="3"/>
      <c r="WQR65" s="3"/>
      <c r="WQS65" s="3"/>
      <c r="WQT65" s="3"/>
      <c r="WQU65" s="3"/>
      <c r="WQV65" s="3"/>
      <c r="WQW65" s="3"/>
      <c r="WQX65" s="3"/>
      <c r="WQY65" s="3"/>
      <c r="WQZ65" s="3"/>
      <c r="WRA65" s="3"/>
      <c r="WRB65" s="3"/>
      <c r="WRC65" s="3"/>
      <c r="WRD65" s="3"/>
      <c r="WRE65" s="3"/>
      <c r="WRF65" s="3"/>
      <c r="WRG65" s="3"/>
      <c r="WRH65" s="3"/>
      <c r="WRI65" s="3"/>
      <c r="WRJ65" s="3"/>
      <c r="WRK65" s="3"/>
      <c r="WRL65" s="3"/>
      <c r="WRM65" s="3"/>
      <c r="WRN65" s="3"/>
      <c r="WRO65" s="3"/>
      <c r="WRP65" s="3"/>
      <c r="WRQ65" s="3"/>
      <c r="WRR65" s="3"/>
      <c r="WRS65" s="3"/>
      <c r="WRT65" s="3"/>
      <c r="WRU65" s="3"/>
      <c r="WRV65" s="3"/>
      <c r="WRW65" s="3"/>
      <c r="WRX65" s="3"/>
      <c r="WRY65" s="3"/>
      <c r="WRZ65" s="3"/>
      <c r="WSA65" s="3"/>
      <c r="WSB65" s="3"/>
      <c r="WSC65" s="3"/>
      <c r="WSD65" s="3"/>
      <c r="WSE65" s="3"/>
      <c r="WSF65" s="3"/>
      <c r="WSG65" s="3"/>
      <c r="WSH65" s="3"/>
      <c r="WSI65" s="3"/>
      <c r="WSJ65" s="3"/>
      <c r="WSK65" s="3"/>
      <c r="WSL65" s="3"/>
      <c r="WSM65" s="3"/>
      <c r="WSN65" s="3"/>
      <c r="WSO65" s="3"/>
      <c r="WSP65" s="3"/>
      <c r="WSQ65" s="3"/>
      <c r="WSR65" s="3"/>
      <c r="WSS65" s="3"/>
      <c r="WST65" s="3"/>
      <c r="WSU65" s="3"/>
      <c r="WSV65" s="3"/>
      <c r="WSW65" s="3"/>
      <c r="WSX65" s="3"/>
      <c r="WSY65" s="3"/>
      <c r="WSZ65" s="3"/>
      <c r="WTA65" s="3"/>
      <c r="WTB65" s="3"/>
      <c r="WTC65" s="3"/>
      <c r="WTD65" s="3"/>
      <c r="WTE65" s="3"/>
      <c r="WTF65" s="3"/>
      <c r="WTG65" s="3"/>
      <c r="WTH65" s="3"/>
      <c r="WTI65" s="3"/>
      <c r="WTJ65" s="3"/>
      <c r="WTK65" s="3"/>
      <c r="WTL65" s="3"/>
      <c r="WTM65" s="3"/>
      <c r="WTN65" s="3"/>
      <c r="WTO65" s="3"/>
      <c r="WTP65" s="3"/>
      <c r="WTQ65" s="3"/>
      <c r="WTR65" s="3"/>
      <c r="WTS65" s="3"/>
      <c r="WTT65" s="3"/>
      <c r="WTU65" s="3"/>
      <c r="WTV65" s="3"/>
      <c r="WTW65" s="3"/>
      <c r="WTX65" s="3"/>
      <c r="WTY65" s="3"/>
      <c r="WTZ65" s="3"/>
      <c r="WUA65" s="3"/>
      <c r="WUB65" s="3"/>
      <c r="WUC65" s="3"/>
      <c r="WUD65" s="3"/>
      <c r="WUE65" s="3"/>
      <c r="WUF65" s="3"/>
      <c r="WUG65" s="3"/>
      <c r="WUH65" s="3"/>
      <c r="WUI65" s="3"/>
      <c r="WUJ65" s="3"/>
      <c r="WUK65" s="3"/>
      <c r="WUL65" s="3"/>
      <c r="WUM65" s="3"/>
      <c r="WUN65" s="3"/>
      <c r="WUO65" s="3"/>
      <c r="WUP65" s="3"/>
      <c r="WUQ65" s="3"/>
      <c r="WUR65" s="3"/>
      <c r="WUS65" s="3"/>
      <c r="WUT65" s="3"/>
      <c r="WUU65" s="3"/>
      <c r="WUV65" s="3"/>
      <c r="WUW65" s="3"/>
      <c r="WUX65" s="3"/>
      <c r="WUY65" s="3"/>
      <c r="WUZ65" s="3"/>
      <c r="WVA65" s="3"/>
      <c r="WVB65" s="3"/>
      <c r="WVC65" s="3"/>
      <c r="WVD65" s="3"/>
      <c r="WVE65" s="3"/>
      <c r="WVF65" s="3"/>
      <c r="WVG65" s="3"/>
      <c r="WVH65" s="3"/>
      <c r="WVI65" s="3"/>
      <c r="WVJ65" s="3"/>
      <c r="WVK65" s="3"/>
      <c r="WVL65" s="3"/>
      <c r="WVM65" s="3"/>
      <c r="WVN65" s="3"/>
      <c r="WVO65" s="3"/>
      <c r="WVP65" s="3"/>
      <c r="WVQ65" s="3"/>
      <c r="WVR65" s="3"/>
      <c r="WVS65" s="3"/>
      <c r="WVT65" s="3"/>
      <c r="WVU65" s="3"/>
    </row>
    <row r="66" spans="1:16141" s="5" customFormat="1" ht="18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7"/>
      <c r="L66" s="7"/>
      <c r="M66" s="7"/>
      <c r="N66" s="3"/>
      <c r="O66"/>
      <c r="P66"/>
      <c r="Q66"/>
      <c r="R66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  <c r="IW66" s="3"/>
      <c r="IX66" s="3"/>
      <c r="IY66" s="3"/>
      <c r="IZ66" s="3"/>
      <c r="JA66" s="3"/>
      <c r="JB66" s="3"/>
      <c r="JC66" s="3"/>
      <c r="JD66" s="3"/>
      <c r="JE66" s="3"/>
      <c r="JF66" s="3"/>
      <c r="JG66" s="3"/>
      <c r="JH66" s="3"/>
      <c r="JI66" s="3"/>
      <c r="JJ66" s="3"/>
      <c r="JK66" s="3"/>
      <c r="JL66" s="3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3"/>
      <c r="JX66" s="3"/>
      <c r="JY66" s="3"/>
      <c r="JZ66" s="3"/>
      <c r="KA66" s="3"/>
      <c r="KB66" s="3"/>
      <c r="KC66" s="3"/>
      <c r="KD66" s="3"/>
      <c r="KE66" s="3"/>
      <c r="KF66" s="3"/>
      <c r="KG66" s="3"/>
      <c r="KH66" s="3"/>
      <c r="KI66" s="3"/>
      <c r="KJ66" s="3"/>
      <c r="KK66" s="3"/>
      <c r="KL66" s="3"/>
      <c r="KM66" s="3"/>
      <c r="KN66" s="3"/>
      <c r="KO66" s="3"/>
      <c r="KP66" s="3"/>
      <c r="KQ66" s="3"/>
      <c r="KR66" s="3"/>
      <c r="KS66" s="3"/>
      <c r="KT66" s="3"/>
      <c r="KU66" s="3"/>
      <c r="KV66" s="3"/>
      <c r="KW66" s="3"/>
      <c r="KX66" s="3"/>
      <c r="KY66" s="3"/>
      <c r="KZ66" s="3"/>
      <c r="LA66" s="3"/>
      <c r="LB66" s="3"/>
      <c r="LC66" s="3"/>
      <c r="LD66" s="3"/>
      <c r="LE66" s="3"/>
      <c r="LF66" s="3"/>
      <c r="LG66" s="3"/>
      <c r="LH66" s="3"/>
      <c r="LI66" s="3"/>
      <c r="LJ66" s="3"/>
      <c r="LK66" s="3"/>
      <c r="LL66" s="3"/>
      <c r="LM66" s="3"/>
      <c r="LN66" s="3"/>
      <c r="LO66" s="3"/>
      <c r="LP66" s="3"/>
      <c r="LQ66" s="3"/>
      <c r="LR66" s="3"/>
      <c r="LS66" s="3"/>
      <c r="LT66" s="3"/>
      <c r="LU66" s="3"/>
      <c r="LV66" s="3"/>
      <c r="LW66" s="3"/>
      <c r="LX66" s="3"/>
      <c r="LY66" s="3"/>
      <c r="LZ66" s="3"/>
      <c r="MA66" s="3"/>
      <c r="MB66" s="3"/>
      <c r="MC66" s="3"/>
      <c r="MD66" s="3"/>
      <c r="ME66" s="3"/>
      <c r="MF66" s="3"/>
      <c r="MG66" s="3"/>
      <c r="MH66" s="3"/>
      <c r="MI66" s="3"/>
      <c r="MJ66" s="3"/>
      <c r="MK66" s="3"/>
      <c r="ML66" s="3"/>
      <c r="MM66" s="3"/>
      <c r="MN66" s="3"/>
      <c r="MO66" s="3"/>
      <c r="MP66" s="3"/>
      <c r="MQ66" s="3"/>
      <c r="MR66" s="3"/>
      <c r="MS66" s="3"/>
      <c r="MT66" s="3"/>
      <c r="MU66" s="3"/>
      <c r="MV66" s="3"/>
      <c r="MW66" s="3"/>
      <c r="MX66" s="3"/>
      <c r="MY66" s="3"/>
      <c r="MZ66" s="3"/>
      <c r="NA66" s="3"/>
      <c r="NB66" s="3"/>
      <c r="NC66" s="3"/>
      <c r="ND66" s="3"/>
      <c r="NE66" s="3"/>
      <c r="NF66" s="3"/>
      <c r="NG66" s="3"/>
      <c r="NH66" s="3"/>
      <c r="NI66" s="3"/>
      <c r="NJ66" s="3"/>
      <c r="NK66" s="3"/>
      <c r="NL66" s="3"/>
      <c r="NM66" s="3"/>
      <c r="NN66" s="3"/>
      <c r="NO66" s="3"/>
      <c r="NP66" s="3"/>
      <c r="NQ66" s="3"/>
      <c r="NR66" s="3"/>
      <c r="NS66" s="3"/>
      <c r="NT66" s="3"/>
      <c r="NU66" s="3"/>
      <c r="NV66" s="3"/>
      <c r="NW66" s="3"/>
      <c r="NX66" s="3"/>
      <c r="NY66" s="3"/>
      <c r="NZ66" s="3"/>
      <c r="OA66" s="3"/>
      <c r="OB66" s="3"/>
      <c r="OC66" s="3"/>
      <c r="OD66" s="3"/>
      <c r="OE66" s="3"/>
      <c r="OF66" s="3"/>
      <c r="OG66" s="3"/>
      <c r="OH66" s="3"/>
      <c r="OI66" s="3"/>
      <c r="OJ66" s="3"/>
      <c r="OK66" s="3"/>
      <c r="OL66" s="3"/>
      <c r="OM66" s="3"/>
      <c r="ON66" s="3"/>
      <c r="OO66" s="3"/>
      <c r="OP66" s="3"/>
      <c r="OQ66" s="3"/>
      <c r="OR66" s="3"/>
      <c r="OS66" s="3"/>
      <c r="OT66" s="3"/>
      <c r="OU66" s="3"/>
      <c r="OV66" s="3"/>
      <c r="OW66" s="3"/>
      <c r="OX66" s="3"/>
      <c r="OY66" s="3"/>
      <c r="OZ66" s="3"/>
      <c r="PA66" s="3"/>
      <c r="PB66" s="3"/>
      <c r="PC66" s="3"/>
      <c r="PD66" s="3"/>
      <c r="PE66" s="3"/>
      <c r="PF66" s="3"/>
      <c r="PG66" s="3"/>
      <c r="PH66" s="3"/>
      <c r="PI66" s="3"/>
      <c r="PJ66" s="3"/>
      <c r="PK66" s="3"/>
      <c r="PL66" s="3"/>
      <c r="PM66" s="3"/>
      <c r="PN66" s="3"/>
      <c r="PO66" s="3"/>
      <c r="PP66" s="3"/>
      <c r="PQ66" s="3"/>
      <c r="PR66" s="3"/>
      <c r="PS66" s="3"/>
      <c r="PT66" s="3"/>
      <c r="PU66" s="3"/>
      <c r="PV66" s="3"/>
      <c r="PW66" s="3"/>
      <c r="PX66" s="3"/>
      <c r="PY66" s="3"/>
      <c r="PZ66" s="3"/>
      <c r="QA66" s="3"/>
      <c r="QB66" s="3"/>
      <c r="QC66" s="3"/>
      <c r="QD66" s="3"/>
      <c r="QE66" s="3"/>
      <c r="QF66" s="3"/>
      <c r="QG66" s="3"/>
      <c r="QH66" s="3"/>
      <c r="QI66" s="3"/>
      <c r="QJ66" s="3"/>
      <c r="QK66" s="3"/>
      <c r="QL66" s="3"/>
      <c r="QM66" s="3"/>
      <c r="QN66" s="3"/>
      <c r="QO66" s="3"/>
      <c r="QP66" s="3"/>
      <c r="QQ66" s="3"/>
      <c r="QR66" s="3"/>
      <c r="QS66" s="3"/>
      <c r="QT66" s="3"/>
      <c r="QU66" s="3"/>
      <c r="QV66" s="3"/>
      <c r="QW66" s="3"/>
      <c r="QX66" s="3"/>
      <c r="QY66" s="3"/>
      <c r="QZ66" s="3"/>
      <c r="RA66" s="3"/>
      <c r="RB66" s="3"/>
      <c r="RC66" s="3"/>
      <c r="RD66" s="3"/>
      <c r="RE66" s="3"/>
      <c r="RF66" s="3"/>
      <c r="RG66" s="3"/>
      <c r="RH66" s="3"/>
      <c r="RI66" s="3"/>
      <c r="RJ66" s="3"/>
      <c r="RK66" s="3"/>
      <c r="RL66" s="3"/>
      <c r="RM66" s="3"/>
      <c r="RN66" s="3"/>
      <c r="RO66" s="3"/>
      <c r="RP66" s="3"/>
      <c r="RQ66" s="3"/>
      <c r="RR66" s="3"/>
      <c r="RS66" s="3"/>
      <c r="RT66" s="3"/>
      <c r="RU66" s="3"/>
      <c r="RV66" s="3"/>
      <c r="RW66" s="3"/>
      <c r="RX66" s="3"/>
      <c r="RY66" s="3"/>
      <c r="RZ66" s="3"/>
      <c r="SA66" s="3"/>
      <c r="SB66" s="3"/>
      <c r="SC66" s="3"/>
      <c r="SD66" s="3"/>
      <c r="SE66" s="3"/>
      <c r="SF66" s="3"/>
      <c r="SG66" s="3"/>
      <c r="SH66" s="3"/>
      <c r="SI66" s="3"/>
      <c r="SJ66" s="3"/>
      <c r="SK66" s="3"/>
      <c r="SL66" s="3"/>
      <c r="SM66" s="3"/>
      <c r="SN66" s="3"/>
      <c r="SO66" s="3"/>
      <c r="SP66" s="3"/>
      <c r="SQ66" s="3"/>
      <c r="SR66" s="3"/>
      <c r="SS66" s="3"/>
      <c r="ST66" s="3"/>
      <c r="SU66" s="3"/>
      <c r="SV66" s="3"/>
      <c r="SW66" s="3"/>
      <c r="SX66" s="3"/>
      <c r="SY66" s="3"/>
      <c r="SZ66" s="3"/>
      <c r="TA66" s="3"/>
      <c r="TB66" s="3"/>
      <c r="TC66" s="3"/>
      <c r="TD66" s="3"/>
      <c r="TE66" s="3"/>
      <c r="TF66" s="3"/>
      <c r="TG66" s="3"/>
      <c r="TH66" s="3"/>
      <c r="TI66" s="3"/>
      <c r="TJ66" s="3"/>
      <c r="TK66" s="3"/>
      <c r="TL66" s="3"/>
      <c r="TM66" s="3"/>
      <c r="TN66" s="3"/>
      <c r="TO66" s="3"/>
      <c r="TP66" s="3"/>
      <c r="TQ66" s="3"/>
      <c r="TR66" s="3"/>
      <c r="TS66" s="3"/>
      <c r="TT66" s="3"/>
      <c r="TU66" s="3"/>
      <c r="TV66" s="3"/>
      <c r="TW66" s="3"/>
      <c r="TX66" s="3"/>
      <c r="TY66" s="3"/>
      <c r="TZ66" s="3"/>
      <c r="UA66" s="3"/>
      <c r="UB66" s="3"/>
      <c r="UC66" s="3"/>
      <c r="UD66" s="3"/>
      <c r="UE66" s="3"/>
      <c r="UF66" s="3"/>
      <c r="UG66" s="3"/>
      <c r="UH66" s="3"/>
      <c r="UI66" s="3"/>
      <c r="UJ66" s="3"/>
      <c r="UK66" s="3"/>
      <c r="UL66" s="3"/>
      <c r="UM66" s="3"/>
      <c r="UN66" s="3"/>
      <c r="UO66" s="3"/>
      <c r="UP66" s="3"/>
      <c r="UQ66" s="3"/>
      <c r="UR66" s="3"/>
      <c r="US66" s="3"/>
      <c r="UT66" s="3"/>
      <c r="UU66" s="3"/>
      <c r="UV66" s="3"/>
      <c r="UW66" s="3"/>
      <c r="UX66" s="3"/>
      <c r="UY66" s="3"/>
      <c r="UZ66" s="3"/>
      <c r="VA66" s="3"/>
      <c r="VB66" s="3"/>
      <c r="VC66" s="3"/>
      <c r="VD66" s="3"/>
      <c r="VE66" s="3"/>
      <c r="VF66" s="3"/>
      <c r="VG66" s="3"/>
      <c r="VH66" s="3"/>
      <c r="VI66" s="3"/>
      <c r="VJ66" s="3"/>
      <c r="VK66" s="3"/>
      <c r="VL66" s="3"/>
      <c r="VM66" s="3"/>
      <c r="VN66" s="3"/>
      <c r="VO66" s="3"/>
      <c r="VP66" s="3"/>
      <c r="VQ66" s="3"/>
      <c r="VR66" s="3"/>
      <c r="VS66" s="3"/>
      <c r="VT66" s="3"/>
      <c r="VU66" s="3"/>
      <c r="VV66" s="3"/>
      <c r="VW66" s="3"/>
      <c r="VX66" s="3"/>
      <c r="VY66" s="3"/>
      <c r="VZ66" s="3"/>
      <c r="WA66" s="3"/>
      <c r="WB66" s="3"/>
      <c r="WC66" s="3"/>
      <c r="WD66" s="3"/>
      <c r="WE66" s="3"/>
      <c r="WF66" s="3"/>
      <c r="WG66" s="3"/>
      <c r="WH66" s="3"/>
      <c r="WI66" s="3"/>
      <c r="WJ66" s="3"/>
      <c r="WK66" s="3"/>
      <c r="WL66" s="3"/>
      <c r="WM66" s="3"/>
      <c r="WN66" s="3"/>
      <c r="WO66" s="3"/>
      <c r="WP66" s="3"/>
      <c r="WQ66" s="3"/>
      <c r="WR66" s="3"/>
      <c r="WS66" s="3"/>
      <c r="WT66" s="3"/>
      <c r="WU66" s="3"/>
      <c r="WV66" s="3"/>
      <c r="WW66" s="3"/>
      <c r="WX66" s="3"/>
      <c r="WY66" s="3"/>
      <c r="WZ66" s="3"/>
      <c r="XA66" s="3"/>
      <c r="XB66" s="3"/>
      <c r="XC66" s="3"/>
      <c r="XD66" s="3"/>
      <c r="XE66" s="3"/>
      <c r="XF66" s="3"/>
      <c r="XG66" s="3"/>
      <c r="XH66" s="3"/>
      <c r="XI66" s="3"/>
      <c r="XJ66" s="3"/>
      <c r="XK66" s="3"/>
      <c r="XL66" s="3"/>
      <c r="XM66" s="3"/>
      <c r="XN66" s="3"/>
      <c r="XO66" s="3"/>
      <c r="XP66" s="3"/>
      <c r="XQ66" s="3"/>
      <c r="XR66" s="3"/>
      <c r="XS66" s="3"/>
      <c r="XT66" s="3"/>
      <c r="XU66" s="3"/>
      <c r="XV66" s="3"/>
      <c r="XW66" s="3"/>
      <c r="XX66" s="3"/>
      <c r="XY66" s="3"/>
      <c r="XZ66" s="3"/>
      <c r="YA66" s="3"/>
      <c r="YB66" s="3"/>
      <c r="YC66" s="3"/>
      <c r="YD66" s="3"/>
      <c r="YE66" s="3"/>
      <c r="YF66" s="3"/>
      <c r="YG66" s="3"/>
      <c r="YH66" s="3"/>
      <c r="YI66" s="3"/>
      <c r="YJ66" s="3"/>
      <c r="YK66" s="3"/>
      <c r="YL66" s="3"/>
      <c r="YM66" s="3"/>
      <c r="YN66" s="3"/>
      <c r="YO66" s="3"/>
      <c r="YP66" s="3"/>
      <c r="YQ66" s="3"/>
      <c r="YR66" s="3"/>
      <c r="YS66" s="3"/>
      <c r="YT66" s="3"/>
      <c r="YU66" s="3"/>
      <c r="YV66" s="3"/>
      <c r="YW66" s="3"/>
      <c r="YX66" s="3"/>
      <c r="YY66" s="3"/>
      <c r="YZ66" s="3"/>
      <c r="ZA66" s="3"/>
      <c r="ZB66" s="3"/>
      <c r="ZC66" s="3"/>
      <c r="ZD66" s="3"/>
      <c r="ZE66" s="3"/>
      <c r="ZF66" s="3"/>
      <c r="ZG66" s="3"/>
      <c r="ZH66" s="3"/>
      <c r="ZI66" s="3"/>
      <c r="ZJ66" s="3"/>
      <c r="ZK66" s="3"/>
      <c r="ZL66" s="3"/>
      <c r="ZM66" s="3"/>
      <c r="ZN66" s="3"/>
      <c r="ZO66" s="3"/>
      <c r="ZP66" s="3"/>
      <c r="ZQ66" s="3"/>
      <c r="ZR66" s="3"/>
      <c r="ZS66" s="3"/>
      <c r="ZT66" s="3"/>
      <c r="ZU66" s="3"/>
      <c r="ZV66" s="3"/>
      <c r="ZW66" s="3"/>
      <c r="ZX66" s="3"/>
      <c r="ZY66" s="3"/>
      <c r="ZZ66" s="3"/>
      <c r="AAA66" s="3"/>
      <c r="AAB66" s="3"/>
      <c r="AAC66" s="3"/>
      <c r="AAD66" s="3"/>
      <c r="AAE66" s="3"/>
      <c r="AAF66" s="3"/>
      <c r="AAG66" s="3"/>
      <c r="AAH66" s="3"/>
      <c r="AAI66" s="3"/>
      <c r="AAJ66" s="3"/>
      <c r="AAK66" s="3"/>
      <c r="AAL66" s="3"/>
      <c r="AAM66" s="3"/>
      <c r="AAN66" s="3"/>
      <c r="AAO66" s="3"/>
      <c r="AAP66" s="3"/>
      <c r="AAQ66" s="3"/>
      <c r="AAR66" s="3"/>
      <c r="AAS66" s="3"/>
      <c r="AAT66" s="3"/>
      <c r="AAU66" s="3"/>
      <c r="AAV66" s="3"/>
      <c r="AAW66" s="3"/>
      <c r="AAX66" s="3"/>
      <c r="AAY66" s="3"/>
      <c r="AAZ66" s="3"/>
      <c r="ABA66" s="3"/>
      <c r="ABB66" s="3"/>
      <c r="ABC66" s="3"/>
      <c r="ABD66" s="3"/>
      <c r="ABE66" s="3"/>
      <c r="ABF66" s="3"/>
      <c r="ABG66" s="3"/>
      <c r="ABH66" s="3"/>
      <c r="ABI66" s="3"/>
      <c r="ABJ66" s="3"/>
      <c r="ABK66" s="3"/>
      <c r="ABL66" s="3"/>
      <c r="ABM66" s="3"/>
      <c r="ABN66" s="3"/>
      <c r="ABO66" s="3"/>
      <c r="ABP66" s="3"/>
      <c r="ABQ66" s="3"/>
      <c r="ABR66" s="3"/>
      <c r="ABS66" s="3"/>
      <c r="ABT66" s="3"/>
      <c r="ABU66" s="3"/>
      <c r="ABV66" s="3"/>
      <c r="ABW66" s="3"/>
      <c r="ABX66" s="3"/>
      <c r="ABY66" s="3"/>
      <c r="ABZ66" s="3"/>
      <c r="ACA66" s="3"/>
      <c r="ACB66" s="3"/>
      <c r="ACC66" s="3"/>
      <c r="ACD66" s="3"/>
      <c r="ACE66" s="3"/>
      <c r="ACF66" s="3"/>
      <c r="ACG66" s="3"/>
      <c r="ACH66" s="3"/>
      <c r="ACI66" s="3"/>
      <c r="ACJ66" s="3"/>
      <c r="ACK66" s="3"/>
      <c r="ACL66" s="3"/>
      <c r="ACM66" s="3"/>
      <c r="ACN66" s="3"/>
      <c r="ACO66" s="3"/>
      <c r="ACP66" s="3"/>
      <c r="ACQ66" s="3"/>
      <c r="ACR66" s="3"/>
      <c r="ACS66" s="3"/>
      <c r="ACT66" s="3"/>
      <c r="ACU66" s="3"/>
      <c r="ACV66" s="3"/>
      <c r="ACW66" s="3"/>
      <c r="ACX66" s="3"/>
      <c r="ACY66" s="3"/>
      <c r="ACZ66" s="3"/>
      <c r="ADA66" s="3"/>
      <c r="ADB66" s="3"/>
      <c r="ADC66" s="3"/>
      <c r="ADD66" s="3"/>
      <c r="ADE66" s="3"/>
      <c r="ADF66" s="3"/>
      <c r="ADG66" s="3"/>
      <c r="ADH66" s="3"/>
      <c r="ADI66" s="3"/>
      <c r="ADJ66" s="3"/>
      <c r="ADK66" s="3"/>
      <c r="ADL66" s="3"/>
      <c r="ADM66" s="3"/>
      <c r="ADN66" s="3"/>
      <c r="ADO66" s="3"/>
      <c r="ADP66" s="3"/>
      <c r="ADQ66" s="3"/>
      <c r="ADR66" s="3"/>
      <c r="ADS66" s="3"/>
      <c r="ADT66" s="3"/>
      <c r="ADU66" s="3"/>
      <c r="ADV66" s="3"/>
      <c r="ADW66" s="3"/>
      <c r="ADX66" s="3"/>
      <c r="ADY66" s="3"/>
      <c r="ADZ66" s="3"/>
      <c r="AEA66" s="3"/>
      <c r="AEB66" s="3"/>
      <c r="AEC66" s="3"/>
      <c r="AED66" s="3"/>
      <c r="AEE66" s="3"/>
      <c r="AEF66" s="3"/>
      <c r="AEG66" s="3"/>
      <c r="AEH66" s="3"/>
      <c r="AEI66" s="3"/>
      <c r="AEJ66" s="3"/>
      <c r="AEK66" s="3"/>
      <c r="AEL66" s="3"/>
      <c r="AEM66" s="3"/>
      <c r="AEN66" s="3"/>
      <c r="AEO66" s="3"/>
      <c r="AEP66" s="3"/>
      <c r="AEQ66" s="3"/>
      <c r="AER66" s="3"/>
      <c r="AES66" s="3"/>
      <c r="AET66" s="3"/>
      <c r="AEU66" s="3"/>
      <c r="AEV66" s="3"/>
      <c r="AEW66" s="3"/>
      <c r="AEX66" s="3"/>
      <c r="AEY66" s="3"/>
      <c r="AEZ66" s="3"/>
      <c r="AFA66" s="3"/>
      <c r="AFB66" s="3"/>
      <c r="AFC66" s="3"/>
      <c r="AFD66" s="3"/>
      <c r="AFE66" s="3"/>
      <c r="AFF66" s="3"/>
      <c r="AFG66" s="3"/>
      <c r="AFH66" s="3"/>
      <c r="AFI66" s="3"/>
      <c r="AFJ66" s="3"/>
      <c r="AFK66" s="3"/>
      <c r="AFL66" s="3"/>
      <c r="AFM66" s="3"/>
      <c r="AFN66" s="3"/>
      <c r="AFO66" s="3"/>
      <c r="AFP66" s="3"/>
      <c r="AFQ66" s="3"/>
      <c r="AFR66" s="3"/>
      <c r="AFS66" s="3"/>
      <c r="AFT66" s="3"/>
      <c r="AFU66" s="3"/>
      <c r="AFV66" s="3"/>
      <c r="AFW66" s="3"/>
      <c r="AFX66" s="3"/>
      <c r="AFY66" s="3"/>
      <c r="AFZ66" s="3"/>
      <c r="AGA66" s="3"/>
      <c r="AGB66" s="3"/>
      <c r="AGC66" s="3"/>
      <c r="AGD66" s="3"/>
      <c r="AGE66" s="3"/>
      <c r="AGF66" s="3"/>
      <c r="AGG66" s="3"/>
      <c r="AGH66" s="3"/>
      <c r="AGI66" s="3"/>
      <c r="AGJ66" s="3"/>
      <c r="AGK66" s="3"/>
      <c r="AGL66" s="3"/>
      <c r="AGM66" s="3"/>
      <c r="AGN66" s="3"/>
      <c r="AGO66" s="3"/>
      <c r="AGP66" s="3"/>
      <c r="AGQ66" s="3"/>
      <c r="AGR66" s="3"/>
      <c r="AGS66" s="3"/>
      <c r="AGT66" s="3"/>
      <c r="AGU66" s="3"/>
      <c r="AGV66" s="3"/>
      <c r="AGW66" s="3"/>
      <c r="AGX66" s="3"/>
      <c r="AGY66" s="3"/>
      <c r="AGZ66" s="3"/>
      <c r="AHA66" s="3"/>
      <c r="AHB66" s="3"/>
      <c r="AHC66" s="3"/>
      <c r="AHD66" s="3"/>
      <c r="AHE66" s="3"/>
      <c r="AHF66" s="3"/>
      <c r="AHG66" s="3"/>
      <c r="AHH66" s="3"/>
      <c r="AHI66" s="3"/>
      <c r="AHJ66" s="3"/>
      <c r="AHK66" s="3"/>
      <c r="AHL66" s="3"/>
      <c r="AHM66" s="3"/>
      <c r="AHN66" s="3"/>
      <c r="AHO66" s="3"/>
      <c r="AHP66" s="3"/>
      <c r="AHQ66" s="3"/>
      <c r="AHR66" s="3"/>
      <c r="AHS66" s="3"/>
      <c r="AHT66" s="3"/>
      <c r="AHU66" s="3"/>
      <c r="AHV66" s="3"/>
      <c r="AHW66" s="3"/>
      <c r="AHX66" s="3"/>
      <c r="AHY66" s="3"/>
      <c r="AHZ66" s="3"/>
      <c r="AIA66" s="3"/>
      <c r="AIB66" s="3"/>
      <c r="AIC66" s="3"/>
      <c r="AID66" s="3"/>
      <c r="AIE66" s="3"/>
      <c r="AIF66" s="3"/>
      <c r="AIG66" s="3"/>
      <c r="AIH66" s="3"/>
      <c r="AII66" s="3"/>
      <c r="AIJ66" s="3"/>
      <c r="AIK66" s="3"/>
      <c r="AIL66" s="3"/>
      <c r="AIM66" s="3"/>
      <c r="AIN66" s="3"/>
      <c r="AIO66" s="3"/>
      <c r="AIP66" s="3"/>
      <c r="AIQ66" s="3"/>
      <c r="AIR66" s="3"/>
      <c r="AIS66" s="3"/>
      <c r="AIT66" s="3"/>
      <c r="AIU66" s="3"/>
      <c r="AIV66" s="3"/>
      <c r="AIW66" s="3"/>
      <c r="AIX66" s="3"/>
      <c r="AIY66" s="3"/>
      <c r="AIZ66" s="3"/>
      <c r="AJA66" s="3"/>
      <c r="AJB66" s="3"/>
      <c r="AJC66" s="3"/>
      <c r="AJD66" s="3"/>
      <c r="AJE66" s="3"/>
      <c r="AJF66" s="3"/>
      <c r="AJG66" s="3"/>
      <c r="AJH66" s="3"/>
      <c r="AJI66" s="3"/>
      <c r="AJJ66" s="3"/>
      <c r="AJK66" s="3"/>
      <c r="AJL66" s="3"/>
      <c r="AJM66" s="3"/>
      <c r="AJN66" s="3"/>
      <c r="AJO66" s="3"/>
      <c r="AJP66" s="3"/>
      <c r="AJQ66" s="3"/>
      <c r="AJR66" s="3"/>
      <c r="AJS66" s="3"/>
      <c r="AJT66" s="3"/>
      <c r="AJU66" s="3"/>
      <c r="AJV66" s="3"/>
      <c r="AJW66" s="3"/>
      <c r="AJX66" s="3"/>
      <c r="AJY66" s="3"/>
      <c r="AJZ66" s="3"/>
      <c r="AKA66" s="3"/>
      <c r="AKB66" s="3"/>
      <c r="AKC66" s="3"/>
      <c r="AKD66" s="3"/>
      <c r="AKE66" s="3"/>
      <c r="AKF66" s="3"/>
      <c r="AKG66" s="3"/>
      <c r="AKH66" s="3"/>
      <c r="AKI66" s="3"/>
      <c r="AKJ66" s="3"/>
      <c r="AKK66" s="3"/>
      <c r="AKL66" s="3"/>
      <c r="AKM66" s="3"/>
      <c r="AKN66" s="3"/>
      <c r="AKO66" s="3"/>
      <c r="AKP66" s="3"/>
      <c r="AKQ66" s="3"/>
      <c r="AKR66" s="3"/>
      <c r="AKS66" s="3"/>
      <c r="AKT66" s="3"/>
      <c r="AKU66" s="3"/>
      <c r="AKV66" s="3"/>
      <c r="AKW66" s="3"/>
      <c r="AKX66" s="3"/>
      <c r="AKY66" s="3"/>
      <c r="AKZ66" s="3"/>
      <c r="ALA66" s="3"/>
      <c r="ALB66" s="3"/>
      <c r="ALC66" s="3"/>
      <c r="ALD66" s="3"/>
      <c r="ALE66" s="3"/>
      <c r="ALF66" s="3"/>
      <c r="ALG66" s="3"/>
      <c r="ALH66" s="3"/>
      <c r="ALI66" s="3"/>
      <c r="ALJ66" s="3"/>
      <c r="ALK66" s="3"/>
      <c r="ALL66" s="3"/>
      <c r="ALM66" s="3"/>
      <c r="ALN66" s="3"/>
      <c r="ALO66" s="3"/>
      <c r="ALP66" s="3"/>
      <c r="ALQ66" s="3"/>
      <c r="ALR66" s="3"/>
      <c r="ALS66" s="3"/>
      <c r="ALT66" s="3"/>
      <c r="ALU66" s="3"/>
      <c r="ALV66" s="3"/>
      <c r="ALW66" s="3"/>
      <c r="ALX66" s="3"/>
      <c r="ALY66" s="3"/>
      <c r="ALZ66" s="3"/>
      <c r="AMA66" s="3"/>
      <c r="AMB66" s="3"/>
      <c r="AMC66" s="3"/>
      <c r="AMD66" s="3"/>
      <c r="AME66" s="3"/>
      <c r="AMF66" s="3"/>
      <c r="AMG66" s="3"/>
      <c r="AMH66" s="3"/>
      <c r="AMI66" s="3"/>
      <c r="AMJ66" s="3"/>
      <c r="AMK66" s="3"/>
      <c r="AML66" s="3"/>
      <c r="AMM66" s="3"/>
      <c r="AMN66" s="3"/>
      <c r="AMO66" s="3"/>
      <c r="AMP66" s="3"/>
      <c r="AMQ66" s="3"/>
      <c r="AMR66" s="3"/>
      <c r="AMS66" s="3"/>
      <c r="AMT66" s="3"/>
      <c r="AMU66" s="3"/>
      <c r="AMV66" s="3"/>
      <c r="AMW66" s="3"/>
      <c r="AMX66" s="3"/>
      <c r="AMY66" s="3"/>
      <c r="AMZ66" s="3"/>
      <c r="ANA66" s="3"/>
      <c r="ANB66" s="3"/>
      <c r="ANC66" s="3"/>
      <c r="AND66" s="3"/>
      <c r="ANE66" s="3"/>
      <c r="ANF66" s="3"/>
      <c r="ANG66" s="3"/>
      <c r="ANH66" s="3"/>
      <c r="ANI66" s="3"/>
      <c r="ANJ66" s="3"/>
      <c r="ANK66" s="3"/>
      <c r="ANL66" s="3"/>
      <c r="ANM66" s="3"/>
      <c r="ANN66" s="3"/>
      <c r="ANO66" s="3"/>
      <c r="ANP66" s="3"/>
      <c r="ANQ66" s="3"/>
      <c r="ANR66" s="3"/>
      <c r="ANS66" s="3"/>
      <c r="ANT66" s="3"/>
      <c r="ANU66" s="3"/>
      <c r="ANV66" s="3"/>
      <c r="ANW66" s="3"/>
      <c r="ANX66" s="3"/>
      <c r="ANY66" s="3"/>
      <c r="ANZ66" s="3"/>
      <c r="AOA66" s="3"/>
      <c r="AOB66" s="3"/>
      <c r="AOC66" s="3"/>
      <c r="AOD66" s="3"/>
      <c r="AOE66" s="3"/>
      <c r="AOF66" s="3"/>
      <c r="AOG66" s="3"/>
      <c r="AOH66" s="3"/>
      <c r="AOI66" s="3"/>
      <c r="AOJ66" s="3"/>
      <c r="AOK66" s="3"/>
      <c r="AOL66" s="3"/>
      <c r="AOM66" s="3"/>
      <c r="AON66" s="3"/>
      <c r="AOO66" s="3"/>
      <c r="AOP66" s="3"/>
      <c r="AOQ66" s="3"/>
      <c r="AOR66" s="3"/>
      <c r="AOS66" s="3"/>
      <c r="AOT66" s="3"/>
      <c r="AOU66" s="3"/>
      <c r="AOV66" s="3"/>
      <c r="AOW66" s="3"/>
      <c r="AOX66" s="3"/>
      <c r="AOY66" s="3"/>
      <c r="AOZ66" s="3"/>
      <c r="APA66" s="3"/>
      <c r="APB66" s="3"/>
      <c r="APC66" s="3"/>
      <c r="APD66" s="3"/>
      <c r="APE66" s="3"/>
      <c r="APF66" s="3"/>
      <c r="APG66" s="3"/>
      <c r="APH66" s="3"/>
      <c r="API66" s="3"/>
      <c r="APJ66" s="3"/>
      <c r="APK66" s="3"/>
      <c r="APL66" s="3"/>
      <c r="APM66" s="3"/>
      <c r="APN66" s="3"/>
      <c r="APO66" s="3"/>
      <c r="APP66" s="3"/>
      <c r="APQ66" s="3"/>
      <c r="APR66" s="3"/>
      <c r="APS66" s="3"/>
      <c r="APT66" s="3"/>
      <c r="APU66" s="3"/>
      <c r="APV66" s="3"/>
      <c r="APW66" s="3"/>
      <c r="APX66" s="3"/>
      <c r="APY66" s="3"/>
      <c r="APZ66" s="3"/>
      <c r="AQA66" s="3"/>
      <c r="AQB66" s="3"/>
      <c r="AQC66" s="3"/>
      <c r="AQD66" s="3"/>
      <c r="AQE66" s="3"/>
      <c r="AQF66" s="3"/>
      <c r="AQG66" s="3"/>
      <c r="AQH66" s="3"/>
      <c r="AQI66" s="3"/>
      <c r="AQJ66" s="3"/>
      <c r="AQK66" s="3"/>
      <c r="AQL66" s="3"/>
      <c r="AQM66" s="3"/>
      <c r="AQN66" s="3"/>
      <c r="AQO66" s="3"/>
      <c r="AQP66" s="3"/>
      <c r="AQQ66" s="3"/>
      <c r="AQR66" s="3"/>
      <c r="AQS66" s="3"/>
      <c r="AQT66" s="3"/>
      <c r="AQU66" s="3"/>
      <c r="AQV66" s="3"/>
      <c r="AQW66" s="3"/>
      <c r="AQX66" s="3"/>
      <c r="AQY66" s="3"/>
      <c r="AQZ66" s="3"/>
      <c r="ARA66" s="3"/>
      <c r="ARB66" s="3"/>
      <c r="ARC66" s="3"/>
      <c r="ARD66" s="3"/>
      <c r="ARE66" s="3"/>
      <c r="ARF66" s="3"/>
      <c r="ARG66" s="3"/>
      <c r="ARH66" s="3"/>
      <c r="ARI66" s="3"/>
      <c r="ARJ66" s="3"/>
      <c r="ARK66" s="3"/>
      <c r="ARL66" s="3"/>
      <c r="ARM66" s="3"/>
      <c r="ARN66" s="3"/>
      <c r="ARO66" s="3"/>
      <c r="ARP66" s="3"/>
      <c r="ARQ66" s="3"/>
      <c r="ARR66" s="3"/>
      <c r="ARS66" s="3"/>
      <c r="ART66" s="3"/>
      <c r="ARU66" s="3"/>
      <c r="ARV66" s="3"/>
      <c r="ARW66" s="3"/>
      <c r="ARX66" s="3"/>
      <c r="ARY66" s="3"/>
      <c r="ARZ66" s="3"/>
      <c r="ASA66" s="3"/>
      <c r="ASB66" s="3"/>
      <c r="ASC66" s="3"/>
      <c r="ASD66" s="3"/>
      <c r="ASE66" s="3"/>
      <c r="ASF66" s="3"/>
      <c r="ASG66" s="3"/>
      <c r="ASH66" s="3"/>
      <c r="ASI66" s="3"/>
      <c r="ASJ66" s="3"/>
      <c r="ASK66" s="3"/>
      <c r="ASL66" s="3"/>
      <c r="ASM66" s="3"/>
      <c r="ASN66" s="3"/>
      <c r="ASO66" s="3"/>
      <c r="ASP66" s="3"/>
      <c r="ASQ66" s="3"/>
      <c r="ASR66" s="3"/>
      <c r="ASS66" s="3"/>
      <c r="AST66" s="3"/>
      <c r="ASU66" s="3"/>
      <c r="ASV66" s="3"/>
      <c r="ASW66" s="3"/>
      <c r="ASX66" s="3"/>
      <c r="ASY66" s="3"/>
      <c r="ASZ66" s="3"/>
      <c r="ATA66" s="3"/>
      <c r="ATB66" s="3"/>
      <c r="ATC66" s="3"/>
      <c r="ATD66" s="3"/>
      <c r="ATE66" s="3"/>
      <c r="ATF66" s="3"/>
      <c r="ATG66" s="3"/>
      <c r="ATH66" s="3"/>
      <c r="ATI66" s="3"/>
      <c r="ATJ66" s="3"/>
      <c r="ATK66" s="3"/>
      <c r="ATL66" s="3"/>
      <c r="ATM66" s="3"/>
      <c r="ATN66" s="3"/>
      <c r="ATO66" s="3"/>
      <c r="ATP66" s="3"/>
      <c r="ATQ66" s="3"/>
      <c r="ATR66" s="3"/>
      <c r="ATS66" s="3"/>
      <c r="ATT66" s="3"/>
      <c r="ATU66" s="3"/>
      <c r="ATV66" s="3"/>
      <c r="ATW66" s="3"/>
      <c r="ATX66" s="3"/>
      <c r="ATY66" s="3"/>
      <c r="ATZ66" s="3"/>
      <c r="AUA66" s="3"/>
      <c r="AUB66" s="3"/>
      <c r="AUC66" s="3"/>
      <c r="AUD66" s="3"/>
      <c r="AUE66" s="3"/>
      <c r="AUF66" s="3"/>
      <c r="AUG66" s="3"/>
      <c r="AUH66" s="3"/>
      <c r="AUI66" s="3"/>
      <c r="AUJ66" s="3"/>
      <c r="AUK66" s="3"/>
      <c r="AUL66" s="3"/>
      <c r="AUM66" s="3"/>
      <c r="AUN66" s="3"/>
      <c r="AUO66" s="3"/>
      <c r="AUP66" s="3"/>
      <c r="AUQ66" s="3"/>
      <c r="AUR66" s="3"/>
      <c r="AUS66" s="3"/>
      <c r="AUT66" s="3"/>
      <c r="AUU66" s="3"/>
      <c r="AUV66" s="3"/>
      <c r="AUW66" s="3"/>
      <c r="AUX66" s="3"/>
      <c r="AUY66" s="3"/>
      <c r="AUZ66" s="3"/>
      <c r="AVA66" s="3"/>
      <c r="AVB66" s="3"/>
      <c r="AVC66" s="3"/>
      <c r="AVD66" s="3"/>
      <c r="AVE66" s="3"/>
      <c r="AVF66" s="3"/>
      <c r="AVG66" s="3"/>
      <c r="AVH66" s="3"/>
      <c r="AVI66" s="3"/>
      <c r="AVJ66" s="3"/>
      <c r="AVK66" s="3"/>
      <c r="AVL66" s="3"/>
      <c r="AVM66" s="3"/>
      <c r="AVN66" s="3"/>
      <c r="AVO66" s="3"/>
      <c r="AVP66" s="3"/>
      <c r="AVQ66" s="3"/>
      <c r="AVR66" s="3"/>
      <c r="AVS66" s="3"/>
      <c r="AVT66" s="3"/>
      <c r="AVU66" s="3"/>
      <c r="AVV66" s="3"/>
      <c r="AVW66" s="3"/>
      <c r="AVX66" s="3"/>
      <c r="AVY66" s="3"/>
      <c r="AVZ66" s="3"/>
      <c r="AWA66" s="3"/>
      <c r="AWB66" s="3"/>
      <c r="AWC66" s="3"/>
      <c r="AWD66" s="3"/>
      <c r="AWE66" s="3"/>
      <c r="AWF66" s="3"/>
      <c r="AWG66" s="3"/>
      <c r="AWH66" s="3"/>
      <c r="AWI66" s="3"/>
      <c r="AWJ66" s="3"/>
      <c r="AWK66" s="3"/>
      <c r="AWL66" s="3"/>
      <c r="AWM66" s="3"/>
      <c r="AWN66" s="3"/>
      <c r="AWO66" s="3"/>
      <c r="AWP66" s="3"/>
      <c r="AWQ66" s="3"/>
      <c r="AWR66" s="3"/>
      <c r="AWS66" s="3"/>
      <c r="AWT66" s="3"/>
      <c r="AWU66" s="3"/>
      <c r="AWV66" s="3"/>
      <c r="AWW66" s="3"/>
      <c r="AWX66" s="3"/>
      <c r="AWY66" s="3"/>
      <c r="AWZ66" s="3"/>
      <c r="AXA66" s="3"/>
      <c r="AXB66" s="3"/>
      <c r="AXC66" s="3"/>
      <c r="AXD66" s="3"/>
      <c r="AXE66" s="3"/>
      <c r="AXF66" s="3"/>
      <c r="AXG66" s="3"/>
      <c r="AXH66" s="3"/>
      <c r="AXI66" s="3"/>
      <c r="AXJ66" s="3"/>
      <c r="AXK66" s="3"/>
      <c r="AXL66" s="3"/>
      <c r="AXM66" s="3"/>
      <c r="AXN66" s="3"/>
      <c r="AXO66" s="3"/>
      <c r="AXP66" s="3"/>
      <c r="AXQ66" s="3"/>
      <c r="AXR66" s="3"/>
      <c r="AXS66" s="3"/>
      <c r="AXT66" s="3"/>
      <c r="AXU66" s="3"/>
      <c r="AXV66" s="3"/>
      <c r="AXW66" s="3"/>
      <c r="AXX66" s="3"/>
      <c r="AXY66" s="3"/>
      <c r="AXZ66" s="3"/>
      <c r="AYA66" s="3"/>
      <c r="AYB66" s="3"/>
      <c r="AYC66" s="3"/>
      <c r="AYD66" s="3"/>
      <c r="AYE66" s="3"/>
      <c r="AYF66" s="3"/>
      <c r="AYG66" s="3"/>
      <c r="AYH66" s="3"/>
      <c r="AYI66" s="3"/>
      <c r="AYJ66" s="3"/>
      <c r="AYK66" s="3"/>
      <c r="AYL66" s="3"/>
      <c r="AYM66" s="3"/>
      <c r="AYN66" s="3"/>
      <c r="AYO66" s="3"/>
      <c r="AYP66" s="3"/>
      <c r="AYQ66" s="3"/>
      <c r="AYR66" s="3"/>
      <c r="AYS66" s="3"/>
      <c r="AYT66" s="3"/>
      <c r="AYU66" s="3"/>
      <c r="AYV66" s="3"/>
      <c r="AYW66" s="3"/>
      <c r="AYX66" s="3"/>
      <c r="AYY66" s="3"/>
      <c r="AYZ66" s="3"/>
      <c r="AZA66" s="3"/>
      <c r="AZB66" s="3"/>
      <c r="AZC66" s="3"/>
      <c r="AZD66" s="3"/>
      <c r="AZE66" s="3"/>
      <c r="AZF66" s="3"/>
      <c r="AZG66" s="3"/>
      <c r="AZH66" s="3"/>
      <c r="AZI66" s="3"/>
      <c r="AZJ66" s="3"/>
      <c r="AZK66" s="3"/>
      <c r="AZL66" s="3"/>
      <c r="AZM66" s="3"/>
      <c r="AZN66" s="3"/>
      <c r="AZO66" s="3"/>
      <c r="AZP66" s="3"/>
      <c r="AZQ66" s="3"/>
      <c r="AZR66" s="3"/>
      <c r="AZS66" s="3"/>
      <c r="AZT66" s="3"/>
      <c r="AZU66" s="3"/>
      <c r="AZV66" s="3"/>
      <c r="AZW66" s="3"/>
      <c r="AZX66" s="3"/>
      <c r="AZY66" s="3"/>
      <c r="AZZ66" s="3"/>
      <c r="BAA66" s="3"/>
      <c r="BAB66" s="3"/>
      <c r="BAC66" s="3"/>
      <c r="BAD66" s="3"/>
      <c r="BAE66" s="3"/>
      <c r="BAF66" s="3"/>
      <c r="BAG66" s="3"/>
      <c r="BAH66" s="3"/>
      <c r="BAI66" s="3"/>
      <c r="BAJ66" s="3"/>
      <c r="BAK66" s="3"/>
      <c r="BAL66" s="3"/>
      <c r="BAM66" s="3"/>
      <c r="BAN66" s="3"/>
      <c r="BAO66" s="3"/>
      <c r="BAP66" s="3"/>
      <c r="BAQ66" s="3"/>
      <c r="BAR66" s="3"/>
      <c r="BAS66" s="3"/>
      <c r="BAT66" s="3"/>
      <c r="BAU66" s="3"/>
      <c r="BAV66" s="3"/>
      <c r="BAW66" s="3"/>
      <c r="BAX66" s="3"/>
      <c r="BAY66" s="3"/>
      <c r="BAZ66" s="3"/>
      <c r="BBA66" s="3"/>
      <c r="BBB66" s="3"/>
      <c r="BBC66" s="3"/>
      <c r="BBD66" s="3"/>
      <c r="BBE66" s="3"/>
      <c r="BBF66" s="3"/>
      <c r="BBG66" s="3"/>
      <c r="BBH66" s="3"/>
      <c r="BBI66" s="3"/>
      <c r="BBJ66" s="3"/>
      <c r="BBK66" s="3"/>
      <c r="BBL66" s="3"/>
      <c r="BBM66" s="3"/>
      <c r="BBN66" s="3"/>
      <c r="BBO66" s="3"/>
      <c r="BBP66" s="3"/>
      <c r="BBQ66" s="3"/>
      <c r="BBR66" s="3"/>
      <c r="BBS66" s="3"/>
      <c r="BBT66" s="3"/>
      <c r="BBU66" s="3"/>
      <c r="BBV66" s="3"/>
      <c r="BBW66" s="3"/>
      <c r="BBX66" s="3"/>
      <c r="BBY66" s="3"/>
      <c r="BBZ66" s="3"/>
      <c r="BCA66" s="3"/>
      <c r="BCB66" s="3"/>
      <c r="BCC66" s="3"/>
      <c r="BCD66" s="3"/>
      <c r="BCE66" s="3"/>
      <c r="BCF66" s="3"/>
      <c r="BCG66" s="3"/>
      <c r="BCH66" s="3"/>
      <c r="BCI66" s="3"/>
      <c r="BCJ66" s="3"/>
      <c r="BCK66" s="3"/>
      <c r="BCL66" s="3"/>
      <c r="BCM66" s="3"/>
      <c r="BCN66" s="3"/>
      <c r="BCO66" s="3"/>
      <c r="BCP66" s="3"/>
      <c r="BCQ66" s="3"/>
      <c r="BCR66" s="3"/>
      <c r="BCS66" s="3"/>
      <c r="BCT66" s="3"/>
      <c r="BCU66" s="3"/>
      <c r="BCV66" s="3"/>
      <c r="BCW66" s="3"/>
      <c r="BCX66" s="3"/>
      <c r="BCY66" s="3"/>
      <c r="BCZ66" s="3"/>
      <c r="BDA66" s="3"/>
      <c r="BDB66" s="3"/>
      <c r="BDC66" s="3"/>
      <c r="BDD66" s="3"/>
      <c r="BDE66" s="3"/>
      <c r="BDF66" s="3"/>
      <c r="BDG66" s="3"/>
      <c r="BDH66" s="3"/>
      <c r="BDI66" s="3"/>
      <c r="BDJ66" s="3"/>
      <c r="BDK66" s="3"/>
      <c r="BDL66" s="3"/>
      <c r="BDM66" s="3"/>
      <c r="BDN66" s="3"/>
      <c r="BDO66" s="3"/>
      <c r="BDP66" s="3"/>
      <c r="BDQ66" s="3"/>
      <c r="BDR66" s="3"/>
      <c r="BDS66" s="3"/>
      <c r="BDT66" s="3"/>
      <c r="BDU66" s="3"/>
      <c r="BDV66" s="3"/>
      <c r="BDW66" s="3"/>
      <c r="BDX66" s="3"/>
      <c r="BDY66" s="3"/>
      <c r="BDZ66" s="3"/>
      <c r="BEA66" s="3"/>
      <c r="BEB66" s="3"/>
      <c r="BEC66" s="3"/>
      <c r="BED66" s="3"/>
      <c r="BEE66" s="3"/>
      <c r="BEF66" s="3"/>
      <c r="BEG66" s="3"/>
      <c r="BEH66" s="3"/>
      <c r="BEI66" s="3"/>
      <c r="BEJ66" s="3"/>
      <c r="BEK66" s="3"/>
      <c r="BEL66" s="3"/>
      <c r="BEM66" s="3"/>
      <c r="BEN66" s="3"/>
      <c r="BEO66" s="3"/>
      <c r="BEP66" s="3"/>
      <c r="BEQ66" s="3"/>
      <c r="BER66" s="3"/>
      <c r="BES66" s="3"/>
      <c r="BET66" s="3"/>
      <c r="BEU66" s="3"/>
      <c r="BEV66" s="3"/>
      <c r="BEW66" s="3"/>
      <c r="BEX66" s="3"/>
      <c r="BEY66" s="3"/>
      <c r="BEZ66" s="3"/>
      <c r="BFA66" s="3"/>
      <c r="BFB66" s="3"/>
      <c r="BFC66" s="3"/>
      <c r="BFD66" s="3"/>
      <c r="BFE66" s="3"/>
      <c r="BFF66" s="3"/>
      <c r="BFG66" s="3"/>
      <c r="BFH66" s="3"/>
      <c r="BFI66" s="3"/>
      <c r="BFJ66" s="3"/>
      <c r="BFK66" s="3"/>
      <c r="BFL66" s="3"/>
      <c r="BFM66" s="3"/>
      <c r="BFN66" s="3"/>
      <c r="BFO66" s="3"/>
      <c r="BFP66" s="3"/>
      <c r="BFQ66" s="3"/>
      <c r="BFR66" s="3"/>
      <c r="BFS66" s="3"/>
      <c r="BFT66" s="3"/>
      <c r="BFU66" s="3"/>
      <c r="BFV66" s="3"/>
      <c r="BFW66" s="3"/>
      <c r="BFX66" s="3"/>
      <c r="BFY66" s="3"/>
      <c r="BFZ66" s="3"/>
      <c r="BGA66" s="3"/>
      <c r="BGB66" s="3"/>
      <c r="BGC66" s="3"/>
      <c r="BGD66" s="3"/>
      <c r="BGE66" s="3"/>
      <c r="BGF66" s="3"/>
      <c r="BGG66" s="3"/>
      <c r="BGH66" s="3"/>
      <c r="BGI66" s="3"/>
      <c r="BGJ66" s="3"/>
      <c r="BGK66" s="3"/>
      <c r="BGL66" s="3"/>
      <c r="BGM66" s="3"/>
      <c r="BGN66" s="3"/>
      <c r="BGO66" s="3"/>
      <c r="BGP66" s="3"/>
      <c r="BGQ66" s="3"/>
      <c r="BGR66" s="3"/>
      <c r="BGS66" s="3"/>
      <c r="BGT66" s="3"/>
      <c r="BGU66" s="3"/>
      <c r="BGV66" s="3"/>
      <c r="BGW66" s="3"/>
      <c r="BGX66" s="3"/>
      <c r="BGY66" s="3"/>
      <c r="BGZ66" s="3"/>
      <c r="BHA66" s="3"/>
      <c r="BHB66" s="3"/>
      <c r="BHC66" s="3"/>
      <c r="BHD66" s="3"/>
      <c r="BHE66" s="3"/>
      <c r="BHF66" s="3"/>
      <c r="BHG66" s="3"/>
      <c r="BHH66" s="3"/>
      <c r="BHI66" s="3"/>
      <c r="BHJ66" s="3"/>
      <c r="BHK66" s="3"/>
      <c r="BHL66" s="3"/>
      <c r="BHM66" s="3"/>
      <c r="BHN66" s="3"/>
      <c r="BHO66" s="3"/>
      <c r="BHP66" s="3"/>
      <c r="BHQ66" s="3"/>
      <c r="BHR66" s="3"/>
      <c r="BHS66" s="3"/>
      <c r="BHT66" s="3"/>
      <c r="BHU66" s="3"/>
      <c r="BHV66" s="3"/>
      <c r="BHW66" s="3"/>
      <c r="BHX66" s="3"/>
      <c r="BHY66" s="3"/>
      <c r="BHZ66" s="3"/>
      <c r="BIA66" s="3"/>
      <c r="BIB66" s="3"/>
      <c r="BIC66" s="3"/>
      <c r="BID66" s="3"/>
      <c r="BIE66" s="3"/>
      <c r="BIF66" s="3"/>
      <c r="BIG66" s="3"/>
      <c r="BIH66" s="3"/>
      <c r="BII66" s="3"/>
      <c r="BIJ66" s="3"/>
      <c r="BIK66" s="3"/>
      <c r="BIL66" s="3"/>
      <c r="BIM66" s="3"/>
      <c r="BIN66" s="3"/>
      <c r="BIO66" s="3"/>
      <c r="BIP66" s="3"/>
      <c r="BIQ66" s="3"/>
      <c r="BIR66" s="3"/>
      <c r="BIS66" s="3"/>
      <c r="BIT66" s="3"/>
      <c r="BIU66" s="3"/>
      <c r="BIV66" s="3"/>
      <c r="BIW66" s="3"/>
      <c r="BIX66" s="3"/>
      <c r="BIY66" s="3"/>
      <c r="BIZ66" s="3"/>
      <c r="BJA66" s="3"/>
      <c r="BJB66" s="3"/>
      <c r="BJC66" s="3"/>
      <c r="BJD66" s="3"/>
      <c r="BJE66" s="3"/>
      <c r="BJF66" s="3"/>
      <c r="BJG66" s="3"/>
      <c r="BJH66" s="3"/>
      <c r="BJI66" s="3"/>
      <c r="BJJ66" s="3"/>
      <c r="BJK66" s="3"/>
      <c r="BJL66" s="3"/>
      <c r="BJM66" s="3"/>
      <c r="BJN66" s="3"/>
      <c r="BJO66" s="3"/>
      <c r="BJP66" s="3"/>
      <c r="BJQ66" s="3"/>
      <c r="BJR66" s="3"/>
      <c r="BJS66" s="3"/>
      <c r="BJT66" s="3"/>
      <c r="BJU66" s="3"/>
      <c r="BJV66" s="3"/>
      <c r="BJW66" s="3"/>
      <c r="BJX66" s="3"/>
      <c r="BJY66" s="3"/>
      <c r="BJZ66" s="3"/>
      <c r="BKA66" s="3"/>
      <c r="BKB66" s="3"/>
      <c r="BKC66" s="3"/>
      <c r="BKD66" s="3"/>
      <c r="BKE66" s="3"/>
      <c r="BKF66" s="3"/>
      <c r="BKG66" s="3"/>
      <c r="BKH66" s="3"/>
      <c r="BKI66" s="3"/>
      <c r="BKJ66" s="3"/>
      <c r="BKK66" s="3"/>
      <c r="BKL66" s="3"/>
      <c r="BKM66" s="3"/>
      <c r="BKN66" s="3"/>
      <c r="BKO66" s="3"/>
      <c r="BKP66" s="3"/>
      <c r="BKQ66" s="3"/>
      <c r="BKR66" s="3"/>
      <c r="BKS66" s="3"/>
      <c r="BKT66" s="3"/>
      <c r="BKU66" s="3"/>
      <c r="BKV66" s="3"/>
      <c r="BKW66" s="3"/>
      <c r="BKX66" s="3"/>
      <c r="BKY66" s="3"/>
      <c r="BKZ66" s="3"/>
      <c r="BLA66" s="3"/>
      <c r="BLB66" s="3"/>
      <c r="BLC66" s="3"/>
      <c r="BLD66" s="3"/>
      <c r="BLE66" s="3"/>
      <c r="BLF66" s="3"/>
      <c r="BLG66" s="3"/>
      <c r="BLH66" s="3"/>
      <c r="BLI66" s="3"/>
      <c r="BLJ66" s="3"/>
      <c r="BLK66" s="3"/>
      <c r="BLL66" s="3"/>
      <c r="BLM66" s="3"/>
      <c r="BLN66" s="3"/>
      <c r="BLO66" s="3"/>
      <c r="BLP66" s="3"/>
      <c r="BLQ66" s="3"/>
      <c r="BLR66" s="3"/>
      <c r="BLS66" s="3"/>
      <c r="BLT66" s="3"/>
      <c r="BLU66" s="3"/>
      <c r="BLV66" s="3"/>
      <c r="BLW66" s="3"/>
      <c r="BLX66" s="3"/>
      <c r="BLY66" s="3"/>
      <c r="BLZ66" s="3"/>
      <c r="BMA66" s="3"/>
      <c r="BMB66" s="3"/>
      <c r="BMC66" s="3"/>
      <c r="BMD66" s="3"/>
      <c r="BME66" s="3"/>
      <c r="BMF66" s="3"/>
      <c r="BMG66" s="3"/>
      <c r="BMH66" s="3"/>
      <c r="BMI66" s="3"/>
      <c r="BMJ66" s="3"/>
      <c r="BMK66" s="3"/>
      <c r="BML66" s="3"/>
      <c r="BMM66" s="3"/>
      <c r="BMN66" s="3"/>
      <c r="BMO66" s="3"/>
      <c r="BMP66" s="3"/>
      <c r="BMQ66" s="3"/>
      <c r="BMR66" s="3"/>
      <c r="BMS66" s="3"/>
      <c r="BMT66" s="3"/>
      <c r="BMU66" s="3"/>
      <c r="BMV66" s="3"/>
      <c r="BMW66" s="3"/>
      <c r="BMX66" s="3"/>
      <c r="BMY66" s="3"/>
      <c r="BMZ66" s="3"/>
      <c r="BNA66" s="3"/>
      <c r="BNB66" s="3"/>
      <c r="BNC66" s="3"/>
      <c r="BND66" s="3"/>
      <c r="BNE66" s="3"/>
      <c r="BNF66" s="3"/>
      <c r="BNG66" s="3"/>
      <c r="BNH66" s="3"/>
      <c r="BNI66" s="3"/>
      <c r="BNJ66" s="3"/>
      <c r="BNK66" s="3"/>
      <c r="BNL66" s="3"/>
      <c r="BNM66" s="3"/>
      <c r="BNN66" s="3"/>
      <c r="BNO66" s="3"/>
      <c r="BNP66" s="3"/>
      <c r="BNQ66" s="3"/>
      <c r="BNR66" s="3"/>
      <c r="BNS66" s="3"/>
      <c r="BNT66" s="3"/>
      <c r="BNU66" s="3"/>
      <c r="BNV66" s="3"/>
      <c r="BNW66" s="3"/>
      <c r="BNX66" s="3"/>
      <c r="BNY66" s="3"/>
      <c r="BNZ66" s="3"/>
      <c r="BOA66" s="3"/>
      <c r="BOB66" s="3"/>
      <c r="BOC66" s="3"/>
      <c r="BOD66" s="3"/>
      <c r="BOE66" s="3"/>
      <c r="BOF66" s="3"/>
      <c r="BOG66" s="3"/>
      <c r="BOH66" s="3"/>
      <c r="BOI66" s="3"/>
      <c r="BOJ66" s="3"/>
      <c r="BOK66" s="3"/>
      <c r="BOL66" s="3"/>
      <c r="BOM66" s="3"/>
      <c r="BON66" s="3"/>
      <c r="BOO66" s="3"/>
      <c r="BOP66" s="3"/>
      <c r="BOQ66" s="3"/>
      <c r="BOR66" s="3"/>
      <c r="BOS66" s="3"/>
      <c r="BOT66" s="3"/>
      <c r="BOU66" s="3"/>
      <c r="BOV66" s="3"/>
      <c r="BOW66" s="3"/>
      <c r="BOX66" s="3"/>
      <c r="BOY66" s="3"/>
      <c r="BOZ66" s="3"/>
      <c r="BPA66" s="3"/>
      <c r="BPB66" s="3"/>
      <c r="BPC66" s="3"/>
      <c r="BPD66" s="3"/>
      <c r="BPE66" s="3"/>
      <c r="BPF66" s="3"/>
      <c r="BPG66" s="3"/>
      <c r="BPH66" s="3"/>
      <c r="BPI66" s="3"/>
      <c r="BPJ66" s="3"/>
      <c r="BPK66" s="3"/>
      <c r="BPL66" s="3"/>
      <c r="BPM66" s="3"/>
      <c r="BPN66" s="3"/>
      <c r="BPO66" s="3"/>
      <c r="BPP66" s="3"/>
      <c r="BPQ66" s="3"/>
      <c r="BPR66" s="3"/>
      <c r="BPS66" s="3"/>
      <c r="BPT66" s="3"/>
      <c r="BPU66" s="3"/>
      <c r="BPV66" s="3"/>
      <c r="BPW66" s="3"/>
      <c r="BPX66" s="3"/>
      <c r="BPY66" s="3"/>
      <c r="BPZ66" s="3"/>
      <c r="BQA66" s="3"/>
      <c r="BQB66" s="3"/>
      <c r="BQC66" s="3"/>
      <c r="BQD66" s="3"/>
      <c r="BQE66" s="3"/>
      <c r="BQF66" s="3"/>
      <c r="BQG66" s="3"/>
      <c r="BQH66" s="3"/>
      <c r="BQI66" s="3"/>
      <c r="BQJ66" s="3"/>
      <c r="BQK66" s="3"/>
      <c r="BQL66" s="3"/>
      <c r="BQM66" s="3"/>
      <c r="BQN66" s="3"/>
      <c r="BQO66" s="3"/>
      <c r="BQP66" s="3"/>
      <c r="BQQ66" s="3"/>
      <c r="BQR66" s="3"/>
      <c r="BQS66" s="3"/>
      <c r="BQT66" s="3"/>
      <c r="BQU66" s="3"/>
      <c r="BQV66" s="3"/>
      <c r="BQW66" s="3"/>
      <c r="BQX66" s="3"/>
      <c r="BQY66" s="3"/>
      <c r="BQZ66" s="3"/>
      <c r="BRA66" s="3"/>
      <c r="BRB66" s="3"/>
      <c r="BRC66" s="3"/>
      <c r="BRD66" s="3"/>
      <c r="BRE66" s="3"/>
      <c r="BRF66" s="3"/>
      <c r="BRG66" s="3"/>
      <c r="BRH66" s="3"/>
      <c r="BRI66" s="3"/>
      <c r="BRJ66" s="3"/>
      <c r="BRK66" s="3"/>
      <c r="BRL66" s="3"/>
      <c r="BRM66" s="3"/>
      <c r="BRN66" s="3"/>
      <c r="BRO66" s="3"/>
      <c r="BRP66" s="3"/>
      <c r="BRQ66" s="3"/>
      <c r="BRR66" s="3"/>
      <c r="BRS66" s="3"/>
      <c r="BRT66" s="3"/>
      <c r="BRU66" s="3"/>
      <c r="BRV66" s="3"/>
      <c r="BRW66" s="3"/>
      <c r="BRX66" s="3"/>
      <c r="BRY66" s="3"/>
      <c r="BRZ66" s="3"/>
      <c r="BSA66" s="3"/>
      <c r="BSB66" s="3"/>
      <c r="BSC66" s="3"/>
      <c r="BSD66" s="3"/>
      <c r="BSE66" s="3"/>
      <c r="BSF66" s="3"/>
      <c r="BSG66" s="3"/>
      <c r="BSH66" s="3"/>
      <c r="BSI66" s="3"/>
      <c r="BSJ66" s="3"/>
      <c r="BSK66" s="3"/>
      <c r="BSL66" s="3"/>
      <c r="BSM66" s="3"/>
      <c r="BSN66" s="3"/>
      <c r="BSO66" s="3"/>
      <c r="BSP66" s="3"/>
      <c r="BSQ66" s="3"/>
      <c r="BSR66" s="3"/>
      <c r="BSS66" s="3"/>
      <c r="BST66" s="3"/>
      <c r="BSU66" s="3"/>
      <c r="BSV66" s="3"/>
      <c r="BSW66" s="3"/>
      <c r="BSX66" s="3"/>
      <c r="BSY66" s="3"/>
      <c r="BSZ66" s="3"/>
      <c r="BTA66" s="3"/>
      <c r="BTB66" s="3"/>
      <c r="BTC66" s="3"/>
      <c r="BTD66" s="3"/>
      <c r="BTE66" s="3"/>
      <c r="BTF66" s="3"/>
      <c r="BTG66" s="3"/>
      <c r="BTH66" s="3"/>
      <c r="BTI66" s="3"/>
      <c r="BTJ66" s="3"/>
      <c r="BTK66" s="3"/>
      <c r="BTL66" s="3"/>
      <c r="BTM66" s="3"/>
      <c r="BTN66" s="3"/>
      <c r="BTO66" s="3"/>
      <c r="BTP66" s="3"/>
      <c r="BTQ66" s="3"/>
      <c r="BTR66" s="3"/>
      <c r="BTS66" s="3"/>
      <c r="BTT66" s="3"/>
      <c r="BTU66" s="3"/>
      <c r="BTV66" s="3"/>
      <c r="BTW66" s="3"/>
      <c r="BTX66" s="3"/>
      <c r="BTY66" s="3"/>
      <c r="BTZ66" s="3"/>
      <c r="BUA66" s="3"/>
      <c r="BUB66" s="3"/>
      <c r="BUC66" s="3"/>
      <c r="BUD66" s="3"/>
      <c r="BUE66" s="3"/>
      <c r="BUF66" s="3"/>
      <c r="BUG66" s="3"/>
      <c r="BUH66" s="3"/>
      <c r="BUI66" s="3"/>
      <c r="BUJ66" s="3"/>
      <c r="BUK66" s="3"/>
      <c r="BUL66" s="3"/>
      <c r="BUM66" s="3"/>
      <c r="BUN66" s="3"/>
      <c r="BUO66" s="3"/>
      <c r="BUP66" s="3"/>
      <c r="BUQ66" s="3"/>
      <c r="BUR66" s="3"/>
      <c r="BUS66" s="3"/>
      <c r="BUT66" s="3"/>
      <c r="BUU66" s="3"/>
      <c r="BUV66" s="3"/>
      <c r="BUW66" s="3"/>
      <c r="BUX66" s="3"/>
      <c r="BUY66" s="3"/>
      <c r="BUZ66" s="3"/>
      <c r="BVA66" s="3"/>
      <c r="BVB66" s="3"/>
      <c r="BVC66" s="3"/>
      <c r="BVD66" s="3"/>
      <c r="BVE66" s="3"/>
      <c r="BVF66" s="3"/>
      <c r="BVG66" s="3"/>
      <c r="BVH66" s="3"/>
      <c r="BVI66" s="3"/>
      <c r="BVJ66" s="3"/>
      <c r="BVK66" s="3"/>
      <c r="BVL66" s="3"/>
      <c r="BVM66" s="3"/>
      <c r="BVN66" s="3"/>
      <c r="BVO66" s="3"/>
      <c r="BVP66" s="3"/>
      <c r="BVQ66" s="3"/>
      <c r="BVR66" s="3"/>
      <c r="BVS66" s="3"/>
      <c r="BVT66" s="3"/>
      <c r="BVU66" s="3"/>
      <c r="BVV66" s="3"/>
      <c r="BVW66" s="3"/>
      <c r="BVX66" s="3"/>
      <c r="BVY66" s="3"/>
      <c r="BVZ66" s="3"/>
      <c r="BWA66" s="3"/>
      <c r="BWB66" s="3"/>
      <c r="BWC66" s="3"/>
      <c r="BWD66" s="3"/>
      <c r="BWE66" s="3"/>
      <c r="BWF66" s="3"/>
      <c r="BWG66" s="3"/>
      <c r="BWH66" s="3"/>
      <c r="BWI66" s="3"/>
      <c r="BWJ66" s="3"/>
      <c r="BWK66" s="3"/>
      <c r="BWL66" s="3"/>
      <c r="BWM66" s="3"/>
      <c r="BWN66" s="3"/>
      <c r="BWO66" s="3"/>
      <c r="BWP66" s="3"/>
      <c r="BWQ66" s="3"/>
      <c r="BWR66" s="3"/>
      <c r="BWS66" s="3"/>
      <c r="BWT66" s="3"/>
      <c r="BWU66" s="3"/>
      <c r="BWV66" s="3"/>
      <c r="BWW66" s="3"/>
      <c r="BWX66" s="3"/>
      <c r="BWY66" s="3"/>
      <c r="BWZ66" s="3"/>
      <c r="BXA66" s="3"/>
      <c r="BXB66" s="3"/>
      <c r="BXC66" s="3"/>
      <c r="BXD66" s="3"/>
      <c r="BXE66" s="3"/>
      <c r="BXF66" s="3"/>
      <c r="BXG66" s="3"/>
      <c r="BXH66" s="3"/>
      <c r="BXI66" s="3"/>
      <c r="BXJ66" s="3"/>
      <c r="BXK66" s="3"/>
      <c r="BXL66" s="3"/>
      <c r="BXM66" s="3"/>
      <c r="BXN66" s="3"/>
      <c r="BXO66" s="3"/>
      <c r="BXP66" s="3"/>
      <c r="BXQ66" s="3"/>
      <c r="BXR66" s="3"/>
      <c r="BXS66" s="3"/>
      <c r="BXT66" s="3"/>
      <c r="BXU66" s="3"/>
      <c r="BXV66" s="3"/>
      <c r="BXW66" s="3"/>
      <c r="BXX66" s="3"/>
      <c r="BXY66" s="3"/>
      <c r="BXZ66" s="3"/>
      <c r="BYA66" s="3"/>
      <c r="BYB66" s="3"/>
      <c r="BYC66" s="3"/>
      <c r="BYD66" s="3"/>
      <c r="BYE66" s="3"/>
      <c r="BYF66" s="3"/>
      <c r="BYG66" s="3"/>
      <c r="BYH66" s="3"/>
      <c r="BYI66" s="3"/>
      <c r="BYJ66" s="3"/>
      <c r="BYK66" s="3"/>
      <c r="BYL66" s="3"/>
      <c r="BYM66" s="3"/>
      <c r="BYN66" s="3"/>
      <c r="BYO66" s="3"/>
      <c r="BYP66" s="3"/>
      <c r="BYQ66" s="3"/>
      <c r="BYR66" s="3"/>
      <c r="BYS66" s="3"/>
      <c r="BYT66" s="3"/>
      <c r="BYU66" s="3"/>
      <c r="BYV66" s="3"/>
      <c r="BYW66" s="3"/>
      <c r="BYX66" s="3"/>
      <c r="BYY66" s="3"/>
      <c r="BYZ66" s="3"/>
      <c r="BZA66" s="3"/>
      <c r="BZB66" s="3"/>
      <c r="BZC66" s="3"/>
      <c r="BZD66" s="3"/>
      <c r="BZE66" s="3"/>
      <c r="BZF66" s="3"/>
      <c r="BZG66" s="3"/>
      <c r="BZH66" s="3"/>
      <c r="BZI66" s="3"/>
      <c r="BZJ66" s="3"/>
      <c r="BZK66" s="3"/>
      <c r="BZL66" s="3"/>
      <c r="BZM66" s="3"/>
      <c r="BZN66" s="3"/>
      <c r="BZO66" s="3"/>
      <c r="BZP66" s="3"/>
      <c r="BZQ66" s="3"/>
      <c r="BZR66" s="3"/>
      <c r="BZS66" s="3"/>
      <c r="BZT66" s="3"/>
      <c r="BZU66" s="3"/>
      <c r="BZV66" s="3"/>
      <c r="BZW66" s="3"/>
      <c r="BZX66" s="3"/>
      <c r="BZY66" s="3"/>
      <c r="BZZ66" s="3"/>
      <c r="CAA66" s="3"/>
      <c r="CAB66" s="3"/>
      <c r="CAC66" s="3"/>
      <c r="CAD66" s="3"/>
      <c r="CAE66" s="3"/>
      <c r="CAF66" s="3"/>
      <c r="CAG66" s="3"/>
      <c r="CAH66" s="3"/>
      <c r="CAI66" s="3"/>
      <c r="CAJ66" s="3"/>
      <c r="CAK66" s="3"/>
      <c r="CAL66" s="3"/>
      <c r="CAM66" s="3"/>
      <c r="CAN66" s="3"/>
      <c r="CAO66" s="3"/>
      <c r="CAP66" s="3"/>
      <c r="CAQ66" s="3"/>
      <c r="CAR66" s="3"/>
      <c r="CAS66" s="3"/>
      <c r="CAT66" s="3"/>
      <c r="CAU66" s="3"/>
      <c r="CAV66" s="3"/>
      <c r="CAW66" s="3"/>
      <c r="CAX66" s="3"/>
      <c r="CAY66" s="3"/>
      <c r="CAZ66" s="3"/>
      <c r="CBA66" s="3"/>
      <c r="CBB66" s="3"/>
      <c r="CBC66" s="3"/>
      <c r="CBD66" s="3"/>
      <c r="CBE66" s="3"/>
      <c r="CBF66" s="3"/>
      <c r="CBG66" s="3"/>
      <c r="CBH66" s="3"/>
      <c r="CBI66" s="3"/>
      <c r="CBJ66" s="3"/>
      <c r="CBK66" s="3"/>
      <c r="CBL66" s="3"/>
      <c r="CBM66" s="3"/>
      <c r="CBN66" s="3"/>
      <c r="CBO66" s="3"/>
      <c r="CBP66" s="3"/>
      <c r="CBQ66" s="3"/>
      <c r="CBR66" s="3"/>
      <c r="CBS66" s="3"/>
      <c r="CBT66" s="3"/>
      <c r="CBU66" s="3"/>
      <c r="CBV66" s="3"/>
      <c r="CBW66" s="3"/>
      <c r="CBX66" s="3"/>
      <c r="CBY66" s="3"/>
      <c r="CBZ66" s="3"/>
      <c r="CCA66" s="3"/>
      <c r="CCB66" s="3"/>
      <c r="CCC66" s="3"/>
      <c r="CCD66" s="3"/>
      <c r="CCE66" s="3"/>
      <c r="CCF66" s="3"/>
      <c r="CCG66" s="3"/>
      <c r="CCH66" s="3"/>
      <c r="CCI66" s="3"/>
      <c r="CCJ66" s="3"/>
      <c r="CCK66" s="3"/>
      <c r="CCL66" s="3"/>
      <c r="CCM66" s="3"/>
      <c r="CCN66" s="3"/>
      <c r="CCO66" s="3"/>
      <c r="CCP66" s="3"/>
      <c r="CCQ66" s="3"/>
      <c r="CCR66" s="3"/>
      <c r="CCS66" s="3"/>
      <c r="CCT66" s="3"/>
      <c r="CCU66" s="3"/>
      <c r="CCV66" s="3"/>
      <c r="CCW66" s="3"/>
      <c r="CCX66" s="3"/>
      <c r="CCY66" s="3"/>
      <c r="CCZ66" s="3"/>
      <c r="CDA66" s="3"/>
      <c r="CDB66" s="3"/>
      <c r="CDC66" s="3"/>
      <c r="CDD66" s="3"/>
      <c r="CDE66" s="3"/>
      <c r="CDF66" s="3"/>
      <c r="CDG66" s="3"/>
      <c r="CDH66" s="3"/>
      <c r="CDI66" s="3"/>
      <c r="CDJ66" s="3"/>
      <c r="CDK66" s="3"/>
      <c r="CDL66" s="3"/>
      <c r="CDM66" s="3"/>
      <c r="CDN66" s="3"/>
      <c r="CDO66" s="3"/>
      <c r="CDP66" s="3"/>
      <c r="CDQ66" s="3"/>
      <c r="CDR66" s="3"/>
      <c r="CDS66" s="3"/>
      <c r="CDT66" s="3"/>
      <c r="CDU66" s="3"/>
      <c r="CDV66" s="3"/>
      <c r="CDW66" s="3"/>
      <c r="CDX66" s="3"/>
      <c r="CDY66" s="3"/>
      <c r="CDZ66" s="3"/>
      <c r="CEA66" s="3"/>
      <c r="CEB66" s="3"/>
      <c r="CEC66" s="3"/>
      <c r="CED66" s="3"/>
      <c r="CEE66" s="3"/>
      <c r="CEF66" s="3"/>
      <c r="CEG66" s="3"/>
      <c r="CEH66" s="3"/>
      <c r="CEI66" s="3"/>
      <c r="CEJ66" s="3"/>
      <c r="CEK66" s="3"/>
      <c r="CEL66" s="3"/>
      <c r="CEM66" s="3"/>
      <c r="CEN66" s="3"/>
      <c r="CEO66" s="3"/>
      <c r="CEP66" s="3"/>
      <c r="CEQ66" s="3"/>
      <c r="CER66" s="3"/>
      <c r="CES66" s="3"/>
      <c r="CET66" s="3"/>
      <c r="CEU66" s="3"/>
      <c r="CEV66" s="3"/>
      <c r="CEW66" s="3"/>
      <c r="CEX66" s="3"/>
      <c r="CEY66" s="3"/>
      <c r="CEZ66" s="3"/>
      <c r="CFA66" s="3"/>
      <c r="CFB66" s="3"/>
      <c r="CFC66" s="3"/>
      <c r="CFD66" s="3"/>
      <c r="CFE66" s="3"/>
      <c r="CFF66" s="3"/>
      <c r="CFG66" s="3"/>
      <c r="CFH66" s="3"/>
      <c r="CFI66" s="3"/>
      <c r="CFJ66" s="3"/>
      <c r="CFK66" s="3"/>
      <c r="CFL66" s="3"/>
      <c r="CFM66" s="3"/>
      <c r="CFN66" s="3"/>
      <c r="CFO66" s="3"/>
      <c r="CFP66" s="3"/>
      <c r="CFQ66" s="3"/>
      <c r="CFR66" s="3"/>
      <c r="CFS66" s="3"/>
      <c r="CFT66" s="3"/>
      <c r="CFU66" s="3"/>
      <c r="CFV66" s="3"/>
      <c r="CFW66" s="3"/>
      <c r="CFX66" s="3"/>
      <c r="CFY66" s="3"/>
      <c r="CFZ66" s="3"/>
      <c r="CGA66" s="3"/>
      <c r="CGB66" s="3"/>
      <c r="CGC66" s="3"/>
      <c r="CGD66" s="3"/>
      <c r="CGE66" s="3"/>
      <c r="CGF66" s="3"/>
      <c r="CGG66" s="3"/>
      <c r="CGH66" s="3"/>
      <c r="CGI66" s="3"/>
      <c r="CGJ66" s="3"/>
      <c r="CGK66" s="3"/>
      <c r="CGL66" s="3"/>
      <c r="CGM66" s="3"/>
      <c r="CGN66" s="3"/>
      <c r="CGO66" s="3"/>
      <c r="CGP66" s="3"/>
      <c r="CGQ66" s="3"/>
      <c r="CGR66" s="3"/>
      <c r="CGS66" s="3"/>
      <c r="CGT66" s="3"/>
      <c r="CGU66" s="3"/>
      <c r="CGV66" s="3"/>
      <c r="CGW66" s="3"/>
      <c r="CGX66" s="3"/>
      <c r="CGY66" s="3"/>
      <c r="CGZ66" s="3"/>
      <c r="CHA66" s="3"/>
      <c r="CHB66" s="3"/>
      <c r="CHC66" s="3"/>
      <c r="CHD66" s="3"/>
      <c r="CHE66" s="3"/>
      <c r="CHF66" s="3"/>
      <c r="CHG66" s="3"/>
      <c r="CHH66" s="3"/>
      <c r="CHI66" s="3"/>
      <c r="CHJ66" s="3"/>
      <c r="CHK66" s="3"/>
      <c r="CHL66" s="3"/>
      <c r="CHM66" s="3"/>
      <c r="CHN66" s="3"/>
      <c r="CHO66" s="3"/>
      <c r="CHP66" s="3"/>
      <c r="CHQ66" s="3"/>
      <c r="CHR66" s="3"/>
      <c r="CHS66" s="3"/>
      <c r="CHT66" s="3"/>
      <c r="CHU66" s="3"/>
      <c r="CHV66" s="3"/>
      <c r="CHW66" s="3"/>
      <c r="CHX66" s="3"/>
      <c r="CHY66" s="3"/>
      <c r="CHZ66" s="3"/>
      <c r="CIA66" s="3"/>
      <c r="CIB66" s="3"/>
      <c r="CIC66" s="3"/>
      <c r="CID66" s="3"/>
      <c r="CIE66" s="3"/>
      <c r="CIF66" s="3"/>
      <c r="CIG66" s="3"/>
      <c r="CIH66" s="3"/>
      <c r="CII66" s="3"/>
      <c r="CIJ66" s="3"/>
      <c r="CIK66" s="3"/>
      <c r="CIL66" s="3"/>
      <c r="CIM66" s="3"/>
      <c r="CIN66" s="3"/>
      <c r="CIO66" s="3"/>
      <c r="CIP66" s="3"/>
      <c r="CIQ66" s="3"/>
      <c r="CIR66" s="3"/>
      <c r="CIS66" s="3"/>
      <c r="CIT66" s="3"/>
      <c r="CIU66" s="3"/>
      <c r="CIV66" s="3"/>
      <c r="CIW66" s="3"/>
      <c r="CIX66" s="3"/>
      <c r="CIY66" s="3"/>
      <c r="CIZ66" s="3"/>
      <c r="CJA66" s="3"/>
      <c r="CJB66" s="3"/>
      <c r="CJC66" s="3"/>
      <c r="CJD66" s="3"/>
      <c r="CJE66" s="3"/>
      <c r="CJF66" s="3"/>
      <c r="CJG66" s="3"/>
      <c r="CJH66" s="3"/>
      <c r="CJI66" s="3"/>
      <c r="CJJ66" s="3"/>
      <c r="CJK66" s="3"/>
      <c r="CJL66" s="3"/>
      <c r="CJM66" s="3"/>
      <c r="CJN66" s="3"/>
      <c r="CJO66" s="3"/>
      <c r="CJP66" s="3"/>
      <c r="CJQ66" s="3"/>
      <c r="CJR66" s="3"/>
      <c r="CJS66" s="3"/>
      <c r="CJT66" s="3"/>
      <c r="CJU66" s="3"/>
      <c r="CJV66" s="3"/>
      <c r="CJW66" s="3"/>
      <c r="CJX66" s="3"/>
      <c r="CJY66" s="3"/>
      <c r="CJZ66" s="3"/>
      <c r="CKA66" s="3"/>
      <c r="CKB66" s="3"/>
      <c r="CKC66" s="3"/>
      <c r="CKD66" s="3"/>
      <c r="CKE66" s="3"/>
      <c r="CKF66" s="3"/>
      <c r="CKG66" s="3"/>
      <c r="CKH66" s="3"/>
      <c r="CKI66" s="3"/>
      <c r="CKJ66" s="3"/>
      <c r="CKK66" s="3"/>
      <c r="CKL66" s="3"/>
      <c r="CKM66" s="3"/>
      <c r="CKN66" s="3"/>
      <c r="CKO66" s="3"/>
      <c r="CKP66" s="3"/>
      <c r="CKQ66" s="3"/>
      <c r="CKR66" s="3"/>
      <c r="CKS66" s="3"/>
      <c r="CKT66" s="3"/>
      <c r="CKU66" s="3"/>
      <c r="CKV66" s="3"/>
      <c r="CKW66" s="3"/>
      <c r="CKX66" s="3"/>
      <c r="CKY66" s="3"/>
      <c r="CKZ66" s="3"/>
      <c r="CLA66" s="3"/>
      <c r="CLB66" s="3"/>
      <c r="CLC66" s="3"/>
      <c r="CLD66" s="3"/>
      <c r="CLE66" s="3"/>
      <c r="CLF66" s="3"/>
      <c r="CLG66" s="3"/>
      <c r="CLH66" s="3"/>
      <c r="CLI66" s="3"/>
      <c r="CLJ66" s="3"/>
      <c r="CLK66" s="3"/>
      <c r="CLL66" s="3"/>
      <c r="CLM66" s="3"/>
      <c r="CLN66" s="3"/>
      <c r="CLO66" s="3"/>
      <c r="CLP66" s="3"/>
      <c r="CLQ66" s="3"/>
      <c r="CLR66" s="3"/>
      <c r="CLS66" s="3"/>
      <c r="CLT66" s="3"/>
      <c r="CLU66" s="3"/>
      <c r="CLV66" s="3"/>
      <c r="CLW66" s="3"/>
      <c r="CLX66" s="3"/>
      <c r="CLY66" s="3"/>
      <c r="CLZ66" s="3"/>
      <c r="CMA66" s="3"/>
      <c r="CMB66" s="3"/>
      <c r="CMC66" s="3"/>
      <c r="CMD66" s="3"/>
      <c r="CME66" s="3"/>
      <c r="CMF66" s="3"/>
      <c r="CMG66" s="3"/>
      <c r="CMH66" s="3"/>
      <c r="CMI66" s="3"/>
      <c r="CMJ66" s="3"/>
      <c r="CMK66" s="3"/>
      <c r="CML66" s="3"/>
      <c r="CMM66" s="3"/>
      <c r="CMN66" s="3"/>
      <c r="CMO66" s="3"/>
      <c r="CMP66" s="3"/>
      <c r="CMQ66" s="3"/>
      <c r="CMR66" s="3"/>
      <c r="CMS66" s="3"/>
      <c r="CMT66" s="3"/>
      <c r="CMU66" s="3"/>
      <c r="CMV66" s="3"/>
      <c r="CMW66" s="3"/>
      <c r="CMX66" s="3"/>
      <c r="CMY66" s="3"/>
      <c r="CMZ66" s="3"/>
      <c r="CNA66" s="3"/>
      <c r="CNB66" s="3"/>
      <c r="CNC66" s="3"/>
      <c r="CND66" s="3"/>
      <c r="CNE66" s="3"/>
      <c r="CNF66" s="3"/>
      <c r="CNG66" s="3"/>
      <c r="CNH66" s="3"/>
      <c r="CNI66" s="3"/>
      <c r="CNJ66" s="3"/>
      <c r="CNK66" s="3"/>
      <c r="CNL66" s="3"/>
      <c r="CNM66" s="3"/>
      <c r="CNN66" s="3"/>
      <c r="CNO66" s="3"/>
      <c r="CNP66" s="3"/>
      <c r="CNQ66" s="3"/>
      <c r="CNR66" s="3"/>
      <c r="CNS66" s="3"/>
      <c r="CNT66" s="3"/>
      <c r="CNU66" s="3"/>
      <c r="CNV66" s="3"/>
      <c r="CNW66" s="3"/>
      <c r="CNX66" s="3"/>
      <c r="CNY66" s="3"/>
      <c r="CNZ66" s="3"/>
      <c r="COA66" s="3"/>
      <c r="COB66" s="3"/>
      <c r="COC66" s="3"/>
      <c r="COD66" s="3"/>
      <c r="COE66" s="3"/>
      <c r="COF66" s="3"/>
      <c r="COG66" s="3"/>
      <c r="COH66" s="3"/>
      <c r="COI66" s="3"/>
      <c r="COJ66" s="3"/>
      <c r="COK66" s="3"/>
      <c r="COL66" s="3"/>
      <c r="COM66" s="3"/>
      <c r="CON66" s="3"/>
      <c r="COO66" s="3"/>
      <c r="COP66" s="3"/>
      <c r="COQ66" s="3"/>
      <c r="COR66" s="3"/>
      <c r="COS66" s="3"/>
      <c r="COT66" s="3"/>
      <c r="COU66" s="3"/>
      <c r="COV66" s="3"/>
      <c r="COW66" s="3"/>
      <c r="COX66" s="3"/>
      <c r="COY66" s="3"/>
      <c r="COZ66" s="3"/>
      <c r="CPA66" s="3"/>
      <c r="CPB66" s="3"/>
      <c r="CPC66" s="3"/>
      <c r="CPD66" s="3"/>
      <c r="CPE66" s="3"/>
      <c r="CPF66" s="3"/>
      <c r="CPG66" s="3"/>
      <c r="CPH66" s="3"/>
      <c r="CPI66" s="3"/>
      <c r="CPJ66" s="3"/>
      <c r="CPK66" s="3"/>
      <c r="CPL66" s="3"/>
      <c r="CPM66" s="3"/>
      <c r="CPN66" s="3"/>
      <c r="CPO66" s="3"/>
      <c r="CPP66" s="3"/>
      <c r="CPQ66" s="3"/>
      <c r="CPR66" s="3"/>
      <c r="CPS66" s="3"/>
      <c r="CPT66" s="3"/>
      <c r="CPU66" s="3"/>
      <c r="CPV66" s="3"/>
      <c r="CPW66" s="3"/>
      <c r="CPX66" s="3"/>
      <c r="CPY66" s="3"/>
      <c r="CPZ66" s="3"/>
      <c r="CQA66" s="3"/>
      <c r="CQB66" s="3"/>
      <c r="CQC66" s="3"/>
      <c r="CQD66" s="3"/>
      <c r="CQE66" s="3"/>
      <c r="CQF66" s="3"/>
      <c r="CQG66" s="3"/>
      <c r="CQH66" s="3"/>
      <c r="CQI66" s="3"/>
      <c r="CQJ66" s="3"/>
      <c r="CQK66" s="3"/>
      <c r="CQL66" s="3"/>
      <c r="CQM66" s="3"/>
      <c r="CQN66" s="3"/>
      <c r="CQO66" s="3"/>
      <c r="CQP66" s="3"/>
      <c r="CQQ66" s="3"/>
      <c r="CQR66" s="3"/>
      <c r="CQS66" s="3"/>
      <c r="CQT66" s="3"/>
      <c r="CQU66" s="3"/>
      <c r="CQV66" s="3"/>
      <c r="CQW66" s="3"/>
      <c r="CQX66" s="3"/>
      <c r="CQY66" s="3"/>
      <c r="CQZ66" s="3"/>
      <c r="CRA66" s="3"/>
      <c r="CRB66" s="3"/>
      <c r="CRC66" s="3"/>
      <c r="CRD66" s="3"/>
      <c r="CRE66" s="3"/>
      <c r="CRF66" s="3"/>
      <c r="CRG66" s="3"/>
      <c r="CRH66" s="3"/>
      <c r="CRI66" s="3"/>
      <c r="CRJ66" s="3"/>
      <c r="CRK66" s="3"/>
      <c r="CRL66" s="3"/>
      <c r="CRM66" s="3"/>
      <c r="CRN66" s="3"/>
      <c r="CRO66" s="3"/>
      <c r="CRP66" s="3"/>
      <c r="CRQ66" s="3"/>
      <c r="CRR66" s="3"/>
      <c r="CRS66" s="3"/>
      <c r="CRT66" s="3"/>
      <c r="CRU66" s="3"/>
      <c r="CRV66" s="3"/>
      <c r="CRW66" s="3"/>
      <c r="CRX66" s="3"/>
      <c r="CRY66" s="3"/>
      <c r="CRZ66" s="3"/>
      <c r="CSA66" s="3"/>
      <c r="CSB66" s="3"/>
      <c r="CSC66" s="3"/>
      <c r="CSD66" s="3"/>
      <c r="CSE66" s="3"/>
      <c r="CSF66" s="3"/>
      <c r="CSG66" s="3"/>
      <c r="CSH66" s="3"/>
      <c r="CSI66" s="3"/>
      <c r="CSJ66" s="3"/>
      <c r="CSK66" s="3"/>
      <c r="CSL66" s="3"/>
      <c r="CSM66" s="3"/>
      <c r="CSN66" s="3"/>
      <c r="CSO66" s="3"/>
      <c r="CSP66" s="3"/>
      <c r="CSQ66" s="3"/>
      <c r="CSR66" s="3"/>
      <c r="CSS66" s="3"/>
      <c r="CST66" s="3"/>
      <c r="CSU66" s="3"/>
      <c r="CSV66" s="3"/>
      <c r="CSW66" s="3"/>
      <c r="CSX66" s="3"/>
      <c r="CSY66" s="3"/>
      <c r="CSZ66" s="3"/>
      <c r="CTA66" s="3"/>
      <c r="CTB66" s="3"/>
      <c r="CTC66" s="3"/>
      <c r="CTD66" s="3"/>
      <c r="CTE66" s="3"/>
      <c r="CTF66" s="3"/>
      <c r="CTG66" s="3"/>
      <c r="CTH66" s="3"/>
      <c r="CTI66" s="3"/>
      <c r="CTJ66" s="3"/>
      <c r="CTK66" s="3"/>
      <c r="CTL66" s="3"/>
      <c r="CTM66" s="3"/>
      <c r="CTN66" s="3"/>
      <c r="CTO66" s="3"/>
      <c r="CTP66" s="3"/>
      <c r="CTQ66" s="3"/>
      <c r="CTR66" s="3"/>
      <c r="CTS66" s="3"/>
      <c r="CTT66" s="3"/>
      <c r="CTU66" s="3"/>
      <c r="CTV66" s="3"/>
      <c r="CTW66" s="3"/>
      <c r="CTX66" s="3"/>
      <c r="CTY66" s="3"/>
      <c r="CTZ66" s="3"/>
      <c r="CUA66" s="3"/>
      <c r="CUB66" s="3"/>
      <c r="CUC66" s="3"/>
      <c r="CUD66" s="3"/>
      <c r="CUE66" s="3"/>
      <c r="CUF66" s="3"/>
      <c r="CUG66" s="3"/>
      <c r="CUH66" s="3"/>
      <c r="CUI66" s="3"/>
      <c r="CUJ66" s="3"/>
      <c r="CUK66" s="3"/>
      <c r="CUL66" s="3"/>
      <c r="CUM66" s="3"/>
      <c r="CUN66" s="3"/>
      <c r="CUO66" s="3"/>
      <c r="CUP66" s="3"/>
      <c r="CUQ66" s="3"/>
      <c r="CUR66" s="3"/>
      <c r="CUS66" s="3"/>
      <c r="CUT66" s="3"/>
      <c r="CUU66" s="3"/>
      <c r="CUV66" s="3"/>
      <c r="CUW66" s="3"/>
      <c r="CUX66" s="3"/>
      <c r="CUY66" s="3"/>
      <c r="CUZ66" s="3"/>
      <c r="CVA66" s="3"/>
      <c r="CVB66" s="3"/>
      <c r="CVC66" s="3"/>
      <c r="CVD66" s="3"/>
      <c r="CVE66" s="3"/>
      <c r="CVF66" s="3"/>
      <c r="CVG66" s="3"/>
      <c r="CVH66" s="3"/>
      <c r="CVI66" s="3"/>
      <c r="CVJ66" s="3"/>
      <c r="CVK66" s="3"/>
      <c r="CVL66" s="3"/>
      <c r="CVM66" s="3"/>
      <c r="CVN66" s="3"/>
      <c r="CVO66" s="3"/>
      <c r="CVP66" s="3"/>
      <c r="CVQ66" s="3"/>
      <c r="CVR66" s="3"/>
      <c r="CVS66" s="3"/>
      <c r="CVT66" s="3"/>
      <c r="CVU66" s="3"/>
      <c r="CVV66" s="3"/>
      <c r="CVW66" s="3"/>
      <c r="CVX66" s="3"/>
      <c r="CVY66" s="3"/>
      <c r="CVZ66" s="3"/>
      <c r="CWA66" s="3"/>
      <c r="CWB66" s="3"/>
      <c r="CWC66" s="3"/>
      <c r="CWD66" s="3"/>
      <c r="CWE66" s="3"/>
      <c r="CWF66" s="3"/>
      <c r="CWG66" s="3"/>
      <c r="CWH66" s="3"/>
      <c r="CWI66" s="3"/>
      <c r="CWJ66" s="3"/>
      <c r="CWK66" s="3"/>
      <c r="CWL66" s="3"/>
      <c r="CWM66" s="3"/>
      <c r="CWN66" s="3"/>
      <c r="CWO66" s="3"/>
      <c r="CWP66" s="3"/>
      <c r="CWQ66" s="3"/>
      <c r="CWR66" s="3"/>
      <c r="CWS66" s="3"/>
      <c r="CWT66" s="3"/>
      <c r="CWU66" s="3"/>
      <c r="CWV66" s="3"/>
      <c r="CWW66" s="3"/>
      <c r="CWX66" s="3"/>
      <c r="CWY66" s="3"/>
      <c r="CWZ66" s="3"/>
      <c r="CXA66" s="3"/>
      <c r="CXB66" s="3"/>
      <c r="CXC66" s="3"/>
      <c r="CXD66" s="3"/>
      <c r="CXE66" s="3"/>
      <c r="CXF66" s="3"/>
      <c r="CXG66" s="3"/>
      <c r="CXH66" s="3"/>
      <c r="CXI66" s="3"/>
      <c r="CXJ66" s="3"/>
      <c r="CXK66" s="3"/>
      <c r="CXL66" s="3"/>
      <c r="CXM66" s="3"/>
      <c r="CXN66" s="3"/>
      <c r="CXO66" s="3"/>
      <c r="CXP66" s="3"/>
      <c r="CXQ66" s="3"/>
      <c r="CXR66" s="3"/>
      <c r="CXS66" s="3"/>
      <c r="CXT66" s="3"/>
      <c r="CXU66" s="3"/>
      <c r="CXV66" s="3"/>
      <c r="CXW66" s="3"/>
      <c r="CXX66" s="3"/>
      <c r="CXY66" s="3"/>
      <c r="CXZ66" s="3"/>
      <c r="CYA66" s="3"/>
      <c r="CYB66" s="3"/>
      <c r="CYC66" s="3"/>
      <c r="CYD66" s="3"/>
      <c r="CYE66" s="3"/>
      <c r="CYF66" s="3"/>
      <c r="CYG66" s="3"/>
      <c r="CYH66" s="3"/>
      <c r="CYI66" s="3"/>
      <c r="CYJ66" s="3"/>
      <c r="CYK66" s="3"/>
      <c r="CYL66" s="3"/>
      <c r="CYM66" s="3"/>
      <c r="CYN66" s="3"/>
      <c r="CYO66" s="3"/>
      <c r="CYP66" s="3"/>
      <c r="CYQ66" s="3"/>
      <c r="CYR66" s="3"/>
      <c r="CYS66" s="3"/>
      <c r="CYT66" s="3"/>
      <c r="CYU66" s="3"/>
      <c r="CYV66" s="3"/>
      <c r="CYW66" s="3"/>
      <c r="CYX66" s="3"/>
      <c r="CYY66" s="3"/>
      <c r="CYZ66" s="3"/>
      <c r="CZA66" s="3"/>
      <c r="CZB66" s="3"/>
      <c r="CZC66" s="3"/>
      <c r="CZD66" s="3"/>
      <c r="CZE66" s="3"/>
      <c r="CZF66" s="3"/>
      <c r="CZG66" s="3"/>
      <c r="CZH66" s="3"/>
      <c r="CZI66" s="3"/>
      <c r="CZJ66" s="3"/>
      <c r="CZK66" s="3"/>
      <c r="CZL66" s="3"/>
      <c r="CZM66" s="3"/>
      <c r="CZN66" s="3"/>
      <c r="CZO66" s="3"/>
      <c r="CZP66" s="3"/>
      <c r="CZQ66" s="3"/>
      <c r="CZR66" s="3"/>
      <c r="CZS66" s="3"/>
      <c r="CZT66" s="3"/>
      <c r="CZU66" s="3"/>
      <c r="CZV66" s="3"/>
      <c r="CZW66" s="3"/>
      <c r="CZX66" s="3"/>
      <c r="CZY66" s="3"/>
      <c r="CZZ66" s="3"/>
      <c r="DAA66" s="3"/>
      <c r="DAB66" s="3"/>
      <c r="DAC66" s="3"/>
      <c r="DAD66" s="3"/>
      <c r="DAE66" s="3"/>
      <c r="DAF66" s="3"/>
      <c r="DAG66" s="3"/>
      <c r="DAH66" s="3"/>
      <c r="DAI66" s="3"/>
      <c r="DAJ66" s="3"/>
      <c r="DAK66" s="3"/>
      <c r="DAL66" s="3"/>
      <c r="DAM66" s="3"/>
      <c r="DAN66" s="3"/>
      <c r="DAO66" s="3"/>
      <c r="DAP66" s="3"/>
      <c r="DAQ66" s="3"/>
      <c r="DAR66" s="3"/>
      <c r="DAS66" s="3"/>
      <c r="DAT66" s="3"/>
      <c r="DAU66" s="3"/>
      <c r="DAV66" s="3"/>
      <c r="DAW66" s="3"/>
      <c r="DAX66" s="3"/>
      <c r="DAY66" s="3"/>
      <c r="DAZ66" s="3"/>
      <c r="DBA66" s="3"/>
      <c r="DBB66" s="3"/>
      <c r="DBC66" s="3"/>
      <c r="DBD66" s="3"/>
      <c r="DBE66" s="3"/>
      <c r="DBF66" s="3"/>
      <c r="DBG66" s="3"/>
      <c r="DBH66" s="3"/>
      <c r="DBI66" s="3"/>
      <c r="DBJ66" s="3"/>
      <c r="DBK66" s="3"/>
      <c r="DBL66" s="3"/>
      <c r="DBM66" s="3"/>
      <c r="DBN66" s="3"/>
      <c r="DBO66" s="3"/>
      <c r="DBP66" s="3"/>
      <c r="DBQ66" s="3"/>
      <c r="DBR66" s="3"/>
      <c r="DBS66" s="3"/>
      <c r="DBT66" s="3"/>
      <c r="DBU66" s="3"/>
      <c r="DBV66" s="3"/>
      <c r="DBW66" s="3"/>
      <c r="DBX66" s="3"/>
      <c r="DBY66" s="3"/>
      <c r="DBZ66" s="3"/>
      <c r="DCA66" s="3"/>
      <c r="DCB66" s="3"/>
      <c r="DCC66" s="3"/>
      <c r="DCD66" s="3"/>
      <c r="DCE66" s="3"/>
      <c r="DCF66" s="3"/>
      <c r="DCG66" s="3"/>
      <c r="DCH66" s="3"/>
      <c r="DCI66" s="3"/>
      <c r="DCJ66" s="3"/>
      <c r="DCK66" s="3"/>
      <c r="DCL66" s="3"/>
      <c r="DCM66" s="3"/>
      <c r="DCN66" s="3"/>
      <c r="DCO66" s="3"/>
      <c r="DCP66" s="3"/>
      <c r="DCQ66" s="3"/>
      <c r="DCR66" s="3"/>
      <c r="DCS66" s="3"/>
      <c r="DCT66" s="3"/>
      <c r="DCU66" s="3"/>
      <c r="DCV66" s="3"/>
      <c r="DCW66" s="3"/>
      <c r="DCX66" s="3"/>
      <c r="DCY66" s="3"/>
      <c r="DCZ66" s="3"/>
      <c r="DDA66" s="3"/>
      <c r="DDB66" s="3"/>
      <c r="DDC66" s="3"/>
      <c r="DDD66" s="3"/>
      <c r="DDE66" s="3"/>
      <c r="DDF66" s="3"/>
      <c r="DDG66" s="3"/>
      <c r="DDH66" s="3"/>
      <c r="DDI66" s="3"/>
      <c r="DDJ66" s="3"/>
      <c r="DDK66" s="3"/>
      <c r="DDL66" s="3"/>
      <c r="DDM66" s="3"/>
      <c r="DDN66" s="3"/>
      <c r="DDO66" s="3"/>
      <c r="DDP66" s="3"/>
      <c r="DDQ66" s="3"/>
      <c r="DDR66" s="3"/>
      <c r="DDS66" s="3"/>
      <c r="DDT66" s="3"/>
      <c r="DDU66" s="3"/>
      <c r="DDV66" s="3"/>
      <c r="DDW66" s="3"/>
      <c r="DDX66" s="3"/>
      <c r="DDY66" s="3"/>
      <c r="DDZ66" s="3"/>
      <c r="DEA66" s="3"/>
      <c r="DEB66" s="3"/>
      <c r="DEC66" s="3"/>
      <c r="DED66" s="3"/>
      <c r="DEE66" s="3"/>
      <c r="DEF66" s="3"/>
      <c r="DEG66" s="3"/>
      <c r="DEH66" s="3"/>
      <c r="DEI66" s="3"/>
      <c r="DEJ66" s="3"/>
      <c r="DEK66" s="3"/>
      <c r="DEL66" s="3"/>
      <c r="DEM66" s="3"/>
      <c r="DEN66" s="3"/>
      <c r="DEO66" s="3"/>
      <c r="DEP66" s="3"/>
      <c r="DEQ66" s="3"/>
      <c r="DER66" s="3"/>
      <c r="DES66" s="3"/>
      <c r="DET66" s="3"/>
      <c r="DEU66" s="3"/>
      <c r="DEV66" s="3"/>
      <c r="DEW66" s="3"/>
      <c r="DEX66" s="3"/>
      <c r="DEY66" s="3"/>
      <c r="DEZ66" s="3"/>
      <c r="DFA66" s="3"/>
      <c r="DFB66" s="3"/>
      <c r="DFC66" s="3"/>
      <c r="DFD66" s="3"/>
      <c r="DFE66" s="3"/>
      <c r="DFF66" s="3"/>
      <c r="DFG66" s="3"/>
      <c r="DFH66" s="3"/>
      <c r="DFI66" s="3"/>
      <c r="DFJ66" s="3"/>
      <c r="DFK66" s="3"/>
      <c r="DFL66" s="3"/>
      <c r="DFM66" s="3"/>
      <c r="DFN66" s="3"/>
      <c r="DFO66" s="3"/>
      <c r="DFP66" s="3"/>
      <c r="DFQ66" s="3"/>
      <c r="DFR66" s="3"/>
      <c r="DFS66" s="3"/>
      <c r="DFT66" s="3"/>
      <c r="DFU66" s="3"/>
      <c r="DFV66" s="3"/>
      <c r="DFW66" s="3"/>
      <c r="DFX66" s="3"/>
      <c r="DFY66" s="3"/>
      <c r="DFZ66" s="3"/>
      <c r="DGA66" s="3"/>
      <c r="DGB66" s="3"/>
      <c r="DGC66" s="3"/>
      <c r="DGD66" s="3"/>
      <c r="DGE66" s="3"/>
      <c r="DGF66" s="3"/>
      <c r="DGG66" s="3"/>
      <c r="DGH66" s="3"/>
      <c r="DGI66" s="3"/>
      <c r="DGJ66" s="3"/>
      <c r="DGK66" s="3"/>
      <c r="DGL66" s="3"/>
      <c r="DGM66" s="3"/>
      <c r="DGN66" s="3"/>
      <c r="DGO66" s="3"/>
      <c r="DGP66" s="3"/>
      <c r="DGQ66" s="3"/>
      <c r="DGR66" s="3"/>
      <c r="DGS66" s="3"/>
      <c r="DGT66" s="3"/>
      <c r="DGU66" s="3"/>
      <c r="DGV66" s="3"/>
      <c r="DGW66" s="3"/>
      <c r="DGX66" s="3"/>
      <c r="DGY66" s="3"/>
      <c r="DGZ66" s="3"/>
      <c r="DHA66" s="3"/>
      <c r="DHB66" s="3"/>
      <c r="DHC66" s="3"/>
      <c r="DHD66" s="3"/>
      <c r="DHE66" s="3"/>
      <c r="DHF66" s="3"/>
      <c r="DHG66" s="3"/>
      <c r="DHH66" s="3"/>
      <c r="DHI66" s="3"/>
      <c r="DHJ66" s="3"/>
      <c r="DHK66" s="3"/>
      <c r="DHL66" s="3"/>
      <c r="DHM66" s="3"/>
      <c r="DHN66" s="3"/>
      <c r="DHO66" s="3"/>
      <c r="DHP66" s="3"/>
      <c r="DHQ66" s="3"/>
      <c r="DHR66" s="3"/>
      <c r="DHS66" s="3"/>
      <c r="DHT66" s="3"/>
      <c r="DHU66" s="3"/>
      <c r="DHV66" s="3"/>
      <c r="DHW66" s="3"/>
      <c r="DHX66" s="3"/>
      <c r="DHY66" s="3"/>
      <c r="DHZ66" s="3"/>
      <c r="DIA66" s="3"/>
      <c r="DIB66" s="3"/>
      <c r="DIC66" s="3"/>
      <c r="DID66" s="3"/>
      <c r="DIE66" s="3"/>
      <c r="DIF66" s="3"/>
      <c r="DIG66" s="3"/>
      <c r="DIH66" s="3"/>
      <c r="DII66" s="3"/>
      <c r="DIJ66" s="3"/>
      <c r="DIK66" s="3"/>
      <c r="DIL66" s="3"/>
      <c r="DIM66" s="3"/>
      <c r="DIN66" s="3"/>
      <c r="DIO66" s="3"/>
      <c r="DIP66" s="3"/>
      <c r="DIQ66" s="3"/>
      <c r="DIR66" s="3"/>
      <c r="DIS66" s="3"/>
      <c r="DIT66" s="3"/>
      <c r="DIU66" s="3"/>
      <c r="DIV66" s="3"/>
      <c r="DIW66" s="3"/>
      <c r="DIX66" s="3"/>
      <c r="DIY66" s="3"/>
      <c r="DIZ66" s="3"/>
      <c r="DJA66" s="3"/>
      <c r="DJB66" s="3"/>
      <c r="DJC66" s="3"/>
      <c r="DJD66" s="3"/>
      <c r="DJE66" s="3"/>
      <c r="DJF66" s="3"/>
      <c r="DJG66" s="3"/>
      <c r="DJH66" s="3"/>
      <c r="DJI66" s="3"/>
      <c r="DJJ66" s="3"/>
      <c r="DJK66" s="3"/>
      <c r="DJL66" s="3"/>
      <c r="DJM66" s="3"/>
      <c r="DJN66" s="3"/>
      <c r="DJO66" s="3"/>
      <c r="DJP66" s="3"/>
      <c r="DJQ66" s="3"/>
      <c r="DJR66" s="3"/>
      <c r="DJS66" s="3"/>
      <c r="DJT66" s="3"/>
      <c r="DJU66" s="3"/>
      <c r="DJV66" s="3"/>
      <c r="DJW66" s="3"/>
      <c r="DJX66" s="3"/>
      <c r="DJY66" s="3"/>
      <c r="DJZ66" s="3"/>
      <c r="DKA66" s="3"/>
      <c r="DKB66" s="3"/>
      <c r="DKC66" s="3"/>
      <c r="DKD66" s="3"/>
      <c r="DKE66" s="3"/>
      <c r="DKF66" s="3"/>
      <c r="DKG66" s="3"/>
      <c r="DKH66" s="3"/>
      <c r="DKI66" s="3"/>
      <c r="DKJ66" s="3"/>
      <c r="DKK66" s="3"/>
      <c r="DKL66" s="3"/>
      <c r="DKM66" s="3"/>
      <c r="DKN66" s="3"/>
      <c r="DKO66" s="3"/>
      <c r="DKP66" s="3"/>
      <c r="DKQ66" s="3"/>
      <c r="DKR66" s="3"/>
      <c r="DKS66" s="3"/>
      <c r="DKT66" s="3"/>
      <c r="DKU66" s="3"/>
      <c r="DKV66" s="3"/>
      <c r="DKW66" s="3"/>
      <c r="DKX66" s="3"/>
      <c r="DKY66" s="3"/>
      <c r="DKZ66" s="3"/>
      <c r="DLA66" s="3"/>
      <c r="DLB66" s="3"/>
      <c r="DLC66" s="3"/>
      <c r="DLD66" s="3"/>
      <c r="DLE66" s="3"/>
      <c r="DLF66" s="3"/>
      <c r="DLG66" s="3"/>
      <c r="DLH66" s="3"/>
      <c r="DLI66" s="3"/>
      <c r="DLJ66" s="3"/>
      <c r="DLK66" s="3"/>
      <c r="DLL66" s="3"/>
      <c r="DLM66" s="3"/>
      <c r="DLN66" s="3"/>
      <c r="DLO66" s="3"/>
      <c r="DLP66" s="3"/>
      <c r="DLQ66" s="3"/>
      <c r="DLR66" s="3"/>
      <c r="DLS66" s="3"/>
      <c r="DLT66" s="3"/>
      <c r="DLU66" s="3"/>
      <c r="DLV66" s="3"/>
      <c r="DLW66" s="3"/>
      <c r="DLX66" s="3"/>
      <c r="DLY66" s="3"/>
      <c r="DLZ66" s="3"/>
      <c r="DMA66" s="3"/>
      <c r="DMB66" s="3"/>
      <c r="DMC66" s="3"/>
      <c r="DMD66" s="3"/>
      <c r="DME66" s="3"/>
      <c r="DMF66" s="3"/>
      <c r="DMG66" s="3"/>
      <c r="DMH66" s="3"/>
      <c r="DMI66" s="3"/>
      <c r="DMJ66" s="3"/>
      <c r="DMK66" s="3"/>
      <c r="DML66" s="3"/>
      <c r="DMM66" s="3"/>
      <c r="DMN66" s="3"/>
      <c r="DMO66" s="3"/>
      <c r="DMP66" s="3"/>
      <c r="DMQ66" s="3"/>
      <c r="DMR66" s="3"/>
      <c r="DMS66" s="3"/>
      <c r="DMT66" s="3"/>
      <c r="DMU66" s="3"/>
      <c r="DMV66" s="3"/>
      <c r="DMW66" s="3"/>
      <c r="DMX66" s="3"/>
      <c r="DMY66" s="3"/>
      <c r="DMZ66" s="3"/>
      <c r="DNA66" s="3"/>
      <c r="DNB66" s="3"/>
      <c r="DNC66" s="3"/>
      <c r="DND66" s="3"/>
      <c r="DNE66" s="3"/>
      <c r="DNF66" s="3"/>
      <c r="DNG66" s="3"/>
      <c r="DNH66" s="3"/>
      <c r="DNI66" s="3"/>
      <c r="DNJ66" s="3"/>
      <c r="DNK66" s="3"/>
      <c r="DNL66" s="3"/>
      <c r="DNM66" s="3"/>
      <c r="DNN66" s="3"/>
      <c r="DNO66" s="3"/>
      <c r="DNP66" s="3"/>
      <c r="DNQ66" s="3"/>
      <c r="DNR66" s="3"/>
      <c r="DNS66" s="3"/>
      <c r="DNT66" s="3"/>
      <c r="DNU66" s="3"/>
      <c r="DNV66" s="3"/>
      <c r="DNW66" s="3"/>
      <c r="DNX66" s="3"/>
      <c r="DNY66" s="3"/>
      <c r="DNZ66" s="3"/>
      <c r="DOA66" s="3"/>
      <c r="DOB66" s="3"/>
      <c r="DOC66" s="3"/>
      <c r="DOD66" s="3"/>
      <c r="DOE66" s="3"/>
      <c r="DOF66" s="3"/>
      <c r="DOG66" s="3"/>
      <c r="DOH66" s="3"/>
      <c r="DOI66" s="3"/>
      <c r="DOJ66" s="3"/>
      <c r="DOK66" s="3"/>
      <c r="DOL66" s="3"/>
      <c r="DOM66" s="3"/>
      <c r="DON66" s="3"/>
      <c r="DOO66" s="3"/>
      <c r="DOP66" s="3"/>
      <c r="DOQ66" s="3"/>
      <c r="DOR66" s="3"/>
      <c r="DOS66" s="3"/>
      <c r="DOT66" s="3"/>
      <c r="DOU66" s="3"/>
      <c r="DOV66" s="3"/>
      <c r="DOW66" s="3"/>
      <c r="DOX66" s="3"/>
      <c r="DOY66" s="3"/>
      <c r="DOZ66" s="3"/>
      <c r="DPA66" s="3"/>
      <c r="DPB66" s="3"/>
      <c r="DPC66" s="3"/>
      <c r="DPD66" s="3"/>
      <c r="DPE66" s="3"/>
      <c r="DPF66" s="3"/>
      <c r="DPG66" s="3"/>
      <c r="DPH66" s="3"/>
      <c r="DPI66" s="3"/>
      <c r="DPJ66" s="3"/>
      <c r="DPK66" s="3"/>
      <c r="DPL66" s="3"/>
      <c r="DPM66" s="3"/>
      <c r="DPN66" s="3"/>
      <c r="DPO66" s="3"/>
      <c r="DPP66" s="3"/>
      <c r="DPQ66" s="3"/>
      <c r="DPR66" s="3"/>
      <c r="DPS66" s="3"/>
      <c r="DPT66" s="3"/>
      <c r="DPU66" s="3"/>
      <c r="DPV66" s="3"/>
      <c r="DPW66" s="3"/>
      <c r="DPX66" s="3"/>
      <c r="DPY66" s="3"/>
      <c r="DPZ66" s="3"/>
      <c r="DQA66" s="3"/>
      <c r="DQB66" s="3"/>
      <c r="DQC66" s="3"/>
      <c r="DQD66" s="3"/>
      <c r="DQE66" s="3"/>
      <c r="DQF66" s="3"/>
      <c r="DQG66" s="3"/>
      <c r="DQH66" s="3"/>
      <c r="DQI66" s="3"/>
      <c r="DQJ66" s="3"/>
      <c r="DQK66" s="3"/>
      <c r="DQL66" s="3"/>
      <c r="DQM66" s="3"/>
      <c r="DQN66" s="3"/>
      <c r="DQO66" s="3"/>
      <c r="DQP66" s="3"/>
      <c r="DQQ66" s="3"/>
      <c r="DQR66" s="3"/>
      <c r="DQS66" s="3"/>
      <c r="DQT66" s="3"/>
      <c r="DQU66" s="3"/>
      <c r="DQV66" s="3"/>
      <c r="DQW66" s="3"/>
      <c r="DQX66" s="3"/>
      <c r="DQY66" s="3"/>
      <c r="DQZ66" s="3"/>
      <c r="DRA66" s="3"/>
      <c r="DRB66" s="3"/>
      <c r="DRC66" s="3"/>
      <c r="DRD66" s="3"/>
      <c r="DRE66" s="3"/>
      <c r="DRF66" s="3"/>
      <c r="DRG66" s="3"/>
      <c r="DRH66" s="3"/>
      <c r="DRI66" s="3"/>
      <c r="DRJ66" s="3"/>
      <c r="DRK66" s="3"/>
      <c r="DRL66" s="3"/>
      <c r="DRM66" s="3"/>
      <c r="DRN66" s="3"/>
      <c r="DRO66" s="3"/>
      <c r="DRP66" s="3"/>
      <c r="DRQ66" s="3"/>
      <c r="DRR66" s="3"/>
      <c r="DRS66" s="3"/>
      <c r="DRT66" s="3"/>
      <c r="DRU66" s="3"/>
      <c r="DRV66" s="3"/>
      <c r="DRW66" s="3"/>
      <c r="DRX66" s="3"/>
      <c r="DRY66" s="3"/>
      <c r="DRZ66" s="3"/>
      <c r="DSA66" s="3"/>
      <c r="DSB66" s="3"/>
      <c r="DSC66" s="3"/>
      <c r="DSD66" s="3"/>
      <c r="DSE66" s="3"/>
      <c r="DSF66" s="3"/>
      <c r="DSG66" s="3"/>
      <c r="DSH66" s="3"/>
      <c r="DSI66" s="3"/>
      <c r="DSJ66" s="3"/>
      <c r="DSK66" s="3"/>
      <c r="DSL66" s="3"/>
      <c r="DSM66" s="3"/>
      <c r="DSN66" s="3"/>
      <c r="DSO66" s="3"/>
      <c r="DSP66" s="3"/>
      <c r="DSQ66" s="3"/>
      <c r="DSR66" s="3"/>
      <c r="DSS66" s="3"/>
      <c r="DST66" s="3"/>
      <c r="DSU66" s="3"/>
      <c r="DSV66" s="3"/>
      <c r="DSW66" s="3"/>
      <c r="DSX66" s="3"/>
      <c r="DSY66" s="3"/>
      <c r="DSZ66" s="3"/>
      <c r="DTA66" s="3"/>
      <c r="DTB66" s="3"/>
      <c r="DTC66" s="3"/>
      <c r="DTD66" s="3"/>
      <c r="DTE66" s="3"/>
      <c r="DTF66" s="3"/>
      <c r="DTG66" s="3"/>
      <c r="DTH66" s="3"/>
      <c r="DTI66" s="3"/>
      <c r="DTJ66" s="3"/>
      <c r="DTK66" s="3"/>
      <c r="DTL66" s="3"/>
      <c r="DTM66" s="3"/>
      <c r="DTN66" s="3"/>
      <c r="DTO66" s="3"/>
      <c r="DTP66" s="3"/>
      <c r="DTQ66" s="3"/>
      <c r="DTR66" s="3"/>
      <c r="DTS66" s="3"/>
      <c r="DTT66" s="3"/>
      <c r="DTU66" s="3"/>
      <c r="DTV66" s="3"/>
      <c r="DTW66" s="3"/>
      <c r="DTX66" s="3"/>
      <c r="DTY66" s="3"/>
      <c r="DTZ66" s="3"/>
      <c r="DUA66" s="3"/>
      <c r="DUB66" s="3"/>
      <c r="DUC66" s="3"/>
      <c r="DUD66" s="3"/>
      <c r="DUE66" s="3"/>
      <c r="DUF66" s="3"/>
      <c r="DUG66" s="3"/>
      <c r="DUH66" s="3"/>
      <c r="DUI66" s="3"/>
      <c r="DUJ66" s="3"/>
      <c r="DUK66" s="3"/>
      <c r="DUL66" s="3"/>
      <c r="DUM66" s="3"/>
      <c r="DUN66" s="3"/>
      <c r="DUO66" s="3"/>
      <c r="DUP66" s="3"/>
      <c r="DUQ66" s="3"/>
      <c r="DUR66" s="3"/>
      <c r="DUS66" s="3"/>
      <c r="DUT66" s="3"/>
      <c r="DUU66" s="3"/>
      <c r="DUV66" s="3"/>
      <c r="DUW66" s="3"/>
      <c r="DUX66" s="3"/>
      <c r="DUY66" s="3"/>
      <c r="DUZ66" s="3"/>
      <c r="DVA66" s="3"/>
      <c r="DVB66" s="3"/>
      <c r="DVC66" s="3"/>
      <c r="DVD66" s="3"/>
      <c r="DVE66" s="3"/>
      <c r="DVF66" s="3"/>
      <c r="DVG66" s="3"/>
      <c r="DVH66" s="3"/>
      <c r="DVI66" s="3"/>
      <c r="DVJ66" s="3"/>
      <c r="DVK66" s="3"/>
      <c r="DVL66" s="3"/>
      <c r="DVM66" s="3"/>
      <c r="DVN66" s="3"/>
      <c r="DVO66" s="3"/>
      <c r="DVP66" s="3"/>
      <c r="DVQ66" s="3"/>
      <c r="DVR66" s="3"/>
      <c r="DVS66" s="3"/>
      <c r="DVT66" s="3"/>
      <c r="DVU66" s="3"/>
      <c r="DVV66" s="3"/>
      <c r="DVW66" s="3"/>
      <c r="DVX66" s="3"/>
      <c r="DVY66" s="3"/>
      <c r="DVZ66" s="3"/>
      <c r="DWA66" s="3"/>
      <c r="DWB66" s="3"/>
      <c r="DWC66" s="3"/>
      <c r="DWD66" s="3"/>
      <c r="DWE66" s="3"/>
      <c r="DWF66" s="3"/>
      <c r="DWG66" s="3"/>
      <c r="DWH66" s="3"/>
      <c r="DWI66" s="3"/>
      <c r="DWJ66" s="3"/>
      <c r="DWK66" s="3"/>
      <c r="DWL66" s="3"/>
      <c r="DWM66" s="3"/>
      <c r="DWN66" s="3"/>
      <c r="DWO66" s="3"/>
      <c r="DWP66" s="3"/>
      <c r="DWQ66" s="3"/>
      <c r="DWR66" s="3"/>
      <c r="DWS66" s="3"/>
      <c r="DWT66" s="3"/>
      <c r="DWU66" s="3"/>
      <c r="DWV66" s="3"/>
      <c r="DWW66" s="3"/>
      <c r="DWX66" s="3"/>
      <c r="DWY66" s="3"/>
      <c r="DWZ66" s="3"/>
      <c r="DXA66" s="3"/>
      <c r="DXB66" s="3"/>
      <c r="DXC66" s="3"/>
      <c r="DXD66" s="3"/>
      <c r="DXE66" s="3"/>
      <c r="DXF66" s="3"/>
      <c r="DXG66" s="3"/>
      <c r="DXH66" s="3"/>
      <c r="DXI66" s="3"/>
      <c r="DXJ66" s="3"/>
      <c r="DXK66" s="3"/>
      <c r="DXL66" s="3"/>
      <c r="DXM66" s="3"/>
      <c r="DXN66" s="3"/>
      <c r="DXO66" s="3"/>
      <c r="DXP66" s="3"/>
      <c r="DXQ66" s="3"/>
      <c r="DXR66" s="3"/>
      <c r="DXS66" s="3"/>
      <c r="DXT66" s="3"/>
      <c r="DXU66" s="3"/>
      <c r="DXV66" s="3"/>
      <c r="DXW66" s="3"/>
      <c r="DXX66" s="3"/>
      <c r="DXY66" s="3"/>
      <c r="DXZ66" s="3"/>
      <c r="DYA66" s="3"/>
      <c r="DYB66" s="3"/>
      <c r="DYC66" s="3"/>
      <c r="DYD66" s="3"/>
      <c r="DYE66" s="3"/>
      <c r="DYF66" s="3"/>
      <c r="DYG66" s="3"/>
      <c r="DYH66" s="3"/>
      <c r="DYI66" s="3"/>
      <c r="DYJ66" s="3"/>
      <c r="DYK66" s="3"/>
      <c r="DYL66" s="3"/>
      <c r="DYM66" s="3"/>
      <c r="DYN66" s="3"/>
      <c r="DYO66" s="3"/>
      <c r="DYP66" s="3"/>
      <c r="DYQ66" s="3"/>
      <c r="DYR66" s="3"/>
      <c r="DYS66" s="3"/>
      <c r="DYT66" s="3"/>
      <c r="DYU66" s="3"/>
      <c r="DYV66" s="3"/>
      <c r="DYW66" s="3"/>
      <c r="DYX66" s="3"/>
      <c r="DYY66" s="3"/>
      <c r="DYZ66" s="3"/>
      <c r="DZA66" s="3"/>
      <c r="DZB66" s="3"/>
      <c r="DZC66" s="3"/>
      <c r="DZD66" s="3"/>
      <c r="DZE66" s="3"/>
      <c r="DZF66" s="3"/>
      <c r="DZG66" s="3"/>
      <c r="DZH66" s="3"/>
      <c r="DZI66" s="3"/>
      <c r="DZJ66" s="3"/>
      <c r="DZK66" s="3"/>
      <c r="DZL66" s="3"/>
      <c r="DZM66" s="3"/>
      <c r="DZN66" s="3"/>
      <c r="DZO66" s="3"/>
      <c r="DZP66" s="3"/>
      <c r="DZQ66" s="3"/>
      <c r="DZR66" s="3"/>
      <c r="DZS66" s="3"/>
      <c r="DZT66" s="3"/>
      <c r="DZU66" s="3"/>
      <c r="DZV66" s="3"/>
      <c r="DZW66" s="3"/>
      <c r="DZX66" s="3"/>
      <c r="DZY66" s="3"/>
      <c r="DZZ66" s="3"/>
      <c r="EAA66" s="3"/>
      <c r="EAB66" s="3"/>
      <c r="EAC66" s="3"/>
      <c r="EAD66" s="3"/>
      <c r="EAE66" s="3"/>
      <c r="EAF66" s="3"/>
      <c r="EAG66" s="3"/>
      <c r="EAH66" s="3"/>
      <c r="EAI66" s="3"/>
      <c r="EAJ66" s="3"/>
      <c r="EAK66" s="3"/>
      <c r="EAL66" s="3"/>
      <c r="EAM66" s="3"/>
      <c r="EAN66" s="3"/>
      <c r="EAO66" s="3"/>
      <c r="EAP66" s="3"/>
      <c r="EAQ66" s="3"/>
      <c r="EAR66" s="3"/>
      <c r="EAS66" s="3"/>
      <c r="EAT66" s="3"/>
      <c r="EAU66" s="3"/>
      <c r="EAV66" s="3"/>
      <c r="EAW66" s="3"/>
      <c r="EAX66" s="3"/>
      <c r="EAY66" s="3"/>
      <c r="EAZ66" s="3"/>
      <c r="EBA66" s="3"/>
      <c r="EBB66" s="3"/>
      <c r="EBC66" s="3"/>
      <c r="EBD66" s="3"/>
      <c r="EBE66" s="3"/>
      <c r="EBF66" s="3"/>
      <c r="EBG66" s="3"/>
      <c r="EBH66" s="3"/>
      <c r="EBI66" s="3"/>
      <c r="EBJ66" s="3"/>
      <c r="EBK66" s="3"/>
      <c r="EBL66" s="3"/>
      <c r="EBM66" s="3"/>
      <c r="EBN66" s="3"/>
      <c r="EBO66" s="3"/>
      <c r="EBP66" s="3"/>
      <c r="EBQ66" s="3"/>
      <c r="EBR66" s="3"/>
      <c r="EBS66" s="3"/>
      <c r="EBT66" s="3"/>
      <c r="EBU66" s="3"/>
      <c r="EBV66" s="3"/>
      <c r="EBW66" s="3"/>
      <c r="EBX66" s="3"/>
      <c r="EBY66" s="3"/>
      <c r="EBZ66" s="3"/>
      <c r="ECA66" s="3"/>
      <c r="ECB66" s="3"/>
      <c r="ECC66" s="3"/>
      <c r="ECD66" s="3"/>
      <c r="ECE66" s="3"/>
      <c r="ECF66" s="3"/>
      <c r="ECG66" s="3"/>
      <c r="ECH66" s="3"/>
      <c r="ECI66" s="3"/>
      <c r="ECJ66" s="3"/>
      <c r="ECK66" s="3"/>
      <c r="ECL66" s="3"/>
      <c r="ECM66" s="3"/>
      <c r="ECN66" s="3"/>
      <c r="ECO66" s="3"/>
      <c r="ECP66" s="3"/>
      <c r="ECQ66" s="3"/>
      <c r="ECR66" s="3"/>
      <c r="ECS66" s="3"/>
      <c r="ECT66" s="3"/>
      <c r="ECU66" s="3"/>
      <c r="ECV66" s="3"/>
      <c r="ECW66" s="3"/>
      <c r="ECX66" s="3"/>
      <c r="ECY66" s="3"/>
      <c r="ECZ66" s="3"/>
      <c r="EDA66" s="3"/>
      <c r="EDB66" s="3"/>
      <c r="EDC66" s="3"/>
      <c r="EDD66" s="3"/>
      <c r="EDE66" s="3"/>
      <c r="EDF66" s="3"/>
      <c r="EDG66" s="3"/>
      <c r="EDH66" s="3"/>
      <c r="EDI66" s="3"/>
      <c r="EDJ66" s="3"/>
      <c r="EDK66" s="3"/>
      <c r="EDL66" s="3"/>
      <c r="EDM66" s="3"/>
      <c r="EDN66" s="3"/>
      <c r="EDO66" s="3"/>
      <c r="EDP66" s="3"/>
      <c r="EDQ66" s="3"/>
      <c r="EDR66" s="3"/>
      <c r="EDS66" s="3"/>
      <c r="EDT66" s="3"/>
      <c r="EDU66" s="3"/>
      <c r="EDV66" s="3"/>
      <c r="EDW66" s="3"/>
      <c r="EDX66" s="3"/>
      <c r="EDY66" s="3"/>
      <c r="EDZ66" s="3"/>
      <c r="EEA66" s="3"/>
      <c r="EEB66" s="3"/>
      <c r="EEC66" s="3"/>
      <c r="EED66" s="3"/>
      <c r="EEE66" s="3"/>
      <c r="EEF66" s="3"/>
      <c r="EEG66" s="3"/>
      <c r="EEH66" s="3"/>
      <c r="EEI66" s="3"/>
      <c r="EEJ66" s="3"/>
      <c r="EEK66" s="3"/>
      <c r="EEL66" s="3"/>
      <c r="EEM66" s="3"/>
      <c r="EEN66" s="3"/>
      <c r="EEO66" s="3"/>
      <c r="EEP66" s="3"/>
      <c r="EEQ66" s="3"/>
      <c r="EER66" s="3"/>
      <c r="EES66" s="3"/>
      <c r="EET66" s="3"/>
      <c r="EEU66" s="3"/>
      <c r="EEV66" s="3"/>
      <c r="EEW66" s="3"/>
      <c r="EEX66" s="3"/>
      <c r="EEY66" s="3"/>
      <c r="EEZ66" s="3"/>
      <c r="EFA66" s="3"/>
      <c r="EFB66" s="3"/>
      <c r="EFC66" s="3"/>
      <c r="EFD66" s="3"/>
      <c r="EFE66" s="3"/>
      <c r="EFF66" s="3"/>
      <c r="EFG66" s="3"/>
      <c r="EFH66" s="3"/>
      <c r="EFI66" s="3"/>
      <c r="EFJ66" s="3"/>
      <c r="EFK66" s="3"/>
      <c r="EFL66" s="3"/>
      <c r="EFM66" s="3"/>
      <c r="EFN66" s="3"/>
      <c r="EFO66" s="3"/>
      <c r="EFP66" s="3"/>
      <c r="EFQ66" s="3"/>
      <c r="EFR66" s="3"/>
      <c r="EFS66" s="3"/>
      <c r="EFT66" s="3"/>
      <c r="EFU66" s="3"/>
      <c r="EFV66" s="3"/>
      <c r="EFW66" s="3"/>
      <c r="EFX66" s="3"/>
      <c r="EFY66" s="3"/>
      <c r="EFZ66" s="3"/>
      <c r="EGA66" s="3"/>
      <c r="EGB66" s="3"/>
      <c r="EGC66" s="3"/>
      <c r="EGD66" s="3"/>
      <c r="EGE66" s="3"/>
      <c r="EGF66" s="3"/>
      <c r="EGG66" s="3"/>
      <c r="EGH66" s="3"/>
      <c r="EGI66" s="3"/>
      <c r="EGJ66" s="3"/>
      <c r="EGK66" s="3"/>
      <c r="EGL66" s="3"/>
      <c r="EGM66" s="3"/>
      <c r="EGN66" s="3"/>
      <c r="EGO66" s="3"/>
      <c r="EGP66" s="3"/>
      <c r="EGQ66" s="3"/>
      <c r="EGR66" s="3"/>
      <c r="EGS66" s="3"/>
      <c r="EGT66" s="3"/>
      <c r="EGU66" s="3"/>
      <c r="EGV66" s="3"/>
      <c r="EGW66" s="3"/>
      <c r="EGX66" s="3"/>
      <c r="EGY66" s="3"/>
      <c r="EGZ66" s="3"/>
      <c r="EHA66" s="3"/>
      <c r="EHB66" s="3"/>
      <c r="EHC66" s="3"/>
      <c r="EHD66" s="3"/>
      <c r="EHE66" s="3"/>
      <c r="EHF66" s="3"/>
      <c r="EHG66" s="3"/>
      <c r="EHH66" s="3"/>
      <c r="EHI66" s="3"/>
      <c r="EHJ66" s="3"/>
      <c r="EHK66" s="3"/>
      <c r="EHL66" s="3"/>
      <c r="EHM66" s="3"/>
      <c r="EHN66" s="3"/>
      <c r="EHO66" s="3"/>
      <c r="EHP66" s="3"/>
      <c r="EHQ66" s="3"/>
      <c r="EHR66" s="3"/>
      <c r="EHS66" s="3"/>
      <c r="EHT66" s="3"/>
      <c r="EHU66" s="3"/>
      <c r="EHV66" s="3"/>
      <c r="EHW66" s="3"/>
      <c r="EHX66" s="3"/>
      <c r="EHY66" s="3"/>
      <c r="EHZ66" s="3"/>
      <c r="EIA66" s="3"/>
      <c r="EIB66" s="3"/>
      <c r="EIC66" s="3"/>
      <c r="EID66" s="3"/>
      <c r="EIE66" s="3"/>
      <c r="EIF66" s="3"/>
      <c r="EIG66" s="3"/>
      <c r="EIH66" s="3"/>
      <c r="EII66" s="3"/>
      <c r="EIJ66" s="3"/>
      <c r="EIK66" s="3"/>
      <c r="EIL66" s="3"/>
      <c r="EIM66" s="3"/>
      <c r="EIN66" s="3"/>
      <c r="EIO66" s="3"/>
      <c r="EIP66" s="3"/>
      <c r="EIQ66" s="3"/>
      <c r="EIR66" s="3"/>
      <c r="EIS66" s="3"/>
      <c r="EIT66" s="3"/>
      <c r="EIU66" s="3"/>
      <c r="EIV66" s="3"/>
      <c r="EIW66" s="3"/>
      <c r="EIX66" s="3"/>
      <c r="EIY66" s="3"/>
      <c r="EIZ66" s="3"/>
      <c r="EJA66" s="3"/>
      <c r="EJB66" s="3"/>
      <c r="EJC66" s="3"/>
      <c r="EJD66" s="3"/>
      <c r="EJE66" s="3"/>
      <c r="EJF66" s="3"/>
      <c r="EJG66" s="3"/>
      <c r="EJH66" s="3"/>
      <c r="EJI66" s="3"/>
      <c r="EJJ66" s="3"/>
      <c r="EJK66" s="3"/>
      <c r="EJL66" s="3"/>
      <c r="EJM66" s="3"/>
      <c r="EJN66" s="3"/>
      <c r="EJO66" s="3"/>
      <c r="EJP66" s="3"/>
      <c r="EJQ66" s="3"/>
      <c r="EJR66" s="3"/>
      <c r="EJS66" s="3"/>
      <c r="EJT66" s="3"/>
      <c r="EJU66" s="3"/>
      <c r="EJV66" s="3"/>
      <c r="EJW66" s="3"/>
      <c r="EJX66" s="3"/>
      <c r="EJY66" s="3"/>
      <c r="EJZ66" s="3"/>
      <c r="EKA66" s="3"/>
      <c r="EKB66" s="3"/>
      <c r="EKC66" s="3"/>
      <c r="EKD66" s="3"/>
      <c r="EKE66" s="3"/>
      <c r="EKF66" s="3"/>
      <c r="EKG66" s="3"/>
      <c r="EKH66" s="3"/>
      <c r="EKI66" s="3"/>
      <c r="EKJ66" s="3"/>
      <c r="EKK66" s="3"/>
      <c r="EKL66" s="3"/>
      <c r="EKM66" s="3"/>
      <c r="EKN66" s="3"/>
      <c r="EKO66" s="3"/>
      <c r="EKP66" s="3"/>
      <c r="EKQ66" s="3"/>
      <c r="EKR66" s="3"/>
      <c r="EKS66" s="3"/>
      <c r="EKT66" s="3"/>
      <c r="EKU66" s="3"/>
      <c r="EKV66" s="3"/>
      <c r="EKW66" s="3"/>
      <c r="EKX66" s="3"/>
      <c r="EKY66" s="3"/>
      <c r="EKZ66" s="3"/>
      <c r="ELA66" s="3"/>
      <c r="ELB66" s="3"/>
      <c r="ELC66" s="3"/>
      <c r="ELD66" s="3"/>
      <c r="ELE66" s="3"/>
      <c r="ELF66" s="3"/>
      <c r="ELG66" s="3"/>
      <c r="ELH66" s="3"/>
      <c r="ELI66" s="3"/>
      <c r="ELJ66" s="3"/>
      <c r="ELK66" s="3"/>
      <c r="ELL66" s="3"/>
      <c r="ELM66" s="3"/>
      <c r="ELN66" s="3"/>
      <c r="ELO66" s="3"/>
      <c r="ELP66" s="3"/>
      <c r="ELQ66" s="3"/>
      <c r="ELR66" s="3"/>
      <c r="ELS66" s="3"/>
      <c r="ELT66" s="3"/>
      <c r="ELU66" s="3"/>
      <c r="ELV66" s="3"/>
      <c r="ELW66" s="3"/>
      <c r="ELX66" s="3"/>
      <c r="ELY66" s="3"/>
      <c r="ELZ66" s="3"/>
      <c r="EMA66" s="3"/>
      <c r="EMB66" s="3"/>
      <c r="EMC66" s="3"/>
      <c r="EMD66" s="3"/>
      <c r="EME66" s="3"/>
      <c r="EMF66" s="3"/>
      <c r="EMG66" s="3"/>
      <c r="EMH66" s="3"/>
      <c r="EMI66" s="3"/>
      <c r="EMJ66" s="3"/>
      <c r="EMK66" s="3"/>
      <c r="EML66" s="3"/>
      <c r="EMM66" s="3"/>
      <c r="EMN66" s="3"/>
      <c r="EMO66" s="3"/>
      <c r="EMP66" s="3"/>
      <c r="EMQ66" s="3"/>
      <c r="EMR66" s="3"/>
      <c r="EMS66" s="3"/>
      <c r="EMT66" s="3"/>
      <c r="EMU66" s="3"/>
      <c r="EMV66" s="3"/>
      <c r="EMW66" s="3"/>
      <c r="EMX66" s="3"/>
      <c r="EMY66" s="3"/>
      <c r="EMZ66" s="3"/>
      <c r="ENA66" s="3"/>
      <c r="ENB66" s="3"/>
      <c r="ENC66" s="3"/>
      <c r="END66" s="3"/>
      <c r="ENE66" s="3"/>
      <c r="ENF66" s="3"/>
      <c r="ENG66" s="3"/>
      <c r="ENH66" s="3"/>
      <c r="ENI66" s="3"/>
      <c r="ENJ66" s="3"/>
      <c r="ENK66" s="3"/>
      <c r="ENL66" s="3"/>
      <c r="ENM66" s="3"/>
      <c r="ENN66" s="3"/>
      <c r="ENO66" s="3"/>
      <c r="ENP66" s="3"/>
      <c r="ENQ66" s="3"/>
      <c r="ENR66" s="3"/>
      <c r="ENS66" s="3"/>
      <c r="ENT66" s="3"/>
      <c r="ENU66" s="3"/>
      <c r="ENV66" s="3"/>
      <c r="ENW66" s="3"/>
      <c r="ENX66" s="3"/>
      <c r="ENY66" s="3"/>
      <c r="ENZ66" s="3"/>
      <c r="EOA66" s="3"/>
      <c r="EOB66" s="3"/>
      <c r="EOC66" s="3"/>
      <c r="EOD66" s="3"/>
      <c r="EOE66" s="3"/>
      <c r="EOF66" s="3"/>
      <c r="EOG66" s="3"/>
      <c r="EOH66" s="3"/>
      <c r="EOI66" s="3"/>
      <c r="EOJ66" s="3"/>
      <c r="EOK66" s="3"/>
      <c r="EOL66" s="3"/>
      <c r="EOM66" s="3"/>
      <c r="EON66" s="3"/>
      <c r="EOO66" s="3"/>
      <c r="EOP66" s="3"/>
      <c r="EOQ66" s="3"/>
      <c r="EOR66" s="3"/>
      <c r="EOS66" s="3"/>
      <c r="EOT66" s="3"/>
      <c r="EOU66" s="3"/>
      <c r="EOV66" s="3"/>
      <c r="EOW66" s="3"/>
      <c r="EOX66" s="3"/>
      <c r="EOY66" s="3"/>
      <c r="EOZ66" s="3"/>
      <c r="EPA66" s="3"/>
      <c r="EPB66" s="3"/>
      <c r="EPC66" s="3"/>
      <c r="EPD66" s="3"/>
      <c r="EPE66" s="3"/>
      <c r="EPF66" s="3"/>
      <c r="EPG66" s="3"/>
      <c r="EPH66" s="3"/>
      <c r="EPI66" s="3"/>
      <c r="EPJ66" s="3"/>
      <c r="EPK66" s="3"/>
      <c r="EPL66" s="3"/>
      <c r="EPM66" s="3"/>
      <c r="EPN66" s="3"/>
      <c r="EPO66" s="3"/>
      <c r="EPP66" s="3"/>
      <c r="EPQ66" s="3"/>
      <c r="EPR66" s="3"/>
      <c r="EPS66" s="3"/>
      <c r="EPT66" s="3"/>
      <c r="EPU66" s="3"/>
      <c r="EPV66" s="3"/>
      <c r="EPW66" s="3"/>
      <c r="EPX66" s="3"/>
      <c r="EPY66" s="3"/>
      <c r="EPZ66" s="3"/>
      <c r="EQA66" s="3"/>
      <c r="EQB66" s="3"/>
      <c r="EQC66" s="3"/>
      <c r="EQD66" s="3"/>
      <c r="EQE66" s="3"/>
      <c r="EQF66" s="3"/>
      <c r="EQG66" s="3"/>
      <c r="EQH66" s="3"/>
      <c r="EQI66" s="3"/>
      <c r="EQJ66" s="3"/>
      <c r="EQK66" s="3"/>
      <c r="EQL66" s="3"/>
      <c r="EQM66" s="3"/>
      <c r="EQN66" s="3"/>
      <c r="EQO66" s="3"/>
      <c r="EQP66" s="3"/>
      <c r="EQQ66" s="3"/>
      <c r="EQR66" s="3"/>
      <c r="EQS66" s="3"/>
      <c r="EQT66" s="3"/>
      <c r="EQU66" s="3"/>
      <c r="EQV66" s="3"/>
      <c r="EQW66" s="3"/>
      <c r="EQX66" s="3"/>
      <c r="EQY66" s="3"/>
      <c r="EQZ66" s="3"/>
      <c r="ERA66" s="3"/>
      <c r="ERB66" s="3"/>
      <c r="ERC66" s="3"/>
      <c r="ERD66" s="3"/>
      <c r="ERE66" s="3"/>
      <c r="ERF66" s="3"/>
      <c r="ERG66" s="3"/>
      <c r="ERH66" s="3"/>
      <c r="ERI66" s="3"/>
      <c r="ERJ66" s="3"/>
      <c r="ERK66" s="3"/>
      <c r="ERL66" s="3"/>
      <c r="ERM66" s="3"/>
      <c r="ERN66" s="3"/>
      <c r="ERO66" s="3"/>
      <c r="ERP66" s="3"/>
      <c r="ERQ66" s="3"/>
      <c r="ERR66" s="3"/>
      <c r="ERS66" s="3"/>
      <c r="ERT66" s="3"/>
      <c r="ERU66" s="3"/>
      <c r="ERV66" s="3"/>
      <c r="ERW66" s="3"/>
      <c r="ERX66" s="3"/>
      <c r="ERY66" s="3"/>
      <c r="ERZ66" s="3"/>
      <c r="ESA66" s="3"/>
      <c r="ESB66" s="3"/>
      <c r="ESC66" s="3"/>
      <c r="ESD66" s="3"/>
      <c r="ESE66" s="3"/>
      <c r="ESF66" s="3"/>
      <c r="ESG66" s="3"/>
      <c r="ESH66" s="3"/>
      <c r="ESI66" s="3"/>
      <c r="ESJ66" s="3"/>
      <c r="ESK66" s="3"/>
      <c r="ESL66" s="3"/>
      <c r="ESM66" s="3"/>
      <c r="ESN66" s="3"/>
      <c r="ESO66" s="3"/>
      <c r="ESP66" s="3"/>
      <c r="ESQ66" s="3"/>
      <c r="ESR66" s="3"/>
      <c r="ESS66" s="3"/>
      <c r="EST66" s="3"/>
      <c r="ESU66" s="3"/>
      <c r="ESV66" s="3"/>
      <c r="ESW66" s="3"/>
      <c r="ESX66" s="3"/>
      <c r="ESY66" s="3"/>
      <c r="ESZ66" s="3"/>
      <c r="ETA66" s="3"/>
      <c r="ETB66" s="3"/>
      <c r="ETC66" s="3"/>
      <c r="ETD66" s="3"/>
      <c r="ETE66" s="3"/>
      <c r="ETF66" s="3"/>
      <c r="ETG66" s="3"/>
      <c r="ETH66" s="3"/>
      <c r="ETI66" s="3"/>
      <c r="ETJ66" s="3"/>
      <c r="ETK66" s="3"/>
      <c r="ETL66" s="3"/>
      <c r="ETM66" s="3"/>
      <c r="ETN66" s="3"/>
      <c r="ETO66" s="3"/>
      <c r="ETP66" s="3"/>
      <c r="ETQ66" s="3"/>
      <c r="ETR66" s="3"/>
      <c r="ETS66" s="3"/>
      <c r="ETT66" s="3"/>
      <c r="ETU66" s="3"/>
      <c r="ETV66" s="3"/>
      <c r="ETW66" s="3"/>
      <c r="ETX66" s="3"/>
      <c r="ETY66" s="3"/>
      <c r="ETZ66" s="3"/>
      <c r="EUA66" s="3"/>
      <c r="EUB66" s="3"/>
      <c r="EUC66" s="3"/>
      <c r="EUD66" s="3"/>
      <c r="EUE66" s="3"/>
      <c r="EUF66" s="3"/>
      <c r="EUG66" s="3"/>
      <c r="EUH66" s="3"/>
      <c r="EUI66" s="3"/>
      <c r="EUJ66" s="3"/>
      <c r="EUK66" s="3"/>
      <c r="EUL66" s="3"/>
      <c r="EUM66" s="3"/>
      <c r="EUN66" s="3"/>
      <c r="EUO66" s="3"/>
      <c r="EUP66" s="3"/>
      <c r="EUQ66" s="3"/>
      <c r="EUR66" s="3"/>
      <c r="EUS66" s="3"/>
      <c r="EUT66" s="3"/>
      <c r="EUU66" s="3"/>
      <c r="EUV66" s="3"/>
      <c r="EUW66" s="3"/>
      <c r="EUX66" s="3"/>
      <c r="EUY66" s="3"/>
      <c r="EUZ66" s="3"/>
      <c r="EVA66" s="3"/>
      <c r="EVB66" s="3"/>
      <c r="EVC66" s="3"/>
      <c r="EVD66" s="3"/>
      <c r="EVE66" s="3"/>
      <c r="EVF66" s="3"/>
      <c r="EVG66" s="3"/>
      <c r="EVH66" s="3"/>
      <c r="EVI66" s="3"/>
      <c r="EVJ66" s="3"/>
      <c r="EVK66" s="3"/>
      <c r="EVL66" s="3"/>
      <c r="EVM66" s="3"/>
      <c r="EVN66" s="3"/>
      <c r="EVO66" s="3"/>
      <c r="EVP66" s="3"/>
      <c r="EVQ66" s="3"/>
      <c r="EVR66" s="3"/>
      <c r="EVS66" s="3"/>
      <c r="EVT66" s="3"/>
      <c r="EVU66" s="3"/>
      <c r="EVV66" s="3"/>
      <c r="EVW66" s="3"/>
      <c r="EVX66" s="3"/>
      <c r="EVY66" s="3"/>
      <c r="EVZ66" s="3"/>
      <c r="EWA66" s="3"/>
      <c r="EWB66" s="3"/>
      <c r="EWC66" s="3"/>
      <c r="EWD66" s="3"/>
      <c r="EWE66" s="3"/>
      <c r="EWF66" s="3"/>
      <c r="EWG66" s="3"/>
      <c r="EWH66" s="3"/>
      <c r="EWI66" s="3"/>
      <c r="EWJ66" s="3"/>
      <c r="EWK66" s="3"/>
      <c r="EWL66" s="3"/>
      <c r="EWM66" s="3"/>
      <c r="EWN66" s="3"/>
      <c r="EWO66" s="3"/>
      <c r="EWP66" s="3"/>
      <c r="EWQ66" s="3"/>
      <c r="EWR66" s="3"/>
      <c r="EWS66" s="3"/>
      <c r="EWT66" s="3"/>
      <c r="EWU66" s="3"/>
      <c r="EWV66" s="3"/>
      <c r="EWW66" s="3"/>
      <c r="EWX66" s="3"/>
      <c r="EWY66" s="3"/>
      <c r="EWZ66" s="3"/>
      <c r="EXA66" s="3"/>
      <c r="EXB66" s="3"/>
      <c r="EXC66" s="3"/>
      <c r="EXD66" s="3"/>
      <c r="EXE66" s="3"/>
      <c r="EXF66" s="3"/>
      <c r="EXG66" s="3"/>
      <c r="EXH66" s="3"/>
      <c r="EXI66" s="3"/>
      <c r="EXJ66" s="3"/>
      <c r="EXK66" s="3"/>
      <c r="EXL66" s="3"/>
      <c r="EXM66" s="3"/>
      <c r="EXN66" s="3"/>
      <c r="EXO66" s="3"/>
      <c r="EXP66" s="3"/>
      <c r="EXQ66" s="3"/>
      <c r="EXR66" s="3"/>
      <c r="EXS66" s="3"/>
      <c r="EXT66" s="3"/>
      <c r="EXU66" s="3"/>
      <c r="EXV66" s="3"/>
      <c r="EXW66" s="3"/>
      <c r="EXX66" s="3"/>
      <c r="EXY66" s="3"/>
      <c r="EXZ66" s="3"/>
      <c r="EYA66" s="3"/>
      <c r="EYB66" s="3"/>
      <c r="EYC66" s="3"/>
      <c r="EYD66" s="3"/>
      <c r="EYE66" s="3"/>
      <c r="EYF66" s="3"/>
      <c r="EYG66" s="3"/>
      <c r="EYH66" s="3"/>
      <c r="EYI66" s="3"/>
      <c r="EYJ66" s="3"/>
      <c r="EYK66" s="3"/>
      <c r="EYL66" s="3"/>
      <c r="EYM66" s="3"/>
      <c r="EYN66" s="3"/>
      <c r="EYO66" s="3"/>
      <c r="EYP66" s="3"/>
      <c r="EYQ66" s="3"/>
      <c r="EYR66" s="3"/>
      <c r="EYS66" s="3"/>
      <c r="EYT66" s="3"/>
      <c r="EYU66" s="3"/>
      <c r="EYV66" s="3"/>
      <c r="EYW66" s="3"/>
      <c r="EYX66" s="3"/>
      <c r="EYY66" s="3"/>
      <c r="EYZ66" s="3"/>
      <c r="EZA66" s="3"/>
      <c r="EZB66" s="3"/>
      <c r="EZC66" s="3"/>
      <c r="EZD66" s="3"/>
      <c r="EZE66" s="3"/>
      <c r="EZF66" s="3"/>
      <c r="EZG66" s="3"/>
      <c r="EZH66" s="3"/>
      <c r="EZI66" s="3"/>
      <c r="EZJ66" s="3"/>
      <c r="EZK66" s="3"/>
      <c r="EZL66" s="3"/>
      <c r="EZM66" s="3"/>
      <c r="EZN66" s="3"/>
      <c r="EZO66" s="3"/>
      <c r="EZP66" s="3"/>
      <c r="EZQ66" s="3"/>
      <c r="EZR66" s="3"/>
      <c r="EZS66" s="3"/>
      <c r="EZT66" s="3"/>
      <c r="EZU66" s="3"/>
      <c r="EZV66" s="3"/>
      <c r="EZW66" s="3"/>
      <c r="EZX66" s="3"/>
      <c r="EZY66" s="3"/>
      <c r="EZZ66" s="3"/>
      <c r="FAA66" s="3"/>
      <c r="FAB66" s="3"/>
      <c r="FAC66" s="3"/>
      <c r="FAD66" s="3"/>
      <c r="FAE66" s="3"/>
      <c r="FAF66" s="3"/>
      <c r="FAG66" s="3"/>
      <c r="FAH66" s="3"/>
      <c r="FAI66" s="3"/>
      <c r="FAJ66" s="3"/>
      <c r="FAK66" s="3"/>
      <c r="FAL66" s="3"/>
      <c r="FAM66" s="3"/>
      <c r="FAN66" s="3"/>
      <c r="FAO66" s="3"/>
      <c r="FAP66" s="3"/>
      <c r="FAQ66" s="3"/>
      <c r="FAR66" s="3"/>
      <c r="FAS66" s="3"/>
      <c r="FAT66" s="3"/>
      <c r="FAU66" s="3"/>
      <c r="FAV66" s="3"/>
      <c r="FAW66" s="3"/>
      <c r="FAX66" s="3"/>
      <c r="FAY66" s="3"/>
      <c r="FAZ66" s="3"/>
      <c r="FBA66" s="3"/>
      <c r="FBB66" s="3"/>
      <c r="FBC66" s="3"/>
      <c r="FBD66" s="3"/>
      <c r="FBE66" s="3"/>
      <c r="FBF66" s="3"/>
      <c r="FBG66" s="3"/>
      <c r="FBH66" s="3"/>
      <c r="FBI66" s="3"/>
      <c r="FBJ66" s="3"/>
      <c r="FBK66" s="3"/>
      <c r="FBL66" s="3"/>
      <c r="FBM66" s="3"/>
      <c r="FBN66" s="3"/>
      <c r="FBO66" s="3"/>
      <c r="FBP66" s="3"/>
      <c r="FBQ66" s="3"/>
      <c r="FBR66" s="3"/>
      <c r="FBS66" s="3"/>
      <c r="FBT66" s="3"/>
      <c r="FBU66" s="3"/>
      <c r="FBV66" s="3"/>
      <c r="FBW66" s="3"/>
      <c r="FBX66" s="3"/>
      <c r="FBY66" s="3"/>
      <c r="FBZ66" s="3"/>
      <c r="FCA66" s="3"/>
      <c r="FCB66" s="3"/>
      <c r="FCC66" s="3"/>
      <c r="FCD66" s="3"/>
      <c r="FCE66" s="3"/>
      <c r="FCF66" s="3"/>
      <c r="FCG66" s="3"/>
      <c r="FCH66" s="3"/>
      <c r="FCI66" s="3"/>
      <c r="FCJ66" s="3"/>
      <c r="FCK66" s="3"/>
      <c r="FCL66" s="3"/>
      <c r="FCM66" s="3"/>
      <c r="FCN66" s="3"/>
      <c r="FCO66" s="3"/>
      <c r="FCP66" s="3"/>
      <c r="FCQ66" s="3"/>
      <c r="FCR66" s="3"/>
      <c r="FCS66" s="3"/>
      <c r="FCT66" s="3"/>
      <c r="FCU66" s="3"/>
      <c r="FCV66" s="3"/>
      <c r="FCW66" s="3"/>
      <c r="FCX66" s="3"/>
      <c r="FCY66" s="3"/>
      <c r="FCZ66" s="3"/>
      <c r="FDA66" s="3"/>
      <c r="FDB66" s="3"/>
      <c r="FDC66" s="3"/>
      <c r="FDD66" s="3"/>
      <c r="FDE66" s="3"/>
      <c r="FDF66" s="3"/>
      <c r="FDG66" s="3"/>
      <c r="FDH66" s="3"/>
      <c r="FDI66" s="3"/>
      <c r="FDJ66" s="3"/>
      <c r="FDK66" s="3"/>
      <c r="FDL66" s="3"/>
      <c r="FDM66" s="3"/>
      <c r="FDN66" s="3"/>
      <c r="FDO66" s="3"/>
      <c r="FDP66" s="3"/>
      <c r="FDQ66" s="3"/>
      <c r="FDR66" s="3"/>
      <c r="FDS66" s="3"/>
      <c r="FDT66" s="3"/>
      <c r="FDU66" s="3"/>
      <c r="FDV66" s="3"/>
      <c r="FDW66" s="3"/>
      <c r="FDX66" s="3"/>
      <c r="FDY66" s="3"/>
      <c r="FDZ66" s="3"/>
      <c r="FEA66" s="3"/>
      <c r="FEB66" s="3"/>
      <c r="FEC66" s="3"/>
      <c r="FED66" s="3"/>
      <c r="FEE66" s="3"/>
      <c r="FEF66" s="3"/>
      <c r="FEG66" s="3"/>
      <c r="FEH66" s="3"/>
      <c r="FEI66" s="3"/>
      <c r="FEJ66" s="3"/>
      <c r="FEK66" s="3"/>
      <c r="FEL66" s="3"/>
      <c r="FEM66" s="3"/>
      <c r="FEN66" s="3"/>
      <c r="FEO66" s="3"/>
      <c r="FEP66" s="3"/>
      <c r="FEQ66" s="3"/>
      <c r="FER66" s="3"/>
      <c r="FES66" s="3"/>
      <c r="FET66" s="3"/>
      <c r="FEU66" s="3"/>
      <c r="FEV66" s="3"/>
      <c r="FEW66" s="3"/>
      <c r="FEX66" s="3"/>
      <c r="FEY66" s="3"/>
      <c r="FEZ66" s="3"/>
      <c r="FFA66" s="3"/>
      <c r="FFB66" s="3"/>
      <c r="FFC66" s="3"/>
      <c r="FFD66" s="3"/>
      <c r="FFE66" s="3"/>
      <c r="FFF66" s="3"/>
      <c r="FFG66" s="3"/>
      <c r="FFH66" s="3"/>
      <c r="FFI66" s="3"/>
      <c r="FFJ66" s="3"/>
      <c r="FFK66" s="3"/>
      <c r="FFL66" s="3"/>
      <c r="FFM66" s="3"/>
      <c r="FFN66" s="3"/>
      <c r="FFO66" s="3"/>
      <c r="FFP66" s="3"/>
      <c r="FFQ66" s="3"/>
      <c r="FFR66" s="3"/>
      <c r="FFS66" s="3"/>
      <c r="FFT66" s="3"/>
      <c r="FFU66" s="3"/>
      <c r="FFV66" s="3"/>
      <c r="FFW66" s="3"/>
      <c r="FFX66" s="3"/>
      <c r="FFY66" s="3"/>
      <c r="FFZ66" s="3"/>
      <c r="FGA66" s="3"/>
      <c r="FGB66" s="3"/>
      <c r="FGC66" s="3"/>
      <c r="FGD66" s="3"/>
      <c r="FGE66" s="3"/>
      <c r="FGF66" s="3"/>
      <c r="FGG66" s="3"/>
      <c r="FGH66" s="3"/>
      <c r="FGI66" s="3"/>
      <c r="FGJ66" s="3"/>
      <c r="FGK66" s="3"/>
      <c r="FGL66" s="3"/>
      <c r="FGM66" s="3"/>
      <c r="FGN66" s="3"/>
      <c r="FGO66" s="3"/>
      <c r="FGP66" s="3"/>
      <c r="FGQ66" s="3"/>
      <c r="FGR66" s="3"/>
      <c r="FGS66" s="3"/>
      <c r="FGT66" s="3"/>
      <c r="FGU66" s="3"/>
      <c r="FGV66" s="3"/>
      <c r="FGW66" s="3"/>
      <c r="FGX66" s="3"/>
      <c r="FGY66" s="3"/>
      <c r="FGZ66" s="3"/>
      <c r="FHA66" s="3"/>
      <c r="FHB66" s="3"/>
      <c r="FHC66" s="3"/>
      <c r="FHD66" s="3"/>
      <c r="FHE66" s="3"/>
      <c r="FHF66" s="3"/>
      <c r="FHG66" s="3"/>
      <c r="FHH66" s="3"/>
      <c r="FHI66" s="3"/>
      <c r="FHJ66" s="3"/>
      <c r="FHK66" s="3"/>
      <c r="FHL66" s="3"/>
      <c r="FHM66" s="3"/>
      <c r="FHN66" s="3"/>
      <c r="FHO66" s="3"/>
      <c r="FHP66" s="3"/>
      <c r="FHQ66" s="3"/>
      <c r="FHR66" s="3"/>
      <c r="FHS66" s="3"/>
      <c r="FHT66" s="3"/>
      <c r="FHU66" s="3"/>
      <c r="FHV66" s="3"/>
      <c r="FHW66" s="3"/>
      <c r="FHX66" s="3"/>
      <c r="FHY66" s="3"/>
      <c r="FHZ66" s="3"/>
      <c r="FIA66" s="3"/>
      <c r="FIB66" s="3"/>
      <c r="FIC66" s="3"/>
      <c r="FID66" s="3"/>
      <c r="FIE66" s="3"/>
      <c r="FIF66" s="3"/>
      <c r="FIG66" s="3"/>
      <c r="FIH66" s="3"/>
      <c r="FII66" s="3"/>
      <c r="FIJ66" s="3"/>
      <c r="FIK66" s="3"/>
      <c r="FIL66" s="3"/>
      <c r="FIM66" s="3"/>
      <c r="FIN66" s="3"/>
      <c r="FIO66" s="3"/>
      <c r="FIP66" s="3"/>
      <c r="FIQ66" s="3"/>
      <c r="FIR66" s="3"/>
      <c r="FIS66" s="3"/>
      <c r="FIT66" s="3"/>
      <c r="FIU66" s="3"/>
      <c r="FIV66" s="3"/>
      <c r="FIW66" s="3"/>
      <c r="FIX66" s="3"/>
      <c r="FIY66" s="3"/>
      <c r="FIZ66" s="3"/>
      <c r="FJA66" s="3"/>
      <c r="FJB66" s="3"/>
      <c r="FJC66" s="3"/>
      <c r="FJD66" s="3"/>
      <c r="FJE66" s="3"/>
      <c r="FJF66" s="3"/>
      <c r="FJG66" s="3"/>
      <c r="FJH66" s="3"/>
      <c r="FJI66" s="3"/>
      <c r="FJJ66" s="3"/>
      <c r="FJK66" s="3"/>
      <c r="FJL66" s="3"/>
      <c r="FJM66" s="3"/>
      <c r="FJN66" s="3"/>
      <c r="FJO66" s="3"/>
      <c r="FJP66" s="3"/>
      <c r="FJQ66" s="3"/>
      <c r="FJR66" s="3"/>
      <c r="FJS66" s="3"/>
      <c r="FJT66" s="3"/>
      <c r="FJU66" s="3"/>
      <c r="FJV66" s="3"/>
      <c r="FJW66" s="3"/>
      <c r="FJX66" s="3"/>
      <c r="FJY66" s="3"/>
      <c r="FJZ66" s="3"/>
      <c r="FKA66" s="3"/>
      <c r="FKB66" s="3"/>
      <c r="FKC66" s="3"/>
      <c r="FKD66" s="3"/>
      <c r="FKE66" s="3"/>
      <c r="FKF66" s="3"/>
      <c r="FKG66" s="3"/>
      <c r="FKH66" s="3"/>
      <c r="FKI66" s="3"/>
      <c r="FKJ66" s="3"/>
      <c r="FKK66" s="3"/>
      <c r="FKL66" s="3"/>
      <c r="FKM66" s="3"/>
      <c r="FKN66" s="3"/>
      <c r="FKO66" s="3"/>
      <c r="FKP66" s="3"/>
      <c r="FKQ66" s="3"/>
      <c r="FKR66" s="3"/>
      <c r="FKS66" s="3"/>
      <c r="FKT66" s="3"/>
      <c r="FKU66" s="3"/>
      <c r="FKV66" s="3"/>
      <c r="FKW66" s="3"/>
      <c r="FKX66" s="3"/>
      <c r="FKY66" s="3"/>
      <c r="FKZ66" s="3"/>
      <c r="FLA66" s="3"/>
      <c r="FLB66" s="3"/>
      <c r="FLC66" s="3"/>
      <c r="FLD66" s="3"/>
      <c r="FLE66" s="3"/>
      <c r="FLF66" s="3"/>
      <c r="FLG66" s="3"/>
      <c r="FLH66" s="3"/>
      <c r="FLI66" s="3"/>
      <c r="FLJ66" s="3"/>
      <c r="FLK66" s="3"/>
      <c r="FLL66" s="3"/>
      <c r="FLM66" s="3"/>
      <c r="FLN66" s="3"/>
      <c r="FLO66" s="3"/>
      <c r="FLP66" s="3"/>
      <c r="FLQ66" s="3"/>
      <c r="FLR66" s="3"/>
      <c r="FLS66" s="3"/>
      <c r="FLT66" s="3"/>
      <c r="FLU66" s="3"/>
      <c r="FLV66" s="3"/>
      <c r="FLW66" s="3"/>
      <c r="FLX66" s="3"/>
      <c r="FLY66" s="3"/>
      <c r="FLZ66" s="3"/>
      <c r="FMA66" s="3"/>
      <c r="FMB66" s="3"/>
      <c r="FMC66" s="3"/>
      <c r="FMD66" s="3"/>
      <c r="FME66" s="3"/>
      <c r="FMF66" s="3"/>
      <c r="FMG66" s="3"/>
      <c r="FMH66" s="3"/>
      <c r="FMI66" s="3"/>
      <c r="FMJ66" s="3"/>
      <c r="FMK66" s="3"/>
      <c r="FML66" s="3"/>
      <c r="FMM66" s="3"/>
      <c r="FMN66" s="3"/>
      <c r="FMO66" s="3"/>
      <c r="FMP66" s="3"/>
      <c r="FMQ66" s="3"/>
      <c r="FMR66" s="3"/>
      <c r="FMS66" s="3"/>
      <c r="FMT66" s="3"/>
      <c r="FMU66" s="3"/>
      <c r="FMV66" s="3"/>
      <c r="FMW66" s="3"/>
      <c r="FMX66" s="3"/>
      <c r="FMY66" s="3"/>
      <c r="FMZ66" s="3"/>
      <c r="FNA66" s="3"/>
      <c r="FNB66" s="3"/>
      <c r="FNC66" s="3"/>
      <c r="FND66" s="3"/>
      <c r="FNE66" s="3"/>
      <c r="FNF66" s="3"/>
      <c r="FNG66" s="3"/>
      <c r="FNH66" s="3"/>
      <c r="FNI66" s="3"/>
      <c r="FNJ66" s="3"/>
      <c r="FNK66" s="3"/>
      <c r="FNL66" s="3"/>
      <c r="FNM66" s="3"/>
      <c r="FNN66" s="3"/>
      <c r="FNO66" s="3"/>
      <c r="FNP66" s="3"/>
      <c r="FNQ66" s="3"/>
      <c r="FNR66" s="3"/>
      <c r="FNS66" s="3"/>
      <c r="FNT66" s="3"/>
      <c r="FNU66" s="3"/>
      <c r="FNV66" s="3"/>
      <c r="FNW66" s="3"/>
      <c r="FNX66" s="3"/>
      <c r="FNY66" s="3"/>
      <c r="FNZ66" s="3"/>
      <c r="FOA66" s="3"/>
      <c r="FOB66" s="3"/>
      <c r="FOC66" s="3"/>
      <c r="FOD66" s="3"/>
      <c r="FOE66" s="3"/>
      <c r="FOF66" s="3"/>
      <c r="FOG66" s="3"/>
      <c r="FOH66" s="3"/>
      <c r="FOI66" s="3"/>
      <c r="FOJ66" s="3"/>
      <c r="FOK66" s="3"/>
      <c r="FOL66" s="3"/>
      <c r="FOM66" s="3"/>
      <c r="FON66" s="3"/>
      <c r="FOO66" s="3"/>
      <c r="FOP66" s="3"/>
      <c r="FOQ66" s="3"/>
      <c r="FOR66" s="3"/>
      <c r="FOS66" s="3"/>
      <c r="FOT66" s="3"/>
      <c r="FOU66" s="3"/>
      <c r="FOV66" s="3"/>
      <c r="FOW66" s="3"/>
      <c r="FOX66" s="3"/>
      <c r="FOY66" s="3"/>
      <c r="FOZ66" s="3"/>
      <c r="FPA66" s="3"/>
      <c r="FPB66" s="3"/>
      <c r="FPC66" s="3"/>
      <c r="FPD66" s="3"/>
      <c r="FPE66" s="3"/>
      <c r="FPF66" s="3"/>
      <c r="FPG66" s="3"/>
      <c r="FPH66" s="3"/>
      <c r="FPI66" s="3"/>
      <c r="FPJ66" s="3"/>
      <c r="FPK66" s="3"/>
      <c r="FPL66" s="3"/>
      <c r="FPM66" s="3"/>
      <c r="FPN66" s="3"/>
      <c r="FPO66" s="3"/>
      <c r="FPP66" s="3"/>
      <c r="FPQ66" s="3"/>
      <c r="FPR66" s="3"/>
      <c r="FPS66" s="3"/>
      <c r="FPT66" s="3"/>
      <c r="FPU66" s="3"/>
      <c r="FPV66" s="3"/>
      <c r="FPW66" s="3"/>
      <c r="FPX66" s="3"/>
      <c r="FPY66" s="3"/>
      <c r="FPZ66" s="3"/>
      <c r="FQA66" s="3"/>
      <c r="FQB66" s="3"/>
      <c r="FQC66" s="3"/>
      <c r="FQD66" s="3"/>
      <c r="FQE66" s="3"/>
      <c r="FQF66" s="3"/>
      <c r="FQG66" s="3"/>
      <c r="FQH66" s="3"/>
      <c r="FQI66" s="3"/>
      <c r="FQJ66" s="3"/>
      <c r="FQK66" s="3"/>
      <c r="FQL66" s="3"/>
      <c r="FQM66" s="3"/>
      <c r="FQN66" s="3"/>
      <c r="FQO66" s="3"/>
      <c r="FQP66" s="3"/>
      <c r="FQQ66" s="3"/>
      <c r="FQR66" s="3"/>
      <c r="FQS66" s="3"/>
      <c r="FQT66" s="3"/>
      <c r="FQU66" s="3"/>
      <c r="FQV66" s="3"/>
      <c r="FQW66" s="3"/>
      <c r="FQX66" s="3"/>
      <c r="FQY66" s="3"/>
      <c r="FQZ66" s="3"/>
      <c r="FRA66" s="3"/>
      <c r="FRB66" s="3"/>
      <c r="FRC66" s="3"/>
      <c r="FRD66" s="3"/>
      <c r="FRE66" s="3"/>
      <c r="FRF66" s="3"/>
      <c r="FRG66" s="3"/>
      <c r="FRH66" s="3"/>
      <c r="FRI66" s="3"/>
      <c r="FRJ66" s="3"/>
      <c r="FRK66" s="3"/>
      <c r="FRL66" s="3"/>
      <c r="FRM66" s="3"/>
      <c r="FRN66" s="3"/>
      <c r="FRO66" s="3"/>
      <c r="FRP66" s="3"/>
      <c r="FRQ66" s="3"/>
      <c r="FRR66" s="3"/>
      <c r="FRS66" s="3"/>
      <c r="FRT66" s="3"/>
      <c r="FRU66" s="3"/>
      <c r="FRV66" s="3"/>
      <c r="FRW66" s="3"/>
      <c r="FRX66" s="3"/>
      <c r="FRY66" s="3"/>
      <c r="FRZ66" s="3"/>
      <c r="FSA66" s="3"/>
      <c r="FSB66" s="3"/>
      <c r="FSC66" s="3"/>
      <c r="FSD66" s="3"/>
      <c r="FSE66" s="3"/>
      <c r="FSF66" s="3"/>
      <c r="FSG66" s="3"/>
      <c r="FSH66" s="3"/>
      <c r="FSI66" s="3"/>
      <c r="FSJ66" s="3"/>
      <c r="FSK66" s="3"/>
      <c r="FSL66" s="3"/>
      <c r="FSM66" s="3"/>
      <c r="FSN66" s="3"/>
      <c r="FSO66" s="3"/>
      <c r="FSP66" s="3"/>
      <c r="FSQ66" s="3"/>
      <c r="FSR66" s="3"/>
      <c r="FSS66" s="3"/>
      <c r="FST66" s="3"/>
      <c r="FSU66" s="3"/>
      <c r="FSV66" s="3"/>
      <c r="FSW66" s="3"/>
      <c r="FSX66" s="3"/>
      <c r="FSY66" s="3"/>
      <c r="FSZ66" s="3"/>
      <c r="FTA66" s="3"/>
      <c r="FTB66" s="3"/>
      <c r="FTC66" s="3"/>
      <c r="FTD66" s="3"/>
      <c r="FTE66" s="3"/>
      <c r="FTF66" s="3"/>
      <c r="FTG66" s="3"/>
      <c r="FTH66" s="3"/>
      <c r="FTI66" s="3"/>
      <c r="FTJ66" s="3"/>
      <c r="FTK66" s="3"/>
      <c r="FTL66" s="3"/>
      <c r="FTM66" s="3"/>
      <c r="FTN66" s="3"/>
      <c r="FTO66" s="3"/>
      <c r="FTP66" s="3"/>
      <c r="FTQ66" s="3"/>
      <c r="FTR66" s="3"/>
      <c r="FTS66" s="3"/>
      <c r="FTT66" s="3"/>
      <c r="FTU66" s="3"/>
      <c r="FTV66" s="3"/>
      <c r="FTW66" s="3"/>
      <c r="FTX66" s="3"/>
      <c r="FTY66" s="3"/>
      <c r="FTZ66" s="3"/>
      <c r="FUA66" s="3"/>
      <c r="FUB66" s="3"/>
      <c r="FUC66" s="3"/>
      <c r="FUD66" s="3"/>
      <c r="FUE66" s="3"/>
      <c r="FUF66" s="3"/>
      <c r="FUG66" s="3"/>
      <c r="FUH66" s="3"/>
      <c r="FUI66" s="3"/>
      <c r="FUJ66" s="3"/>
      <c r="FUK66" s="3"/>
      <c r="FUL66" s="3"/>
      <c r="FUM66" s="3"/>
      <c r="FUN66" s="3"/>
      <c r="FUO66" s="3"/>
      <c r="FUP66" s="3"/>
      <c r="FUQ66" s="3"/>
      <c r="FUR66" s="3"/>
      <c r="FUS66" s="3"/>
      <c r="FUT66" s="3"/>
      <c r="FUU66" s="3"/>
      <c r="FUV66" s="3"/>
      <c r="FUW66" s="3"/>
      <c r="FUX66" s="3"/>
      <c r="FUY66" s="3"/>
      <c r="FUZ66" s="3"/>
      <c r="FVA66" s="3"/>
      <c r="FVB66" s="3"/>
      <c r="FVC66" s="3"/>
      <c r="FVD66" s="3"/>
      <c r="FVE66" s="3"/>
      <c r="FVF66" s="3"/>
      <c r="FVG66" s="3"/>
      <c r="FVH66" s="3"/>
      <c r="FVI66" s="3"/>
      <c r="FVJ66" s="3"/>
      <c r="FVK66" s="3"/>
      <c r="FVL66" s="3"/>
      <c r="FVM66" s="3"/>
      <c r="FVN66" s="3"/>
      <c r="FVO66" s="3"/>
      <c r="FVP66" s="3"/>
      <c r="FVQ66" s="3"/>
      <c r="FVR66" s="3"/>
      <c r="FVS66" s="3"/>
      <c r="FVT66" s="3"/>
      <c r="FVU66" s="3"/>
      <c r="FVV66" s="3"/>
      <c r="FVW66" s="3"/>
      <c r="FVX66" s="3"/>
      <c r="FVY66" s="3"/>
      <c r="FVZ66" s="3"/>
      <c r="FWA66" s="3"/>
      <c r="FWB66" s="3"/>
      <c r="FWC66" s="3"/>
      <c r="FWD66" s="3"/>
      <c r="FWE66" s="3"/>
      <c r="FWF66" s="3"/>
      <c r="FWG66" s="3"/>
      <c r="FWH66" s="3"/>
      <c r="FWI66" s="3"/>
      <c r="FWJ66" s="3"/>
      <c r="FWK66" s="3"/>
      <c r="FWL66" s="3"/>
      <c r="FWM66" s="3"/>
      <c r="FWN66" s="3"/>
      <c r="FWO66" s="3"/>
      <c r="FWP66" s="3"/>
      <c r="FWQ66" s="3"/>
      <c r="FWR66" s="3"/>
      <c r="FWS66" s="3"/>
      <c r="FWT66" s="3"/>
      <c r="FWU66" s="3"/>
      <c r="FWV66" s="3"/>
      <c r="FWW66" s="3"/>
      <c r="FWX66" s="3"/>
      <c r="FWY66" s="3"/>
      <c r="FWZ66" s="3"/>
      <c r="FXA66" s="3"/>
      <c r="FXB66" s="3"/>
      <c r="FXC66" s="3"/>
      <c r="FXD66" s="3"/>
      <c r="FXE66" s="3"/>
      <c r="FXF66" s="3"/>
      <c r="FXG66" s="3"/>
      <c r="FXH66" s="3"/>
      <c r="FXI66" s="3"/>
      <c r="FXJ66" s="3"/>
      <c r="FXK66" s="3"/>
      <c r="FXL66" s="3"/>
      <c r="FXM66" s="3"/>
      <c r="FXN66" s="3"/>
      <c r="FXO66" s="3"/>
      <c r="FXP66" s="3"/>
      <c r="FXQ66" s="3"/>
      <c r="FXR66" s="3"/>
      <c r="FXS66" s="3"/>
      <c r="FXT66" s="3"/>
      <c r="FXU66" s="3"/>
      <c r="FXV66" s="3"/>
      <c r="FXW66" s="3"/>
      <c r="FXX66" s="3"/>
      <c r="FXY66" s="3"/>
      <c r="FXZ66" s="3"/>
      <c r="FYA66" s="3"/>
      <c r="FYB66" s="3"/>
      <c r="FYC66" s="3"/>
      <c r="FYD66" s="3"/>
      <c r="FYE66" s="3"/>
      <c r="FYF66" s="3"/>
      <c r="FYG66" s="3"/>
      <c r="FYH66" s="3"/>
      <c r="FYI66" s="3"/>
      <c r="FYJ66" s="3"/>
      <c r="FYK66" s="3"/>
      <c r="FYL66" s="3"/>
      <c r="FYM66" s="3"/>
      <c r="FYN66" s="3"/>
      <c r="FYO66" s="3"/>
      <c r="FYP66" s="3"/>
      <c r="FYQ66" s="3"/>
      <c r="FYR66" s="3"/>
      <c r="FYS66" s="3"/>
      <c r="FYT66" s="3"/>
      <c r="FYU66" s="3"/>
      <c r="FYV66" s="3"/>
      <c r="FYW66" s="3"/>
      <c r="FYX66" s="3"/>
      <c r="FYY66" s="3"/>
      <c r="FYZ66" s="3"/>
      <c r="FZA66" s="3"/>
      <c r="FZB66" s="3"/>
      <c r="FZC66" s="3"/>
      <c r="FZD66" s="3"/>
      <c r="FZE66" s="3"/>
      <c r="FZF66" s="3"/>
      <c r="FZG66" s="3"/>
      <c r="FZH66" s="3"/>
      <c r="FZI66" s="3"/>
      <c r="FZJ66" s="3"/>
      <c r="FZK66" s="3"/>
      <c r="FZL66" s="3"/>
      <c r="FZM66" s="3"/>
      <c r="FZN66" s="3"/>
      <c r="FZO66" s="3"/>
      <c r="FZP66" s="3"/>
      <c r="FZQ66" s="3"/>
      <c r="FZR66" s="3"/>
      <c r="FZS66" s="3"/>
      <c r="FZT66" s="3"/>
      <c r="FZU66" s="3"/>
      <c r="FZV66" s="3"/>
      <c r="FZW66" s="3"/>
      <c r="FZX66" s="3"/>
      <c r="FZY66" s="3"/>
      <c r="FZZ66" s="3"/>
      <c r="GAA66" s="3"/>
      <c r="GAB66" s="3"/>
      <c r="GAC66" s="3"/>
      <c r="GAD66" s="3"/>
      <c r="GAE66" s="3"/>
      <c r="GAF66" s="3"/>
      <c r="GAG66" s="3"/>
      <c r="GAH66" s="3"/>
      <c r="GAI66" s="3"/>
      <c r="GAJ66" s="3"/>
      <c r="GAK66" s="3"/>
      <c r="GAL66" s="3"/>
      <c r="GAM66" s="3"/>
      <c r="GAN66" s="3"/>
      <c r="GAO66" s="3"/>
      <c r="GAP66" s="3"/>
      <c r="GAQ66" s="3"/>
      <c r="GAR66" s="3"/>
      <c r="GAS66" s="3"/>
      <c r="GAT66" s="3"/>
      <c r="GAU66" s="3"/>
      <c r="GAV66" s="3"/>
      <c r="GAW66" s="3"/>
      <c r="GAX66" s="3"/>
      <c r="GAY66" s="3"/>
      <c r="GAZ66" s="3"/>
      <c r="GBA66" s="3"/>
      <c r="GBB66" s="3"/>
      <c r="GBC66" s="3"/>
      <c r="GBD66" s="3"/>
      <c r="GBE66" s="3"/>
      <c r="GBF66" s="3"/>
      <c r="GBG66" s="3"/>
      <c r="GBH66" s="3"/>
      <c r="GBI66" s="3"/>
      <c r="GBJ66" s="3"/>
      <c r="GBK66" s="3"/>
      <c r="GBL66" s="3"/>
      <c r="GBM66" s="3"/>
      <c r="GBN66" s="3"/>
      <c r="GBO66" s="3"/>
      <c r="GBP66" s="3"/>
      <c r="GBQ66" s="3"/>
      <c r="GBR66" s="3"/>
      <c r="GBS66" s="3"/>
      <c r="GBT66" s="3"/>
      <c r="GBU66" s="3"/>
      <c r="GBV66" s="3"/>
      <c r="GBW66" s="3"/>
      <c r="GBX66" s="3"/>
      <c r="GBY66" s="3"/>
      <c r="GBZ66" s="3"/>
      <c r="GCA66" s="3"/>
      <c r="GCB66" s="3"/>
      <c r="GCC66" s="3"/>
      <c r="GCD66" s="3"/>
      <c r="GCE66" s="3"/>
      <c r="GCF66" s="3"/>
      <c r="GCG66" s="3"/>
      <c r="GCH66" s="3"/>
      <c r="GCI66" s="3"/>
      <c r="GCJ66" s="3"/>
      <c r="GCK66" s="3"/>
      <c r="GCL66" s="3"/>
      <c r="GCM66" s="3"/>
      <c r="GCN66" s="3"/>
      <c r="GCO66" s="3"/>
      <c r="GCP66" s="3"/>
      <c r="GCQ66" s="3"/>
      <c r="GCR66" s="3"/>
      <c r="GCS66" s="3"/>
      <c r="GCT66" s="3"/>
      <c r="GCU66" s="3"/>
      <c r="GCV66" s="3"/>
      <c r="GCW66" s="3"/>
      <c r="GCX66" s="3"/>
      <c r="GCY66" s="3"/>
      <c r="GCZ66" s="3"/>
      <c r="GDA66" s="3"/>
      <c r="GDB66" s="3"/>
      <c r="GDC66" s="3"/>
      <c r="GDD66" s="3"/>
      <c r="GDE66" s="3"/>
      <c r="GDF66" s="3"/>
      <c r="GDG66" s="3"/>
      <c r="GDH66" s="3"/>
      <c r="GDI66" s="3"/>
      <c r="GDJ66" s="3"/>
      <c r="GDK66" s="3"/>
      <c r="GDL66" s="3"/>
      <c r="GDM66" s="3"/>
      <c r="GDN66" s="3"/>
      <c r="GDO66" s="3"/>
      <c r="GDP66" s="3"/>
      <c r="GDQ66" s="3"/>
      <c r="GDR66" s="3"/>
      <c r="GDS66" s="3"/>
      <c r="GDT66" s="3"/>
      <c r="GDU66" s="3"/>
      <c r="GDV66" s="3"/>
      <c r="GDW66" s="3"/>
      <c r="GDX66" s="3"/>
      <c r="GDY66" s="3"/>
      <c r="GDZ66" s="3"/>
      <c r="GEA66" s="3"/>
      <c r="GEB66" s="3"/>
      <c r="GEC66" s="3"/>
      <c r="GED66" s="3"/>
      <c r="GEE66" s="3"/>
      <c r="GEF66" s="3"/>
      <c r="GEG66" s="3"/>
      <c r="GEH66" s="3"/>
      <c r="GEI66" s="3"/>
      <c r="GEJ66" s="3"/>
      <c r="GEK66" s="3"/>
      <c r="GEL66" s="3"/>
      <c r="GEM66" s="3"/>
      <c r="GEN66" s="3"/>
      <c r="GEO66" s="3"/>
      <c r="GEP66" s="3"/>
      <c r="GEQ66" s="3"/>
      <c r="GER66" s="3"/>
      <c r="GES66" s="3"/>
      <c r="GET66" s="3"/>
      <c r="GEU66" s="3"/>
      <c r="GEV66" s="3"/>
      <c r="GEW66" s="3"/>
      <c r="GEX66" s="3"/>
      <c r="GEY66" s="3"/>
      <c r="GEZ66" s="3"/>
      <c r="GFA66" s="3"/>
      <c r="GFB66" s="3"/>
      <c r="GFC66" s="3"/>
      <c r="GFD66" s="3"/>
      <c r="GFE66" s="3"/>
      <c r="GFF66" s="3"/>
      <c r="GFG66" s="3"/>
      <c r="GFH66" s="3"/>
      <c r="GFI66" s="3"/>
      <c r="GFJ66" s="3"/>
      <c r="GFK66" s="3"/>
      <c r="GFL66" s="3"/>
      <c r="GFM66" s="3"/>
      <c r="GFN66" s="3"/>
      <c r="GFO66" s="3"/>
      <c r="GFP66" s="3"/>
      <c r="GFQ66" s="3"/>
      <c r="GFR66" s="3"/>
      <c r="GFS66" s="3"/>
      <c r="GFT66" s="3"/>
      <c r="GFU66" s="3"/>
      <c r="GFV66" s="3"/>
      <c r="GFW66" s="3"/>
      <c r="GFX66" s="3"/>
      <c r="GFY66" s="3"/>
      <c r="GFZ66" s="3"/>
      <c r="GGA66" s="3"/>
      <c r="GGB66" s="3"/>
      <c r="GGC66" s="3"/>
      <c r="GGD66" s="3"/>
      <c r="GGE66" s="3"/>
      <c r="GGF66" s="3"/>
      <c r="GGG66" s="3"/>
      <c r="GGH66" s="3"/>
      <c r="GGI66" s="3"/>
      <c r="GGJ66" s="3"/>
      <c r="GGK66" s="3"/>
      <c r="GGL66" s="3"/>
      <c r="GGM66" s="3"/>
      <c r="GGN66" s="3"/>
      <c r="GGO66" s="3"/>
      <c r="GGP66" s="3"/>
      <c r="GGQ66" s="3"/>
      <c r="GGR66" s="3"/>
      <c r="GGS66" s="3"/>
      <c r="GGT66" s="3"/>
      <c r="GGU66" s="3"/>
      <c r="GGV66" s="3"/>
      <c r="GGW66" s="3"/>
      <c r="GGX66" s="3"/>
      <c r="GGY66" s="3"/>
      <c r="GGZ66" s="3"/>
      <c r="GHA66" s="3"/>
      <c r="GHB66" s="3"/>
      <c r="GHC66" s="3"/>
      <c r="GHD66" s="3"/>
      <c r="GHE66" s="3"/>
      <c r="GHF66" s="3"/>
      <c r="GHG66" s="3"/>
      <c r="GHH66" s="3"/>
      <c r="GHI66" s="3"/>
      <c r="GHJ66" s="3"/>
      <c r="GHK66" s="3"/>
      <c r="GHL66" s="3"/>
      <c r="GHM66" s="3"/>
      <c r="GHN66" s="3"/>
      <c r="GHO66" s="3"/>
      <c r="GHP66" s="3"/>
      <c r="GHQ66" s="3"/>
      <c r="GHR66" s="3"/>
      <c r="GHS66" s="3"/>
      <c r="GHT66" s="3"/>
      <c r="GHU66" s="3"/>
      <c r="GHV66" s="3"/>
      <c r="GHW66" s="3"/>
      <c r="GHX66" s="3"/>
      <c r="GHY66" s="3"/>
      <c r="GHZ66" s="3"/>
      <c r="GIA66" s="3"/>
      <c r="GIB66" s="3"/>
      <c r="GIC66" s="3"/>
      <c r="GID66" s="3"/>
      <c r="GIE66" s="3"/>
      <c r="GIF66" s="3"/>
      <c r="GIG66" s="3"/>
      <c r="GIH66" s="3"/>
      <c r="GII66" s="3"/>
      <c r="GIJ66" s="3"/>
      <c r="GIK66" s="3"/>
      <c r="GIL66" s="3"/>
      <c r="GIM66" s="3"/>
      <c r="GIN66" s="3"/>
      <c r="GIO66" s="3"/>
      <c r="GIP66" s="3"/>
      <c r="GIQ66" s="3"/>
      <c r="GIR66" s="3"/>
      <c r="GIS66" s="3"/>
      <c r="GIT66" s="3"/>
      <c r="GIU66" s="3"/>
      <c r="GIV66" s="3"/>
      <c r="GIW66" s="3"/>
      <c r="GIX66" s="3"/>
      <c r="GIY66" s="3"/>
      <c r="GIZ66" s="3"/>
      <c r="GJA66" s="3"/>
      <c r="GJB66" s="3"/>
      <c r="GJC66" s="3"/>
      <c r="GJD66" s="3"/>
      <c r="GJE66" s="3"/>
      <c r="GJF66" s="3"/>
      <c r="GJG66" s="3"/>
      <c r="GJH66" s="3"/>
      <c r="GJI66" s="3"/>
      <c r="GJJ66" s="3"/>
      <c r="GJK66" s="3"/>
      <c r="GJL66" s="3"/>
      <c r="GJM66" s="3"/>
      <c r="GJN66" s="3"/>
      <c r="GJO66" s="3"/>
      <c r="GJP66" s="3"/>
      <c r="GJQ66" s="3"/>
      <c r="GJR66" s="3"/>
      <c r="GJS66" s="3"/>
      <c r="GJT66" s="3"/>
      <c r="GJU66" s="3"/>
      <c r="GJV66" s="3"/>
      <c r="GJW66" s="3"/>
      <c r="GJX66" s="3"/>
      <c r="GJY66" s="3"/>
      <c r="GJZ66" s="3"/>
      <c r="GKA66" s="3"/>
      <c r="GKB66" s="3"/>
      <c r="GKC66" s="3"/>
      <c r="GKD66" s="3"/>
      <c r="GKE66" s="3"/>
      <c r="GKF66" s="3"/>
      <c r="GKG66" s="3"/>
      <c r="GKH66" s="3"/>
      <c r="GKI66" s="3"/>
      <c r="GKJ66" s="3"/>
      <c r="GKK66" s="3"/>
      <c r="GKL66" s="3"/>
      <c r="GKM66" s="3"/>
      <c r="GKN66" s="3"/>
      <c r="GKO66" s="3"/>
      <c r="GKP66" s="3"/>
      <c r="GKQ66" s="3"/>
      <c r="GKR66" s="3"/>
      <c r="GKS66" s="3"/>
      <c r="GKT66" s="3"/>
      <c r="GKU66" s="3"/>
      <c r="GKV66" s="3"/>
      <c r="GKW66" s="3"/>
      <c r="GKX66" s="3"/>
      <c r="GKY66" s="3"/>
      <c r="GKZ66" s="3"/>
      <c r="GLA66" s="3"/>
      <c r="GLB66" s="3"/>
      <c r="GLC66" s="3"/>
      <c r="GLD66" s="3"/>
      <c r="GLE66" s="3"/>
      <c r="GLF66" s="3"/>
      <c r="GLG66" s="3"/>
      <c r="GLH66" s="3"/>
      <c r="GLI66" s="3"/>
      <c r="GLJ66" s="3"/>
      <c r="GLK66" s="3"/>
      <c r="GLL66" s="3"/>
      <c r="GLM66" s="3"/>
      <c r="GLN66" s="3"/>
      <c r="GLO66" s="3"/>
      <c r="GLP66" s="3"/>
      <c r="GLQ66" s="3"/>
      <c r="GLR66" s="3"/>
      <c r="GLS66" s="3"/>
      <c r="GLT66" s="3"/>
      <c r="GLU66" s="3"/>
      <c r="GLV66" s="3"/>
      <c r="GLW66" s="3"/>
      <c r="GLX66" s="3"/>
      <c r="GLY66" s="3"/>
      <c r="GLZ66" s="3"/>
      <c r="GMA66" s="3"/>
      <c r="GMB66" s="3"/>
      <c r="GMC66" s="3"/>
      <c r="GMD66" s="3"/>
      <c r="GME66" s="3"/>
      <c r="GMF66" s="3"/>
      <c r="GMG66" s="3"/>
      <c r="GMH66" s="3"/>
      <c r="GMI66" s="3"/>
      <c r="GMJ66" s="3"/>
      <c r="GMK66" s="3"/>
      <c r="GML66" s="3"/>
      <c r="GMM66" s="3"/>
      <c r="GMN66" s="3"/>
      <c r="GMO66" s="3"/>
      <c r="GMP66" s="3"/>
      <c r="GMQ66" s="3"/>
      <c r="GMR66" s="3"/>
      <c r="GMS66" s="3"/>
      <c r="GMT66" s="3"/>
      <c r="GMU66" s="3"/>
      <c r="GMV66" s="3"/>
      <c r="GMW66" s="3"/>
      <c r="GMX66" s="3"/>
      <c r="GMY66" s="3"/>
      <c r="GMZ66" s="3"/>
      <c r="GNA66" s="3"/>
      <c r="GNB66" s="3"/>
      <c r="GNC66" s="3"/>
      <c r="GND66" s="3"/>
      <c r="GNE66" s="3"/>
      <c r="GNF66" s="3"/>
      <c r="GNG66" s="3"/>
      <c r="GNH66" s="3"/>
      <c r="GNI66" s="3"/>
      <c r="GNJ66" s="3"/>
      <c r="GNK66" s="3"/>
      <c r="GNL66" s="3"/>
      <c r="GNM66" s="3"/>
      <c r="GNN66" s="3"/>
      <c r="GNO66" s="3"/>
      <c r="GNP66" s="3"/>
      <c r="GNQ66" s="3"/>
      <c r="GNR66" s="3"/>
      <c r="GNS66" s="3"/>
      <c r="GNT66" s="3"/>
      <c r="GNU66" s="3"/>
      <c r="GNV66" s="3"/>
      <c r="GNW66" s="3"/>
      <c r="GNX66" s="3"/>
      <c r="GNY66" s="3"/>
      <c r="GNZ66" s="3"/>
      <c r="GOA66" s="3"/>
      <c r="GOB66" s="3"/>
      <c r="GOC66" s="3"/>
      <c r="GOD66" s="3"/>
      <c r="GOE66" s="3"/>
      <c r="GOF66" s="3"/>
      <c r="GOG66" s="3"/>
      <c r="GOH66" s="3"/>
      <c r="GOI66" s="3"/>
      <c r="GOJ66" s="3"/>
      <c r="GOK66" s="3"/>
      <c r="GOL66" s="3"/>
      <c r="GOM66" s="3"/>
      <c r="GON66" s="3"/>
      <c r="GOO66" s="3"/>
      <c r="GOP66" s="3"/>
      <c r="GOQ66" s="3"/>
      <c r="GOR66" s="3"/>
      <c r="GOS66" s="3"/>
      <c r="GOT66" s="3"/>
      <c r="GOU66" s="3"/>
      <c r="GOV66" s="3"/>
      <c r="GOW66" s="3"/>
      <c r="GOX66" s="3"/>
      <c r="GOY66" s="3"/>
      <c r="GOZ66" s="3"/>
      <c r="GPA66" s="3"/>
      <c r="GPB66" s="3"/>
      <c r="GPC66" s="3"/>
      <c r="GPD66" s="3"/>
      <c r="GPE66" s="3"/>
      <c r="GPF66" s="3"/>
      <c r="GPG66" s="3"/>
      <c r="GPH66" s="3"/>
      <c r="GPI66" s="3"/>
      <c r="GPJ66" s="3"/>
      <c r="GPK66" s="3"/>
      <c r="GPL66" s="3"/>
      <c r="GPM66" s="3"/>
      <c r="GPN66" s="3"/>
      <c r="GPO66" s="3"/>
      <c r="GPP66" s="3"/>
      <c r="GPQ66" s="3"/>
      <c r="GPR66" s="3"/>
      <c r="GPS66" s="3"/>
      <c r="GPT66" s="3"/>
      <c r="GPU66" s="3"/>
      <c r="GPV66" s="3"/>
      <c r="GPW66" s="3"/>
      <c r="GPX66" s="3"/>
      <c r="GPY66" s="3"/>
      <c r="GPZ66" s="3"/>
      <c r="GQA66" s="3"/>
      <c r="GQB66" s="3"/>
      <c r="GQC66" s="3"/>
      <c r="GQD66" s="3"/>
      <c r="GQE66" s="3"/>
      <c r="GQF66" s="3"/>
      <c r="GQG66" s="3"/>
      <c r="GQH66" s="3"/>
      <c r="GQI66" s="3"/>
      <c r="GQJ66" s="3"/>
      <c r="GQK66" s="3"/>
      <c r="GQL66" s="3"/>
      <c r="GQM66" s="3"/>
      <c r="GQN66" s="3"/>
      <c r="GQO66" s="3"/>
      <c r="GQP66" s="3"/>
      <c r="GQQ66" s="3"/>
      <c r="GQR66" s="3"/>
      <c r="GQS66" s="3"/>
      <c r="GQT66" s="3"/>
      <c r="GQU66" s="3"/>
      <c r="GQV66" s="3"/>
      <c r="GQW66" s="3"/>
      <c r="GQX66" s="3"/>
      <c r="GQY66" s="3"/>
      <c r="GQZ66" s="3"/>
      <c r="GRA66" s="3"/>
      <c r="GRB66" s="3"/>
      <c r="GRC66" s="3"/>
      <c r="GRD66" s="3"/>
      <c r="GRE66" s="3"/>
      <c r="GRF66" s="3"/>
      <c r="GRG66" s="3"/>
      <c r="GRH66" s="3"/>
      <c r="GRI66" s="3"/>
      <c r="GRJ66" s="3"/>
      <c r="GRK66" s="3"/>
      <c r="GRL66" s="3"/>
      <c r="GRM66" s="3"/>
      <c r="GRN66" s="3"/>
      <c r="GRO66" s="3"/>
      <c r="GRP66" s="3"/>
      <c r="GRQ66" s="3"/>
      <c r="GRR66" s="3"/>
      <c r="GRS66" s="3"/>
      <c r="GRT66" s="3"/>
      <c r="GRU66" s="3"/>
      <c r="GRV66" s="3"/>
      <c r="GRW66" s="3"/>
      <c r="GRX66" s="3"/>
      <c r="GRY66" s="3"/>
      <c r="GRZ66" s="3"/>
      <c r="GSA66" s="3"/>
      <c r="GSB66" s="3"/>
      <c r="GSC66" s="3"/>
      <c r="GSD66" s="3"/>
      <c r="GSE66" s="3"/>
      <c r="GSF66" s="3"/>
      <c r="GSG66" s="3"/>
      <c r="GSH66" s="3"/>
      <c r="GSI66" s="3"/>
      <c r="GSJ66" s="3"/>
      <c r="GSK66" s="3"/>
      <c r="GSL66" s="3"/>
      <c r="GSM66" s="3"/>
      <c r="GSN66" s="3"/>
      <c r="GSO66" s="3"/>
      <c r="GSP66" s="3"/>
      <c r="GSQ66" s="3"/>
      <c r="GSR66" s="3"/>
      <c r="GSS66" s="3"/>
      <c r="GST66" s="3"/>
      <c r="GSU66" s="3"/>
      <c r="GSV66" s="3"/>
      <c r="GSW66" s="3"/>
      <c r="GSX66" s="3"/>
      <c r="GSY66" s="3"/>
      <c r="GSZ66" s="3"/>
      <c r="GTA66" s="3"/>
      <c r="GTB66" s="3"/>
      <c r="GTC66" s="3"/>
      <c r="GTD66" s="3"/>
      <c r="GTE66" s="3"/>
      <c r="GTF66" s="3"/>
      <c r="GTG66" s="3"/>
      <c r="GTH66" s="3"/>
      <c r="GTI66" s="3"/>
      <c r="GTJ66" s="3"/>
      <c r="GTK66" s="3"/>
      <c r="GTL66" s="3"/>
      <c r="GTM66" s="3"/>
      <c r="GTN66" s="3"/>
      <c r="GTO66" s="3"/>
      <c r="GTP66" s="3"/>
      <c r="GTQ66" s="3"/>
      <c r="GTR66" s="3"/>
      <c r="GTS66" s="3"/>
      <c r="GTT66" s="3"/>
      <c r="GTU66" s="3"/>
      <c r="GTV66" s="3"/>
      <c r="GTW66" s="3"/>
      <c r="GTX66" s="3"/>
      <c r="GTY66" s="3"/>
      <c r="GTZ66" s="3"/>
      <c r="GUA66" s="3"/>
      <c r="GUB66" s="3"/>
      <c r="GUC66" s="3"/>
      <c r="GUD66" s="3"/>
      <c r="GUE66" s="3"/>
      <c r="GUF66" s="3"/>
      <c r="GUG66" s="3"/>
      <c r="GUH66" s="3"/>
      <c r="GUI66" s="3"/>
      <c r="GUJ66" s="3"/>
      <c r="GUK66" s="3"/>
      <c r="GUL66" s="3"/>
      <c r="GUM66" s="3"/>
      <c r="GUN66" s="3"/>
      <c r="GUO66" s="3"/>
      <c r="GUP66" s="3"/>
      <c r="GUQ66" s="3"/>
      <c r="GUR66" s="3"/>
      <c r="GUS66" s="3"/>
      <c r="GUT66" s="3"/>
      <c r="GUU66" s="3"/>
      <c r="GUV66" s="3"/>
      <c r="GUW66" s="3"/>
      <c r="GUX66" s="3"/>
      <c r="GUY66" s="3"/>
      <c r="GUZ66" s="3"/>
      <c r="GVA66" s="3"/>
      <c r="GVB66" s="3"/>
      <c r="GVC66" s="3"/>
      <c r="GVD66" s="3"/>
      <c r="GVE66" s="3"/>
      <c r="GVF66" s="3"/>
      <c r="GVG66" s="3"/>
      <c r="GVH66" s="3"/>
      <c r="GVI66" s="3"/>
      <c r="GVJ66" s="3"/>
      <c r="GVK66" s="3"/>
      <c r="GVL66" s="3"/>
      <c r="GVM66" s="3"/>
      <c r="GVN66" s="3"/>
      <c r="GVO66" s="3"/>
      <c r="GVP66" s="3"/>
      <c r="GVQ66" s="3"/>
      <c r="GVR66" s="3"/>
      <c r="GVS66" s="3"/>
      <c r="GVT66" s="3"/>
      <c r="GVU66" s="3"/>
      <c r="GVV66" s="3"/>
      <c r="GVW66" s="3"/>
      <c r="GVX66" s="3"/>
      <c r="GVY66" s="3"/>
      <c r="GVZ66" s="3"/>
      <c r="GWA66" s="3"/>
      <c r="GWB66" s="3"/>
      <c r="GWC66" s="3"/>
      <c r="GWD66" s="3"/>
      <c r="GWE66" s="3"/>
      <c r="GWF66" s="3"/>
      <c r="GWG66" s="3"/>
      <c r="GWH66" s="3"/>
      <c r="GWI66" s="3"/>
      <c r="GWJ66" s="3"/>
      <c r="GWK66" s="3"/>
      <c r="GWL66" s="3"/>
      <c r="GWM66" s="3"/>
      <c r="GWN66" s="3"/>
      <c r="GWO66" s="3"/>
      <c r="GWP66" s="3"/>
      <c r="GWQ66" s="3"/>
      <c r="GWR66" s="3"/>
      <c r="GWS66" s="3"/>
      <c r="GWT66" s="3"/>
      <c r="GWU66" s="3"/>
      <c r="GWV66" s="3"/>
      <c r="GWW66" s="3"/>
      <c r="GWX66" s="3"/>
      <c r="GWY66" s="3"/>
      <c r="GWZ66" s="3"/>
      <c r="GXA66" s="3"/>
      <c r="GXB66" s="3"/>
      <c r="GXC66" s="3"/>
      <c r="GXD66" s="3"/>
      <c r="GXE66" s="3"/>
      <c r="GXF66" s="3"/>
      <c r="GXG66" s="3"/>
      <c r="GXH66" s="3"/>
      <c r="GXI66" s="3"/>
      <c r="GXJ66" s="3"/>
      <c r="GXK66" s="3"/>
      <c r="GXL66" s="3"/>
      <c r="GXM66" s="3"/>
      <c r="GXN66" s="3"/>
      <c r="GXO66" s="3"/>
      <c r="GXP66" s="3"/>
      <c r="GXQ66" s="3"/>
      <c r="GXR66" s="3"/>
      <c r="GXS66" s="3"/>
      <c r="GXT66" s="3"/>
      <c r="GXU66" s="3"/>
      <c r="GXV66" s="3"/>
      <c r="GXW66" s="3"/>
      <c r="GXX66" s="3"/>
      <c r="GXY66" s="3"/>
      <c r="GXZ66" s="3"/>
      <c r="GYA66" s="3"/>
      <c r="GYB66" s="3"/>
      <c r="GYC66" s="3"/>
      <c r="GYD66" s="3"/>
      <c r="GYE66" s="3"/>
      <c r="GYF66" s="3"/>
      <c r="GYG66" s="3"/>
      <c r="GYH66" s="3"/>
      <c r="GYI66" s="3"/>
      <c r="GYJ66" s="3"/>
      <c r="GYK66" s="3"/>
      <c r="GYL66" s="3"/>
      <c r="GYM66" s="3"/>
      <c r="GYN66" s="3"/>
      <c r="GYO66" s="3"/>
      <c r="GYP66" s="3"/>
      <c r="GYQ66" s="3"/>
      <c r="GYR66" s="3"/>
      <c r="GYS66" s="3"/>
      <c r="GYT66" s="3"/>
      <c r="GYU66" s="3"/>
      <c r="GYV66" s="3"/>
      <c r="GYW66" s="3"/>
      <c r="GYX66" s="3"/>
      <c r="GYY66" s="3"/>
      <c r="GYZ66" s="3"/>
      <c r="GZA66" s="3"/>
      <c r="GZB66" s="3"/>
      <c r="GZC66" s="3"/>
      <c r="GZD66" s="3"/>
      <c r="GZE66" s="3"/>
      <c r="GZF66" s="3"/>
      <c r="GZG66" s="3"/>
      <c r="GZH66" s="3"/>
      <c r="GZI66" s="3"/>
      <c r="GZJ66" s="3"/>
      <c r="GZK66" s="3"/>
      <c r="GZL66" s="3"/>
      <c r="GZM66" s="3"/>
      <c r="GZN66" s="3"/>
      <c r="GZO66" s="3"/>
      <c r="GZP66" s="3"/>
      <c r="GZQ66" s="3"/>
      <c r="GZR66" s="3"/>
      <c r="GZS66" s="3"/>
      <c r="GZT66" s="3"/>
      <c r="GZU66" s="3"/>
      <c r="GZV66" s="3"/>
      <c r="GZW66" s="3"/>
      <c r="GZX66" s="3"/>
      <c r="GZY66" s="3"/>
      <c r="GZZ66" s="3"/>
      <c r="HAA66" s="3"/>
      <c r="HAB66" s="3"/>
      <c r="HAC66" s="3"/>
      <c r="HAD66" s="3"/>
      <c r="HAE66" s="3"/>
      <c r="HAF66" s="3"/>
      <c r="HAG66" s="3"/>
      <c r="HAH66" s="3"/>
      <c r="HAI66" s="3"/>
      <c r="HAJ66" s="3"/>
      <c r="HAK66" s="3"/>
      <c r="HAL66" s="3"/>
      <c r="HAM66" s="3"/>
      <c r="HAN66" s="3"/>
      <c r="HAO66" s="3"/>
      <c r="HAP66" s="3"/>
      <c r="HAQ66" s="3"/>
      <c r="HAR66" s="3"/>
      <c r="HAS66" s="3"/>
      <c r="HAT66" s="3"/>
      <c r="HAU66" s="3"/>
      <c r="HAV66" s="3"/>
      <c r="HAW66" s="3"/>
      <c r="HAX66" s="3"/>
      <c r="HAY66" s="3"/>
      <c r="HAZ66" s="3"/>
      <c r="HBA66" s="3"/>
      <c r="HBB66" s="3"/>
      <c r="HBC66" s="3"/>
      <c r="HBD66" s="3"/>
      <c r="HBE66" s="3"/>
      <c r="HBF66" s="3"/>
      <c r="HBG66" s="3"/>
      <c r="HBH66" s="3"/>
      <c r="HBI66" s="3"/>
      <c r="HBJ66" s="3"/>
      <c r="HBK66" s="3"/>
      <c r="HBL66" s="3"/>
      <c r="HBM66" s="3"/>
      <c r="HBN66" s="3"/>
      <c r="HBO66" s="3"/>
      <c r="HBP66" s="3"/>
      <c r="HBQ66" s="3"/>
      <c r="HBR66" s="3"/>
      <c r="HBS66" s="3"/>
      <c r="HBT66" s="3"/>
      <c r="HBU66" s="3"/>
      <c r="HBV66" s="3"/>
      <c r="HBW66" s="3"/>
      <c r="HBX66" s="3"/>
      <c r="HBY66" s="3"/>
      <c r="HBZ66" s="3"/>
      <c r="HCA66" s="3"/>
      <c r="HCB66" s="3"/>
      <c r="HCC66" s="3"/>
      <c r="HCD66" s="3"/>
      <c r="HCE66" s="3"/>
      <c r="HCF66" s="3"/>
      <c r="HCG66" s="3"/>
      <c r="HCH66" s="3"/>
      <c r="HCI66" s="3"/>
      <c r="HCJ66" s="3"/>
      <c r="HCK66" s="3"/>
      <c r="HCL66" s="3"/>
      <c r="HCM66" s="3"/>
      <c r="HCN66" s="3"/>
      <c r="HCO66" s="3"/>
      <c r="HCP66" s="3"/>
      <c r="HCQ66" s="3"/>
      <c r="HCR66" s="3"/>
      <c r="HCS66" s="3"/>
      <c r="HCT66" s="3"/>
      <c r="HCU66" s="3"/>
      <c r="HCV66" s="3"/>
      <c r="HCW66" s="3"/>
      <c r="HCX66" s="3"/>
      <c r="HCY66" s="3"/>
      <c r="HCZ66" s="3"/>
      <c r="HDA66" s="3"/>
      <c r="HDB66" s="3"/>
      <c r="HDC66" s="3"/>
      <c r="HDD66" s="3"/>
      <c r="HDE66" s="3"/>
      <c r="HDF66" s="3"/>
      <c r="HDG66" s="3"/>
      <c r="HDH66" s="3"/>
      <c r="HDI66" s="3"/>
      <c r="HDJ66" s="3"/>
      <c r="HDK66" s="3"/>
      <c r="HDL66" s="3"/>
      <c r="HDM66" s="3"/>
      <c r="HDN66" s="3"/>
      <c r="HDO66" s="3"/>
      <c r="HDP66" s="3"/>
      <c r="HDQ66" s="3"/>
      <c r="HDR66" s="3"/>
      <c r="HDS66" s="3"/>
      <c r="HDT66" s="3"/>
      <c r="HDU66" s="3"/>
      <c r="HDV66" s="3"/>
      <c r="HDW66" s="3"/>
      <c r="HDX66" s="3"/>
      <c r="HDY66" s="3"/>
      <c r="HDZ66" s="3"/>
      <c r="HEA66" s="3"/>
      <c r="HEB66" s="3"/>
      <c r="HEC66" s="3"/>
      <c r="HED66" s="3"/>
      <c r="HEE66" s="3"/>
      <c r="HEF66" s="3"/>
      <c r="HEG66" s="3"/>
      <c r="HEH66" s="3"/>
      <c r="HEI66" s="3"/>
      <c r="HEJ66" s="3"/>
      <c r="HEK66" s="3"/>
      <c r="HEL66" s="3"/>
      <c r="HEM66" s="3"/>
      <c r="HEN66" s="3"/>
      <c r="HEO66" s="3"/>
      <c r="HEP66" s="3"/>
      <c r="HEQ66" s="3"/>
      <c r="HER66" s="3"/>
      <c r="HES66" s="3"/>
      <c r="HET66" s="3"/>
      <c r="HEU66" s="3"/>
      <c r="HEV66" s="3"/>
      <c r="HEW66" s="3"/>
      <c r="HEX66" s="3"/>
      <c r="HEY66" s="3"/>
      <c r="HEZ66" s="3"/>
      <c r="HFA66" s="3"/>
      <c r="HFB66" s="3"/>
      <c r="HFC66" s="3"/>
      <c r="HFD66" s="3"/>
      <c r="HFE66" s="3"/>
      <c r="HFF66" s="3"/>
      <c r="HFG66" s="3"/>
      <c r="HFH66" s="3"/>
      <c r="HFI66" s="3"/>
      <c r="HFJ66" s="3"/>
      <c r="HFK66" s="3"/>
      <c r="HFL66" s="3"/>
      <c r="HFM66" s="3"/>
      <c r="HFN66" s="3"/>
      <c r="HFO66" s="3"/>
      <c r="HFP66" s="3"/>
      <c r="HFQ66" s="3"/>
      <c r="HFR66" s="3"/>
      <c r="HFS66" s="3"/>
      <c r="HFT66" s="3"/>
      <c r="HFU66" s="3"/>
      <c r="HFV66" s="3"/>
      <c r="HFW66" s="3"/>
      <c r="HFX66" s="3"/>
      <c r="HFY66" s="3"/>
      <c r="HFZ66" s="3"/>
      <c r="HGA66" s="3"/>
      <c r="HGB66" s="3"/>
      <c r="HGC66" s="3"/>
      <c r="HGD66" s="3"/>
      <c r="HGE66" s="3"/>
      <c r="HGF66" s="3"/>
      <c r="HGG66" s="3"/>
      <c r="HGH66" s="3"/>
      <c r="HGI66" s="3"/>
      <c r="HGJ66" s="3"/>
      <c r="HGK66" s="3"/>
      <c r="HGL66" s="3"/>
      <c r="HGM66" s="3"/>
      <c r="HGN66" s="3"/>
      <c r="HGO66" s="3"/>
      <c r="HGP66" s="3"/>
      <c r="HGQ66" s="3"/>
      <c r="HGR66" s="3"/>
      <c r="HGS66" s="3"/>
      <c r="HGT66" s="3"/>
      <c r="HGU66" s="3"/>
      <c r="HGV66" s="3"/>
      <c r="HGW66" s="3"/>
      <c r="HGX66" s="3"/>
      <c r="HGY66" s="3"/>
      <c r="HGZ66" s="3"/>
      <c r="HHA66" s="3"/>
      <c r="HHB66" s="3"/>
      <c r="HHC66" s="3"/>
      <c r="HHD66" s="3"/>
      <c r="HHE66" s="3"/>
      <c r="HHF66" s="3"/>
      <c r="HHG66" s="3"/>
      <c r="HHH66" s="3"/>
      <c r="HHI66" s="3"/>
      <c r="HHJ66" s="3"/>
      <c r="HHK66" s="3"/>
      <c r="HHL66" s="3"/>
      <c r="HHM66" s="3"/>
      <c r="HHN66" s="3"/>
      <c r="HHO66" s="3"/>
      <c r="HHP66" s="3"/>
      <c r="HHQ66" s="3"/>
      <c r="HHR66" s="3"/>
      <c r="HHS66" s="3"/>
      <c r="HHT66" s="3"/>
      <c r="HHU66" s="3"/>
      <c r="HHV66" s="3"/>
      <c r="HHW66" s="3"/>
      <c r="HHX66" s="3"/>
      <c r="HHY66" s="3"/>
      <c r="HHZ66" s="3"/>
      <c r="HIA66" s="3"/>
      <c r="HIB66" s="3"/>
      <c r="HIC66" s="3"/>
      <c r="HID66" s="3"/>
      <c r="HIE66" s="3"/>
      <c r="HIF66" s="3"/>
      <c r="HIG66" s="3"/>
      <c r="HIH66" s="3"/>
      <c r="HII66" s="3"/>
      <c r="HIJ66" s="3"/>
      <c r="HIK66" s="3"/>
      <c r="HIL66" s="3"/>
      <c r="HIM66" s="3"/>
      <c r="HIN66" s="3"/>
      <c r="HIO66" s="3"/>
      <c r="HIP66" s="3"/>
      <c r="HIQ66" s="3"/>
      <c r="HIR66" s="3"/>
      <c r="HIS66" s="3"/>
      <c r="HIT66" s="3"/>
      <c r="HIU66" s="3"/>
      <c r="HIV66" s="3"/>
      <c r="HIW66" s="3"/>
      <c r="HIX66" s="3"/>
      <c r="HIY66" s="3"/>
      <c r="HIZ66" s="3"/>
      <c r="HJA66" s="3"/>
      <c r="HJB66" s="3"/>
      <c r="HJC66" s="3"/>
      <c r="HJD66" s="3"/>
      <c r="HJE66" s="3"/>
      <c r="HJF66" s="3"/>
      <c r="HJG66" s="3"/>
      <c r="HJH66" s="3"/>
      <c r="HJI66" s="3"/>
      <c r="HJJ66" s="3"/>
      <c r="HJK66" s="3"/>
      <c r="HJL66" s="3"/>
      <c r="HJM66" s="3"/>
      <c r="HJN66" s="3"/>
      <c r="HJO66" s="3"/>
      <c r="HJP66" s="3"/>
      <c r="HJQ66" s="3"/>
      <c r="HJR66" s="3"/>
      <c r="HJS66" s="3"/>
      <c r="HJT66" s="3"/>
      <c r="HJU66" s="3"/>
      <c r="HJV66" s="3"/>
      <c r="HJW66" s="3"/>
      <c r="HJX66" s="3"/>
      <c r="HJY66" s="3"/>
      <c r="HJZ66" s="3"/>
      <c r="HKA66" s="3"/>
      <c r="HKB66" s="3"/>
      <c r="HKC66" s="3"/>
      <c r="HKD66" s="3"/>
      <c r="HKE66" s="3"/>
      <c r="HKF66" s="3"/>
      <c r="HKG66" s="3"/>
      <c r="HKH66" s="3"/>
      <c r="HKI66" s="3"/>
      <c r="HKJ66" s="3"/>
      <c r="HKK66" s="3"/>
      <c r="HKL66" s="3"/>
      <c r="HKM66" s="3"/>
      <c r="HKN66" s="3"/>
      <c r="HKO66" s="3"/>
      <c r="HKP66" s="3"/>
      <c r="HKQ66" s="3"/>
      <c r="HKR66" s="3"/>
      <c r="HKS66" s="3"/>
      <c r="HKT66" s="3"/>
      <c r="HKU66" s="3"/>
      <c r="HKV66" s="3"/>
      <c r="HKW66" s="3"/>
      <c r="HKX66" s="3"/>
      <c r="HKY66" s="3"/>
      <c r="HKZ66" s="3"/>
      <c r="HLA66" s="3"/>
      <c r="HLB66" s="3"/>
      <c r="HLC66" s="3"/>
      <c r="HLD66" s="3"/>
      <c r="HLE66" s="3"/>
      <c r="HLF66" s="3"/>
      <c r="HLG66" s="3"/>
      <c r="HLH66" s="3"/>
      <c r="HLI66" s="3"/>
      <c r="HLJ66" s="3"/>
      <c r="HLK66" s="3"/>
      <c r="HLL66" s="3"/>
      <c r="HLM66" s="3"/>
      <c r="HLN66" s="3"/>
      <c r="HLO66" s="3"/>
      <c r="HLP66" s="3"/>
      <c r="HLQ66" s="3"/>
      <c r="HLR66" s="3"/>
      <c r="HLS66" s="3"/>
      <c r="HLT66" s="3"/>
      <c r="HLU66" s="3"/>
      <c r="HLV66" s="3"/>
      <c r="HLW66" s="3"/>
      <c r="HLX66" s="3"/>
      <c r="HLY66" s="3"/>
      <c r="HLZ66" s="3"/>
      <c r="HMA66" s="3"/>
      <c r="HMB66" s="3"/>
      <c r="HMC66" s="3"/>
      <c r="HMD66" s="3"/>
      <c r="HME66" s="3"/>
      <c r="HMF66" s="3"/>
      <c r="HMG66" s="3"/>
      <c r="HMH66" s="3"/>
      <c r="HMI66" s="3"/>
      <c r="HMJ66" s="3"/>
      <c r="HMK66" s="3"/>
      <c r="HML66" s="3"/>
      <c r="HMM66" s="3"/>
      <c r="HMN66" s="3"/>
      <c r="HMO66" s="3"/>
      <c r="HMP66" s="3"/>
      <c r="HMQ66" s="3"/>
      <c r="HMR66" s="3"/>
      <c r="HMS66" s="3"/>
      <c r="HMT66" s="3"/>
      <c r="HMU66" s="3"/>
      <c r="HMV66" s="3"/>
      <c r="HMW66" s="3"/>
      <c r="HMX66" s="3"/>
      <c r="HMY66" s="3"/>
      <c r="HMZ66" s="3"/>
      <c r="HNA66" s="3"/>
      <c r="HNB66" s="3"/>
      <c r="HNC66" s="3"/>
      <c r="HND66" s="3"/>
      <c r="HNE66" s="3"/>
      <c r="HNF66" s="3"/>
      <c r="HNG66" s="3"/>
      <c r="HNH66" s="3"/>
      <c r="HNI66" s="3"/>
      <c r="HNJ66" s="3"/>
      <c r="HNK66" s="3"/>
      <c r="HNL66" s="3"/>
      <c r="HNM66" s="3"/>
      <c r="HNN66" s="3"/>
      <c r="HNO66" s="3"/>
      <c r="HNP66" s="3"/>
      <c r="HNQ66" s="3"/>
      <c r="HNR66" s="3"/>
      <c r="HNS66" s="3"/>
      <c r="HNT66" s="3"/>
      <c r="HNU66" s="3"/>
      <c r="HNV66" s="3"/>
      <c r="HNW66" s="3"/>
      <c r="HNX66" s="3"/>
      <c r="HNY66" s="3"/>
      <c r="HNZ66" s="3"/>
      <c r="HOA66" s="3"/>
      <c r="HOB66" s="3"/>
      <c r="HOC66" s="3"/>
      <c r="HOD66" s="3"/>
      <c r="HOE66" s="3"/>
      <c r="HOF66" s="3"/>
      <c r="HOG66" s="3"/>
      <c r="HOH66" s="3"/>
      <c r="HOI66" s="3"/>
      <c r="HOJ66" s="3"/>
      <c r="HOK66" s="3"/>
      <c r="HOL66" s="3"/>
      <c r="HOM66" s="3"/>
      <c r="HON66" s="3"/>
      <c r="HOO66" s="3"/>
      <c r="HOP66" s="3"/>
      <c r="HOQ66" s="3"/>
      <c r="HOR66" s="3"/>
      <c r="HOS66" s="3"/>
      <c r="HOT66" s="3"/>
      <c r="HOU66" s="3"/>
      <c r="HOV66" s="3"/>
      <c r="HOW66" s="3"/>
      <c r="HOX66" s="3"/>
      <c r="HOY66" s="3"/>
      <c r="HOZ66" s="3"/>
      <c r="HPA66" s="3"/>
      <c r="HPB66" s="3"/>
      <c r="HPC66" s="3"/>
      <c r="HPD66" s="3"/>
      <c r="HPE66" s="3"/>
      <c r="HPF66" s="3"/>
      <c r="HPG66" s="3"/>
      <c r="HPH66" s="3"/>
      <c r="HPI66" s="3"/>
      <c r="HPJ66" s="3"/>
      <c r="HPK66" s="3"/>
      <c r="HPL66" s="3"/>
      <c r="HPM66" s="3"/>
      <c r="HPN66" s="3"/>
      <c r="HPO66" s="3"/>
      <c r="HPP66" s="3"/>
      <c r="HPQ66" s="3"/>
      <c r="HPR66" s="3"/>
      <c r="HPS66" s="3"/>
      <c r="HPT66" s="3"/>
      <c r="HPU66" s="3"/>
      <c r="HPV66" s="3"/>
      <c r="HPW66" s="3"/>
      <c r="HPX66" s="3"/>
      <c r="HPY66" s="3"/>
      <c r="HPZ66" s="3"/>
      <c r="HQA66" s="3"/>
      <c r="HQB66" s="3"/>
      <c r="HQC66" s="3"/>
      <c r="HQD66" s="3"/>
      <c r="HQE66" s="3"/>
      <c r="HQF66" s="3"/>
      <c r="HQG66" s="3"/>
      <c r="HQH66" s="3"/>
      <c r="HQI66" s="3"/>
      <c r="HQJ66" s="3"/>
      <c r="HQK66" s="3"/>
      <c r="HQL66" s="3"/>
      <c r="HQM66" s="3"/>
      <c r="HQN66" s="3"/>
      <c r="HQO66" s="3"/>
      <c r="HQP66" s="3"/>
      <c r="HQQ66" s="3"/>
      <c r="HQR66" s="3"/>
      <c r="HQS66" s="3"/>
      <c r="HQT66" s="3"/>
      <c r="HQU66" s="3"/>
      <c r="HQV66" s="3"/>
      <c r="HQW66" s="3"/>
      <c r="HQX66" s="3"/>
      <c r="HQY66" s="3"/>
      <c r="HQZ66" s="3"/>
      <c r="HRA66" s="3"/>
      <c r="HRB66" s="3"/>
      <c r="HRC66" s="3"/>
      <c r="HRD66" s="3"/>
      <c r="HRE66" s="3"/>
      <c r="HRF66" s="3"/>
      <c r="HRG66" s="3"/>
      <c r="HRH66" s="3"/>
      <c r="HRI66" s="3"/>
      <c r="HRJ66" s="3"/>
      <c r="HRK66" s="3"/>
      <c r="HRL66" s="3"/>
      <c r="HRM66" s="3"/>
      <c r="HRN66" s="3"/>
      <c r="HRO66" s="3"/>
      <c r="HRP66" s="3"/>
      <c r="HRQ66" s="3"/>
      <c r="HRR66" s="3"/>
      <c r="HRS66" s="3"/>
      <c r="HRT66" s="3"/>
      <c r="HRU66" s="3"/>
      <c r="HRV66" s="3"/>
      <c r="HRW66" s="3"/>
      <c r="HRX66" s="3"/>
      <c r="HRY66" s="3"/>
      <c r="HRZ66" s="3"/>
      <c r="HSA66" s="3"/>
      <c r="HSB66" s="3"/>
      <c r="HSC66" s="3"/>
      <c r="HSD66" s="3"/>
      <c r="HSE66" s="3"/>
      <c r="HSF66" s="3"/>
      <c r="HSG66" s="3"/>
      <c r="HSH66" s="3"/>
      <c r="HSI66" s="3"/>
      <c r="HSJ66" s="3"/>
      <c r="HSK66" s="3"/>
      <c r="HSL66" s="3"/>
      <c r="HSM66" s="3"/>
      <c r="HSN66" s="3"/>
      <c r="HSO66" s="3"/>
      <c r="HSP66" s="3"/>
      <c r="HSQ66" s="3"/>
      <c r="HSR66" s="3"/>
      <c r="HSS66" s="3"/>
      <c r="HST66" s="3"/>
      <c r="HSU66" s="3"/>
      <c r="HSV66" s="3"/>
      <c r="HSW66" s="3"/>
      <c r="HSX66" s="3"/>
      <c r="HSY66" s="3"/>
      <c r="HSZ66" s="3"/>
      <c r="HTA66" s="3"/>
      <c r="HTB66" s="3"/>
      <c r="HTC66" s="3"/>
      <c r="HTD66" s="3"/>
      <c r="HTE66" s="3"/>
      <c r="HTF66" s="3"/>
      <c r="HTG66" s="3"/>
      <c r="HTH66" s="3"/>
      <c r="HTI66" s="3"/>
      <c r="HTJ66" s="3"/>
      <c r="HTK66" s="3"/>
      <c r="HTL66" s="3"/>
      <c r="HTM66" s="3"/>
      <c r="HTN66" s="3"/>
      <c r="HTO66" s="3"/>
      <c r="HTP66" s="3"/>
      <c r="HTQ66" s="3"/>
      <c r="HTR66" s="3"/>
      <c r="HTS66" s="3"/>
      <c r="HTT66" s="3"/>
      <c r="HTU66" s="3"/>
      <c r="HTV66" s="3"/>
      <c r="HTW66" s="3"/>
      <c r="HTX66" s="3"/>
      <c r="HTY66" s="3"/>
      <c r="HTZ66" s="3"/>
      <c r="HUA66" s="3"/>
      <c r="HUB66" s="3"/>
      <c r="HUC66" s="3"/>
      <c r="HUD66" s="3"/>
      <c r="HUE66" s="3"/>
      <c r="HUF66" s="3"/>
      <c r="HUG66" s="3"/>
      <c r="HUH66" s="3"/>
      <c r="HUI66" s="3"/>
      <c r="HUJ66" s="3"/>
      <c r="HUK66" s="3"/>
      <c r="HUL66" s="3"/>
      <c r="HUM66" s="3"/>
      <c r="HUN66" s="3"/>
      <c r="HUO66" s="3"/>
      <c r="HUP66" s="3"/>
      <c r="HUQ66" s="3"/>
      <c r="HUR66" s="3"/>
      <c r="HUS66" s="3"/>
      <c r="HUT66" s="3"/>
      <c r="HUU66" s="3"/>
      <c r="HUV66" s="3"/>
      <c r="HUW66" s="3"/>
      <c r="HUX66" s="3"/>
      <c r="HUY66" s="3"/>
      <c r="HUZ66" s="3"/>
      <c r="HVA66" s="3"/>
      <c r="HVB66" s="3"/>
      <c r="HVC66" s="3"/>
      <c r="HVD66" s="3"/>
      <c r="HVE66" s="3"/>
      <c r="HVF66" s="3"/>
      <c r="HVG66" s="3"/>
      <c r="HVH66" s="3"/>
      <c r="HVI66" s="3"/>
      <c r="HVJ66" s="3"/>
      <c r="HVK66" s="3"/>
      <c r="HVL66" s="3"/>
      <c r="HVM66" s="3"/>
      <c r="HVN66" s="3"/>
      <c r="HVO66" s="3"/>
      <c r="HVP66" s="3"/>
      <c r="HVQ66" s="3"/>
      <c r="HVR66" s="3"/>
      <c r="HVS66" s="3"/>
      <c r="HVT66" s="3"/>
      <c r="HVU66" s="3"/>
      <c r="HVV66" s="3"/>
      <c r="HVW66" s="3"/>
      <c r="HVX66" s="3"/>
      <c r="HVY66" s="3"/>
      <c r="HVZ66" s="3"/>
      <c r="HWA66" s="3"/>
      <c r="HWB66" s="3"/>
      <c r="HWC66" s="3"/>
      <c r="HWD66" s="3"/>
      <c r="HWE66" s="3"/>
      <c r="HWF66" s="3"/>
      <c r="HWG66" s="3"/>
      <c r="HWH66" s="3"/>
      <c r="HWI66" s="3"/>
      <c r="HWJ66" s="3"/>
      <c r="HWK66" s="3"/>
      <c r="HWL66" s="3"/>
      <c r="HWM66" s="3"/>
      <c r="HWN66" s="3"/>
      <c r="HWO66" s="3"/>
      <c r="HWP66" s="3"/>
      <c r="HWQ66" s="3"/>
      <c r="HWR66" s="3"/>
      <c r="HWS66" s="3"/>
      <c r="HWT66" s="3"/>
      <c r="HWU66" s="3"/>
      <c r="HWV66" s="3"/>
      <c r="HWW66" s="3"/>
      <c r="HWX66" s="3"/>
      <c r="HWY66" s="3"/>
      <c r="HWZ66" s="3"/>
      <c r="HXA66" s="3"/>
      <c r="HXB66" s="3"/>
      <c r="HXC66" s="3"/>
      <c r="HXD66" s="3"/>
      <c r="HXE66" s="3"/>
      <c r="HXF66" s="3"/>
      <c r="HXG66" s="3"/>
      <c r="HXH66" s="3"/>
      <c r="HXI66" s="3"/>
      <c r="HXJ66" s="3"/>
      <c r="HXK66" s="3"/>
      <c r="HXL66" s="3"/>
      <c r="HXM66" s="3"/>
      <c r="HXN66" s="3"/>
      <c r="HXO66" s="3"/>
      <c r="HXP66" s="3"/>
      <c r="HXQ66" s="3"/>
      <c r="HXR66" s="3"/>
      <c r="HXS66" s="3"/>
      <c r="HXT66" s="3"/>
      <c r="HXU66" s="3"/>
      <c r="HXV66" s="3"/>
      <c r="HXW66" s="3"/>
      <c r="HXX66" s="3"/>
      <c r="HXY66" s="3"/>
      <c r="HXZ66" s="3"/>
      <c r="HYA66" s="3"/>
      <c r="HYB66" s="3"/>
      <c r="HYC66" s="3"/>
      <c r="HYD66" s="3"/>
      <c r="HYE66" s="3"/>
      <c r="HYF66" s="3"/>
      <c r="HYG66" s="3"/>
      <c r="HYH66" s="3"/>
      <c r="HYI66" s="3"/>
      <c r="HYJ66" s="3"/>
      <c r="HYK66" s="3"/>
      <c r="HYL66" s="3"/>
      <c r="HYM66" s="3"/>
      <c r="HYN66" s="3"/>
      <c r="HYO66" s="3"/>
      <c r="HYP66" s="3"/>
      <c r="HYQ66" s="3"/>
      <c r="HYR66" s="3"/>
      <c r="HYS66" s="3"/>
      <c r="HYT66" s="3"/>
      <c r="HYU66" s="3"/>
      <c r="HYV66" s="3"/>
      <c r="HYW66" s="3"/>
      <c r="HYX66" s="3"/>
      <c r="HYY66" s="3"/>
      <c r="HYZ66" s="3"/>
      <c r="HZA66" s="3"/>
      <c r="HZB66" s="3"/>
      <c r="HZC66" s="3"/>
      <c r="HZD66" s="3"/>
      <c r="HZE66" s="3"/>
      <c r="HZF66" s="3"/>
      <c r="HZG66" s="3"/>
      <c r="HZH66" s="3"/>
      <c r="HZI66" s="3"/>
      <c r="HZJ66" s="3"/>
      <c r="HZK66" s="3"/>
      <c r="HZL66" s="3"/>
      <c r="HZM66" s="3"/>
      <c r="HZN66" s="3"/>
      <c r="HZO66" s="3"/>
      <c r="HZP66" s="3"/>
      <c r="HZQ66" s="3"/>
      <c r="HZR66" s="3"/>
      <c r="HZS66" s="3"/>
      <c r="HZT66" s="3"/>
      <c r="HZU66" s="3"/>
      <c r="HZV66" s="3"/>
      <c r="HZW66" s="3"/>
      <c r="HZX66" s="3"/>
      <c r="HZY66" s="3"/>
      <c r="HZZ66" s="3"/>
      <c r="IAA66" s="3"/>
      <c r="IAB66" s="3"/>
      <c r="IAC66" s="3"/>
      <c r="IAD66" s="3"/>
      <c r="IAE66" s="3"/>
      <c r="IAF66" s="3"/>
      <c r="IAG66" s="3"/>
      <c r="IAH66" s="3"/>
      <c r="IAI66" s="3"/>
      <c r="IAJ66" s="3"/>
      <c r="IAK66" s="3"/>
      <c r="IAL66" s="3"/>
      <c r="IAM66" s="3"/>
      <c r="IAN66" s="3"/>
      <c r="IAO66" s="3"/>
      <c r="IAP66" s="3"/>
      <c r="IAQ66" s="3"/>
      <c r="IAR66" s="3"/>
      <c r="IAS66" s="3"/>
      <c r="IAT66" s="3"/>
      <c r="IAU66" s="3"/>
      <c r="IAV66" s="3"/>
      <c r="IAW66" s="3"/>
      <c r="IAX66" s="3"/>
      <c r="IAY66" s="3"/>
      <c r="IAZ66" s="3"/>
      <c r="IBA66" s="3"/>
      <c r="IBB66" s="3"/>
      <c r="IBC66" s="3"/>
      <c r="IBD66" s="3"/>
      <c r="IBE66" s="3"/>
      <c r="IBF66" s="3"/>
      <c r="IBG66" s="3"/>
      <c r="IBH66" s="3"/>
      <c r="IBI66" s="3"/>
      <c r="IBJ66" s="3"/>
      <c r="IBK66" s="3"/>
      <c r="IBL66" s="3"/>
      <c r="IBM66" s="3"/>
      <c r="IBN66" s="3"/>
      <c r="IBO66" s="3"/>
      <c r="IBP66" s="3"/>
      <c r="IBQ66" s="3"/>
      <c r="IBR66" s="3"/>
      <c r="IBS66" s="3"/>
      <c r="IBT66" s="3"/>
      <c r="IBU66" s="3"/>
      <c r="IBV66" s="3"/>
      <c r="IBW66" s="3"/>
      <c r="IBX66" s="3"/>
      <c r="IBY66" s="3"/>
      <c r="IBZ66" s="3"/>
      <c r="ICA66" s="3"/>
      <c r="ICB66" s="3"/>
      <c r="ICC66" s="3"/>
      <c r="ICD66" s="3"/>
      <c r="ICE66" s="3"/>
      <c r="ICF66" s="3"/>
      <c r="ICG66" s="3"/>
      <c r="ICH66" s="3"/>
      <c r="ICI66" s="3"/>
      <c r="ICJ66" s="3"/>
      <c r="ICK66" s="3"/>
      <c r="ICL66" s="3"/>
      <c r="ICM66" s="3"/>
      <c r="ICN66" s="3"/>
      <c r="ICO66" s="3"/>
      <c r="ICP66" s="3"/>
      <c r="ICQ66" s="3"/>
      <c r="ICR66" s="3"/>
      <c r="ICS66" s="3"/>
      <c r="ICT66" s="3"/>
      <c r="ICU66" s="3"/>
      <c r="ICV66" s="3"/>
      <c r="ICW66" s="3"/>
      <c r="ICX66" s="3"/>
      <c r="ICY66" s="3"/>
      <c r="ICZ66" s="3"/>
      <c r="IDA66" s="3"/>
      <c r="IDB66" s="3"/>
      <c r="IDC66" s="3"/>
      <c r="IDD66" s="3"/>
      <c r="IDE66" s="3"/>
      <c r="IDF66" s="3"/>
      <c r="IDG66" s="3"/>
      <c r="IDH66" s="3"/>
      <c r="IDI66" s="3"/>
      <c r="IDJ66" s="3"/>
      <c r="IDK66" s="3"/>
      <c r="IDL66" s="3"/>
      <c r="IDM66" s="3"/>
      <c r="IDN66" s="3"/>
      <c r="IDO66" s="3"/>
      <c r="IDP66" s="3"/>
      <c r="IDQ66" s="3"/>
      <c r="IDR66" s="3"/>
      <c r="IDS66" s="3"/>
      <c r="IDT66" s="3"/>
      <c r="IDU66" s="3"/>
      <c r="IDV66" s="3"/>
      <c r="IDW66" s="3"/>
      <c r="IDX66" s="3"/>
      <c r="IDY66" s="3"/>
      <c r="IDZ66" s="3"/>
      <c r="IEA66" s="3"/>
      <c r="IEB66" s="3"/>
      <c r="IEC66" s="3"/>
      <c r="IED66" s="3"/>
      <c r="IEE66" s="3"/>
      <c r="IEF66" s="3"/>
      <c r="IEG66" s="3"/>
      <c r="IEH66" s="3"/>
      <c r="IEI66" s="3"/>
      <c r="IEJ66" s="3"/>
      <c r="IEK66" s="3"/>
      <c r="IEL66" s="3"/>
      <c r="IEM66" s="3"/>
      <c r="IEN66" s="3"/>
      <c r="IEO66" s="3"/>
      <c r="IEP66" s="3"/>
      <c r="IEQ66" s="3"/>
      <c r="IER66" s="3"/>
      <c r="IES66" s="3"/>
      <c r="IET66" s="3"/>
      <c r="IEU66" s="3"/>
      <c r="IEV66" s="3"/>
      <c r="IEW66" s="3"/>
      <c r="IEX66" s="3"/>
      <c r="IEY66" s="3"/>
      <c r="IEZ66" s="3"/>
      <c r="IFA66" s="3"/>
      <c r="IFB66" s="3"/>
      <c r="IFC66" s="3"/>
      <c r="IFD66" s="3"/>
      <c r="IFE66" s="3"/>
      <c r="IFF66" s="3"/>
      <c r="IFG66" s="3"/>
      <c r="IFH66" s="3"/>
      <c r="IFI66" s="3"/>
      <c r="IFJ66" s="3"/>
      <c r="IFK66" s="3"/>
      <c r="IFL66" s="3"/>
      <c r="IFM66" s="3"/>
      <c r="IFN66" s="3"/>
      <c r="IFO66" s="3"/>
      <c r="IFP66" s="3"/>
      <c r="IFQ66" s="3"/>
      <c r="IFR66" s="3"/>
      <c r="IFS66" s="3"/>
      <c r="IFT66" s="3"/>
      <c r="IFU66" s="3"/>
      <c r="IFV66" s="3"/>
      <c r="IFW66" s="3"/>
      <c r="IFX66" s="3"/>
      <c r="IFY66" s="3"/>
      <c r="IFZ66" s="3"/>
      <c r="IGA66" s="3"/>
      <c r="IGB66" s="3"/>
      <c r="IGC66" s="3"/>
      <c r="IGD66" s="3"/>
      <c r="IGE66" s="3"/>
      <c r="IGF66" s="3"/>
      <c r="IGG66" s="3"/>
      <c r="IGH66" s="3"/>
      <c r="IGI66" s="3"/>
      <c r="IGJ66" s="3"/>
      <c r="IGK66" s="3"/>
      <c r="IGL66" s="3"/>
      <c r="IGM66" s="3"/>
      <c r="IGN66" s="3"/>
      <c r="IGO66" s="3"/>
      <c r="IGP66" s="3"/>
      <c r="IGQ66" s="3"/>
      <c r="IGR66" s="3"/>
      <c r="IGS66" s="3"/>
      <c r="IGT66" s="3"/>
      <c r="IGU66" s="3"/>
      <c r="IGV66" s="3"/>
      <c r="IGW66" s="3"/>
      <c r="IGX66" s="3"/>
      <c r="IGY66" s="3"/>
      <c r="IGZ66" s="3"/>
      <c r="IHA66" s="3"/>
      <c r="IHB66" s="3"/>
      <c r="IHC66" s="3"/>
      <c r="IHD66" s="3"/>
      <c r="IHE66" s="3"/>
      <c r="IHF66" s="3"/>
      <c r="IHG66" s="3"/>
      <c r="IHH66" s="3"/>
      <c r="IHI66" s="3"/>
      <c r="IHJ66" s="3"/>
      <c r="IHK66" s="3"/>
      <c r="IHL66" s="3"/>
      <c r="IHM66" s="3"/>
      <c r="IHN66" s="3"/>
      <c r="IHO66" s="3"/>
      <c r="IHP66" s="3"/>
      <c r="IHQ66" s="3"/>
      <c r="IHR66" s="3"/>
      <c r="IHS66" s="3"/>
      <c r="IHT66" s="3"/>
      <c r="IHU66" s="3"/>
      <c r="IHV66" s="3"/>
      <c r="IHW66" s="3"/>
      <c r="IHX66" s="3"/>
      <c r="IHY66" s="3"/>
      <c r="IHZ66" s="3"/>
      <c r="IIA66" s="3"/>
      <c r="IIB66" s="3"/>
      <c r="IIC66" s="3"/>
      <c r="IID66" s="3"/>
      <c r="IIE66" s="3"/>
      <c r="IIF66" s="3"/>
      <c r="IIG66" s="3"/>
      <c r="IIH66" s="3"/>
      <c r="III66" s="3"/>
      <c r="IIJ66" s="3"/>
      <c r="IIK66" s="3"/>
      <c r="IIL66" s="3"/>
      <c r="IIM66" s="3"/>
      <c r="IIN66" s="3"/>
      <c r="IIO66" s="3"/>
      <c r="IIP66" s="3"/>
      <c r="IIQ66" s="3"/>
      <c r="IIR66" s="3"/>
      <c r="IIS66" s="3"/>
      <c r="IIT66" s="3"/>
      <c r="IIU66" s="3"/>
      <c r="IIV66" s="3"/>
      <c r="IIW66" s="3"/>
      <c r="IIX66" s="3"/>
      <c r="IIY66" s="3"/>
      <c r="IIZ66" s="3"/>
      <c r="IJA66" s="3"/>
      <c r="IJB66" s="3"/>
      <c r="IJC66" s="3"/>
      <c r="IJD66" s="3"/>
      <c r="IJE66" s="3"/>
      <c r="IJF66" s="3"/>
      <c r="IJG66" s="3"/>
      <c r="IJH66" s="3"/>
      <c r="IJI66" s="3"/>
      <c r="IJJ66" s="3"/>
      <c r="IJK66" s="3"/>
      <c r="IJL66" s="3"/>
      <c r="IJM66" s="3"/>
      <c r="IJN66" s="3"/>
      <c r="IJO66" s="3"/>
      <c r="IJP66" s="3"/>
      <c r="IJQ66" s="3"/>
      <c r="IJR66" s="3"/>
      <c r="IJS66" s="3"/>
      <c r="IJT66" s="3"/>
      <c r="IJU66" s="3"/>
      <c r="IJV66" s="3"/>
      <c r="IJW66" s="3"/>
      <c r="IJX66" s="3"/>
      <c r="IJY66" s="3"/>
      <c r="IJZ66" s="3"/>
      <c r="IKA66" s="3"/>
      <c r="IKB66" s="3"/>
      <c r="IKC66" s="3"/>
      <c r="IKD66" s="3"/>
      <c r="IKE66" s="3"/>
      <c r="IKF66" s="3"/>
      <c r="IKG66" s="3"/>
      <c r="IKH66" s="3"/>
      <c r="IKI66" s="3"/>
      <c r="IKJ66" s="3"/>
      <c r="IKK66" s="3"/>
      <c r="IKL66" s="3"/>
      <c r="IKM66" s="3"/>
      <c r="IKN66" s="3"/>
      <c r="IKO66" s="3"/>
      <c r="IKP66" s="3"/>
      <c r="IKQ66" s="3"/>
      <c r="IKR66" s="3"/>
      <c r="IKS66" s="3"/>
      <c r="IKT66" s="3"/>
      <c r="IKU66" s="3"/>
      <c r="IKV66" s="3"/>
      <c r="IKW66" s="3"/>
      <c r="IKX66" s="3"/>
      <c r="IKY66" s="3"/>
      <c r="IKZ66" s="3"/>
      <c r="ILA66" s="3"/>
      <c r="ILB66" s="3"/>
      <c r="ILC66" s="3"/>
      <c r="ILD66" s="3"/>
      <c r="ILE66" s="3"/>
      <c r="ILF66" s="3"/>
      <c r="ILG66" s="3"/>
      <c r="ILH66" s="3"/>
      <c r="ILI66" s="3"/>
      <c r="ILJ66" s="3"/>
      <c r="ILK66" s="3"/>
      <c r="ILL66" s="3"/>
      <c r="ILM66" s="3"/>
      <c r="ILN66" s="3"/>
      <c r="ILO66" s="3"/>
      <c r="ILP66" s="3"/>
      <c r="ILQ66" s="3"/>
      <c r="ILR66" s="3"/>
      <c r="ILS66" s="3"/>
      <c r="ILT66" s="3"/>
      <c r="ILU66" s="3"/>
      <c r="ILV66" s="3"/>
      <c r="ILW66" s="3"/>
      <c r="ILX66" s="3"/>
      <c r="ILY66" s="3"/>
      <c r="ILZ66" s="3"/>
      <c r="IMA66" s="3"/>
      <c r="IMB66" s="3"/>
      <c r="IMC66" s="3"/>
      <c r="IMD66" s="3"/>
      <c r="IME66" s="3"/>
      <c r="IMF66" s="3"/>
      <c r="IMG66" s="3"/>
      <c r="IMH66" s="3"/>
      <c r="IMI66" s="3"/>
      <c r="IMJ66" s="3"/>
      <c r="IMK66" s="3"/>
      <c r="IML66" s="3"/>
      <c r="IMM66" s="3"/>
      <c r="IMN66" s="3"/>
      <c r="IMO66" s="3"/>
      <c r="IMP66" s="3"/>
      <c r="IMQ66" s="3"/>
      <c r="IMR66" s="3"/>
      <c r="IMS66" s="3"/>
      <c r="IMT66" s="3"/>
      <c r="IMU66" s="3"/>
      <c r="IMV66" s="3"/>
      <c r="IMW66" s="3"/>
      <c r="IMX66" s="3"/>
      <c r="IMY66" s="3"/>
      <c r="IMZ66" s="3"/>
      <c r="INA66" s="3"/>
      <c r="INB66" s="3"/>
      <c r="INC66" s="3"/>
      <c r="IND66" s="3"/>
      <c r="INE66" s="3"/>
      <c r="INF66" s="3"/>
      <c r="ING66" s="3"/>
      <c r="INH66" s="3"/>
      <c r="INI66" s="3"/>
      <c r="INJ66" s="3"/>
      <c r="INK66" s="3"/>
      <c r="INL66" s="3"/>
      <c r="INM66" s="3"/>
      <c r="INN66" s="3"/>
      <c r="INO66" s="3"/>
      <c r="INP66" s="3"/>
      <c r="INQ66" s="3"/>
      <c r="INR66" s="3"/>
      <c r="INS66" s="3"/>
      <c r="INT66" s="3"/>
      <c r="INU66" s="3"/>
      <c r="INV66" s="3"/>
      <c r="INW66" s="3"/>
      <c r="INX66" s="3"/>
      <c r="INY66" s="3"/>
      <c r="INZ66" s="3"/>
      <c r="IOA66" s="3"/>
      <c r="IOB66" s="3"/>
      <c r="IOC66" s="3"/>
      <c r="IOD66" s="3"/>
      <c r="IOE66" s="3"/>
      <c r="IOF66" s="3"/>
      <c r="IOG66" s="3"/>
      <c r="IOH66" s="3"/>
      <c r="IOI66" s="3"/>
      <c r="IOJ66" s="3"/>
      <c r="IOK66" s="3"/>
      <c r="IOL66" s="3"/>
      <c r="IOM66" s="3"/>
      <c r="ION66" s="3"/>
      <c r="IOO66" s="3"/>
      <c r="IOP66" s="3"/>
      <c r="IOQ66" s="3"/>
      <c r="IOR66" s="3"/>
      <c r="IOS66" s="3"/>
      <c r="IOT66" s="3"/>
      <c r="IOU66" s="3"/>
      <c r="IOV66" s="3"/>
      <c r="IOW66" s="3"/>
      <c r="IOX66" s="3"/>
      <c r="IOY66" s="3"/>
      <c r="IOZ66" s="3"/>
      <c r="IPA66" s="3"/>
      <c r="IPB66" s="3"/>
      <c r="IPC66" s="3"/>
      <c r="IPD66" s="3"/>
      <c r="IPE66" s="3"/>
      <c r="IPF66" s="3"/>
      <c r="IPG66" s="3"/>
      <c r="IPH66" s="3"/>
      <c r="IPI66" s="3"/>
      <c r="IPJ66" s="3"/>
      <c r="IPK66" s="3"/>
      <c r="IPL66" s="3"/>
      <c r="IPM66" s="3"/>
      <c r="IPN66" s="3"/>
      <c r="IPO66" s="3"/>
      <c r="IPP66" s="3"/>
      <c r="IPQ66" s="3"/>
      <c r="IPR66" s="3"/>
      <c r="IPS66" s="3"/>
      <c r="IPT66" s="3"/>
      <c r="IPU66" s="3"/>
      <c r="IPV66" s="3"/>
      <c r="IPW66" s="3"/>
      <c r="IPX66" s="3"/>
      <c r="IPY66" s="3"/>
      <c r="IPZ66" s="3"/>
      <c r="IQA66" s="3"/>
      <c r="IQB66" s="3"/>
      <c r="IQC66" s="3"/>
      <c r="IQD66" s="3"/>
      <c r="IQE66" s="3"/>
      <c r="IQF66" s="3"/>
      <c r="IQG66" s="3"/>
      <c r="IQH66" s="3"/>
      <c r="IQI66" s="3"/>
      <c r="IQJ66" s="3"/>
      <c r="IQK66" s="3"/>
      <c r="IQL66" s="3"/>
      <c r="IQM66" s="3"/>
      <c r="IQN66" s="3"/>
      <c r="IQO66" s="3"/>
      <c r="IQP66" s="3"/>
      <c r="IQQ66" s="3"/>
      <c r="IQR66" s="3"/>
      <c r="IQS66" s="3"/>
      <c r="IQT66" s="3"/>
      <c r="IQU66" s="3"/>
      <c r="IQV66" s="3"/>
      <c r="IQW66" s="3"/>
      <c r="IQX66" s="3"/>
      <c r="IQY66" s="3"/>
      <c r="IQZ66" s="3"/>
      <c r="IRA66" s="3"/>
      <c r="IRB66" s="3"/>
      <c r="IRC66" s="3"/>
      <c r="IRD66" s="3"/>
      <c r="IRE66" s="3"/>
      <c r="IRF66" s="3"/>
      <c r="IRG66" s="3"/>
      <c r="IRH66" s="3"/>
      <c r="IRI66" s="3"/>
      <c r="IRJ66" s="3"/>
      <c r="IRK66" s="3"/>
      <c r="IRL66" s="3"/>
      <c r="IRM66" s="3"/>
      <c r="IRN66" s="3"/>
      <c r="IRO66" s="3"/>
      <c r="IRP66" s="3"/>
      <c r="IRQ66" s="3"/>
      <c r="IRR66" s="3"/>
      <c r="IRS66" s="3"/>
      <c r="IRT66" s="3"/>
      <c r="IRU66" s="3"/>
      <c r="IRV66" s="3"/>
      <c r="IRW66" s="3"/>
      <c r="IRX66" s="3"/>
      <c r="IRY66" s="3"/>
      <c r="IRZ66" s="3"/>
      <c r="ISA66" s="3"/>
      <c r="ISB66" s="3"/>
      <c r="ISC66" s="3"/>
      <c r="ISD66" s="3"/>
      <c r="ISE66" s="3"/>
      <c r="ISF66" s="3"/>
      <c r="ISG66" s="3"/>
      <c r="ISH66" s="3"/>
      <c r="ISI66" s="3"/>
      <c r="ISJ66" s="3"/>
      <c r="ISK66" s="3"/>
      <c r="ISL66" s="3"/>
      <c r="ISM66" s="3"/>
      <c r="ISN66" s="3"/>
      <c r="ISO66" s="3"/>
      <c r="ISP66" s="3"/>
      <c r="ISQ66" s="3"/>
      <c r="ISR66" s="3"/>
      <c r="ISS66" s="3"/>
      <c r="IST66" s="3"/>
      <c r="ISU66" s="3"/>
      <c r="ISV66" s="3"/>
      <c r="ISW66" s="3"/>
      <c r="ISX66" s="3"/>
      <c r="ISY66" s="3"/>
      <c r="ISZ66" s="3"/>
      <c r="ITA66" s="3"/>
      <c r="ITB66" s="3"/>
      <c r="ITC66" s="3"/>
      <c r="ITD66" s="3"/>
      <c r="ITE66" s="3"/>
      <c r="ITF66" s="3"/>
      <c r="ITG66" s="3"/>
      <c r="ITH66" s="3"/>
      <c r="ITI66" s="3"/>
      <c r="ITJ66" s="3"/>
      <c r="ITK66" s="3"/>
      <c r="ITL66" s="3"/>
      <c r="ITM66" s="3"/>
      <c r="ITN66" s="3"/>
      <c r="ITO66" s="3"/>
      <c r="ITP66" s="3"/>
      <c r="ITQ66" s="3"/>
      <c r="ITR66" s="3"/>
      <c r="ITS66" s="3"/>
      <c r="ITT66" s="3"/>
      <c r="ITU66" s="3"/>
      <c r="ITV66" s="3"/>
      <c r="ITW66" s="3"/>
      <c r="ITX66" s="3"/>
      <c r="ITY66" s="3"/>
      <c r="ITZ66" s="3"/>
      <c r="IUA66" s="3"/>
      <c r="IUB66" s="3"/>
      <c r="IUC66" s="3"/>
      <c r="IUD66" s="3"/>
      <c r="IUE66" s="3"/>
      <c r="IUF66" s="3"/>
      <c r="IUG66" s="3"/>
      <c r="IUH66" s="3"/>
      <c r="IUI66" s="3"/>
      <c r="IUJ66" s="3"/>
      <c r="IUK66" s="3"/>
      <c r="IUL66" s="3"/>
      <c r="IUM66" s="3"/>
      <c r="IUN66" s="3"/>
      <c r="IUO66" s="3"/>
      <c r="IUP66" s="3"/>
      <c r="IUQ66" s="3"/>
      <c r="IUR66" s="3"/>
      <c r="IUS66" s="3"/>
      <c r="IUT66" s="3"/>
      <c r="IUU66" s="3"/>
      <c r="IUV66" s="3"/>
      <c r="IUW66" s="3"/>
      <c r="IUX66" s="3"/>
      <c r="IUY66" s="3"/>
      <c r="IUZ66" s="3"/>
      <c r="IVA66" s="3"/>
      <c r="IVB66" s="3"/>
      <c r="IVC66" s="3"/>
      <c r="IVD66" s="3"/>
      <c r="IVE66" s="3"/>
      <c r="IVF66" s="3"/>
      <c r="IVG66" s="3"/>
      <c r="IVH66" s="3"/>
      <c r="IVI66" s="3"/>
      <c r="IVJ66" s="3"/>
      <c r="IVK66" s="3"/>
      <c r="IVL66" s="3"/>
      <c r="IVM66" s="3"/>
      <c r="IVN66" s="3"/>
      <c r="IVO66" s="3"/>
      <c r="IVP66" s="3"/>
      <c r="IVQ66" s="3"/>
      <c r="IVR66" s="3"/>
      <c r="IVS66" s="3"/>
      <c r="IVT66" s="3"/>
      <c r="IVU66" s="3"/>
      <c r="IVV66" s="3"/>
      <c r="IVW66" s="3"/>
      <c r="IVX66" s="3"/>
      <c r="IVY66" s="3"/>
      <c r="IVZ66" s="3"/>
      <c r="IWA66" s="3"/>
      <c r="IWB66" s="3"/>
      <c r="IWC66" s="3"/>
      <c r="IWD66" s="3"/>
      <c r="IWE66" s="3"/>
      <c r="IWF66" s="3"/>
      <c r="IWG66" s="3"/>
      <c r="IWH66" s="3"/>
      <c r="IWI66" s="3"/>
      <c r="IWJ66" s="3"/>
      <c r="IWK66" s="3"/>
      <c r="IWL66" s="3"/>
      <c r="IWM66" s="3"/>
      <c r="IWN66" s="3"/>
      <c r="IWO66" s="3"/>
      <c r="IWP66" s="3"/>
      <c r="IWQ66" s="3"/>
      <c r="IWR66" s="3"/>
      <c r="IWS66" s="3"/>
      <c r="IWT66" s="3"/>
      <c r="IWU66" s="3"/>
      <c r="IWV66" s="3"/>
      <c r="IWW66" s="3"/>
      <c r="IWX66" s="3"/>
      <c r="IWY66" s="3"/>
      <c r="IWZ66" s="3"/>
      <c r="IXA66" s="3"/>
      <c r="IXB66" s="3"/>
      <c r="IXC66" s="3"/>
      <c r="IXD66" s="3"/>
      <c r="IXE66" s="3"/>
      <c r="IXF66" s="3"/>
      <c r="IXG66" s="3"/>
      <c r="IXH66" s="3"/>
      <c r="IXI66" s="3"/>
      <c r="IXJ66" s="3"/>
      <c r="IXK66" s="3"/>
      <c r="IXL66" s="3"/>
      <c r="IXM66" s="3"/>
      <c r="IXN66" s="3"/>
      <c r="IXO66" s="3"/>
      <c r="IXP66" s="3"/>
      <c r="IXQ66" s="3"/>
      <c r="IXR66" s="3"/>
      <c r="IXS66" s="3"/>
      <c r="IXT66" s="3"/>
      <c r="IXU66" s="3"/>
      <c r="IXV66" s="3"/>
      <c r="IXW66" s="3"/>
      <c r="IXX66" s="3"/>
      <c r="IXY66" s="3"/>
      <c r="IXZ66" s="3"/>
      <c r="IYA66" s="3"/>
      <c r="IYB66" s="3"/>
      <c r="IYC66" s="3"/>
      <c r="IYD66" s="3"/>
      <c r="IYE66" s="3"/>
      <c r="IYF66" s="3"/>
      <c r="IYG66" s="3"/>
      <c r="IYH66" s="3"/>
      <c r="IYI66" s="3"/>
      <c r="IYJ66" s="3"/>
      <c r="IYK66" s="3"/>
      <c r="IYL66" s="3"/>
      <c r="IYM66" s="3"/>
      <c r="IYN66" s="3"/>
      <c r="IYO66" s="3"/>
      <c r="IYP66" s="3"/>
      <c r="IYQ66" s="3"/>
      <c r="IYR66" s="3"/>
      <c r="IYS66" s="3"/>
      <c r="IYT66" s="3"/>
      <c r="IYU66" s="3"/>
      <c r="IYV66" s="3"/>
      <c r="IYW66" s="3"/>
      <c r="IYX66" s="3"/>
      <c r="IYY66" s="3"/>
      <c r="IYZ66" s="3"/>
      <c r="IZA66" s="3"/>
      <c r="IZB66" s="3"/>
      <c r="IZC66" s="3"/>
      <c r="IZD66" s="3"/>
      <c r="IZE66" s="3"/>
      <c r="IZF66" s="3"/>
      <c r="IZG66" s="3"/>
      <c r="IZH66" s="3"/>
      <c r="IZI66" s="3"/>
      <c r="IZJ66" s="3"/>
      <c r="IZK66" s="3"/>
      <c r="IZL66" s="3"/>
      <c r="IZM66" s="3"/>
      <c r="IZN66" s="3"/>
      <c r="IZO66" s="3"/>
      <c r="IZP66" s="3"/>
      <c r="IZQ66" s="3"/>
      <c r="IZR66" s="3"/>
      <c r="IZS66" s="3"/>
      <c r="IZT66" s="3"/>
      <c r="IZU66" s="3"/>
      <c r="IZV66" s="3"/>
      <c r="IZW66" s="3"/>
      <c r="IZX66" s="3"/>
      <c r="IZY66" s="3"/>
      <c r="IZZ66" s="3"/>
      <c r="JAA66" s="3"/>
      <c r="JAB66" s="3"/>
      <c r="JAC66" s="3"/>
      <c r="JAD66" s="3"/>
      <c r="JAE66" s="3"/>
      <c r="JAF66" s="3"/>
      <c r="JAG66" s="3"/>
      <c r="JAH66" s="3"/>
      <c r="JAI66" s="3"/>
      <c r="JAJ66" s="3"/>
      <c r="JAK66" s="3"/>
      <c r="JAL66" s="3"/>
      <c r="JAM66" s="3"/>
      <c r="JAN66" s="3"/>
      <c r="JAO66" s="3"/>
      <c r="JAP66" s="3"/>
      <c r="JAQ66" s="3"/>
      <c r="JAR66" s="3"/>
      <c r="JAS66" s="3"/>
      <c r="JAT66" s="3"/>
      <c r="JAU66" s="3"/>
      <c r="JAV66" s="3"/>
      <c r="JAW66" s="3"/>
      <c r="JAX66" s="3"/>
      <c r="JAY66" s="3"/>
      <c r="JAZ66" s="3"/>
      <c r="JBA66" s="3"/>
      <c r="JBB66" s="3"/>
      <c r="JBC66" s="3"/>
      <c r="JBD66" s="3"/>
      <c r="JBE66" s="3"/>
      <c r="JBF66" s="3"/>
      <c r="JBG66" s="3"/>
      <c r="JBH66" s="3"/>
      <c r="JBI66" s="3"/>
      <c r="JBJ66" s="3"/>
      <c r="JBK66" s="3"/>
      <c r="JBL66" s="3"/>
      <c r="JBM66" s="3"/>
      <c r="JBN66" s="3"/>
      <c r="JBO66" s="3"/>
      <c r="JBP66" s="3"/>
      <c r="JBQ66" s="3"/>
      <c r="JBR66" s="3"/>
      <c r="JBS66" s="3"/>
      <c r="JBT66" s="3"/>
      <c r="JBU66" s="3"/>
      <c r="JBV66" s="3"/>
      <c r="JBW66" s="3"/>
      <c r="JBX66" s="3"/>
      <c r="JBY66" s="3"/>
      <c r="JBZ66" s="3"/>
      <c r="JCA66" s="3"/>
      <c r="JCB66" s="3"/>
      <c r="JCC66" s="3"/>
      <c r="JCD66" s="3"/>
      <c r="JCE66" s="3"/>
      <c r="JCF66" s="3"/>
      <c r="JCG66" s="3"/>
      <c r="JCH66" s="3"/>
      <c r="JCI66" s="3"/>
      <c r="JCJ66" s="3"/>
      <c r="JCK66" s="3"/>
      <c r="JCL66" s="3"/>
      <c r="JCM66" s="3"/>
      <c r="JCN66" s="3"/>
      <c r="JCO66" s="3"/>
      <c r="JCP66" s="3"/>
      <c r="JCQ66" s="3"/>
      <c r="JCR66" s="3"/>
      <c r="JCS66" s="3"/>
      <c r="JCT66" s="3"/>
      <c r="JCU66" s="3"/>
      <c r="JCV66" s="3"/>
      <c r="JCW66" s="3"/>
      <c r="JCX66" s="3"/>
      <c r="JCY66" s="3"/>
      <c r="JCZ66" s="3"/>
      <c r="JDA66" s="3"/>
      <c r="JDB66" s="3"/>
      <c r="JDC66" s="3"/>
      <c r="JDD66" s="3"/>
      <c r="JDE66" s="3"/>
      <c r="JDF66" s="3"/>
      <c r="JDG66" s="3"/>
      <c r="JDH66" s="3"/>
      <c r="JDI66" s="3"/>
      <c r="JDJ66" s="3"/>
      <c r="JDK66" s="3"/>
      <c r="JDL66" s="3"/>
      <c r="JDM66" s="3"/>
      <c r="JDN66" s="3"/>
      <c r="JDO66" s="3"/>
      <c r="JDP66" s="3"/>
      <c r="JDQ66" s="3"/>
      <c r="JDR66" s="3"/>
      <c r="JDS66" s="3"/>
      <c r="JDT66" s="3"/>
      <c r="JDU66" s="3"/>
      <c r="JDV66" s="3"/>
      <c r="JDW66" s="3"/>
      <c r="JDX66" s="3"/>
      <c r="JDY66" s="3"/>
      <c r="JDZ66" s="3"/>
      <c r="JEA66" s="3"/>
      <c r="JEB66" s="3"/>
      <c r="JEC66" s="3"/>
      <c r="JED66" s="3"/>
      <c r="JEE66" s="3"/>
      <c r="JEF66" s="3"/>
      <c r="JEG66" s="3"/>
      <c r="JEH66" s="3"/>
      <c r="JEI66" s="3"/>
      <c r="JEJ66" s="3"/>
      <c r="JEK66" s="3"/>
      <c r="JEL66" s="3"/>
      <c r="JEM66" s="3"/>
      <c r="JEN66" s="3"/>
      <c r="JEO66" s="3"/>
      <c r="JEP66" s="3"/>
      <c r="JEQ66" s="3"/>
      <c r="JER66" s="3"/>
      <c r="JES66" s="3"/>
      <c r="JET66" s="3"/>
      <c r="JEU66" s="3"/>
      <c r="JEV66" s="3"/>
      <c r="JEW66" s="3"/>
      <c r="JEX66" s="3"/>
      <c r="JEY66" s="3"/>
      <c r="JEZ66" s="3"/>
      <c r="JFA66" s="3"/>
      <c r="JFB66" s="3"/>
      <c r="JFC66" s="3"/>
      <c r="JFD66" s="3"/>
      <c r="JFE66" s="3"/>
      <c r="JFF66" s="3"/>
      <c r="JFG66" s="3"/>
      <c r="JFH66" s="3"/>
      <c r="JFI66" s="3"/>
      <c r="JFJ66" s="3"/>
      <c r="JFK66" s="3"/>
      <c r="JFL66" s="3"/>
      <c r="JFM66" s="3"/>
      <c r="JFN66" s="3"/>
      <c r="JFO66" s="3"/>
      <c r="JFP66" s="3"/>
      <c r="JFQ66" s="3"/>
      <c r="JFR66" s="3"/>
      <c r="JFS66" s="3"/>
      <c r="JFT66" s="3"/>
      <c r="JFU66" s="3"/>
      <c r="JFV66" s="3"/>
      <c r="JFW66" s="3"/>
      <c r="JFX66" s="3"/>
      <c r="JFY66" s="3"/>
      <c r="JFZ66" s="3"/>
      <c r="JGA66" s="3"/>
      <c r="JGB66" s="3"/>
      <c r="JGC66" s="3"/>
      <c r="JGD66" s="3"/>
      <c r="JGE66" s="3"/>
      <c r="JGF66" s="3"/>
      <c r="JGG66" s="3"/>
      <c r="JGH66" s="3"/>
      <c r="JGI66" s="3"/>
      <c r="JGJ66" s="3"/>
      <c r="JGK66" s="3"/>
      <c r="JGL66" s="3"/>
      <c r="JGM66" s="3"/>
      <c r="JGN66" s="3"/>
      <c r="JGO66" s="3"/>
      <c r="JGP66" s="3"/>
      <c r="JGQ66" s="3"/>
      <c r="JGR66" s="3"/>
      <c r="JGS66" s="3"/>
      <c r="JGT66" s="3"/>
      <c r="JGU66" s="3"/>
      <c r="JGV66" s="3"/>
      <c r="JGW66" s="3"/>
      <c r="JGX66" s="3"/>
      <c r="JGY66" s="3"/>
      <c r="JGZ66" s="3"/>
      <c r="JHA66" s="3"/>
      <c r="JHB66" s="3"/>
      <c r="JHC66" s="3"/>
      <c r="JHD66" s="3"/>
      <c r="JHE66" s="3"/>
      <c r="JHF66" s="3"/>
      <c r="JHG66" s="3"/>
      <c r="JHH66" s="3"/>
      <c r="JHI66" s="3"/>
      <c r="JHJ66" s="3"/>
      <c r="JHK66" s="3"/>
      <c r="JHL66" s="3"/>
      <c r="JHM66" s="3"/>
      <c r="JHN66" s="3"/>
      <c r="JHO66" s="3"/>
      <c r="JHP66" s="3"/>
      <c r="JHQ66" s="3"/>
      <c r="JHR66" s="3"/>
      <c r="JHS66" s="3"/>
      <c r="JHT66" s="3"/>
      <c r="JHU66" s="3"/>
      <c r="JHV66" s="3"/>
      <c r="JHW66" s="3"/>
      <c r="JHX66" s="3"/>
      <c r="JHY66" s="3"/>
      <c r="JHZ66" s="3"/>
      <c r="JIA66" s="3"/>
      <c r="JIB66" s="3"/>
      <c r="JIC66" s="3"/>
      <c r="JID66" s="3"/>
      <c r="JIE66" s="3"/>
      <c r="JIF66" s="3"/>
      <c r="JIG66" s="3"/>
      <c r="JIH66" s="3"/>
      <c r="JII66" s="3"/>
      <c r="JIJ66" s="3"/>
      <c r="JIK66" s="3"/>
      <c r="JIL66" s="3"/>
      <c r="JIM66" s="3"/>
      <c r="JIN66" s="3"/>
      <c r="JIO66" s="3"/>
      <c r="JIP66" s="3"/>
      <c r="JIQ66" s="3"/>
      <c r="JIR66" s="3"/>
      <c r="JIS66" s="3"/>
      <c r="JIT66" s="3"/>
      <c r="JIU66" s="3"/>
      <c r="JIV66" s="3"/>
      <c r="JIW66" s="3"/>
      <c r="JIX66" s="3"/>
      <c r="JIY66" s="3"/>
      <c r="JIZ66" s="3"/>
      <c r="JJA66" s="3"/>
      <c r="JJB66" s="3"/>
      <c r="JJC66" s="3"/>
      <c r="JJD66" s="3"/>
      <c r="JJE66" s="3"/>
      <c r="JJF66" s="3"/>
      <c r="JJG66" s="3"/>
      <c r="JJH66" s="3"/>
      <c r="JJI66" s="3"/>
      <c r="JJJ66" s="3"/>
      <c r="JJK66" s="3"/>
      <c r="JJL66" s="3"/>
      <c r="JJM66" s="3"/>
      <c r="JJN66" s="3"/>
      <c r="JJO66" s="3"/>
      <c r="JJP66" s="3"/>
      <c r="JJQ66" s="3"/>
      <c r="JJR66" s="3"/>
      <c r="JJS66" s="3"/>
      <c r="JJT66" s="3"/>
      <c r="JJU66" s="3"/>
      <c r="JJV66" s="3"/>
      <c r="JJW66" s="3"/>
      <c r="JJX66" s="3"/>
      <c r="JJY66" s="3"/>
      <c r="JJZ66" s="3"/>
      <c r="JKA66" s="3"/>
      <c r="JKB66" s="3"/>
      <c r="JKC66" s="3"/>
      <c r="JKD66" s="3"/>
      <c r="JKE66" s="3"/>
      <c r="JKF66" s="3"/>
      <c r="JKG66" s="3"/>
      <c r="JKH66" s="3"/>
      <c r="JKI66" s="3"/>
      <c r="JKJ66" s="3"/>
      <c r="JKK66" s="3"/>
      <c r="JKL66" s="3"/>
      <c r="JKM66" s="3"/>
      <c r="JKN66" s="3"/>
      <c r="JKO66" s="3"/>
      <c r="JKP66" s="3"/>
      <c r="JKQ66" s="3"/>
      <c r="JKR66" s="3"/>
      <c r="JKS66" s="3"/>
      <c r="JKT66" s="3"/>
      <c r="JKU66" s="3"/>
      <c r="JKV66" s="3"/>
      <c r="JKW66" s="3"/>
      <c r="JKX66" s="3"/>
      <c r="JKY66" s="3"/>
      <c r="JKZ66" s="3"/>
      <c r="JLA66" s="3"/>
      <c r="JLB66" s="3"/>
      <c r="JLC66" s="3"/>
      <c r="JLD66" s="3"/>
      <c r="JLE66" s="3"/>
      <c r="JLF66" s="3"/>
      <c r="JLG66" s="3"/>
      <c r="JLH66" s="3"/>
      <c r="JLI66" s="3"/>
      <c r="JLJ66" s="3"/>
      <c r="JLK66" s="3"/>
      <c r="JLL66" s="3"/>
      <c r="JLM66" s="3"/>
      <c r="JLN66" s="3"/>
      <c r="JLO66" s="3"/>
      <c r="JLP66" s="3"/>
      <c r="JLQ66" s="3"/>
      <c r="JLR66" s="3"/>
      <c r="JLS66" s="3"/>
      <c r="JLT66" s="3"/>
      <c r="JLU66" s="3"/>
      <c r="JLV66" s="3"/>
      <c r="JLW66" s="3"/>
      <c r="JLX66" s="3"/>
      <c r="JLY66" s="3"/>
      <c r="JLZ66" s="3"/>
      <c r="JMA66" s="3"/>
      <c r="JMB66" s="3"/>
      <c r="JMC66" s="3"/>
      <c r="JMD66" s="3"/>
      <c r="JME66" s="3"/>
      <c r="JMF66" s="3"/>
      <c r="JMG66" s="3"/>
      <c r="JMH66" s="3"/>
      <c r="JMI66" s="3"/>
      <c r="JMJ66" s="3"/>
      <c r="JMK66" s="3"/>
      <c r="JML66" s="3"/>
      <c r="JMM66" s="3"/>
      <c r="JMN66" s="3"/>
      <c r="JMO66" s="3"/>
      <c r="JMP66" s="3"/>
      <c r="JMQ66" s="3"/>
      <c r="JMR66" s="3"/>
      <c r="JMS66" s="3"/>
      <c r="JMT66" s="3"/>
      <c r="JMU66" s="3"/>
      <c r="JMV66" s="3"/>
      <c r="JMW66" s="3"/>
      <c r="JMX66" s="3"/>
      <c r="JMY66" s="3"/>
      <c r="JMZ66" s="3"/>
      <c r="JNA66" s="3"/>
      <c r="JNB66" s="3"/>
      <c r="JNC66" s="3"/>
      <c r="JND66" s="3"/>
      <c r="JNE66" s="3"/>
      <c r="JNF66" s="3"/>
      <c r="JNG66" s="3"/>
      <c r="JNH66" s="3"/>
      <c r="JNI66" s="3"/>
      <c r="JNJ66" s="3"/>
      <c r="JNK66" s="3"/>
      <c r="JNL66" s="3"/>
      <c r="JNM66" s="3"/>
      <c r="JNN66" s="3"/>
      <c r="JNO66" s="3"/>
      <c r="JNP66" s="3"/>
      <c r="JNQ66" s="3"/>
      <c r="JNR66" s="3"/>
      <c r="JNS66" s="3"/>
      <c r="JNT66" s="3"/>
      <c r="JNU66" s="3"/>
      <c r="JNV66" s="3"/>
      <c r="JNW66" s="3"/>
      <c r="JNX66" s="3"/>
      <c r="JNY66" s="3"/>
      <c r="JNZ66" s="3"/>
      <c r="JOA66" s="3"/>
      <c r="JOB66" s="3"/>
      <c r="JOC66" s="3"/>
      <c r="JOD66" s="3"/>
      <c r="JOE66" s="3"/>
      <c r="JOF66" s="3"/>
      <c r="JOG66" s="3"/>
      <c r="JOH66" s="3"/>
      <c r="JOI66" s="3"/>
      <c r="JOJ66" s="3"/>
      <c r="JOK66" s="3"/>
      <c r="JOL66" s="3"/>
      <c r="JOM66" s="3"/>
      <c r="JON66" s="3"/>
      <c r="JOO66" s="3"/>
      <c r="JOP66" s="3"/>
      <c r="JOQ66" s="3"/>
      <c r="JOR66" s="3"/>
      <c r="JOS66" s="3"/>
      <c r="JOT66" s="3"/>
      <c r="JOU66" s="3"/>
      <c r="JOV66" s="3"/>
      <c r="JOW66" s="3"/>
      <c r="JOX66" s="3"/>
      <c r="JOY66" s="3"/>
      <c r="JOZ66" s="3"/>
      <c r="JPA66" s="3"/>
      <c r="JPB66" s="3"/>
      <c r="JPC66" s="3"/>
      <c r="JPD66" s="3"/>
      <c r="JPE66" s="3"/>
      <c r="JPF66" s="3"/>
      <c r="JPG66" s="3"/>
      <c r="JPH66" s="3"/>
      <c r="JPI66" s="3"/>
      <c r="JPJ66" s="3"/>
      <c r="JPK66" s="3"/>
      <c r="JPL66" s="3"/>
      <c r="JPM66" s="3"/>
      <c r="JPN66" s="3"/>
      <c r="JPO66" s="3"/>
      <c r="JPP66" s="3"/>
      <c r="JPQ66" s="3"/>
      <c r="JPR66" s="3"/>
      <c r="JPS66" s="3"/>
      <c r="JPT66" s="3"/>
      <c r="JPU66" s="3"/>
      <c r="JPV66" s="3"/>
      <c r="JPW66" s="3"/>
      <c r="JPX66" s="3"/>
      <c r="JPY66" s="3"/>
      <c r="JPZ66" s="3"/>
      <c r="JQA66" s="3"/>
      <c r="JQB66" s="3"/>
      <c r="JQC66" s="3"/>
      <c r="JQD66" s="3"/>
      <c r="JQE66" s="3"/>
      <c r="JQF66" s="3"/>
      <c r="JQG66" s="3"/>
      <c r="JQH66" s="3"/>
      <c r="JQI66" s="3"/>
      <c r="JQJ66" s="3"/>
      <c r="JQK66" s="3"/>
      <c r="JQL66" s="3"/>
      <c r="JQM66" s="3"/>
      <c r="JQN66" s="3"/>
      <c r="JQO66" s="3"/>
      <c r="JQP66" s="3"/>
      <c r="JQQ66" s="3"/>
      <c r="JQR66" s="3"/>
      <c r="JQS66" s="3"/>
      <c r="JQT66" s="3"/>
      <c r="JQU66" s="3"/>
      <c r="JQV66" s="3"/>
      <c r="JQW66" s="3"/>
      <c r="JQX66" s="3"/>
      <c r="JQY66" s="3"/>
      <c r="JQZ66" s="3"/>
      <c r="JRA66" s="3"/>
      <c r="JRB66" s="3"/>
      <c r="JRC66" s="3"/>
      <c r="JRD66" s="3"/>
      <c r="JRE66" s="3"/>
      <c r="JRF66" s="3"/>
      <c r="JRG66" s="3"/>
      <c r="JRH66" s="3"/>
      <c r="JRI66" s="3"/>
      <c r="JRJ66" s="3"/>
      <c r="JRK66" s="3"/>
      <c r="JRL66" s="3"/>
      <c r="JRM66" s="3"/>
      <c r="JRN66" s="3"/>
      <c r="JRO66" s="3"/>
      <c r="JRP66" s="3"/>
      <c r="JRQ66" s="3"/>
      <c r="JRR66" s="3"/>
      <c r="JRS66" s="3"/>
      <c r="JRT66" s="3"/>
      <c r="JRU66" s="3"/>
      <c r="JRV66" s="3"/>
      <c r="JRW66" s="3"/>
      <c r="JRX66" s="3"/>
      <c r="JRY66" s="3"/>
      <c r="JRZ66" s="3"/>
      <c r="JSA66" s="3"/>
      <c r="JSB66" s="3"/>
      <c r="JSC66" s="3"/>
      <c r="JSD66" s="3"/>
      <c r="JSE66" s="3"/>
      <c r="JSF66" s="3"/>
      <c r="JSG66" s="3"/>
      <c r="JSH66" s="3"/>
      <c r="JSI66" s="3"/>
      <c r="JSJ66" s="3"/>
      <c r="JSK66" s="3"/>
      <c r="JSL66" s="3"/>
      <c r="JSM66" s="3"/>
      <c r="JSN66" s="3"/>
      <c r="JSO66" s="3"/>
      <c r="JSP66" s="3"/>
      <c r="JSQ66" s="3"/>
      <c r="JSR66" s="3"/>
      <c r="JSS66" s="3"/>
      <c r="JST66" s="3"/>
      <c r="JSU66" s="3"/>
      <c r="JSV66" s="3"/>
      <c r="JSW66" s="3"/>
      <c r="JSX66" s="3"/>
      <c r="JSY66" s="3"/>
      <c r="JSZ66" s="3"/>
      <c r="JTA66" s="3"/>
      <c r="JTB66" s="3"/>
      <c r="JTC66" s="3"/>
      <c r="JTD66" s="3"/>
      <c r="JTE66" s="3"/>
      <c r="JTF66" s="3"/>
      <c r="JTG66" s="3"/>
      <c r="JTH66" s="3"/>
      <c r="JTI66" s="3"/>
      <c r="JTJ66" s="3"/>
      <c r="JTK66" s="3"/>
      <c r="JTL66" s="3"/>
      <c r="JTM66" s="3"/>
      <c r="JTN66" s="3"/>
      <c r="JTO66" s="3"/>
      <c r="JTP66" s="3"/>
      <c r="JTQ66" s="3"/>
      <c r="JTR66" s="3"/>
      <c r="JTS66" s="3"/>
      <c r="JTT66" s="3"/>
      <c r="JTU66" s="3"/>
      <c r="JTV66" s="3"/>
      <c r="JTW66" s="3"/>
      <c r="JTX66" s="3"/>
      <c r="JTY66" s="3"/>
      <c r="JTZ66" s="3"/>
      <c r="JUA66" s="3"/>
      <c r="JUB66" s="3"/>
      <c r="JUC66" s="3"/>
      <c r="JUD66" s="3"/>
      <c r="JUE66" s="3"/>
      <c r="JUF66" s="3"/>
      <c r="JUG66" s="3"/>
      <c r="JUH66" s="3"/>
      <c r="JUI66" s="3"/>
      <c r="JUJ66" s="3"/>
      <c r="JUK66" s="3"/>
      <c r="JUL66" s="3"/>
      <c r="JUM66" s="3"/>
      <c r="JUN66" s="3"/>
      <c r="JUO66" s="3"/>
      <c r="JUP66" s="3"/>
      <c r="JUQ66" s="3"/>
      <c r="JUR66" s="3"/>
      <c r="JUS66" s="3"/>
      <c r="JUT66" s="3"/>
      <c r="JUU66" s="3"/>
      <c r="JUV66" s="3"/>
      <c r="JUW66" s="3"/>
      <c r="JUX66" s="3"/>
      <c r="JUY66" s="3"/>
      <c r="JUZ66" s="3"/>
      <c r="JVA66" s="3"/>
      <c r="JVB66" s="3"/>
      <c r="JVC66" s="3"/>
      <c r="JVD66" s="3"/>
      <c r="JVE66" s="3"/>
      <c r="JVF66" s="3"/>
      <c r="JVG66" s="3"/>
      <c r="JVH66" s="3"/>
      <c r="JVI66" s="3"/>
      <c r="JVJ66" s="3"/>
      <c r="JVK66" s="3"/>
      <c r="JVL66" s="3"/>
      <c r="JVM66" s="3"/>
      <c r="JVN66" s="3"/>
      <c r="JVO66" s="3"/>
      <c r="JVP66" s="3"/>
      <c r="JVQ66" s="3"/>
      <c r="JVR66" s="3"/>
      <c r="JVS66" s="3"/>
      <c r="JVT66" s="3"/>
      <c r="JVU66" s="3"/>
      <c r="JVV66" s="3"/>
      <c r="JVW66" s="3"/>
      <c r="JVX66" s="3"/>
      <c r="JVY66" s="3"/>
      <c r="JVZ66" s="3"/>
      <c r="JWA66" s="3"/>
      <c r="JWB66" s="3"/>
      <c r="JWC66" s="3"/>
      <c r="JWD66" s="3"/>
      <c r="JWE66" s="3"/>
      <c r="JWF66" s="3"/>
      <c r="JWG66" s="3"/>
      <c r="JWH66" s="3"/>
      <c r="JWI66" s="3"/>
      <c r="JWJ66" s="3"/>
      <c r="JWK66" s="3"/>
      <c r="JWL66" s="3"/>
      <c r="JWM66" s="3"/>
      <c r="JWN66" s="3"/>
      <c r="JWO66" s="3"/>
      <c r="JWP66" s="3"/>
      <c r="JWQ66" s="3"/>
      <c r="JWR66" s="3"/>
      <c r="JWS66" s="3"/>
      <c r="JWT66" s="3"/>
      <c r="JWU66" s="3"/>
      <c r="JWV66" s="3"/>
      <c r="JWW66" s="3"/>
      <c r="JWX66" s="3"/>
      <c r="JWY66" s="3"/>
      <c r="JWZ66" s="3"/>
      <c r="JXA66" s="3"/>
      <c r="JXB66" s="3"/>
      <c r="JXC66" s="3"/>
      <c r="JXD66" s="3"/>
      <c r="JXE66" s="3"/>
      <c r="JXF66" s="3"/>
      <c r="JXG66" s="3"/>
      <c r="JXH66" s="3"/>
      <c r="JXI66" s="3"/>
      <c r="JXJ66" s="3"/>
      <c r="JXK66" s="3"/>
      <c r="JXL66" s="3"/>
      <c r="JXM66" s="3"/>
      <c r="JXN66" s="3"/>
      <c r="JXO66" s="3"/>
      <c r="JXP66" s="3"/>
      <c r="JXQ66" s="3"/>
      <c r="JXR66" s="3"/>
      <c r="JXS66" s="3"/>
      <c r="JXT66" s="3"/>
      <c r="JXU66" s="3"/>
      <c r="JXV66" s="3"/>
      <c r="JXW66" s="3"/>
      <c r="JXX66" s="3"/>
      <c r="JXY66" s="3"/>
      <c r="JXZ66" s="3"/>
      <c r="JYA66" s="3"/>
      <c r="JYB66" s="3"/>
      <c r="JYC66" s="3"/>
      <c r="JYD66" s="3"/>
      <c r="JYE66" s="3"/>
      <c r="JYF66" s="3"/>
      <c r="JYG66" s="3"/>
      <c r="JYH66" s="3"/>
      <c r="JYI66" s="3"/>
      <c r="JYJ66" s="3"/>
      <c r="JYK66" s="3"/>
      <c r="JYL66" s="3"/>
      <c r="JYM66" s="3"/>
      <c r="JYN66" s="3"/>
      <c r="JYO66" s="3"/>
      <c r="JYP66" s="3"/>
      <c r="JYQ66" s="3"/>
      <c r="JYR66" s="3"/>
      <c r="JYS66" s="3"/>
      <c r="JYT66" s="3"/>
      <c r="JYU66" s="3"/>
      <c r="JYV66" s="3"/>
      <c r="JYW66" s="3"/>
      <c r="JYX66" s="3"/>
      <c r="JYY66" s="3"/>
      <c r="JYZ66" s="3"/>
      <c r="JZA66" s="3"/>
      <c r="JZB66" s="3"/>
      <c r="JZC66" s="3"/>
      <c r="JZD66" s="3"/>
      <c r="JZE66" s="3"/>
      <c r="JZF66" s="3"/>
      <c r="JZG66" s="3"/>
      <c r="JZH66" s="3"/>
      <c r="JZI66" s="3"/>
      <c r="JZJ66" s="3"/>
      <c r="JZK66" s="3"/>
      <c r="JZL66" s="3"/>
      <c r="JZM66" s="3"/>
      <c r="JZN66" s="3"/>
      <c r="JZO66" s="3"/>
      <c r="JZP66" s="3"/>
      <c r="JZQ66" s="3"/>
      <c r="JZR66" s="3"/>
      <c r="JZS66" s="3"/>
      <c r="JZT66" s="3"/>
      <c r="JZU66" s="3"/>
      <c r="JZV66" s="3"/>
      <c r="JZW66" s="3"/>
      <c r="JZX66" s="3"/>
      <c r="JZY66" s="3"/>
      <c r="JZZ66" s="3"/>
      <c r="KAA66" s="3"/>
      <c r="KAB66" s="3"/>
      <c r="KAC66" s="3"/>
      <c r="KAD66" s="3"/>
      <c r="KAE66" s="3"/>
      <c r="KAF66" s="3"/>
      <c r="KAG66" s="3"/>
      <c r="KAH66" s="3"/>
      <c r="KAI66" s="3"/>
      <c r="KAJ66" s="3"/>
      <c r="KAK66" s="3"/>
      <c r="KAL66" s="3"/>
      <c r="KAM66" s="3"/>
      <c r="KAN66" s="3"/>
      <c r="KAO66" s="3"/>
      <c r="KAP66" s="3"/>
      <c r="KAQ66" s="3"/>
      <c r="KAR66" s="3"/>
      <c r="KAS66" s="3"/>
      <c r="KAT66" s="3"/>
      <c r="KAU66" s="3"/>
      <c r="KAV66" s="3"/>
      <c r="KAW66" s="3"/>
      <c r="KAX66" s="3"/>
      <c r="KAY66" s="3"/>
      <c r="KAZ66" s="3"/>
      <c r="KBA66" s="3"/>
      <c r="KBB66" s="3"/>
      <c r="KBC66" s="3"/>
      <c r="KBD66" s="3"/>
      <c r="KBE66" s="3"/>
      <c r="KBF66" s="3"/>
      <c r="KBG66" s="3"/>
      <c r="KBH66" s="3"/>
      <c r="KBI66" s="3"/>
      <c r="KBJ66" s="3"/>
      <c r="KBK66" s="3"/>
      <c r="KBL66" s="3"/>
      <c r="KBM66" s="3"/>
      <c r="KBN66" s="3"/>
      <c r="KBO66" s="3"/>
      <c r="KBP66" s="3"/>
      <c r="KBQ66" s="3"/>
      <c r="KBR66" s="3"/>
      <c r="KBS66" s="3"/>
      <c r="KBT66" s="3"/>
      <c r="KBU66" s="3"/>
      <c r="KBV66" s="3"/>
      <c r="KBW66" s="3"/>
      <c r="KBX66" s="3"/>
      <c r="KBY66" s="3"/>
      <c r="KBZ66" s="3"/>
      <c r="KCA66" s="3"/>
      <c r="KCB66" s="3"/>
      <c r="KCC66" s="3"/>
      <c r="KCD66" s="3"/>
      <c r="KCE66" s="3"/>
      <c r="KCF66" s="3"/>
      <c r="KCG66" s="3"/>
      <c r="KCH66" s="3"/>
      <c r="KCI66" s="3"/>
      <c r="KCJ66" s="3"/>
      <c r="KCK66" s="3"/>
      <c r="KCL66" s="3"/>
      <c r="KCM66" s="3"/>
      <c r="KCN66" s="3"/>
      <c r="KCO66" s="3"/>
      <c r="KCP66" s="3"/>
      <c r="KCQ66" s="3"/>
      <c r="KCR66" s="3"/>
      <c r="KCS66" s="3"/>
      <c r="KCT66" s="3"/>
      <c r="KCU66" s="3"/>
      <c r="KCV66" s="3"/>
      <c r="KCW66" s="3"/>
      <c r="KCX66" s="3"/>
      <c r="KCY66" s="3"/>
      <c r="KCZ66" s="3"/>
      <c r="KDA66" s="3"/>
      <c r="KDB66" s="3"/>
      <c r="KDC66" s="3"/>
      <c r="KDD66" s="3"/>
      <c r="KDE66" s="3"/>
      <c r="KDF66" s="3"/>
      <c r="KDG66" s="3"/>
      <c r="KDH66" s="3"/>
      <c r="KDI66" s="3"/>
      <c r="KDJ66" s="3"/>
      <c r="KDK66" s="3"/>
      <c r="KDL66" s="3"/>
      <c r="KDM66" s="3"/>
      <c r="KDN66" s="3"/>
      <c r="KDO66" s="3"/>
      <c r="KDP66" s="3"/>
      <c r="KDQ66" s="3"/>
      <c r="KDR66" s="3"/>
      <c r="KDS66" s="3"/>
      <c r="KDT66" s="3"/>
      <c r="KDU66" s="3"/>
      <c r="KDV66" s="3"/>
      <c r="KDW66" s="3"/>
      <c r="KDX66" s="3"/>
      <c r="KDY66" s="3"/>
      <c r="KDZ66" s="3"/>
      <c r="KEA66" s="3"/>
      <c r="KEB66" s="3"/>
      <c r="KEC66" s="3"/>
      <c r="KED66" s="3"/>
      <c r="KEE66" s="3"/>
      <c r="KEF66" s="3"/>
      <c r="KEG66" s="3"/>
      <c r="KEH66" s="3"/>
      <c r="KEI66" s="3"/>
      <c r="KEJ66" s="3"/>
      <c r="KEK66" s="3"/>
      <c r="KEL66" s="3"/>
      <c r="KEM66" s="3"/>
      <c r="KEN66" s="3"/>
      <c r="KEO66" s="3"/>
      <c r="KEP66" s="3"/>
      <c r="KEQ66" s="3"/>
      <c r="KER66" s="3"/>
      <c r="KES66" s="3"/>
      <c r="KET66" s="3"/>
      <c r="KEU66" s="3"/>
      <c r="KEV66" s="3"/>
      <c r="KEW66" s="3"/>
      <c r="KEX66" s="3"/>
      <c r="KEY66" s="3"/>
      <c r="KEZ66" s="3"/>
      <c r="KFA66" s="3"/>
      <c r="KFB66" s="3"/>
      <c r="KFC66" s="3"/>
      <c r="KFD66" s="3"/>
      <c r="KFE66" s="3"/>
      <c r="KFF66" s="3"/>
      <c r="KFG66" s="3"/>
      <c r="KFH66" s="3"/>
      <c r="KFI66" s="3"/>
      <c r="KFJ66" s="3"/>
      <c r="KFK66" s="3"/>
      <c r="KFL66" s="3"/>
      <c r="KFM66" s="3"/>
      <c r="KFN66" s="3"/>
      <c r="KFO66" s="3"/>
      <c r="KFP66" s="3"/>
      <c r="KFQ66" s="3"/>
      <c r="KFR66" s="3"/>
      <c r="KFS66" s="3"/>
      <c r="KFT66" s="3"/>
      <c r="KFU66" s="3"/>
      <c r="KFV66" s="3"/>
      <c r="KFW66" s="3"/>
      <c r="KFX66" s="3"/>
      <c r="KFY66" s="3"/>
      <c r="KFZ66" s="3"/>
      <c r="KGA66" s="3"/>
      <c r="KGB66" s="3"/>
      <c r="KGC66" s="3"/>
      <c r="KGD66" s="3"/>
      <c r="KGE66" s="3"/>
      <c r="KGF66" s="3"/>
      <c r="KGG66" s="3"/>
      <c r="KGH66" s="3"/>
      <c r="KGI66" s="3"/>
      <c r="KGJ66" s="3"/>
      <c r="KGK66" s="3"/>
      <c r="KGL66" s="3"/>
      <c r="KGM66" s="3"/>
      <c r="KGN66" s="3"/>
      <c r="KGO66" s="3"/>
      <c r="KGP66" s="3"/>
      <c r="KGQ66" s="3"/>
      <c r="KGR66" s="3"/>
      <c r="KGS66" s="3"/>
      <c r="KGT66" s="3"/>
      <c r="KGU66" s="3"/>
      <c r="KGV66" s="3"/>
      <c r="KGW66" s="3"/>
      <c r="KGX66" s="3"/>
      <c r="KGY66" s="3"/>
      <c r="KGZ66" s="3"/>
      <c r="KHA66" s="3"/>
      <c r="KHB66" s="3"/>
      <c r="KHC66" s="3"/>
      <c r="KHD66" s="3"/>
      <c r="KHE66" s="3"/>
      <c r="KHF66" s="3"/>
      <c r="KHG66" s="3"/>
      <c r="KHH66" s="3"/>
      <c r="KHI66" s="3"/>
      <c r="KHJ66" s="3"/>
      <c r="KHK66" s="3"/>
      <c r="KHL66" s="3"/>
      <c r="KHM66" s="3"/>
      <c r="KHN66" s="3"/>
      <c r="KHO66" s="3"/>
      <c r="KHP66" s="3"/>
      <c r="KHQ66" s="3"/>
      <c r="KHR66" s="3"/>
      <c r="KHS66" s="3"/>
      <c r="KHT66" s="3"/>
      <c r="KHU66" s="3"/>
      <c r="KHV66" s="3"/>
      <c r="KHW66" s="3"/>
      <c r="KHX66" s="3"/>
      <c r="KHY66" s="3"/>
      <c r="KHZ66" s="3"/>
      <c r="KIA66" s="3"/>
      <c r="KIB66" s="3"/>
      <c r="KIC66" s="3"/>
      <c r="KID66" s="3"/>
      <c r="KIE66" s="3"/>
      <c r="KIF66" s="3"/>
      <c r="KIG66" s="3"/>
      <c r="KIH66" s="3"/>
      <c r="KII66" s="3"/>
      <c r="KIJ66" s="3"/>
      <c r="KIK66" s="3"/>
      <c r="KIL66" s="3"/>
      <c r="KIM66" s="3"/>
      <c r="KIN66" s="3"/>
      <c r="KIO66" s="3"/>
      <c r="KIP66" s="3"/>
      <c r="KIQ66" s="3"/>
      <c r="KIR66" s="3"/>
      <c r="KIS66" s="3"/>
      <c r="KIT66" s="3"/>
      <c r="KIU66" s="3"/>
      <c r="KIV66" s="3"/>
      <c r="KIW66" s="3"/>
      <c r="KIX66" s="3"/>
      <c r="KIY66" s="3"/>
      <c r="KIZ66" s="3"/>
      <c r="KJA66" s="3"/>
      <c r="KJB66" s="3"/>
      <c r="KJC66" s="3"/>
      <c r="KJD66" s="3"/>
      <c r="KJE66" s="3"/>
      <c r="KJF66" s="3"/>
      <c r="KJG66" s="3"/>
      <c r="KJH66" s="3"/>
      <c r="KJI66" s="3"/>
      <c r="KJJ66" s="3"/>
      <c r="KJK66" s="3"/>
      <c r="KJL66" s="3"/>
      <c r="KJM66" s="3"/>
      <c r="KJN66" s="3"/>
      <c r="KJO66" s="3"/>
      <c r="KJP66" s="3"/>
      <c r="KJQ66" s="3"/>
      <c r="KJR66" s="3"/>
      <c r="KJS66" s="3"/>
      <c r="KJT66" s="3"/>
      <c r="KJU66" s="3"/>
      <c r="KJV66" s="3"/>
      <c r="KJW66" s="3"/>
      <c r="KJX66" s="3"/>
      <c r="KJY66" s="3"/>
      <c r="KJZ66" s="3"/>
      <c r="KKA66" s="3"/>
      <c r="KKB66" s="3"/>
      <c r="KKC66" s="3"/>
      <c r="KKD66" s="3"/>
      <c r="KKE66" s="3"/>
      <c r="KKF66" s="3"/>
      <c r="KKG66" s="3"/>
      <c r="KKH66" s="3"/>
      <c r="KKI66" s="3"/>
      <c r="KKJ66" s="3"/>
      <c r="KKK66" s="3"/>
      <c r="KKL66" s="3"/>
      <c r="KKM66" s="3"/>
      <c r="KKN66" s="3"/>
      <c r="KKO66" s="3"/>
      <c r="KKP66" s="3"/>
      <c r="KKQ66" s="3"/>
      <c r="KKR66" s="3"/>
      <c r="KKS66" s="3"/>
      <c r="KKT66" s="3"/>
      <c r="KKU66" s="3"/>
      <c r="KKV66" s="3"/>
      <c r="KKW66" s="3"/>
      <c r="KKX66" s="3"/>
      <c r="KKY66" s="3"/>
      <c r="KKZ66" s="3"/>
      <c r="KLA66" s="3"/>
      <c r="KLB66" s="3"/>
      <c r="KLC66" s="3"/>
      <c r="KLD66" s="3"/>
      <c r="KLE66" s="3"/>
      <c r="KLF66" s="3"/>
      <c r="KLG66" s="3"/>
      <c r="KLH66" s="3"/>
      <c r="KLI66" s="3"/>
      <c r="KLJ66" s="3"/>
      <c r="KLK66" s="3"/>
      <c r="KLL66" s="3"/>
      <c r="KLM66" s="3"/>
      <c r="KLN66" s="3"/>
      <c r="KLO66" s="3"/>
      <c r="KLP66" s="3"/>
      <c r="KLQ66" s="3"/>
      <c r="KLR66" s="3"/>
      <c r="KLS66" s="3"/>
      <c r="KLT66" s="3"/>
      <c r="KLU66" s="3"/>
      <c r="KLV66" s="3"/>
      <c r="KLW66" s="3"/>
      <c r="KLX66" s="3"/>
      <c r="KLY66" s="3"/>
      <c r="KLZ66" s="3"/>
      <c r="KMA66" s="3"/>
      <c r="KMB66" s="3"/>
      <c r="KMC66" s="3"/>
      <c r="KMD66" s="3"/>
      <c r="KME66" s="3"/>
      <c r="KMF66" s="3"/>
      <c r="KMG66" s="3"/>
      <c r="KMH66" s="3"/>
      <c r="KMI66" s="3"/>
      <c r="KMJ66" s="3"/>
      <c r="KMK66" s="3"/>
      <c r="KML66" s="3"/>
      <c r="KMM66" s="3"/>
      <c r="KMN66" s="3"/>
      <c r="KMO66" s="3"/>
      <c r="KMP66" s="3"/>
      <c r="KMQ66" s="3"/>
      <c r="KMR66" s="3"/>
      <c r="KMS66" s="3"/>
      <c r="KMT66" s="3"/>
      <c r="KMU66" s="3"/>
      <c r="KMV66" s="3"/>
      <c r="KMW66" s="3"/>
      <c r="KMX66" s="3"/>
      <c r="KMY66" s="3"/>
      <c r="KMZ66" s="3"/>
      <c r="KNA66" s="3"/>
      <c r="KNB66" s="3"/>
      <c r="KNC66" s="3"/>
      <c r="KND66" s="3"/>
      <c r="KNE66" s="3"/>
      <c r="KNF66" s="3"/>
      <c r="KNG66" s="3"/>
      <c r="KNH66" s="3"/>
      <c r="KNI66" s="3"/>
      <c r="KNJ66" s="3"/>
      <c r="KNK66" s="3"/>
      <c r="KNL66" s="3"/>
      <c r="KNM66" s="3"/>
      <c r="KNN66" s="3"/>
      <c r="KNO66" s="3"/>
      <c r="KNP66" s="3"/>
      <c r="KNQ66" s="3"/>
      <c r="KNR66" s="3"/>
      <c r="KNS66" s="3"/>
      <c r="KNT66" s="3"/>
      <c r="KNU66" s="3"/>
      <c r="KNV66" s="3"/>
      <c r="KNW66" s="3"/>
      <c r="KNX66" s="3"/>
      <c r="KNY66" s="3"/>
      <c r="KNZ66" s="3"/>
      <c r="KOA66" s="3"/>
      <c r="KOB66" s="3"/>
      <c r="KOC66" s="3"/>
      <c r="KOD66" s="3"/>
      <c r="KOE66" s="3"/>
      <c r="KOF66" s="3"/>
      <c r="KOG66" s="3"/>
      <c r="KOH66" s="3"/>
      <c r="KOI66" s="3"/>
      <c r="KOJ66" s="3"/>
      <c r="KOK66" s="3"/>
      <c r="KOL66" s="3"/>
      <c r="KOM66" s="3"/>
      <c r="KON66" s="3"/>
      <c r="KOO66" s="3"/>
      <c r="KOP66" s="3"/>
      <c r="KOQ66" s="3"/>
      <c r="KOR66" s="3"/>
      <c r="KOS66" s="3"/>
      <c r="KOT66" s="3"/>
      <c r="KOU66" s="3"/>
      <c r="KOV66" s="3"/>
      <c r="KOW66" s="3"/>
      <c r="KOX66" s="3"/>
      <c r="KOY66" s="3"/>
      <c r="KOZ66" s="3"/>
      <c r="KPA66" s="3"/>
      <c r="KPB66" s="3"/>
      <c r="KPC66" s="3"/>
      <c r="KPD66" s="3"/>
      <c r="KPE66" s="3"/>
      <c r="KPF66" s="3"/>
      <c r="KPG66" s="3"/>
      <c r="KPH66" s="3"/>
      <c r="KPI66" s="3"/>
      <c r="KPJ66" s="3"/>
      <c r="KPK66" s="3"/>
      <c r="KPL66" s="3"/>
      <c r="KPM66" s="3"/>
      <c r="KPN66" s="3"/>
      <c r="KPO66" s="3"/>
      <c r="KPP66" s="3"/>
      <c r="KPQ66" s="3"/>
      <c r="KPR66" s="3"/>
      <c r="KPS66" s="3"/>
      <c r="KPT66" s="3"/>
      <c r="KPU66" s="3"/>
      <c r="KPV66" s="3"/>
      <c r="KPW66" s="3"/>
      <c r="KPX66" s="3"/>
      <c r="KPY66" s="3"/>
      <c r="KPZ66" s="3"/>
      <c r="KQA66" s="3"/>
      <c r="KQB66" s="3"/>
      <c r="KQC66" s="3"/>
      <c r="KQD66" s="3"/>
      <c r="KQE66" s="3"/>
      <c r="KQF66" s="3"/>
      <c r="KQG66" s="3"/>
      <c r="KQH66" s="3"/>
      <c r="KQI66" s="3"/>
      <c r="KQJ66" s="3"/>
      <c r="KQK66" s="3"/>
      <c r="KQL66" s="3"/>
      <c r="KQM66" s="3"/>
      <c r="KQN66" s="3"/>
      <c r="KQO66" s="3"/>
      <c r="KQP66" s="3"/>
      <c r="KQQ66" s="3"/>
      <c r="KQR66" s="3"/>
      <c r="KQS66" s="3"/>
      <c r="KQT66" s="3"/>
      <c r="KQU66" s="3"/>
      <c r="KQV66" s="3"/>
      <c r="KQW66" s="3"/>
      <c r="KQX66" s="3"/>
      <c r="KQY66" s="3"/>
      <c r="KQZ66" s="3"/>
      <c r="KRA66" s="3"/>
      <c r="KRB66" s="3"/>
      <c r="KRC66" s="3"/>
      <c r="KRD66" s="3"/>
      <c r="KRE66" s="3"/>
      <c r="KRF66" s="3"/>
      <c r="KRG66" s="3"/>
      <c r="KRH66" s="3"/>
      <c r="KRI66" s="3"/>
      <c r="KRJ66" s="3"/>
      <c r="KRK66" s="3"/>
      <c r="KRL66" s="3"/>
      <c r="KRM66" s="3"/>
      <c r="KRN66" s="3"/>
      <c r="KRO66" s="3"/>
      <c r="KRP66" s="3"/>
      <c r="KRQ66" s="3"/>
      <c r="KRR66" s="3"/>
      <c r="KRS66" s="3"/>
      <c r="KRT66" s="3"/>
      <c r="KRU66" s="3"/>
      <c r="KRV66" s="3"/>
      <c r="KRW66" s="3"/>
      <c r="KRX66" s="3"/>
      <c r="KRY66" s="3"/>
      <c r="KRZ66" s="3"/>
      <c r="KSA66" s="3"/>
      <c r="KSB66" s="3"/>
      <c r="KSC66" s="3"/>
      <c r="KSD66" s="3"/>
      <c r="KSE66" s="3"/>
      <c r="KSF66" s="3"/>
      <c r="KSG66" s="3"/>
      <c r="KSH66" s="3"/>
      <c r="KSI66" s="3"/>
      <c r="KSJ66" s="3"/>
      <c r="KSK66" s="3"/>
      <c r="KSL66" s="3"/>
      <c r="KSM66" s="3"/>
      <c r="KSN66" s="3"/>
      <c r="KSO66" s="3"/>
      <c r="KSP66" s="3"/>
      <c r="KSQ66" s="3"/>
      <c r="KSR66" s="3"/>
      <c r="KSS66" s="3"/>
      <c r="KST66" s="3"/>
      <c r="KSU66" s="3"/>
      <c r="KSV66" s="3"/>
      <c r="KSW66" s="3"/>
      <c r="KSX66" s="3"/>
      <c r="KSY66" s="3"/>
      <c r="KSZ66" s="3"/>
      <c r="KTA66" s="3"/>
      <c r="KTB66" s="3"/>
      <c r="KTC66" s="3"/>
      <c r="KTD66" s="3"/>
      <c r="KTE66" s="3"/>
      <c r="KTF66" s="3"/>
      <c r="KTG66" s="3"/>
      <c r="KTH66" s="3"/>
      <c r="KTI66" s="3"/>
      <c r="KTJ66" s="3"/>
      <c r="KTK66" s="3"/>
      <c r="KTL66" s="3"/>
      <c r="KTM66" s="3"/>
      <c r="KTN66" s="3"/>
      <c r="KTO66" s="3"/>
      <c r="KTP66" s="3"/>
      <c r="KTQ66" s="3"/>
      <c r="KTR66" s="3"/>
      <c r="KTS66" s="3"/>
      <c r="KTT66" s="3"/>
      <c r="KTU66" s="3"/>
      <c r="KTV66" s="3"/>
      <c r="KTW66" s="3"/>
      <c r="KTX66" s="3"/>
      <c r="KTY66" s="3"/>
      <c r="KTZ66" s="3"/>
      <c r="KUA66" s="3"/>
      <c r="KUB66" s="3"/>
      <c r="KUC66" s="3"/>
      <c r="KUD66" s="3"/>
      <c r="KUE66" s="3"/>
      <c r="KUF66" s="3"/>
      <c r="KUG66" s="3"/>
      <c r="KUH66" s="3"/>
      <c r="KUI66" s="3"/>
      <c r="KUJ66" s="3"/>
      <c r="KUK66" s="3"/>
      <c r="KUL66" s="3"/>
      <c r="KUM66" s="3"/>
      <c r="KUN66" s="3"/>
      <c r="KUO66" s="3"/>
      <c r="KUP66" s="3"/>
      <c r="KUQ66" s="3"/>
      <c r="KUR66" s="3"/>
      <c r="KUS66" s="3"/>
      <c r="KUT66" s="3"/>
      <c r="KUU66" s="3"/>
      <c r="KUV66" s="3"/>
      <c r="KUW66" s="3"/>
      <c r="KUX66" s="3"/>
      <c r="KUY66" s="3"/>
      <c r="KUZ66" s="3"/>
      <c r="KVA66" s="3"/>
      <c r="KVB66" s="3"/>
      <c r="KVC66" s="3"/>
      <c r="KVD66" s="3"/>
      <c r="KVE66" s="3"/>
      <c r="KVF66" s="3"/>
      <c r="KVG66" s="3"/>
      <c r="KVH66" s="3"/>
      <c r="KVI66" s="3"/>
      <c r="KVJ66" s="3"/>
      <c r="KVK66" s="3"/>
      <c r="KVL66" s="3"/>
      <c r="KVM66" s="3"/>
      <c r="KVN66" s="3"/>
      <c r="KVO66" s="3"/>
      <c r="KVP66" s="3"/>
      <c r="KVQ66" s="3"/>
      <c r="KVR66" s="3"/>
      <c r="KVS66" s="3"/>
      <c r="KVT66" s="3"/>
      <c r="KVU66" s="3"/>
      <c r="KVV66" s="3"/>
      <c r="KVW66" s="3"/>
      <c r="KVX66" s="3"/>
      <c r="KVY66" s="3"/>
      <c r="KVZ66" s="3"/>
      <c r="KWA66" s="3"/>
      <c r="KWB66" s="3"/>
      <c r="KWC66" s="3"/>
      <c r="KWD66" s="3"/>
      <c r="KWE66" s="3"/>
      <c r="KWF66" s="3"/>
      <c r="KWG66" s="3"/>
      <c r="KWH66" s="3"/>
      <c r="KWI66" s="3"/>
      <c r="KWJ66" s="3"/>
      <c r="KWK66" s="3"/>
      <c r="KWL66" s="3"/>
      <c r="KWM66" s="3"/>
      <c r="KWN66" s="3"/>
      <c r="KWO66" s="3"/>
      <c r="KWP66" s="3"/>
      <c r="KWQ66" s="3"/>
      <c r="KWR66" s="3"/>
      <c r="KWS66" s="3"/>
      <c r="KWT66" s="3"/>
      <c r="KWU66" s="3"/>
      <c r="KWV66" s="3"/>
      <c r="KWW66" s="3"/>
      <c r="KWX66" s="3"/>
      <c r="KWY66" s="3"/>
      <c r="KWZ66" s="3"/>
      <c r="KXA66" s="3"/>
      <c r="KXB66" s="3"/>
      <c r="KXC66" s="3"/>
      <c r="KXD66" s="3"/>
      <c r="KXE66" s="3"/>
      <c r="KXF66" s="3"/>
      <c r="KXG66" s="3"/>
      <c r="KXH66" s="3"/>
      <c r="KXI66" s="3"/>
      <c r="KXJ66" s="3"/>
      <c r="KXK66" s="3"/>
      <c r="KXL66" s="3"/>
      <c r="KXM66" s="3"/>
      <c r="KXN66" s="3"/>
      <c r="KXO66" s="3"/>
      <c r="KXP66" s="3"/>
      <c r="KXQ66" s="3"/>
      <c r="KXR66" s="3"/>
      <c r="KXS66" s="3"/>
      <c r="KXT66" s="3"/>
      <c r="KXU66" s="3"/>
      <c r="KXV66" s="3"/>
      <c r="KXW66" s="3"/>
      <c r="KXX66" s="3"/>
      <c r="KXY66" s="3"/>
      <c r="KXZ66" s="3"/>
      <c r="KYA66" s="3"/>
      <c r="KYB66" s="3"/>
      <c r="KYC66" s="3"/>
      <c r="KYD66" s="3"/>
      <c r="KYE66" s="3"/>
      <c r="KYF66" s="3"/>
      <c r="KYG66" s="3"/>
      <c r="KYH66" s="3"/>
      <c r="KYI66" s="3"/>
      <c r="KYJ66" s="3"/>
      <c r="KYK66" s="3"/>
      <c r="KYL66" s="3"/>
      <c r="KYM66" s="3"/>
      <c r="KYN66" s="3"/>
      <c r="KYO66" s="3"/>
      <c r="KYP66" s="3"/>
      <c r="KYQ66" s="3"/>
      <c r="KYR66" s="3"/>
      <c r="KYS66" s="3"/>
      <c r="KYT66" s="3"/>
      <c r="KYU66" s="3"/>
      <c r="KYV66" s="3"/>
      <c r="KYW66" s="3"/>
      <c r="KYX66" s="3"/>
      <c r="KYY66" s="3"/>
      <c r="KYZ66" s="3"/>
      <c r="KZA66" s="3"/>
      <c r="KZB66" s="3"/>
      <c r="KZC66" s="3"/>
      <c r="KZD66" s="3"/>
      <c r="KZE66" s="3"/>
      <c r="KZF66" s="3"/>
      <c r="KZG66" s="3"/>
      <c r="KZH66" s="3"/>
      <c r="KZI66" s="3"/>
      <c r="KZJ66" s="3"/>
      <c r="KZK66" s="3"/>
      <c r="KZL66" s="3"/>
      <c r="KZM66" s="3"/>
      <c r="KZN66" s="3"/>
      <c r="KZO66" s="3"/>
      <c r="KZP66" s="3"/>
      <c r="KZQ66" s="3"/>
      <c r="KZR66" s="3"/>
      <c r="KZS66" s="3"/>
      <c r="KZT66" s="3"/>
      <c r="KZU66" s="3"/>
      <c r="KZV66" s="3"/>
      <c r="KZW66" s="3"/>
      <c r="KZX66" s="3"/>
      <c r="KZY66" s="3"/>
      <c r="KZZ66" s="3"/>
      <c r="LAA66" s="3"/>
      <c r="LAB66" s="3"/>
      <c r="LAC66" s="3"/>
      <c r="LAD66" s="3"/>
      <c r="LAE66" s="3"/>
      <c r="LAF66" s="3"/>
      <c r="LAG66" s="3"/>
      <c r="LAH66" s="3"/>
      <c r="LAI66" s="3"/>
      <c r="LAJ66" s="3"/>
      <c r="LAK66" s="3"/>
      <c r="LAL66" s="3"/>
      <c r="LAM66" s="3"/>
      <c r="LAN66" s="3"/>
      <c r="LAO66" s="3"/>
      <c r="LAP66" s="3"/>
      <c r="LAQ66" s="3"/>
      <c r="LAR66" s="3"/>
      <c r="LAS66" s="3"/>
      <c r="LAT66" s="3"/>
      <c r="LAU66" s="3"/>
      <c r="LAV66" s="3"/>
      <c r="LAW66" s="3"/>
      <c r="LAX66" s="3"/>
      <c r="LAY66" s="3"/>
      <c r="LAZ66" s="3"/>
      <c r="LBA66" s="3"/>
      <c r="LBB66" s="3"/>
      <c r="LBC66" s="3"/>
      <c r="LBD66" s="3"/>
      <c r="LBE66" s="3"/>
      <c r="LBF66" s="3"/>
      <c r="LBG66" s="3"/>
      <c r="LBH66" s="3"/>
      <c r="LBI66" s="3"/>
      <c r="LBJ66" s="3"/>
      <c r="LBK66" s="3"/>
      <c r="LBL66" s="3"/>
      <c r="LBM66" s="3"/>
      <c r="LBN66" s="3"/>
      <c r="LBO66" s="3"/>
      <c r="LBP66" s="3"/>
      <c r="LBQ66" s="3"/>
      <c r="LBR66" s="3"/>
      <c r="LBS66" s="3"/>
      <c r="LBT66" s="3"/>
      <c r="LBU66" s="3"/>
      <c r="LBV66" s="3"/>
      <c r="LBW66" s="3"/>
      <c r="LBX66" s="3"/>
      <c r="LBY66" s="3"/>
      <c r="LBZ66" s="3"/>
      <c r="LCA66" s="3"/>
      <c r="LCB66" s="3"/>
      <c r="LCC66" s="3"/>
      <c r="LCD66" s="3"/>
      <c r="LCE66" s="3"/>
      <c r="LCF66" s="3"/>
      <c r="LCG66" s="3"/>
      <c r="LCH66" s="3"/>
      <c r="LCI66" s="3"/>
      <c r="LCJ66" s="3"/>
      <c r="LCK66" s="3"/>
      <c r="LCL66" s="3"/>
      <c r="LCM66" s="3"/>
      <c r="LCN66" s="3"/>
      <c r="LCO66" s="3"/>
      <c r="LCP66" s="3"/>
      <c r="LCQ66" s="3"/>
      <c r="LCR66" s="3"/>
      <c r="LCS66" s="3"/>
      <c r="LCT66" s="3"/>
      <c r="LCU66" s="3"/>
      <c r="LCV66" s="3"/>
      <c r="LCW66" s="3"/>
      <c r="LCX66" s="3"/>
      <c r="LCY66" s="3"/>
      <c r="LCZ66" s="3"/>
      <c r="LDA66" s="3"/>
      <c r="LDB66" s="3"/>
      <c r="LDC66" s="3"/>
      <c r="LDD66" s="3"/>
      <c r="LDE66" s="3"/>
      <c r="LDF66" s="3"/>
      <c r="LDG66" s="3"/>
      <c r="LDH66" s="3"/>
      <c r="LDI66" s="3"/>
      <c r="LDJ66" s="3"/>
      <c r="LDK66" s="3"/>
      <c r="LDL66" s="3"/>
      <c r="LDM66" s="3"/>
      <c r="LDN66" s="3"/>
      <c r="LDO66" s="3"/>
      <c r="LDP66" s="3"/>
      <c r="LDQ66" s="3"/>
      <c r="LDR66" s="3"/>
      <c r="LDS66" s="3"/>
      <c r="LDT66" s="3"/>
      <c r="LDU66" s="3"/>
      <c r="LDV66" s="3"/>
      <c r="LDW66" s="3"/>
      <c r="LDX66" s="3"/>
      <c r="LDY66" s="3"/>
      <c r="LDZ66" s="3"/>
      <c r="LEA66" s="3"/>
      <c r="LEB66" s="3"/>
      <c r="LEC66" s="3"/>
      <c r="LED66" s="3"/>
      <c r="LEE66" s="3"/>
      <c r="LEF66" s="3"/>
      <c r="LEG66" s="3"/>
      <c r="LEH66" s="3"/>
      <c r="LEI66" s="3"/>
      <c r="LEJ66" s="3"/>
      <c r="LEK66" s="3"/>
      <c r="LEL66" s="3"/>
      <c r="LEM66" s="3"/>
      <c r="LEN66" s="3"/>
      <c r="LEO66" s="3"/>
      <c r="LEP66" s="3"/>
      <c r="LEQ66" s="3"/>
      <c r="LER66" s="3"/>
      <c r="LES66" s="3"/>
      <c r="LET66" s="3"/>
      <c r="LEU66" s="3"/>
      <c r="LEV66" s="3"/>
      <c r="LEW66" s="3"/>
      <c r="LEX66" s="3"/>
      <c r="LEY66" s="3"/>
      <c r="LEZ66" s="3"/>
      <c r="LFA66" s="3"/>
      <c r="LFB66" s="3"/>
      <c r="LFC66" s="3"/>
      <c r="LFD66" s="3"/>
      <c r="LFE66" s="3"/>
      <c r="LFF66" s="3"/>
      <c r="LFG66" s="3"/>
      <c r="LFH66" s="3"/>
      <c r="LFI66" s="3"/>
      <c r="LFJ66" s="3"/>
      <c r="LFK66" s="3"/>
      <c r="LFL66" s="3"/>
      <c r="LFM66" s="3"/>
      <c r="LFN66" s="3"/>
      <c r="LFO66" s="3"/>
      <c r="LFP66" s="3"/>
      <c r="LFQ66" s="3"/>
      <c r="LFR66" s="3"/>
      <c r="LFS66" s="3"/>
      <c r="LFT66" s="3"/>
      <c r="LFU66" s="3"/>
      <c r="LFV66" s="3"/>
      <c r="LFW66" s="3"/>
      <c r="LFX66" s="3"/>
      <c r="LFY66" s="3"/>
      <c r="LFZ66" s="3"/>
      <c r="LGA66" s="3"/>
      <c r="LGB66" s="3"/>
      <c r="LGC66" s="3"/>
      <c r="LGD66" s="3"/>
      <c r="LGE66" s="3"/>
      <c r="LGF66" s="3"/>
      <c r="LGG66" s="3"/>
      <c r="LGH66" s="3"/>
      <c r="LGI66" s="3"/>
      <c r="LGJ66" s="3"/>
      <c r="LGK66" s="3"/>
      <c r="LGL66" s="3"/>
      <c r="LGM66" s="3"/>
      <c r="LGN66" s="3"/>
      <c r="LGO66" s="3"/>
      <c r="LGP66" s="3"/>
      <c r="LGQ66" s="3"/>
      <c r="LGR66" s="3"/>
      <c r="LGS66" s="3"/>
      <c r="LGT66" s="3"/>
      <c r="LGU66" s="3"/>
      <c r="LGV66" s="3"/>
      <c r="LGW66" s="3"/>
      <c r="LGX66" s="3"/>
      <c r="LGY66" s="3"/>
      <c r="LGZ66" s="3"/>
      <c r="LHA66" s="3"/>
      <c r="LHB66" s="3"/>
      <c r="LHC66" s="3"/>
      <c r="LHD66" s="3"/>
      <c r="LHE66" s="3"/>
      <c r="LHF66" s="3"/>
      <c r="LHG66" s="3"/>
      <c r="LHH66" s="3"/>
      <c r="LHI66" s="3"/>
      <c r="LHJ66" s="3"/>
      <c r="LHK66" s="3"/>
      <c r="LHL66" s="3"/>
      <c r="LHM66" s="3"/>
      <c r="LHN66" s="3"/>
      <c r="LHO66" s="3"/>
      <c r="LHP66" s="3"/>
      <c r="LHQ66" s="3"/>
      <c r="LHR66" s="3"/>
      <c r="LHS66" s="3"/>
      <c r="LHT66" s="3"/>
      <c r="LHU66" s="3"/>
      <c r="LHV66" s="3"/>
      <c r="LHW66" s="3"/>
      <c r="LHX66" s="3"/>
      <c r="LHY66" s="3"/>
      <c r="LHZ66" s="3"/>
      <c r="LIA66" s="3"/>
      <c r="LIB66" s="3"/>
      <c r="LIC66" s="3"/>
      <c r="LID66" s="3"/>
      <c r="LIE66" s="3"/>
      <c r="LIF66" s="3"/>
      <c r="LIG66" s="3"/>
      <c r="LIH66" s="3"/>
      <c r="LII66" s="3"/>
      <c r="LIJ66" s="3"/>
      <c r="LIK66" s="3"/>
      <c r="LIL66" s="3"/>
      <c r="LIM66" s="3"/>
      <c r="LIN66" s="3"/>
      <c r="LIO66" s="3"/>
      <c r="LIP66" s="3"/>
      <c r="LIQ66" s="3"/>
      <c r="LIR66" s="3"/>
      <c r="LIS66" s="3"/>
      <c r="LIT66" s="3"/>
      <c r="LIU66" s="3"/>
      <c r="LIV66" s="3"/>
      <c r="LIW66" s="3"/>
      <c r="LIX66" s="3"/>
      <c r="LIY66" s="3"/>
      <c r="LIZ66" s="3"/>
      <c r="LJA66" s="3"/>
      <c r="LJB66" s="3"/>
      <c r="LJC66" s="3"/>
      <c r="LJD66" s="3"/>
      <c r="LJE66" s="3"/>
      <c r="LJF66" s="3"/>
      <c r="LJG66" s="3"/>
      <c r="LJH66" s="3"/>
      <c r="LJI66" s="3"/>
      <c r="LJJ66" s="3"/>
      <c r="LJK66" s="3"/>
      <c r="LJL66" s="3"/>
      <c r="LJM66" s="3"/>
      <c r="LJN66" s="3"/>
      <c r="LJO66" s="3"/>
      <c r="LJP66" s="3"/>
      <c r="LJQ66" s="3"/>
      <c r="LJR66" s="3"/>
      <c r="LJS66" s="3"/>
      <c r="LJT66" s="3"/>
      <c r="LJU66" s="3"/>
      <c r="LJV66" s="3"/>
      <c r="LJW66" s="3"/>
      <c r="LJX66" s="3"/>
      <c r="LJY66" s="3"/>
      <c r="LJZ66" s="3"/>
      <c r="LKA66" s="3"/>
      <c r="LKB66" s="3"/>
      <c r="LKC66" s="3"/>
      <c r="LKD66" s="3"/>
      <c r="LKE66" s="3"/>
      <c r="LKF66" s="3"/>
      <c r="LKG66" s="3"/>
      <c r="LKH66" s="3"/>
      <c r="LKI66" s="3"/>
      <c r="LKJ66" s="3"/>
      <c r="LKK66" s="3"/>
      <c r="LKL66" s="3"/>
      <c r="LKM66" s="3"/>
      <c r="LKN66" s="3"/>
      <c r="LKO66" s="3"/>
      <c r="LKP66" s="3"/>
      <c r="LKQ66" s="3"/>
      <c r="LKR66" s="3"/>
      <c r="LKS66" s="3"/>
      <c r="LKT66" s="3"/>
      <c r="LKU66" s="3"/>
      <c r="LKV66" s="3"/>
      <c r="LKW66" s="3"/>
      <c r="LKX66" s="3"/>
      <c r="LKY66" s="3"/>
      <c r="LKZ66" s="3"/>
      <c r="LLA66" s="3"/>
      <c r="LLB66" s="3"/>
      <c r="LLC66" s="3"/>
      <c r="LLD66" s="3"/>
      <c r="LLE66" s="3"/>
      <c r="LLF66" s="3"/>
      <c r="LLG66" s="3"/>
      <c r="LLH66" s="3"/>
      <c r="LLI66" s="3"/>
      <c r="LLJ66" s="3"/>
      <c r="LLK66" s="3"/>
      <c r="LLL66" s="3"/>
      <c r="LLM66" s="3"/>
      <c r="LLN66" s="3"/>
      <c r="LLO66" s="3"/>
      <c r="LLP66" s="3"/>
      <c r="LLQ66" s="3"/>
      <c r="LLR66" s="3"/>
      <c r="LLS66" s="3"/>
      <c r="LLT66" s="3"/>
      <c r="LLU66" s="3"/>
      <c r="LLV66" s="3"/>
      <c r="LLW66" s="3"/>
      <c r="LLX66" s="3"/>
      <c r="LLY66" s="3"/>
      <c r="LLZ66" s="3"/>
      <c r="LMA66" s="3"/>
      <c r="LMB66" s="3"/>
      <c r="LMC66" s="3"/>
      <c r="LMD66" s="3"/>
      <c r="LME66" s="3"/>
      <c r="LMF66" s="3"/>
      <c r="LMG66" s="3"/>
      <c r="LMH66" s="3"/>
      <c r="LMI66" s="3"/>
      <c r="LMJ66" s="3"/>
      <c r="LMK66" s="3"/>
      <c r="LML66" s="3"/>
      <c r="LMM66" s="3"/>
      <c r="LMN66" s="3"/>
      <c r="LMO66" s="3"/>
      <c r="LMP66" s="3"/>
      <c r="LMQ66" s="3"/>
      <c r="LMR66" s="3"/>
      <c r="LMS66" s="3"/>
      <c r="LMT66" s="3"/>
      <c r="LMU66" s="3"/>
      <c r="LMV66" s="3"/>
      <c r="LMW66" s="3"/>
      <c r="LMX66" s="3"/>
      <c r="LMY66" s="3"/>
      <c r="LMZ66" s="3"/>
      <c r="LNA66" s="3"/>
      <c r="LNB66" s="3"/>
      <c r="LNC66" s="3"/>
      <c r="LND66" s="3"/>
      <c r="LNE66" s="3"/>
      <c r="LNF66" s="3"/>
      <c r="LNG66" s="3"/>
      <c r="LNH66" s="3"/>
      <c r="LNI66" s="3"/>
      <c r="LNJ66" s="3"/>
      <c r="LNK66" s="3"/>
      <c r="LNL66" s="3"/>
      <c r="LNM66" s="3"/>
      <c r="LNN66" s="3"/>
      <c r="LNO66" s="3"/>
      <c r="LNP66" s="3"/>
      <c r="LNQ66" s="3"/>
      <c r="LNR66" s="3"/>
      <c r="LNS66" s="3"/>
      <c r="LNT66" s="3"/>
      <c r="LNU66" s="3"/>
      <c r="LNV66" s="3"/>
      <c r="LNW66" s="3"/>
      <c r="LNX66" s="3"/>
      <c r="LNY66" s="3"/>
      <c r="LNZ66" s="3"/>
      <c r="LOA66" s="3"/>
      <c r="LOB66" s="3"/>
      <c r="LOC66" s="3"/>
      <c r="LOD66" s="3"/>
      <c r="LOE66" s="3"/>
      <c r="LOF66" s="3"/>
      <c r="LOG66" s="3"/>
      <c r="LOH66" s="3"/>
      <c r="LOI66" s="3"/>
      <c r="LOJ66" s="3"/>
      <c r="LOK66" s="3"/>
      <c r="LOL66" s="3"/>
      <c r="LOM66" s="3"/>
      <c r="LON66" s="3"/>
      <c r="LOO66" s="3"/>
      <c r="LOP66" s="3"/>
      <c r="LOQ66" s="3"/>
      <c r="LOR66" s="3"/>
      <c r="LOS66" s="3"/>
      <c r="LOT66" s="3"/>
      <c r="LOU66" s="3"/>
      <c r="LOV66" s="3"/>
      <c r="LOW66" s="3"/>
      <c r="LOX66" s="3"/>
      <c r="LOY66" s="3"/>
      <c r="LOZ66" s="3"/>
      <c r="LPA66" s="3"/>
      <c r="LPB66" s="3"/>
      <c r="LPC66" s="3"/>
      <c r="LPD66" s="3"/>
      <c r="LPE66" s="3"/>
      <c r="LPF66" s="3"/>
      <c r="LPG66" s="3"/>
      <c r="LPH66" s="3"/>
      <c r="LPI66" s="3"/>
      <c r="LPJ66" s="3"/>
      <c r="LPK66" s="3"/>
      <c r="LPL66" s="3"/>
      <c r="LPM66" s="3"/>
      <c r="LPN66" s="3"/>
      <c r="LPO66" s="3"/>
      <c r="LPP66" s="3"/>
      <c r="LPQ66" s="3"/>
      <c r="LPR66" s="3"/>
      <c r="LPS66" s="3"/>
      <c r="LPT66" s="3"/>
      <c r="LPU66" s="3"/>
      <c r="LPV66" s="3"/>
      <c r="LPW66" s="3"/>
      <c r="LPX66" s="3"/>
      <c r="LPY66" s="3"/>
      <c r="LPZ66" s="3"/>
      <c r="LQA66" s="3"/>
      <c r="LQB66" s="3"/>
      <c r="LQC66" s="3"/>
      <c r="LQD66" s="3"/>
      <c r="LQE66" s="3"/>
      <c r="LQF66" s="3"/>
      <c r="LQG66" s="3"/>
      <c r="LQH66" s="3"/>
      <c r="LQI66" s="3"/>
      <c r="LQJ66" s="3"/>
      <c r="LQK66" s="3"/>
      <c r="LQL66" s="3"/>
      <c r="LQM66" s="3"/>
      <c r="LQN66" s="3"/>
      <c r="LQO66" s="3"/>
      <c r="LQP66" s="3"/>
      <c r="LQQ66" s="3"/>
      <c r="LQR66" s="3"/>
      <c r="LQS66" s="3"/>
      <c r="LQT66" s="3"/>
      <c r="LQU66" s="3"/>
      <c r="LQV66" s="3"/>
      <c r="LQW66" s="3"/>
      <c r="LQX66" s="3"/>
      <c r="LQY66" s="3"/>
      <c r="LQZ66" s="3"/>
      <c r="LRA66" s="3"/>
      <c r="LRB66" s="3"/>
      <c r="LRC66" s="3"/>
      <c r="LRD66" s="3"/>
      <c r="LRE66" s="3"/>
      <c r="LRF66" s="3"/>
      <c r="LRG66" s="3"/>
      <c r="LRH66" s="3"/>
      <c r="LRI66" s="3"/>
      <c r="LRJ66" s="3"/>
      <c r="LRK66" s="3"/>
      <c r="LRL66" s="3"/>
      <c r="LRM66" s="3"/>
      <c r="LRN66" s="3"/>
      <c r="LRO66" s="3"/>
      <c r="LRP66" s="3"/>
      <c r="LRQ66" s="3"/>
      <c r="LRR66" s="3"/>
      <c r="LRS66" s="3"/>
      <c r="LRT66" s="3"/>
      <c r="LRU66" s="3"/>
      <c r="LRV66" s="3"/>
      <c r="LRW66" s="3"/>
      <c r="LRX66" s="3"/>
      <c r="LRY66" s="3"/>
      <c r="LRZ66" s="3"/>
      <c r="LSA66" s="3"/>
      <c r="LSB66" s="3"/>
      <c r="LSC66" s="3"/>
      <c r="LSD66" s="3"/>
      <c r="LSE66" s="3"/>
      <c r="LSF66" s="3"/>
      <c r="LSG66" s="3"/>
      <c r="LSH66" s="3"/>
      <c r="LSI66" s="3"/>
      <c r="LSJ66" s="3"/>
      <c r="LSK66" s="3"/>
      <c r="LSL66" s="3"/>
      <c r="LSM66" s="3"/>
      <c r="LSN66" s="3"/>
      <c r="LSO66" s="3"/>
      <c r="LSP66" s="3"/>
      <c r="LSQ66" s="3"/>
      <c r="LSR66" s="3"/>
      <c r="LSS66" s="3"/>
      <c r="LST66" s="3"/>
      <c r="LSU66" s="3"/>
      <c r="LSV66" s="3"/>
      <c r="LSW66" s="3"/>
      <c r="LSX66" s="3"/>
      <c r="LSY66" s="3"/>
      <c r="LSZ66" s="3"/>
      <c r="LTA66" s="3"/>
      <c r="LTB66" s="3"/>
      <c r="LTC66" s="3"/>
      <c r="LTD66" s="3"/>
      <c r="LTE66" s="3"/>
      <c r="LTF66" s="3"/>
      <c r="LTG66" s="3"/>
      <c r="LTH66" s="3"/>
      <c r="LTI66" s="3"/>
      <c r="LTJ66" s="3"/>
      <c r="LTK66" s="3"/>
      <c r="LTL66" s="3"/>
      <c r="LTM66" s="3"/>
      <c r="LTN66" s="3"/>
      <c r="LTO66" s="3"/>
      <c r="LTP66" s="3"/>
      <c r="LTQ66" s="3"/>
      <c r="LTR66" s="3"/>
      <c r="LTS66" s="3"/>
      <c r="LTT66" s="3"/>
      <c r="LTU66" s="3"/>
      <c r="LTV66" s="3"/>
      <c r="LTW66" s="3"/>
      <c r="LTX66" s="3"/>
      <c r="LTY66" s="3"/>
      <c r="LTZ66" s="3"/>
      <c r="LUA66" s="3"/>
      <c r="LUB66" s="3"/>
      <c r="LUC66" s="3"/>
      <c r="LUD66" s="3"/>
      <c r="LUE66" s="3"/>
      <c r="LUF66" s="3"/>
      <c r="LUG66" s="3"/>
      <c r="LUH66" s="3"/>
      <c r="LUI66" s="3"/>
      <c r="LUJ66" s="3"/>
      <c r="LUK66" s="3"/>
      <c r="LUL66" s="3"/>
      <c r="LUM66" s="3"/>
      <c r="LUN66" s="3"/>
      <c r="LUO66" s="3"/>
      <c r="LUP66" s="3"/>
      <c r="LUQ66" s="3"/>
      <c r="LUR66" s="3"/>
      <c r="LUS66" s="3"/>
      <c r="LUT66" s="3"/>
      <c r="LUU66" s="3"/>
      <c r="LUV66" s="3"/>
      <c r="LUW66" s="3"/>
      <c r="LUX66" s="3"/>
      <c r="LUY66" s="3"/>
      <c r="LUZ66" s="3"/>
      <c r="LVA66" s="3"/>
      <c r="LVB66" s="3"/>
      <c r="LVC66" s="3"/>
      <c r="LVD66" s="3"/>
      <c r="LVE66" s="3"/>
      <c r="LVF66" s="3"/>
      <c r="LVG66" s="3"/>
      <c r="LVH66" s="3"/>
      <c r="LVI66" s="3"/>
      <c r="LVJ66" s="3"/>
      <c r="LVK66" s="3"/>
      <c r="LVL66" s="3"/>
      <c r="LVM66" s="3"/>
      <c r="LVN66" s="3"/>
      <c r="LVO66" s="3"/>
      <c r="LVP66" s="3"/>
      <c r="LVQ66" s="3"/>
      <c r="LVR66" s="3"/>
      <c r="LVS66" s="3"/>
      <c r="LVT66" s="3"/>
      <c r="LVU66" s="3"/>
      <c r="LVV66" s="3"/>
      <c r="LVW66" s="3"/>
      <c r="LVX66" s="3"/>
      <c r="LVY66" s="3"/>
      <c r="LVZ66" s="3"/>
      <c r="LWA66" s="3"/>
      <c r="LWB66" s="3"/>
      <c r="LWC66" s="3"/>
      <c r="LWD66" s="3"/>
      <c r="LWE66" s="3"/>
      <c r="LWF66" s="3"/>
      <c r="LWG66" s="3"/>
      <c r="LWH66" s="3"/>
      <c r="LWI66" s="3"/>
      <c r="LWJ66" s="3"/>
      <c r="LWK66" s="3"/>
      <c r="LWL66" s="3"/>
      <c r="LWM66" s="3"/>
      <c r="LWN66" s="3"/>
      <c r="LWO66" s="3"/>
      <c r="LWP66" s="3"/>
      <c r="LWQ66" s="3"/>
      <c r="LWR66" s="3"/>
      <c r="LWS66" s="3"/>
      <c r="LWT66" s="3"/>
      <c r="LWU66" s="3"/>
      <c r="LWV66" s="3"/>
      <c r="LWW66" s="3"/>
      <c r="LWX66" s="3"/>
      <c r="LWY66" s="3"/>
      <c r="LWZ66" s="3"/>
      <c r="LXA66" s="3"/>
      <c r="LXB66" s="3"/>
      <c r="LXC66" s="3"/>
      <c r="LXD66" s="3"/>
      <c r="LXE66" s="3"/>
      <c r="LXF66" s="3"/>
      <c r="LXG66" s="3"/>
      <c r="LXH66" s="3"/>
      <c r="LXI66" s="3"/>
      <c r="LXJ66" s="3"/>
      <c r="LXK66" s="3"/>
      <c r="LXL66" s="3"/>
      <c r="LXM66" s="3"/>
      <c r="LXN66" s="3"/>
      <c r="LXO66" s="3"/>
      <c r="LXP66" s="3"/>
      <c r="LXQ66" s="3"/>
      <c r="LXR66" s="3"/>
      <c r="LXS66" s="3"/>
      <c r="LXT66" s="3"/>
      <c r="LXU66" s="3"/>
      <c r="LXV66" s="3"/>
      <c r="LXW66" s="3"/>
      <c r="LXX66" s="3"/>
      <c r="LXY66" s="3"/>
      <c r="LXZ66" s="3"/>
      <c r="LYA66" s="3"/>
      <c r="LYB66" s="3"/>
      <c r="LYC66" s="3"/>
      <c r="LYD66" s="3"/>
      <c r="LYE66" s="3"/>
      <c r="LYF66" s="3"/>
      <c r="LYG66" s="3"/>
      <c r="LYH66" s="3"/>
      <c r="LYI66" s="3"/>
      <c r="LYJ66" s="3"/>
      <c r="LYK66" s="3"/>
      <c r="LYL66" s="3"/>
      <c r="LYM66" s="3"/>
      <c r="LYN66" s="3"/>
      <c r="LYO66" s="3"/>
      <c r="LYP66" s="3"/>
      <c r="LYQ66" s="3"/>
      <c r="LYR66" s="3"/>
      <c r="LYS66" s="3"/>
      <c r="LYT66" s="3"/>
      <c r="LYU66" s="3"/>
      <c r="LYV66" s="3"/>
      <c r="LYW66" s="3"/>
      <c r="LYX66" s="3"/>
      <c r="LYY66" s="3"/>
      <c r="LYZ66" s="3"/>
      <c r="LZA66" s="3"/>
      <c r="LZB66" s="3"/>
      <c r="LZC66" s="3"/>
      <c r="LZD66" s="3"/>
      <c r="LZE66" s="3"/>
      <c r="LZF66" s="3"/>
      <c r="LZG66" s="3"/>
      <c r="LZH66" s="3"/>
      <c r="LZI66" s="3"/>
      <c r="LZJ66" s="3"/>
      <c r="LZK66" s="3"/>
      <c r="LZL66" s="3"/>
      <c r="LZM66" s="3"/>
      <c r="LZN66" s="3"/>
      <c r="LZO66" s="3"/>
      <c r="LZP66" s="3"/>
      <c r="LZQ66" s="3"/>
      <c r="LZR66" s="3"/>
      <c r="LZS66" s="3"/>
      <c r="LZT66" s="3"/>
      <c r="LZU66" s="3"/>
      <c r="LZV66" s="3"/>
      <c r="LZW66" s="3"/>
      <c r="LZX66" s="3"/>
      <c r="LZY66" s="3"/>
      <c r="LZZ66" s="3"/>
      <c r="MAA66" s="3"/>
      <c r="MAB66" s="3"/>
      <c r="MAC66" s="3"/>
      <c r="MAD66" s="3"/>
      <c r="MAE66" s="3"/>
      <c r="MAF66" s="3"/>
      <c r="MAG66" s="3"/>
      <c r="MAH66" s="3"/>
      <c r="MAI66" s="3"/>
      <c r="MAJ66" s="3"/>
      <c r="MAK66" s="3"/>
      <c r="MAL66" s="3"/>
      <c r="MAM66" s="3"/>
      <c r="MAN66" s="3"/>
      <c r="MAO66" s="3"/>
      <c r="MAP66" s="3"/>
      <c r="MAQ66" s="3"/>
      <c r="MAR66" s="3"/>
      <c r="MAS66" s="3"/>
      <c r="MAT66" s="3"/>
      <c r="MAU66" s="3"/>
      <c r="MAV66" s="3"/>
      <c r="MAW66" s="3"/>
      <c r="MAX66" s="3"/>
      <c r="MAY66" s="3"/>
      <c r="MAZ66" s="3"/>
      <c r="MBA66" s="3"/>
      <c r="MBB66" s="3"/>
      <c r="MBC66" s="3"/>
      <c r="MBD66" s="3"/>
      <c r="MBE66" s="3"/>
      <c r="MBF66" s="3"/>
      <c r="MBG66" s="3"/>
      <c r="MBH66" s="3"/>
      <c r="MBI66" s="3"/>
      <c r="MBJ66" s="3"/>
      <c r="MBK66" s="3"/>
      <c r="MBL66" s="3"/>
      <c r="MBM66" s="3"/>
      <c r="MBN66" s="3"/>
      <c r="MBO66" s="3"/>
      <c r="MBP66" s="3"/>
      <c r="MBQ66" s="3"/>
      <c r="MBR66" s="3"/>
      <c r="MBS66" s="3"/>
      <c r="MBT66" s="3"/>
      <c r="MBU66" s="3"/>
      <c r="MBV66" s="3"/>
      <c r="MBW66" s="3"/>
      <c r="MBX66" s="3"/>
      <c r="MBY66" s="3"/>
      <c r="MBZ66" s="3"/>
      <c r="MCA66" s="3"/>
      <c r="MCB66" s="3"/>
      <c r="MCC66" s="3"/>
      <c r="MCD66" s="3"/>
      <c r="MCE66" s="3"/>
      <c r="MCF66" s="3"/>
      <c r="MCG66" s="3"/>
      <c r="MCH66" s="3"/>
      <c r="MCI66" s="3"/>
      <c r="MCJ66" s="3"/>
      <c r="MCK66" s="3"/>
      <c r="MCL66" s="3"/>
      <c r="MCM66" s="3"/>
      <c r="MCN66" s="3"/>
      <c r="MCO66" s="3"/>
      <c r="MCP66" s="3"/>
      <c r="MCQ66" s="3"/>
      <c r="MCR66" s="3"/>
      <c r="MCS66" s="3"/>
      <c r="MCT66" s="3"/>
      <c r="MCU66" s="3"/>
      <c r="MCV66" s="3"/>
      <c r="MCW66" s="3"/>
      <c r="MCX66" s="3"/>
      <c r="MCY66" s="3"/>
      <c r="MCZ66" s="3"/>
      <c r="MDA66" s="3"/>
      <c r="MDB66" s="3"/>
      <c r="MDC66" s="3"/>
      <c r="MDD66" s="3"/>
      <c r="MDE66" s="3"/>
      <c r="MDF66" s="3"/>
      <c r="MDG66" s="3"/>
      <c r="MDH66" s="3"/>
      <c r="MDI66" s="3"/>
      <c r="MDJ66" s="3"/>
      <c r="MDK66" s="3"/>
      <c r="MDL66" s="3"/>
      <c r="MDM66" s="3"/>
      <c r="MDN66" s="3"/>
      <c r="MDO66" s="3"/>
      <c r="MDP66" s="3"/>
      <c r="MDQ66" s="3"/>
      <c r="MDR66" s="3"/>
      <c r="MDS66" s="3"/>
      <c r="MDT66" s="3"/>
      <c r="MDU66" s="3"/>
      <c r="MDV66" s="3"/>
      <c r="MDW66" s="3"/>
      <c r="MDX66" s="3"/>
      <c r="MDY66" s="3"/>
      <c r="MDZ66" s="3"/>
      <c r="MEA66" s="3"/>
      <c r="MEB66" s="3"/>
      <c r="MEC66" s="3"/>
      <c r="MED66" s="3"/>
      <c r="MEE66" s="3"/>
      <c r="MEF66" s="3"/>
      <c r="MEG66" s="3"/>
      <c r="MEH66" s="3"/>
      <c r="MEI66" s="3"/>
      <c r="MEJ66" s="3"/>
      <c r="MEK66" s="3"/>
      <c r="MEL66" s="3"/>
      <c r="MEM66" s="3"/>
      <c r="MEN66" s="3"/>
      <c r="MEO66" s="3"/>
      <c r="MEP66" s="3"/>
      <c r="MEQ66" s="3"/>
      <c r="MER66" s="3"/>
      <c r="MES66" s="3"/>
      <c r="MET66" s="3"/>
      <c r="MEU66" s="3"/>
      <c r="MEV66" s="3"/>
      <c r="MEW66" s="3"/>
      <c r="MEX66" s="3"/>
      <c r="MEY66" s="3"/>
      <c r="MEZ66" s="3"/>
      <c r="MFA66" s="3"/>
      <c r="MFB66" s="3"/>
      <c r="MFC66" s="3"/>
      <c r="MFD66" s="3"/>
      <c r="MFE66" s="3"/>
      <c r="MFF66" s="3"/>
      <c r="MFG66" s="3"/>
      <c r="MFH66" s="3"/>
      <c r="MFI66" s="3"/>
      <c r="MFJ66" s="3"/>
      <c r="MFK66" s="3"/>
      <c r="MFL66" s="3"/>
      <c r="MFM66" s="3"/>
      <c r="MFN66" s="3"/>
      <c r="MFO66" s="3"/>
      <c r="MFP66" s="3"/>
      <c r="MFQ66" s="3"/>
      <c r="MFR66" s="3"/>
      <c r="MFS66" s="3"/>
      <c r="MFT66" s="3"/>
      <c r="MFU66" s="3"/>
      <c r="MFV66" s="3"/>
      <c r="MFW66" s="3"/>
      <c r="MFX66" s="3"/>
      <c r="MFY66" s="3"/>
      <c r="MFZ66" s="3"/>
      <c r="MGA66" s="3"/>
      <c r="MGB66" s="3"/>
      <c r="MGC66" s="3"/>
      <c r="MGD66" s="3"/>
      <c r="MGE66" s="3"/>
      <c r="MGF66" s="3"/>
      <c r="MGG66" s="3"/>
      <c r="MGH66" s="3"/>
      <c r="MGI66" s="3"/>
      <c r="MGJ66" s="3"/>
      <c r="MGK66" s="3"/>
      <c r="MGL66" s="3"/>
      <c r="MGM66" s="3"/>
      <c r="MGN66" s="3"/>
      <c r="MGO66" s="3"/>
      <c r="MGP66" s="3"/>
      <c r="MGQ66" s="3"/>
      <c r="MGR66" s="3"/>
      <c r="MGS66" s="3"/>
      <c r="MGT66" s="3"/>
      <c r="MGU66" s="3"/>
      <c r="MGV66" s="3"/>
      <c r="MGW66" s="3"/>
      <c r="MGX66" s="3"/>
      <c r="MGY66" s="3"/>
      <c r="MGZ66" s="3"/>
      <c r="MHA66" s="3"/>
      <c r="MHB66" s="3"/>
      <c r="MHC66" s="3"/>
      <c r="MHD66" s="3"/>
      <c r="MHE66" s="3"/>
      <c r="MHF66" s="3"/>
      <c r="MHG66" s="3"/>
      <c r="MHH66" s="3"/>
      <c r="MHI66" s="3"/>
      <c r="MHJ66" s="3"/>
      <c r="MHK66" s="3"/>
      <c r="MHL66" s="3"/>
      <c r="MHM66" s="3"/>
      <c r="MHN66" s="3"/>
      <c r="MHO66" s="3"/>
      <c r="MHP66" s="3"/>
      <c r="MHQ66" s="3"/>
      <c r="MHR66" s="3"/>
      <c r="MHS66" s="3"/>
      <c r="MHT66" s="3"/>
      <c r="MHU66" s="3"/>
      <c r="MHV66" s="3"/>
      <c r="MHW66" s="3"/>
      <c r="MHX66" s="3"/>
      <c r="MHY66" s="3"/>
      <c r="MHZ66" s="3"/>
      <c r="MIA66" s="3"/>
      <c r="MIB66" s="3"/>
      <c r="MIC66" s="3"/>
      <c r="MID66" s="3"/>
      <c r="MIE66" s="3"/>
      <c r="MIF66" s="3"/>
      <c r="MIG66" s="3"/>
      <c r="MIH66" s="3"/>
      <c r="MII66" s="3"/>
      <c r="MIJ66" s="3"/>
      <c r="MIK66" s="3"/>
      <c r="MIL66" s="3"/>
      <c r="MIM66" s="3"/>
      <c r="MIN66" s="3"/>
      <c r="MIO66" s="3"/>
      <c r="MIP66" s="3"/>
      <c r="MIQ66" s="3"/>
      <c r="MIR66" s="3"/>
      <c r="MIS66" s="3"/>
      <c r="MIT66" s="3"/>
      <c r="MIU66" s="3"/>
      <c r="MIV66" s="3"/>
      <c r="MIW66" s="3"/>
      <c r="MIX66" s="3"/>
      <c r="MIY66" s="3"/>
      <c r="MIZ66" s="3"/>
      <c r="MJA66" s="3"/>
      <c r="MJB66" s="3"/>
      <c r="MJC66" s="3"/>
      <c r="MJD66" s="3"/>
      <c r="MJE66" s="3"/>
      <c r="MJF66" s="3"/>
      <c r="MJG66" s="3"/>
      <c r="MJH66" s="3"/>
      <c r="MJI66" s="3"/>
      <c r="MJJ66" s="3"/>
      <c r="MJK66" s="3"/>
      <c r="MJL66" s="3"/>
      <c r="MJM66" s="3"/>
      <c r="MJN66" s="3"/>
      <c r="MJO66" s="3"/>
      <c r="MJP66" s="3"/>
      <c r="MJQ66" s="3"/>
      <c r="MJR66" s="3"/>
      <c r="MJS66" s="3"/>
      <c r="MJT66" s="3"/>
      <c r="MJU66" s="3"/>
      <c r="MJV66" s="3"/>
      <c r="MJW66" s="3"/>
      <c r="MJX66" s="3"/>
      <c r="MJY66" s="3"/>
      <c r="MJZ66" s="3"/>
      <c r="MKA66" s="3"/>
      <c r="MKB66" s="3"/>
      <c r="MKC66" s="3"/>
      <c r="MKD66" s="3"/>
      <c r="MKE66" s="3"/>
      <c r="MKF66" s="3"/>
      <c r="MKG66" s="3"/>
      <c r="MKH66" s="3"/>
      <c r="MKI66" s="3"/>
      <c r="MKJ66" s="3"/>
      <c r="MKK66" s="3"/>
      <c r="MKL66" s="3"/>
      <c r="MKM66" s="3"/>
      <c r="MKN66" s="3"/>
      <c r="MKO66" s="3"/>
      <c r="MKP66" s="3"/>
      <c r="MKQ66" s="3"/>
      <c r="MKR66" s="3"/>
      <c r="MKS66" s="3"/>
      <c r="MKT66" s="3"/>
      <c r="MKU66" s="3"/>
      <c r="MKV66" s="3"/>
      <c r="MKW66" s="3"/>
      <c r="MKX66" s="3"/>
      <c r="MKY66" s="3"/>
      <c r="MKZ66" s="3"/>
      <c r="MLA66" s="3"/>
      <c r="MLB66" s="3"/>
      <c r="MLC66" s="3"/>
      <c r="MLD66" s="3"/>
      <c r="MLE66" s="3"/>
      <c r="MLF66" s="3"/>
      <c r="MLG66" s="3"/>
      <c r="MLH66" s="3"/>
      <c r="MLI66" s="3"/>
      <c r="MLJ66" s="3"/>
      <c r="MLK66" s="3"/>
      <c r="MLL66" s="3"/>
      <c r="MLM66" s="3"/>
      <c r="MLN66" s="3"/>
      <c r="MLO66" s="3"/>
      <c r="MLP66" s="3"/>
      <c r="MLQ66" s="3"/>
      <c r="MLR66" s="3"/>
      <c r="MLS66" s="3"/>
      <c r="MLT66" s="3"/>
      <c r="MLU66" s="3"/>
      <c r="MLV66" s="3"/>
      <c r="MLW66" s="3"/>
      <c r="MLX66" s="3"/>
      <c r="MLY66" s="3"/>
      <c r="MLZ66" s="3"/>
      <c r="MMA66" s="3"/>
      <c r="MMB66" s="3"/>
      <c r="MMC66" s="3"/>
      <c r="MMD66" s="3"/>
      <c r="MME66" s="3"/>
      <c r="MMF66" s="3"/>
      <c r="MMG66" s="3"/>
      <c r="MMH66" s="3"/>
      <c r="MMI66" s="3"/>
      <c r="MMJ66" s="3"/>
      <c r="MMK66" s="3"/>
      <c r="MML66" s="3"/>
      <c r="MMM66" s="3"/>
      <c r="MMN66" s="3"/>
      <c r="MMO66" s="3"/>
      <c r="MMP66" s="3"/>
      <c r="MMQ66" s="3"/>
      <c r="MMR66" s="3"/>
      <c r="MMS66" s="3"/>
      <c r="MMT66" s="3"/>
      <c r="MMU66" s="3"/>
      <c r="MMV66" s="3"/>
      <c r="MMW66" s="3"/>
      <c r="MMX66" s="3"/>
      <c r="MMY66" s="3"/>
      <c r="MMZ66" s="3"/>
      <c r="MNA66" s="3"/>
      <c r="MNB66" s="3"/>
      <c r="MNC66" s="3"/>
      <c r="MND66" s="3"/>
      <c r="MNE66" s="3"/>
      <c r="MNF66" s="3"/>
      <c r="MNG66" s="3"/>
      <c r="MNH66" s="3"/>
      <c r="MNI66" s="3"/>
      <c r="MNJ66" s="3"/>
      <c r="MNK66" s="3"/>
      <c r="MNL66" s="3"/>
      <c r="MNM66" s="3"/>
      <c r="MNN66" s="3"/>
      <c r="MNO66" s="3"/>
      <c r="MNP66" s="3"/>
      <c r="MNQ66" s="3"/>
      <c r="MNR66" s="3"/>
      <c r="MNS66" s="3"/>
      <c r="MNT66" s="3"/>
      <c r="MNU66" s="3"/>
      <c r="MNV66" s="3"/>
      <c r="MNW66" s="3"/>
      <c r="MNX66" s="3"/>
      <c r="MNY66" s="3"/>
      <c r="MNZ66" s="3"/>
      <c r="MOA66" s="3"/>
      <c r="MOB66" s="3"/>
      <c r="MOC66" s="3"/>
      <c r="MOD66" s="3"/>
      <c r="MOE66" s="3"/>
      <c r="MOF66" s="3"/>
      <c r="MOG66" s="3"/>
      <c r="MOH66" s="3"/>
      <c r="MOI66" s="3"/>
      <c r="MOJ66" s="3"/>
      <c r="MOK66" s="3"/>
      <c r="MOL66" s="3"/>
      <c r="MOM66" s="3"/>
      <c r="MON66" s="3"/>
      <c r="MOO66" s="3"/>
      <c r="MOP66" s="3"/>
      <c r="MOQ66" s="3"/>
      <c r="MOR66" s="3"/>
      <c r="MOS66" s="3"/>
      <c r="MOT66" s="3"/>
      <c r="MOU66" s="3"/>
      <c r="MOV66" s="3"/>
      <c r="MOW66" s="3"/>
      <c r="MOX66" s="3"/>
      <c r="MOY66" s="3"/>
      <c r="MOZ66" s="3"/>
      <c r="MPA66" s="3"/>
      <c r="MPB66" s="3"/>
      <c r="MPC66" s="3"/>
      <c r="MPD66" s="3"/>
      <c r="MPE66" s="3"/>
      <c r="MPF66" s="3"/>
      <c r="MPG66" s="3"/>
      <c r="MPH66" s="3"/>
      <c r="MPI66" s="3"/>
      <c r="MPJ66" s="3"/>
      <c r="MPK66" s="3"/>
      <c r="MPL66" s="3"/>
      <c r="MPM66" s="3"/>
      <c r="MPN66" s="3"/>
      <c r="MPO66" s="3"/>
      <c r="MPP66" s="3"/>
      <c r="MPQ66" s="3"/>
      <c r="MPR66" s="3"/>
      <c r="MPS66" s="3"/>
      <c r="MPT66" s="3"/>
      <c r="MPU66" s="3"/>
      <c r="MPV66" s="3"/>
      <c r="MPW66" s="3"/>
      <c r="MPX66" s="3"/>
      <c r="MPY66" s="3"/>
      <c r="MPZ66" s="3"/>
      <c r="MQA66" s="3"/>
      <c r="MQB66" s="3"/>
      <c r="MQC66" s="3"/>
      <c r="MQD66" s="3"/>
      <c r="MQE66" s="3"/>
      <c r="MQF66" s="3"/>
      <c r="MQG66" s="3"/>
      <c r="MQH66" s="3"/>
      <c r="MQI66" s="3"/>
      <c r="MQJ66" s="3"/>
      <c r="MQK66" s="3"/>
      <c r="MQL66" s="3"/>
      <c r="MQM66" s="3"/>
      <c r="MQN66" s="3"/>
      <c r="MQO66" s="3"/>
      <c r="MQP66" s="3"/>
      <c r="MQQ66" s="3"/>
      <c r="MQR66" s="3"/>
      <c r="MQS66" s="3"/>
      <c r="MQT66" s="3"/>
      <c r="MQU66" s="3"/>
      <c r="MQV66" s="3"/>
      <c r="MQW66" s="3"/>
      <c r="MQX66" s="3"/>
      <c r="MQY66" s="3"/>
      <c r="MQZ66" s="3"/>
      <c r="MRA66" s="3"/>
      <c r="MRB66" s="3"/>
      <c r="MRC66" s="3"/>
      <c r="MRD66" s="3"/>
      <c r="MRE66" s="3"/>
      <c r="MRF66" s="3"/>
      <c r="MRG66" s="3"/>
      <c r="MRH66" s="3"/>
      <c r="MRI66" s="3"/>
      <c r="MRJ66" s="3"/>
      <c r="MRK66" s="3"/>
      <c r="MRL66" s="3"/>
      <c r="MRM66" s="3"/>
      <c r="MRN66" s="3"/>
      <c r="MRO66" s="3"/>
      <c r="MRP66" s="3"/>
      <c r="MRQ66" s="3"/>
      <c r="MRR66" s="3"/>
      <c r="MRS66" s="3"/>
      <c r="MRT66" s="3"/>
      <c r="MRU66" s="3"/>
      <c r="MRV66" s="3"/>
      <c r="MRW66" s="3"/>
      <c r="MRX66" s="3"/>
      <c r="MRY66" s="3"/>
      <c r="MRZ66" s="3"/>
      <c r="MSA66" s="3"/>
      <c r="MSB66" s="3"/>
      <c r="MSC66" s="3"/>
      <c r="MSD66" s="3"/>
      <c r="MSE66" s="3"/>
      <c r="MSF66" s="3"/>
      <c r="MSG66" s="3"/>
      <c r="MSH66" s="3"/>
      <c r="MSI66" s="3"/>
      <c r="MSJ66" s="3"/>
      <c r="MSK66" s="3"/>
      <c r="MSL66" s="3"/>
      <c r="MSM66" s="3"/>
      <c r="MSN66" s="3"/>
      <c r="MSO66" s="3"/>
      <c r="MSP66" s="3"/>
      <c r="MSQ66" s="3"/>
      <c r="MSR66" s="3"/>
      <c r="MSS66" s="3"/>
      <c r="MST66" s="3"/>
      <c r="MSU66" s="3"/>
      <c r="MSV66" s="3"/>
      <c r="MSW66" s="3"/>
      <c r="MSX66" s="3"/>
      <c r="MSY66" s="3"/>
      <c r="MSZ66" s="3"/>
      <c r="MTA66" s="3"/>
      <c r="MTB66" s="3"/>
      <c r="MTC66" s="3"/>
      <c r="MTD66" s="3"/>
      <c r="MTE66" s="3"/>
      <c r="MTF66" s="3"/>
      <c r="MTG66" s="3"/>
      <c r="MTH66" s="3"/>
      <c r="MTI66" s="3"/>
      <c r="MTJ66" s="3"/>
      <c r="MTK66" s="3"/>
      <c r="MTL66" s="3"/>
      <c r="MTM66" s="3"/>
      <c r="MTN66" s="3"/>
      <c r="MTO66" s="3"/>
      <c r="MTP66" s="3"/>
      <c r="MTQ66" s="3"/>
      <c r="MTR66" s="3"/>
      <c r="MTS66" s="3"/>
      <c r="MTT66" s="3"/>
      <c r="MTU66" s="3"/>
      <c r="MTV66" s="3"/>
      <c r="MTW66" s="3"/>
      <c r="MTX66" s="3"/>
      <c r="MTY66" s="3"/>
      <c r="MTZ66" s="3"/>
      <c r="MUA66" s="3"/>
      <c r="MUB66" s="3"/>
      <c r="MUC66" s="3"/>
      <c r="MUD66" s="3"/>
      <c r="MUE66" s="3"/>
      <c r="MUF66" s="3"/>
      <c r="MUG66" s="3"/>
      <c r="MUH66" s="3"/>
      <c r="MUI66" s="3"/>
      <c r="MUJ66" s="3"/>
      <c r="MUK66" s="3"/>
      <c r="MUL66" s="3"/>
      <c r="MUM66" s="3"/>
      <c r="MUN66" s="3"/>
      <c r="MUO66" s="3"/>
      <c r="MUP66" s="3"/>
      <c r="MUQ66" s="3"/>
      <c r="MUR66" s="3"/>
      <c r="MUS66" s="3"/>
      <c r="MUT66" s="3"/>
      <c r="MUU66" s="3"/>
      <c r="MUV66" s="3"/>
      <c r="MUW66" s="3"/>
      <c r="MUX66" s="3"/>
      <c r="MUY66" s="3"/>
      <c r="MUZ66" s="3"/>
      <c r="MVA66" s="3"/>
      <c r="MVB66" s="3"/>
      <c r="MVC66" s="3"/>
      <c r="MVD66" s="3"/>
      <c r="MVE66" s="3"/>
      <c r="MVF66" s="3"/>
      <c r="MVG66" s="3"/>
      <c r="MVH66" s="3"/>
      <c r="MVI66" s="3"/>
      <c r="MVJ66" s="3"/>
      <c r="MVK66" s="3"/>
      <c r="MVL66" s="3"/>
      <c r="MVM66" s="3"/>
      <c r="MVN66" s="3"/>
      <c r="MVO66" s="3"/>
      <c r="MVP66" s="3"/>
      <c r="MVQ66" s="3"/>
      <c r="MVR66" s="3"/>
      <c r="MVS66" s="3"/>
      <c r="MVT66" s="3"/>
      <c r="MVU66" s="3"/>
      <c r="MVV66" s="3"/>
      <c r="MVW66" s="3"/>
      <c r="MVX66" s="3"/>
      <c r="MVY66" s="3"/>
      <c r="MVZ66" s="3"/>
      <c r="MWA66" s="3"/>
      <c r="MWB66" s="3"/>
      <c r="MWC66" s="3"/>
      <c r="MWD66" s="3"/>
      <c r="MWE66" s="3"/>
      <c r="MWF66" s="3"/>
      <c r="MWG66" s="3"/>
      <c r="MWH66" s="3"/>
      <c r="MWI66" s="3"/>
      <c r="MWJ66" s="3"/>
      <c r="MWK66" s="3"/>
      <c r="MWL66" s="3"/>
      <c r="MWM66" s="3"/>
      <c r="MWN66" s="3"/>
      <c r="MWO66" s="3"/>
      <c r="MWP66" s="3"/>
      <c r="MWQ66" s="3"/>
      <c r="MWR66" s="3"/>
      <c r="MWS66" s="3"/>
      <c r="MWT66" s="3"/>
      <c r="MWU66" s="3"/>
      <c r="MWV66" s="3"/>
      <c r="MWW66" s="3"/>
      <c r="MWX66" s="3"/>
      <c r="MWY66" s="3"/>
      <c r="MWZ66" s="3"/>
      <c r="MXA66" s="3"/>
      <c r="MXB66" s="3"/>
      <c r="MXC66" s="3"/>
      <c r="MXD66" s="3"/>
      <c r="MXE66" s="3"/>
      <c r="MXF66" s="3"/>
      <c r="MXG66" s="3"/>
      <c r="MXH66" s="3"/>
      <c r="MXI66" s="3"/>
      <c r="MXJ66" s="3"/>
      <c r="MXK66" s="3"/>
      <c r="MXL66" s="3"/>
      <c r="MXM66" s="3"/>
      <c r="MXN66" s="3"/>
      <c r="MXO66" s="3"/>
      <c r="MXP66" s="3"/>
      <c r="MXQ66" s="3"/>
      <c r="MXR66" s="3"/>
      <c r="MXS66" s="3"/>
      <c r="MXT66" s="3"/>
      <c r="MXU66" s="3"/>
      <c r="MXV66" s="3"/>
      <c r="MXW66" s="3"/>
      <c r="MXX66" s="3"/>
      <c r="MXY66" s="3"/>
      <c r="MXZ66" s="3"/>
      <c r="MYA66" s="3"/>
      <c r="MYB66" s="3"/>
      <c r="MYC66" s="3"/>
      <c r="MYD66" s="3"/>
      <c r="MYE66" s="3"/>
      <c r="MYF66" s="3"/>
      <c r="MYG66" s="3"/>
      <c r="MYH66" s="3"/>
      <c r="MYI66" s="3"/>
      <c r="MYJ66" s="3"/>
      <c r="MYK66" s="3"/>
      <c r="MYL66" s="3"/>
      <c r="MYM66" s="3"/>
      <c r="MYN66" s="3"/>
      <c r="MYO66" s="3"/>
      <c r="MYP66" s="3"/>
      <c r="MYQ66" s="3"/>
      <c r="MYR66" s="3"/>
      <c r="MYS66" s="3"/>
      <c r="MYT66" s="3"/>
      <c r="MYU66" s="3"/>
      <c r="MYV66" s="3"/>
      <c r="MYW66" s="3"/>
      <c r="MYX66" s="3"/>
      <c r="MYY66" s="3"/>
      <c r="MYZ66" s="3"/>
      <c r="MZA66" s="3"/>
      <c r="MZB66" s="3"/>
      <c r="MZC66" s="3"/>
      <c r="MZD66" s="3"/>
      <c r="MZE66" s="3"/>
      <c r="MZF66" s="3"/>
      <c r="MZG66" s="3"/>
      <c r="MZH66" s="3"/>
      <c r="MZI66" s="3"/>
      <c r="MZJ66" s="3"/>
      <c r="MZK66" s="3"/>
      <c r="MZL66" s="3"/>
      <c r="MZM66" s="3"/>
      <c r="MZN66" s="3"/>
      <c r="MZO66" s="3"/>
      <c r="MZP66" s="3"/>
      <c r="MZQ66" s="3"/>
      <c r="MZR66" s="3"/>
      <c r="MZS66" s="3"/>
      <c r="MZT66" s="3"/>
      <c r="MZU66" s="3"/>
      <c r="MZV66" s="3"/>
      <c r="MZW66" s="3"/>
      <c r="MZX66" s="3"/>
      <c r="MZY66" s="3"/>
      <c r="MZZ66" s="3"/>
      <c r="NAA66" s="3"/>
      <c r="NAB66" s="3"/>
      <c r="NAC66" s="3"/>
      <c r="NAD66" s="3"/>
      <c r="NAE66" s="3"/>
      <c r="NAF66" s="3"/>
      <c r="NAG66" s="3"/>
      <c r="NAH66" s="3"/>
      <c r="NAI66" s="3"/>
      <c r="NAJ66" s="3"/>
      <c r="NAK66" s="3"/>
      <c r="NAL66" s="3"/>
      <c r="NAM66" s="3"/>
      <c r="NAN66" s="3"/>
      <c r="NAO66" s="3"/>
      <c r="NAP66" s="3"/>
      <c r="NAQ66" s="3"/>
      <c r="NAR66" s="3"/>
      <c r="NAS66" s="3"/>
      <c r="NAT66" s="3"/>
      <c r="NAU66" s="3"/>
      <c r="NAV66" s="3"/>
      <c r="NAW66" s="3"/>
      <c r="NAX66" s="3"/>
      <c r="NAY66" s="3"/>
      <c r="NAZ66" s="3"/>
      <c r="NBA66" s="3"/>
      <c r="NBB66" s="3"/>
      <c r="NBC66" s="3"/>
      <c r="NBD66" s="3"/>
      <c r="NBE66" s="3"/>
      <c r="NBF66" s="3"/>
      <c r="NBG66" s="3"/>
      <c r="NBH66" s="3"/>
      <c r="NBI66" s="3"/>
      <c r="NBJ66" s="3"/>
      <c r="NBK66" s="3"/>
      <c r="NBL66" s="3"/>
      <c r="NBM66" s="3"/>
      <c r="NBN66" s="3"/>
      <c r="NBO66" s="3"/>
      <c r="NBP66" s="3"/>
      <c r="NBQ66" s="3"/>
      <c r="NBR66" s="3"/>
      <c r="NBS66" s="3"/>
      <c r="NBT66" s="3"/>
      <c r="NBU66" s="3"/>
      <c r="NBV66" s="3"/>
      <c r="NBW66" s="3"/>
      <c r="NBX66" s="3"/>
      <c r="NBY66" s="3"/>
      <c r="NBZ66" s="3"/>
      <c r="NCA66" s="3"/>
      <c r="NCB66" s="3"/>
      <c r="NCC66" s="3"/>
      <c r="NCD66" s="3"/>
      <c r="NCE66" s="3"/>
      <c r="NCF66" s="3"/>
      <c r="NCG66" s="3"/>
      <c r="NCH66" s="3"/>
      <c r="NCI66" s="3"/>
      <c r="NCJ66" s="3"/>
      <c r="NCK66" s="3"/>
      <c r="NCL66" s="3"/>
      <c r="NCM66" s="3"/>
      <c r="NCN66" s="3"/>
      <c r="NCO66" s="3"/>
      <c r="NCP66" s="3"/>
      <c r="NCQ66" s="3"/>
      <c r="NCR66" s="3"/>
      <c r="NCS66" s="3"/>
      <c r="NCT66" s="3"/>
      <c r="NCU66" s="3"/>
      <c r="NCV66" s="3"/>
      <c r="NCW66" s="3"/>
      <c r="NCX66" s="3"/>
      <c r="NCY66" s="3"/>
      <c r="NCZ66" s="3"/>
      <c r="NDA66" s="3"/>
      <c r="NDB66" s="3"/>
      <c r="NDC66" s="3"/>
      <c r="NDD66" s="3"/>
      <c r="NDE66" s="3"/>
      <c r="NDF66" s="3"/>
      <c r="NDG66" s="3"/>
      <c r="NDH66" s="3"/>
      <c r="NDI66" s="3"/>
      <c r="NDJ66" s="3"/>
      <c r="NDK66" s="3"/>
      <c r="NDL66" s="3"/>
      <c r="NDM66" s="3"/>
      <c r="NDN66" s="3"/>
      <c r="NDO66" s="3"/>
      <c r="NDP66" s="3"/>
      <c r="NDQ66" s="3"/>
      <c r="NDR66" s="3"/>
      <c r="NDS66" s="3"/>
      <c r="NDT66" s="3"/>
      <c r="NDU66" s="3"/>
      <c r="NDV66" s="3"/>
      <c r="NDW66" s="3"/>
      <c r="NDX66" s="3"/>
      <c r="NDY66" s="3"/>
      <c r="NDZ66" s="3"/>
      <c r="NEA66" s="3"/>
      <c r="NEB66" s="3"/>
      <c r="NEC66" s="3"/>
      <c r="NED66" s="3"/>
      <c r="NEE66" s="3"/>
      <c r="NEF66" s="3"/>
      <c r="NEG66" s="3"/>
      <c r="NEH66" s="3"/>
      <c r="NEI66" s="3"/>
      <c r="NEJ66" s="3"/>
      <c r="NEK66" s="3"/>
      <c r="NEL66" s="3"/>
      <c r="NEM66" s="3"/>
      <c r="NEN66" s="3"/>
      <c r="NEO66" s="3"/>
      <c r="NEP66" s="3"/>
      <c r="NEQ66" s="3"/>
      <c r="NER66" s="3"/>
      <c r="NES66" s="3"/>
      <c r="NET66" s="3"/>
      <c r="NEU66" s="3"/>
      <c r="NEV66" s="3"/>
      <c r="NEW66" s="3"/>
      <c r="NEX66" s="3"/>
      <c r="NEY66" s="3"/>
      <c r="NEZ66" s="3"/>
      <c r="NFA66" s="3"/>
      <c r="NFB66" s="3"/>
      <c r="NFC66" s="3"/>
      <c r="NFD66" s="3"/>
      <c r="NFE66" s="3"/>
      <c r="NFF66" s="3"/>
      <c r="NFG66" s="3"/>
      <c r="NFH66" s="3"/>
      <c r="NFI66" s="3"/>
      <c r="NFJ66" s="3"/>
      <c r="NFK66" s="3"/>
      <c r="NFL66" s="3"/>
      <c r="NFM66" s="3"/>
      <c r="NFN66" s="3"/>
      <c r="NFO66" s="3"/>
      <c r="NFP66" s="3"/>
      <c r="NFQ66" s="3"/>
      <c r="NFR66" s="3"/>
      <c r="NFS66" s="3"/>
      <c r="NFT66" s="3"/>
      <c r="NFU66" s="3"/>
      <c r="NFV66" s="3"/>
      <c r="NFW66" s="3"/>
      <c r="NFX66" s="3"/>
      <c r="NFY66" s="3"/>
      <c r="NFZ66" s="3"/>
      <c r="NGA66" s="3"/>
      <c r="NGB66" s="3"/>
      <c r="NGC66" s="3"/>
      <c r="NGD66" s="3"/>
      <c r="NGE66" s="3"/>
      <c r="NGF66" s="3"/>
      <c r="NGG66" s="3"/>
      <c r="NGH66" s="3"/>
      <c r="NGI66" s="3"/>
      <c r="NGJ66" s="3"/>
      <c r="NGK66" s="3"/>
      <c r="NGL66" s="3"/>
      <c r="NGM66" s="3"/>
      <c r="NGN66" s="3"/>
      <c r="NGO66" s="3"/>
      <c r="NGP66" s="3"/>
      <c r="NGQ66" s="3"/>
      <c r="NGR66" s="3"/>
      <c r="NGS66" s="3"/>
      <c r="NGT66" s="3"/>
      <c r="NGU66" s="3"/>
      <c r="NGV66" s="3"/>
      <c r="NGW66" s="3"/>
      <c r="NGX66" s="3"/>
      <c r="NGY66" s="3"/>
      <c r="NGZ66" s="3"/>
      <c r="NHA66" s="3"/>
      <c r="NHB66" s="3"/>
      <c r="NHC66" s="3"/>
      <c r="NHD66" s="3"/>
      <c r="NHE66" s="3"/>
      <c r="NHF66" s="3"/>
      <c r="NHG66" s="3"/>
      <c r="NHH66" s="3"/>
      <c r="NHI66" s="3"/>
      <c r="NHJ66" s="3"/>
      <c r="NHK66" s="3"/>
      <c r="NHL66" s="3"/>
      <c r="NHM66" s="3"/>
      <c r="NHN66" s="3"/>
      <c r="NHO66" s="3"/>
      <c r="NHP66" s="3"/>
      <c r="NHQ66" s="3"/>
      <c r="NHR66" s="3"/>
      <c r="NHS66" s="3"/>
      <c r="NHT66" s="3"/>
      <c r="NHU66" s="3"/>
      <c r="NHV66" s="3"/>
      <c r="NHW66" s="3"/>
      <c r="NHX66" s="3"/>
      <c r="NHY66" s="3"/>
      <c r="NHZ66" s="3"/>
      <c r="NIA66" s="3"/>
      <c r="NIB66" s="3"/>
      <c r="NIC66" s="3"/>
      <c r="NID66" s="3"/>
      <c r="NIE66" s="3"/>
      <c r="NIF66" s="3"/>
      <c r="NIG66" s="3"/>
      <c r="NIH66" s="3"/>
      <c r="NII66" s="3"/>
      <c r="NIJ66" s="3"/>
      <c r="NIK66" s="3"/>
      <c r="NIL66" s="3"/>
      <c r="NIM66" s="3"/>
      <c r="NIN66" s="3"/>
      <c r="NIO66" s="3"/>
      <c r="NIP66" s="3"/>
      <c r="NIQ66" s="3"/>
      <c r="NIR66" s="3"/>
      <c r="NIS66" s="3"/>
      <c r="NIT66" s="3"/>
      <c r="NIU66" s="3"/>
      <c r="NIV66" s="3"/>
      <c r="NIW66" s="3"/>
      <c r="NIX66" s="3"/>
      <c r="NIY66" s="3"/>
      <c r="NIZ66" s="3"/>
      <c r="NJA66" s="3"/>
      <c r="NJB66" s="3"/>
      <c r="NJC66" s="3"/>
      <c r="NJD66" s="3"/>
      <c r="NJE66" s="3"/>
      <c r="NJF66" s="3"/>
      <c r="NJG66" s="3"/>
      <c r="NJH66" s="3"/>
      <c r="NJI66" s="3"/>
      <c r="NJJ66" s="3"/>
      <c r="NJK66" s="3"/>
      <c r="NJL66" s="3"/>
      <c r="NJM66" s="3"/>
      <c r="NJN66" s="3"/>
      <c r="NJO66" s="3"/>
      <c r="NJP66" s="3"/>
      <c r="NJQ66" s="3"/>
      <c r="NJR66" s="3"/>
      <c r="NJS66" s="3"/>
      <c r="NJT66" s="3"/>
      <c r="NJU66" s="3"/>
      <c r="NJV66" s="3"/>
      <c r="NJW66" s="3"/>
      <c r="NJX66" s="3"/>
      <c r="NJY66" s="3"/>
      <c r="NJZ66" s="3"/>
      <c r="NKA66" s="3"/>
      <c r="NKB66" s="3"/>
      <c r="NKC66" s="3"/>
      <c r="NKD66" s="3"/>
      <c r="NKE66" s="3"/>
      <c r="NKF66" s="3"/>
      <c r="NKG66" s="3"/>
      <c r="NKH66" s="3"/>
      <c r="NKI66" s="3"/>
      <c r="NKJ66" s="3"/>
      <c r="NKK66" s="3"/>
      <c r="NKL66" s="3"/>
      <c r="NKM66" s="3"/>
      <c r="NKN66" s="3"/>
      <c r="NKO66" s="3"/>
      <c r="NKP66" s="3"/>
      <c r="NKQ66" s="3"/>
      <c r="NKR66" s="3"/>
      <c r="NKS66" s="3"/>
      <c r="NKT66" s="3"/>
      <c r="NKU66" s="3"/>
      <c r="NKV66" s="3"/>
      <c r="NKW66" s="3"/>
      <c r="NKX66" s="3"/>
      <c r="NKY66" s="3"/>
      <c r="NKZ66" s="3"/>
      <c r="NLA66" s="3"/>
      <c r="NLB66" s="3"/>
      <c r="NLC66" s="3"/>
      <c r="NLD66" s="3"/>
      <c r="NLE66" s="3"/>
      <c r="NLF66" s="3"/>
      <c r="NLG66" s="3"/>
      <c r="NLH66" s="3"/>
      <c r="NLI66" s="3"/>
      <c r="NLJ66" s="3"/>
      <c r="NLK66" s="3"/>
      <c r="NLL66" s="3"/>
      <c r="NLM66" s="3"/>
      <c r="NLN66" s="3"/>
      <c r="NLO66" s="3"/>
      <c r="NLP66" s="3"/>
      <c r="NLQ66" s="3"/>
      <c r="NLR66" s="3"/>
      <c r="NLS66" s="3"/>
      <c r="NLT66" s="3"/>
      <c r="NLU66" s="3"/>
      <c r="NLV66" s="3"/>
      <c r="NLW66" s="3"/>
      <c r="NLX66" s="3"/>
      <c r="NLY66" s="3"/>
      <c r="NLZ66" s="3"/>
      <c r="NMA66" s="3"/>
      <c r="NMB66" s="3"/>
      <c r="NMC66" s="3"/>
      <c r="NMD66" s="3"/>
      <c r="NME66" s="3"/>
      <c r="NMF66" s="3"/>
      <c r="NMG66" s="3"/>
      <c r="NMH66" s="3"/>
      <c r="NMI66" s="3"/>
      <c r="NMJ66" s="3"/>
      <c r="NMK66" s="3"/>
      <c r="NML66" s="3"/>
      <c r="NMM66" s="3"/>
      <c r="NMN66" s="3"/>
      <c r="NMO66" s="3"/>
      <c r="NMP66" s="3"/>
      <c r="NMQ66" s="3"/>
      <c r="NMR66" s="3"/>
      <c r="NMS66" s="3"/>
      <c r="NMT66" s="3"/>
      <c r="NMU66" s="3"/>
      <c r="NMV66" s="3"/>
      <c r="NMW66" s="3"/>
      <c r="NMX66" s="3"/>
      <c r="NMY66" s="3"/>
      <c r="NMZ66" s="3"/>
      <c r="NNA66" s="3"/>
      <c r="NNB66" s="3"/>
      <c r="NNC66" s="3"/>
      <c r="NND66" s="3"/>
      <c r="NNE66" s="3"/>
      <c r="NNF66" s="3"/>
      <c r="NNG66" s="3"/>
      <c r="NNH66" s="3"/>
      <c r="NNI66" s="3"/>
      <c r="NNJ66" s="3"/>
      <c r="NNK66" s="3"/>
      <c r="NNL66" s="3"/>
      <c r="NNM66" s="3"/>
      <c r="NNN66" s="3"/>
      <c r="NNO66" s="3"/>
      <c r="NNP66" s="3"/>
      <c r="NNQ66" s="3"/>
      <c r="NNR66" s="3"/>
      <c r="NNS66" s="3"/>
      <c r="NNT66" s="3"/>
      <c r="NNU66" s="3"/>
      <c r="NNV66" s="3"/>
      <c r="NNW66" s="3"/>
      <c r="NNX66" s="3"/>
      <c r="NNY66" s="3"/>
      <c r="NNZ66" s="3"/>
      <c r="NOA66" s="3"/>
      <c r="NOB66" s="3"/>
      <c r="NOC66" s="3"/>
      <c r="NOD66" s="3"/>
      <c r="NOE66" s="3"/>
      <c r="NOF66" s="3"/>
      <c r="NOG66" s="3"/>
      <c r="NOH66" s="3"/>
      <c r="NOI66" s="3"/>
      <c r="NOJ66" s="3"/>
      <c r="NOK66" s="3"/>
      <c r="NOL66" s="3"/>
      <c r="NOM66" s="3"/>
      <c r="NON66" s="3"/>
      <c r="NOO66" s="3"/>
      <c r="NOP66" s="3"/>
      <c r="NOQ66" s="3"/>
      <c r="NOR66" s="3"/>
      <c r="NOS66" s="3"/>
      <c r="NOT66" s="3"/>
      <c r="NOU66" s="3"/>
      <c r="NOV66" s="3"/>
      <c r="NOW66" s="3"/>
      <c r="NOX66" s="3"/>
      <c r="NOY66" s="3"/>
      <c r="NOZ66" s="3"/>
      <c r="NPA66" s="3"/>
      <c r="NPB66" s="3"/>
      <c r="NPC66" s="3"/>
      <c r="NPD66" s="3"/>
      <c r="NPE66" s="3"/>
      <c r="NPF66" s="3"/>
      <c r="NPG66" s="3"/>
      <c r="NPH66" s="3"/>
      <c r="NPI66" s="3"/>
      <c r="NPJ66" s="3"/>
      <c r="NPK66" s="3"/>
      <c r="NPL66" s="3"/>
      <c r="NPM66" s="3"/>
      <c r="NPN66" s="3"/>
      <c r="NPO66" s="3"/>
      <c r="NPP66" s="3"/>
      <c r="NPQ66" s="3"/>
      <c r="NPR66" s="3"/>
      <c r="NPS66" s="3"/>
      <c r="NPT66" s="3"/>
      <c r="NPU66" s="3"/>
      <c r="NPV66" s="3"/>
      <c r="NPW66" s="3"/>
      <c r="NPX66" s="3"/>
      <c r="NPY66" s="3"/>
      <c r="NPZ66" s="3"/>
      <c r="NQA66" s="3"/>
      <c r="NQB66" s="3"/>
      <c r="NQC66" s="3"/>
      <c r="NQD66" s="3"/>
      <c r="NQE66" s="3"/>
      <c r="NQF66" s="3"/>
      <c r="NQG66" s="3"/>
      <c r="NQH66" s="3"/>
      <c r="NQI66" s="3"/>
      <c r="NQJ66" s="3"/>
      <c r="NQK66" s="3"/>
      <c r="NQL66" s="3"/>
      <c r="NQM66" s="3"/>
      <c r="NQN66" s="3"/>
      <c r="NQO66" s="3"/>
      <c r="NQP66" s="3"/>
      <c r="NQQ66" s="3"/>
      <c r="NQR66" s="3"/>
      <c r="NQS66" s="3"/>
      <c r="NQT66" s="3"/>
      <c r="NQU66" s="3"/>
      <c r="NQV66" s="3"/>
      <c r="NQW66" s="3"/>
      <c r="NQX66" s="3"/>
      <c r="NQY66" s="3"/>
      <c r="NQZ66" s="3"/>
      <c r="NRA66" s="3"/>
      <c r="NRB66" s="3"/>
      <c r="NRC66" s="3"/>
      <c r="NRD66" s="3"/>
      <c r="NRE66" s="3"/>
      <c r="NRF66" s="3"/>
      <c r="NRG66" s="3"/>
      <c r="NRH66" s="3"/>
      <c r="NRI66" s="3"/>
      <c r="NRJ66" s="3"/>
      <c r="NRK66" s="3"/>
      <c r="NRL66" s="3"/>
      <c r="NRM66" s="3"/>
      <c r="NRN66" s="3"/>
      <c r="NRO66" s="3"/>
      <c r="NRP66" s="3"/>
      <c r="NRQ66" s="3"/>
      <c r="NRR66" s="3"/>
      <c r="NRS66" s="3"/>
      <c r="NRT66" s="3"/>
      <c r="NRU66" s="3"/>
      <c r="NRV66" s="3"/>
      <c r="NRW66" s="3"/>
      <c r="NRX66" s="3"/>
      <c r="NRY66" s="3"/>
      <c r="NRZ66" s="3"/>
      <c r="NSA66" s="3"/>
      <c r="NSB66" s="3"/>
      <c r="NSC66" s="3"/>
      <c r="NSD66" s="3"/>
      <c r="NSE66" s="3"/>
      <c r="NSF66" s="3"/>
      <c r="NSG66" s="3"/>
      <c r="NSH66" s="3"/>
      <c r="NSI66" s="3"/>
      <c r="NSJ66" s="3"/>
      <c r="NSK66" s="3"/>
      <c r="NSL66" s="3"/>
      <c r="NSM66" s="3"/>
      <c r="NSN66" s="3"/>
      <c r="NSO66" s="3"/>
      <c r="NSP66" s="3"/>
      <c r="NSQ66" s="3"/>
      <c r="NSR66" s="3"/>
      <c r="NSS66" s="3"/>
      <c r="NST66" s="3"/>
      <c r="NSU66" s="3"/>
      <c r="NSV66" s="3"/>
      <c r="NSW66" s="3"/>
      <c r="NSX66" s="3"/>
      <c r="NSY66" s="3"/>
      <c r="NSZ66" s="3"/>
      <c r="NTA66" s="3"/>
      <c r="NTB66" s="3"/>
      <c r="NTC66" s="3"/>
      <c r="NTD66" s="3"/>
      <c r="NTE66" s="3"/>
      <c r="NTF66" s="3"/>
      <c r="NTG66" s="3"/>
      <c r="NTH66" s="3"/>
      <c r="NTI66" s="3"/>
      <c r="NTJ66" s="3"/>
      <c r="NTK66" s="3"/>
      <c r="NTL66" s="3"/>
      <c r="NTM66" s="3"/>
      <c r="NTN66" s="3"/>
      <c r="NTO66" s="3"/>
      <c r="NTP66" s="3"/>
      <c r="NTQ66" s="3"/>
      <c r="NTR66" s="3"/>
      <c r="NTS66" s="3"/>
      <c r="NTT66" s="3"/>
      <c r="NTU66" s="3"/>
      <c r="NTV66" s="3"/>
      <c r="NTW66" s="3"/>
      <c r="NTX66" s="3"/>
      <c r="NTY66" s="3"/>
      <c r="NTZ66" s="3"/>
      <c r="NUA66" s="3"/>
      <c r="NUB66" s="3"/>
      <c r="NUC66" s="3"/>
      <c r="NUD66" s="3"/>
      <c r="NUE66" s="3"/>
      <c r="NUF66" s="3"/>
      <c r="NUG66" s="3"/>
      <c r="NUH66" s="3"/>
      <c r="NUI66" s="3"/>
      <c r="NUJ66" s="3"/>
      <c r="NUK66" s="3"/>
      <c r="NUL66" s="3"/>
      <c r="NUM66" s="3"/>
      <c r="NUN66" s="3"/>
      <c r="NUO66" s="3"/>
      <c r="NUP66" s="3"/>
      <c r="NUQ66" s="3"/>
      <c r="NUR66" s="3"/>
      <c r="NUS66" s="3"/>
      <c r="NUT66" s="3"/>
      <c r="NUU66" s="3"/>
      <c r="NUV66" s="3"/>
      <c r="NUW66" s="3"/>
      <c r="NUX66" s="3"/>
      <c r="NUY66" s="3"/>
      <c r="NUZ66" s="3"/>
      <c r="NVA66" s="3"/>
      <c r="NVB66" s="3"/>
      <c r="NVC66" s="3"/>
      <c r="NVD66" s="3"/>
      <c r="NVE66" s="3"/>
      <c r="NVF66" s="3"/>
      <c r="NVG66" s="3"/>
      <c r="NVH66" s="3"/>
      <c r="NVI66" s="3"/>
      <c r="NVJ66" s="3"/>
      <c r="NVK66" s="3"/>
      <c r="NVL66" s="3"/>
      <c r="NVM66" s="3"/>
      <c r="NVN66" s="3"/>
      <c r="NVO66" s="3"/>
      <c r="NVP66" s="3"/>
      <c r="NVQ66" s="3"/>
      <c r="NVR66" s="3"/>
      <c r="NVS66" s="3"/>
      <c r="NVT66" s="3"/>
      <c r="NVU66" s="3"/>
      <c r="NVV66" s="3"/>
      <c r="NVW66" s="3"/>
      <c r="NVX66" s="3"/>
      <c r="NVY66" s="3"/>
      <c r="NVZ66" s="3"/>
      <c r="NWA66" s="3"/>
      <c r="NWB66" s="3"/>
      <c r="NWC66" s="3"/>
      <c r="NWD66" s="3"/>
      <c r="NWE66" s="3"/>
      <c r="NWF66" s="3"/>
      <c r="NWG66" s="3"/>
      <c r="NWH66" s="3"/>
      <c r="NWI66" s="3"/>
      <c r="NWJ66" s="3"/>
      <c r="NWK66" s="3"/>
      <c r="NWL66" s="3"/>
      <c r="NWM66" s="3"/>
      <c r="NWN66" s="3"/>
      <c r="NWO66" s="3"/>
      <c r="NWP66" s="3"/>
      <c r="NWQ66" s="3"/>
      <c r="NWR66" s="3"/>
      <c r="NWS66" s="3"/>
      <c r="NWT66" s="3"/>
      <c r="NWU66" s="3"/>
      <c r="NWV66" s="3"/>
      <c r="NWW66" s="3"/>
      <c r="NWX66" s="3"/>
      <c r="NWY66" s="3"/>
      <c r="NWZ66" s="3"/>
      <c r="NXA66" s="3"/>
      <c r="NXB66" s="3"/>
      <c r="NXC66" s="3"/>
      <c r="NXD66" s="3"/>
      <c r="NXE66" s="3"/>
      <c r="NXF66" s="3"/>
      <c r="NXG66" s="3"/>
      <c r="NXH66" s="3"/>
      <c r="NXI66" s="3"/>
      <c r="NXJ66" s="3"/>
      <c r="NXK66" s="3"/>
      <c r="NXL66" s="3"/>
      <c r="NXM66" s="3"/>
      <c r="NXN66" s="3"/>
      <c r="NXO66" s="3"/>
      <c r="NXP66" s="3"/>
      <c r="NXQ66" s="3"/>
      <c r="NXR66" s="3"/>
      <c r="NXS66" s="3"/>
      <c r="NXT66" s="3"/>
      <c r="NXU66" s="3"/>
      <c r="NXV66" s="3"/>
      <c r="NXW66" s="3"/>
      <c r="NXX66" s="3"/>
      <c r="NXY66" s="3"/>
      <c r="NXZ66" s="3"/>
      <c r="NYA66" s="3"/>
      <c r="NYB66" s="3"/>
      <c r="NYC66" s="3"/>
      <c r="NYD66" s="3"/>
      <c r="NYE66" s="3"/>
      <c r="NYF66" s="3"/>
      <c r="NYG66" s="3"/>
      <c r="NYH66" s="3"/>
      <c r="NYI66" s="3"/>
      <c r="NYJ66" s="3"/>
      <c r="NYK66" s="3"/>
      <c r="NYL66" s="3"/>
      <c r="NYM66" s="3"/>
      <c r="NYN66" s="3"/>
      <c r="NYO66" s="3"/>
      <c r="NYP66" s="3"/>
      <c r="NYQ66" s="3"/>
      <c r="NYR66" s="3"/>
      <c r="NYS66" s="3"/>
      <c r="NYT66" s="3"/>
      <c r="NYU66" s="3"/>
      <c r="NYV66" s="3"/>
      <c r="NYW66" s="3"/>
      <c r="NYX66" s="3"/>
      <c r="NYY66" s="3"/>
      <c r="NYZ66" s="3"/>
      <c r="NZA66" s="3"/>
      <c r="NZB66" s="3"/>
      <c r="NZC66" s="3"/>
      <c r="NZD66" s="3"/>
      <c r="NZE66" s="3"/>
      <c r="NZF66" s="3"/>
      <c r="NZG66" s="3"/>
      <c r="NZH66" s="3"/>
      <c r="NZI66" s="3"/>
      <c r="NZJ66" s="3"/>
      <c r="NZK66" s="3"/>
      <c r="NZL66" s="3"/>
      <c r="NZM66" s="3"/>
      <c r="NZN66" s="3"/>
      <c r="NZO66" s="3"/>
      <c r="NZP66" s="3"/>
      <c r="NZQ66" s="3"/>
      <c r="NZR66" s="3"/>
      <c r="NZS66" s="3"/>
      <c r="NZT66" s="3"/>
      <c r="NZU66" s="3"/>
      <c r="NZV66" s="3"/>
      <c r="NZW66" s="3"/>
      <c r="NZX66" s="3"/>
      <c r="NZY66" s="3"/>
      <c r="NZZ66" s="3"/>
      <c r="OAA66" s="3"/>
      <c r="OAB66" s="3"/>
      <c r="OAC66" s="3"/>
      <c r="OAD66" s="3"/>
      <c r="OAE66" s="3"/>
      <c r="OAF66" s="3"/>
      <c r="OAG66" s="3"/>
      <c r="OAH66" s="3"/>
      <c r="OAI66" s="3"/>
      <c r="OAJ66" s="3"/>
      <c r="OAK66" s="3"/>
      <c r="OAL66" s="3"/>
      <c r="OAM66" s="3"/>
      <c r="OAN66" s="3"/>
      <c r="OAO66" s="3"/>
      <c r="OAP66" s="3"/>
      <c r="OAQ66" s="3"/>
      <c r="OAR66" s="3"/>
      <c r="OAS66" s="3"/>
      <c r="OAT66" s="3"/>
      <c r="OAU66" s="3"/>
      <c r="OAV66" s="3"/>
      <c r="OAW66" s="3"/>
      <c r="OAX66" s="3"/>
      <c r="OAY66" s="3"/>
      <c r="OAZ66" s="3"/>
      <c r="OBA66" s="3"/>
      <c r="OBB66" s="3"/>
      <c r="OBC66" s="3"/>
      <c r="OBD66" s="3"/>
      <c r="OBE66" s="3"/>
      <c r="OBF66" s="3"/>
      <c r="OBG66" s="3"/>
      <c r="OBH66" s="3"/>
      <c r="OBI66" s="3"/>
      <c r="OBJ66" s="3"/>
      <c r="OBK66" s="3"/>
      <c r="OBL66" s="3"/>
      <c r="OBM66" s="3"/>
      <c r="OBN66" s="3"/>
      <c r="OBO66" s="3"/>
      <c r="OBP66" s="3"/>
      <c r="OBQ66" s="3"/>
      <c r="OBR66" s="3"/>
      <c r="OBS66" s="3"/>
      <c r="OBT66" s="3"/>
      <c r="OBU66" s="3"/>
      <c r="OBV66" s="3"/>
      <c r="OBW66" s="3"/>
      <c r="OBX66" s="3"/>
      <c r="OBY66" s="3"/>
      <c r="OBZ66" s="3"/>
      <c r="OCA66" s="3"/>
      <c r="OCB66" s="3"/>
      <c r="OCC66" s="3"/>
      <c r="OCD66" s="3"/>
      <c r="OCE66" s="3"/>
      <c r="OCF66" s="3"/>
      <c r="OCG66" s="3"/>
      <c r="OCH66" s="3"/>
      <c r="OCI66" s="3"/>
      <c r="OCJ66" s="3"/>
      <c r="OCK66" s="3"/>
      <c r="OCL66" s="3"/>
      <c r="OCM66" s="3"/>
      <c r="OCN66" s="3"/>
      <c r="OCO66" s="3"/>
      <c r="OCP66" s="3"/>
      <c r="OCQ66" s="3"/>
      <c r="OCR66" s="3"/>
      <c r="OCS66" s="3"/>
      <c r="OCT66" s="3"/>
      <c r="OCU66" s="3"/>
      <c r="OCV66" s="3"/>
      <c r="OCW66" s="3"/>
      <c r="OCX66" s="3"/>
      <c r="OCY66" s="3"/>
      <c r="OCZ66" s="3"/>
      <c r="ODA66" s="3"/>
      <c r="ODB66" s="3"/>
      <c r="ODC66" s="3"/>
      <c r="ODD66" s="3"/>
      <c r="ODE66" s="3"/>
      <c r="ODF66" s="3"/>
      <c r="ODG66" s="3"/>
      <c r="ODH66" s="3"/>
      <c r="ODI66" s="3"/>
      <c r="ODJ66" s="3"/>
      <c r="ODK66" s="3"/>
      <c r="ODL66" s="3"/>
      <c r="ODM66" s="3"/>
      <c r="ODN66" s="3"/>
      <c r="ODO66" s="3"/>
      <c r="ODP66" s="3"/>
      <c r="ODQ66" s="3"/>
      <c r="ODR66" s="3"/>
      <c r="ODS66" s="3"/>
      <c r="ODT66" s="3"/>
      <c r="ODU66" s="3"/>
      <c r="ODV66" s="3"/>
      <c r="ODW66" s="3"/>
      <c r="ODX66" s="3"/>
      <c r="ODY66" s="3"/>
      <c r="ODZ66" s="3"/>
      <c r="OEA66" s="3"/>
      <c r="OEB66" s="3"/>
      <c r="OEC66" s="3"/>
      <c r="OED66" s="3"/>
      <c r="OEE66" s="3"/>
      <c r="OEF66" s="3"/>
      <c r="OEG66" s="3"/>
      <c r="OEH66" s="3"/>
      <c r="OEI66" s="3"/>
      <c r="OEJ66" s="3"/>
      <c r="OEK66" s="3"/>
      <c r="OEL66" s="3"/>
      <c r="OEM66" s="3"/>
      <c r="OEN66" s="3"/>
      <c r="OEO66" s="3"/>
      <c r="OEP66" s="3"/>
      <c r="OEQ66" s="3"/>
      <c r="OER66" s="3"/>
      <c r="OES66" s="3"/>
      <c r="OET66" s="3"/>
      <c r="OEU66" s="3"/>
      <c r="OEV66" s="3"/>
      <c r="OEW66" s="3"/>
      <c r="OEX66" s="3"/>
      <c r="OEY66" s="3"/>
      <c r="OEZ66" s="3"/>
      <c r="OFA66" s="3"/>
      <c r="OFB66" s="3"/>
      <c r="OFC66" s="3"/>
      <c r="OFD66" s="3"/>
      <c r="OFE66" s="3"/>
      <c r="OFF66" s="3"/>
      <c r="OFG66" s="3"/>
      <c r="OFH66" s="3"/>
      <c r="OFI66" s="3"/>
      <c r="OFJ66" s="3"/>
      <c r="OFK66" s="3"/>
      <c r="OFL66" s="3"/>
      <c r="OFM66" s="3"/>
      <c r="OFN66" s="3"/>
      <c r="OFO66" s="3"/>
      <c r="OFP66" s="3"/>
      <c r="OFQ66" s="3"/>
      <c r="OFR66" s="3"/>
      <c r="OFS66" s="3"/>
      <c r="OFT66" s="3"/>
      <c r="OFU66" s="3"/>
      <c r="OFV66" s="3"/>
      <c r="OFW66" s="3"/>
      <c r="OFX66" s="3"/>
      <c r="OFY66" s="3"/>
      <c r="OFZ66" s="3"/>
      <c r="OGA66" s="3"/>
      <c r="OGB66" s="3"/>
      <c r="OGC66" s="3"/>
      <c r="OGD66" s="3"/>
      <c r="OGE66" s="3"/>
      <c r="OGF66" s="3"/>
      <c r="OGG66" s="3"/>
      <c r="OGH66" s="3"/>
      <c r="OGI66" s="3"/>
      <c r="OGJ66" s="3"/>
      <c r="OGK66" s="3"/>
      <c r="OGL66" s="3"/>
      <c r="OGM66" s="3"/>
      <c r="OGN66" s="3"/>
      <c r="OGO66" s="3"/>
      <c r="OGP66" s="3"/>
      <c r="OGQ66" s="3"/>
      <c r="OGR66" s="3"/>
      <c r="OGS66" s="3"/>
      <c r="OGT66" s="3"/>
      <c r="OGU66" s="3"/>
      <c r="OGV66" s="3"/>
      <c r="OGW66" s="3"/>
      <c r="OGX66" s="3"/>
      <c r="OGY66" s="3"/>
      <c r="OGZ66" s="3"/>
      <c r="OHA66" s="3"/>
      <c r="OHB66" s="3"/>
      <c r="OHC66" s="3"/>
      <c r="OHD66" s="3"/>
      <c r="OHE66" s="3"/>
      <c r="OHF66" s="3"/>
      <c r="OHG66" s="3"/>
      <c r="OHH66" s="3"/>
      <c r="OHI66" s="3"/>
      <c r="OHJ66" s="3"/>
      <c r="OHK66" s="3"/>
      <c r="OHL66" s="3"/>
      <c r="OHM66" s="3"/>
      <c r="OHN66" s="3"/>
      <c r="OHO66" s="3"/>
      <c r="OHP66" s="3"/>
      <c r="OHQ66" s="3"/>
      <c r="OHR66" s="3"/>
      <c r="OHS66" s="3"/>
      <c r="OHT66" s="3"/>
      <c r="OHU66" s="3"/>
      <c r="OHV66" s="3"/>
      <c r="OHW66" s="3"/>
      <c r="OHX66" s="3"/>
      <c r="OHY66" s="3"/>
      <c r="OHZ66" s="3"/>
      <c r="OIA66" s="3"/>
      <c r="OIB66" s="3"/>
      <c r="OIC66" s="3"/>
      <c r="OID66" s="3"/>
      <c r="OIE66" s="3"/>
      <c r="OIF66" s="3"/>
      <c r="OIG66" s="3"/>
      <c r="OIH66" s="3"/>
      <c r="OII66" s="3"/>
      <c r="OIJ66" s="3"/>
      <c r="OIK66" s="3"/>
      <c r="OIL66" s="3"/>
      <c r="OIM66" s="3"/>
      <c r="OIN66" s="3"/>
      <c r="OIO66" s="3"/>
      <c r="OIP66" s="3"/>
      <c r="OIQ66" s="3"/>
      <c r="OIR66" s="3"/>
      <c r="OIS66" s="3"/>
      <c r="OIT66" s="3"/>
      <c r="OIU66" s="3"/>
      <c r="OIV66" s="3"/>
      <c r="OIW66" s="3"/>
      <c r="OIX66" s="3"/>
      <c r="OIY66" s="3"/>
      <c r="OIZ66" s="3"/>
      <c r="OJA66" s="3"/>
      <c r="OJB66" s="3"/>
      <c r="OJC66" s="3"/>
      <c r="OJD66" s="3"/>
      <c r="OJE66" s="3"/>
      <c r="OJF66" s="3"/>
      <c r="OJG66" s="3"/>
      <c r="OJH66" s="3"/>
      <c r="OJI66" s="3"/>
      <c r="OJJ66" s="3"/>
      <c r="OJK66" s="3"/>
      <c r="OJL66" s="3"/>
      <c r="OJM66" s="3"/>
      <c r="OJN66" s="3"/>
      <c r="OJO66" s="3"/>
      <c r="OJP66" s="3"/>
      <c r="OJQ66" s="3"/>
      <c r="OJR66" s="3"/>
      <c r="OJS66" s="3"/>
      <c r="OJT66" s="3"/>
      <c r="OJU66" s="3"/>
      <c r="OJV66" s="3"/>
      <c r="OJW66" s="3"/>
      <c r="OJX66" s="3"/>
      <c r="OJY66" s="3"/>
      <c r="OJZ66" s="3"/>
      <c r="OKA66" s="3"/>
      <c r="OKB66" s="3"/>
      <c r="OKC66" s="3"/>
      <c r="OKD66" s="3"/>
      <c r="OKE66" s="3"/>
      <c r="OKF66" s="3"/>
      <c r="OKG66" s="3"/>
      <c r="OKH66" s="3"/>
      <c r="OKI66" s="3"/>
      <c r="OKJ66" s="3"/>
      <c r="OKK66" s="3"/>
      <c r="OKL66" s="3"/>
      <c r="OKM66" s="3"/>
      <c r="OKN66" s="3"/>
      <c r="OKO66" s="3"/>
      <c r="OKP66" s="3"/>
      <c r="OKQ66" s="3"/>
      <c r="OKR66" s="3"/>
      <c r="OKS66" s="3"/>
      <c r="OKT66" s="3"/>
      <c r="OKU66" s="3"/>
      <c r="OKV66" s="3"/>
      <c r="OKW66" s="3"/>
      <c r="OKX66" s="3"/>
      <c r="OKY66" s="3"/>
      <c r="OKZ66" s="3"/>
      <c r="OLA66" s="3"/>
      <c r="OLB66" s="3"/>
      <c r="OLC66" s="3"/>
      <c r="OLD66" s="3"/>
      <c r="OLE66" s="3"/>
      <c r="OLF66" s="3"/>
      <c r="OLG66" s="3"/>
      <c r="OLH66" s="3"/>
      <c r="OLI66" s="3"/>
      <c r="OLJ66" s="3"/>
      <c r="OLK66" s="3"/>
      <c r="OLL66" s="3"/>
      <c r="OLM66" s="3"/>
      <c r="OLN66" s="3"/>
      <c r="OLO66" s="3"/>
      <c r="OLP66" s="3"/>
      <c r="OLQ66" s="3"/>
      <c r="OLR66" s="3"/>
      <c r="OLS66" s="3"/>
      <c r="OLT66" s="3"/>
      <c r="OLU66" s="3"/>
      <c r="OLV66" s="3"/>
      <c r="OLW66" s="3"/>
      <c r="OLX66" s="3"/>
      <c r="OLY66" s="3"/>
      <c r="OLZ66" s="3"/>
      <c r="OMA66" s="3"/>
      <c r="OMB66" s="3"/>
      <c r="OMC66" s="3"/>
      <c r="OMD66" s="3"/>
      <c r="OME66" s="3"/>
      <c r="OMF66" s="3"/>
      <c r="OMG66" s="3"/>
      <c r="OMH66" s="3"/>
      <c r="OMI66" s="3"/>
      <c r="OMJ66" s="3"/>
      <c r="OMK66" s="3"/>
      <c r="OML66" s="3"/>
      <c r="OMM66" s="3"/>
      <c r="OMN66" s="3"/>
      <c r="OMO66" s="3"/>
      <c r="OMP66" s="3"/>
      <c r="OMQ66" s="3"/>
      <c r="OMR66" s="3"/>
      <c r="OMS66" s="3"/>
      <c r="OMT66" s="3"/>
      <c r="OMU66" s="3"/>
      <c r="OMV66" s="3"/>
      <c r="OMW66" s="3"/>
      <c r="OMX66" s="3"/>
      <c r="OMY66" s="3"/>
      <c r="OMZ66" s="3"/>
      <c r="ONA66" s="3"/>
      <c r="ONB66" s="3"/>
      <c r="ONC66" s="3"/>
      <c r="OND66" s="3"/>
      <c r="ONE66" s="3"/>
      <c r="ONF66" s="3"/>
      <c r="ONG66" s="3"/>
      <c r="ONH66" s="3"/>
      <c r="ONI66" s="3"/>
      <c r="ONJ66" s="3"/>
      <c r="ONK66" s="3"/>
      <c r="ONL66" s="3"/>
      <c r="ONM66" s="3"/>
      <c r="ONN66" s="3"/>
      <c r="ONO66" s="3"/>
      <c r="ONP66" s="3"/>
      <c r="ONQ66" s="3"/>
      <c r="ONR66" s="3"/>
      <c r="ONS66" s="3"/>
      <c r="ONT66" s="3"/>
      <c r="ONU66" s="3"/>
      <c r="ONV66" s="3"/>
      <c r="ONW66" s="3"/>
      <c r="ONX66" s="3"/>
      <c r="ONY66" s="3"/>
      <c r="ONZ66" s="3"/>
      <c r="OOA66" s="3"/>
      <c r="OOB66" s="3"/>
      <c r="OOC66" s="3"/>
      <c r="OOD66" s="3"/>
      <c r="OOE66" s="3"/>
      <c r="OOF66" s="3"/>
      <c r="OOG66" s="3"/>
      <c r="OOH66" s="3"/>
      <c r="OOI66" s="3"/>
      <c r="OOJ66" s="3"/>
      <c r="OOK66" s="3"/>
      <c r="OOL66" s="3"/>
      <c r="OOM66" s="3"/>
      <c r="OON66" s="3"/>
      <c r="OOO66" s="3"/>
      <c r="OOP66" s="3"/>
      <c r="OOQ66" s="3"/>
      <c r="OOR66" s="3"/>
      <c r="OOS66" s="3"/>
      <c r="OOT66" s="3"/>
      <c r="OOU66" s="3"/>
      <c r="OOV66" s="3"/>
      <c r="OOW66" s="3"/>
      <c r="OOX66" s="3"/>
      <c r="OOY66" s="3"/>
      <c r="OOZ66" s="3"/>
      <c r="OPA66" s="3"/>
      <c r="OPB66" s="3"/>
      <c r="OPC66" s="3"/>
      <c r="OPD66" s="3"/>
      <c r="OPE66" s="3"/>
      <c r="OPF66" s="3"/>
      <c r="OPG66" s="3"/>
      <c r="OPH66" s="3"/>
      <c r="OPI66" s="3"/>
      <c r="OPJ66" s="3"/>
      <c r="OPK66" s="3"/>
      <c r="OPL66" s="3"/>
      <c r="OPM66" s="3"/>
      <c r="OPN66" s="3"/>
      <c r="OPO66" s="3"/>
      <c r="OPP66" s="3"/>
      <c r="OPQ66" s="3"/>
      <c r="OPR66" s="3"/>
      <c r="OPS66" s="3"/>
      <c r="OPT66" s="3"/>
      <c r="OPU66" s="3"/>
      <c r="OPV66" s="3"/>
      <c r="OPW66" s="3"/>
      <c r="OPX66" s="3"/>
      <c r="OPY66" s="3"/>
      <c r="OPZ66" s="3"/>
      <c r="OQA66" s="3"/>
      <c r="OQB66" s="3"/>
      <c r="OQC66" s="3"/>
      <c r="OQD66" s="3"/>
      <c r="OQE66" s="3"/>
      <c r="OQF66" s="3"/>
      <c r="OQG66" s="3"/>
      <c r="OQH66" s="3"/>
      <c r="OQI66" s="3"/>
      <c r="OQJ66" s="3"/>
      <c r="OQK66" s="3"/>
      <c r="OQL66" s="3"/>
      <c r="OQM66" s="3"/>
      <c r="OQN66" s="3"/>
      <c r="OQO66" s="3"/>
      <c r="OQP66" s="3"/>
      <c r="OQQ66" s="3"/>
      <c r="OQR66" s="3"/>
      <c r="OQS66" s="3"/>
      <c r="OQT66" s="3"/>
      <c r="OQU66" s="3"/>
      <c r="OQV66" s="3"/>
      <c r="OQW66" s="3"/>
      <c r="OQX66" s="3"/>
      <c r="OQY66" s="3"/>
      <c r="OQZ66" s="3"/>
      <c r="ORA66" s="3"/>
      <c r="ORB66" s="3"/>
      <c r="ORC66" s="3"/>
      <c r="ORD66" s="3"/>
      <c r="ORE66" s="3"/>
      <c r="ORF66" s="3"/>
      <c r="ORG66" s="3"/>
      <c r="ORH66" s="3"/>
      <c r="ORI66" s="3"/>
      <c r="ORJ66" s="3"/>
      <c r="ORK66" s="3"/>
      <c r="ORL66" s="3"/>
      <c r="ORM66" s="3"/>
      <c r="ORN66" s="3"/>
      <c r="ORO66" s="3"/>
      <c r="ORP66" s="3"/>
      <c r="ORQ66" s="3"/>
      <c r="ORR66" s="3"/>
      <c r="ORS66" s="3"/>
      <c r="ORT66" s="3"/>
      <c r="ORU66" s="3"/>
      <c r="ORV66" s="3"/>
      <c r="ORW66" s="3"/>
      <c r="ORX66" s="3"/>
      <c r="ORY66" s="3"/>
      <c r="ORZ66" s="3"/>
      <c r="OSA66" s="3"/>
      <c r="OSB66" s="3"/>
      <c r="OSC66" s="3"/>
      <c r="OSD66" s="3"/>
      <c r="OSE66" s="3"/>
      <c r="OSF66" s="3"/>
      <c r="OSG66" s="3"/>
      <c r="OSH66" s="3"/>
      <c r="OSI66" s="3"/>
      <c r="OSJ66" s="3"/>
      <c r="OSK66" s="3"/>
      <c r="OSL66" s="3"/>
      <c r="OSM66" s="3"/>
      <c r="OSN66" s="3"/>
      <c r="OSO66" s="3"/>
      <c r="OSP66" s="3"/>
      <c r="OSQ66" s="3"/>
      <c r="OSR66" s="3"/>
      <c r="OSS66" s="3"/>
      <c r="OST66" s="3"/>
      <c r="OSU66" s="3"/>
      <c r="OSV66" s="3"/>
      <c r="OSW66" s="3"/>
      <c r="OSX66" s="3"/>
      <c r="OSY66" s="3"/>
      <c r="OSZ66" s="3"/>
      <c r="OTA66" s="3"/>
      <c r="OTB66" s="3"/>
      <c r="OTC66" s="3"/>
      <c r="OTD66" s="3"/>
      <c r="OTE66" s="3"/>
      <c r="OTF66" s="3"/>
      <c r="OTG66" s="3"/>
      <c r="OTH66" s="3"/>
      <c r="OTI66" s="3"/>
      <c r="OTJ66" s="3"/>
      <c r="OTK66" s="3"/>
      <c r="OTL66" s="3"/>
      <c r="OTM66" s="3"/>
      <c r="OTN66" s="3"/>
      <c r="OTO66" s="3"/>
      <c r="OTP66" s="3"/>
      <c r="OTQ66" s="3"/>
      <c r="OTR66" s="3"/>
      <c r="OTS66" s="3"/>
      <c r="OTT66" s="3"/>
      <c r="OTU66" s="3"/>
      <c r="OTV66" s="3"/>
      <c r="OTW66" s="3"/>
      <c r="OTX66" s="3"/>
      <c r="OTY66" s="3"/>
      <c r="OTZ66" s="3"/>
      <c r="OUA66" s="3"/>
      <c r="OUB66" s="3"/>
      <c r="OUC66" s="3"/>
      <c r="OUD66" s="3"/>
      <c r="OUE66" s="3"/>
      <c r="OUF66" s="3"/>
      <c r="OUG66" s="3"/>
      <c r="OUH66" s="3"/>
      <c r="OUI66" s="3"/>
      <c r="OUJ66" s="3"/>
      <c r="OUK66" s="3"/>
      <c r="OUL66" s="3"/>
      <c r="OUM66" s="3"/>
      <c r="OUN66" s="3"/>
      <c r="OUO66" s="3"/>
      <c r="OUP66" s="3"/>
      <c r="OUQ66" s="3"/>
      <c r="OUR66" s="3"/>
      <c r="OUS66" s="3"/>
      <c r="OUT66" s="3"/>
      <c r="OUU66" s="3"/>
      <c r="OUV66" s="3"/>
      <c r="OUW66" s="3"/>
      <c r="OUX66" s="3"/>
      <c r="OUY66" s="3"/>
      <c r="OUZ66" s="3"/>
      <c r="OVA66" s="3"/>
      <c r="OVB66" s="3"/>
      <c r="OVC66" s="3"/>
      <c r="OVD66" s="3"/>
      <c r="OVE66" s="3"/>
      <c r="OVF66" s="3"/>
      <c r="OVG66" s="3"/>
      <c r="OVH66" s="3"/>
      <c r="OVI66" s="3"/>
      <c r="OVJ66" s="3"/>
      <c r="OVK66" s="3"/>
      <c r="OVL66" s="3"/>
      <c r="OVM66" s="3"/>
      <c r="OVN66" s="3"/>
      <c r="OVO66" s="3"/>
      <c r="OVP66" s="3"/>
      <c r="OVQ66" s="3"/>
      <c r="OVR66" s="3"/>
      <c r="OVS66" s="3"/>
      <c r="OVT66" s="3"/>
      <c r="OVU66" s="3"/>
      <c r="OVV66" s="3"/>
      <c r="OVW66" s="3"/>
      <c r="OVX66" s="3"/>
      <c r="OVY66" s="3"/>
      <c r="OVZ66" s="3"/>
      <c r="OWA66" s="3"/>
      <c r="OWB66" s="3"/>
      <c r="OWC66" s="3"/>
      <c r="OWD66" s="3"/>
      <c r="OWE66" s="3"/>
      <c r="OWF66" s="3"/>
      <c r="OWG66" s="3"/>
      <c r="OWH66" s="3"/>
      <c r="OWI66" s="3"/>
      <c r="OWJ66" s="3"/>
      <c r="OWK66" s="3"/>
      <c r="OWL66" s="3"/>
      <c r="OWM66" s="3"/>
      <c r="OWN66" s="3"/>
      <c r="OWO66" s="3"/>
      <c r="OWP66" s="3"/>
      <c r="OWQ66" s="3"/>
      <c r="OWR66" s="3"/>
      <c r="OWS66" s="3"/>
      <c r="OWT66" s="3"/>
      <c r="OWU66" s="3"/>
      <c r="OWV66" s="3"/>
      <c r="OWW66" s="3"/>
      <c r="OWX66" s="3"/>
      <c r="OWY66" s="3"/>
      <c r="OWZ66" s="3"/>
      <c r="OXA66" s="3"/>
      <c r="OXB66" s="3"/>
      <c r="OXC66" s="3"/>
      <c r="OXD66" s="3"/>
      <c r="OXE66" s="3"/>
      <c r="OXF66" s="3"/>
      <c r="OXG66" s="3"/>
      <c r="OXH66" s="3"/>
      <c r="OXI66" s="3"/>
      <c r="OXJ66" s="3"/>
      <c r="OXK66" s="3"/>
      <c r="OXL66" s="3"/>
      <c r="OXM66" s="3"/>
      <c r="OXN66" s="3"/>
      <c r="OXO66" s="3"/>
      <c r="OXP66" s="3"/>
      <c r="OXQ66" s="3"/>
      <c r="OXR66" s="3"/>
      <c r="OXS66" s="3"/>
      <c r="OXT66" s="3"/>
      <c r="OXU66" s="3"/>
      <c r="OXV66" s="3"/>
      <c r="OXW66" s="3"/>
      <c r="OXX66" s="3"/>
      <c r="OXY66" s="3"/>
      <c r="OXZ66" s="3"/>
      <c r="OYA66" s="3"/>
      <c r="OYB66" s="3"/>
      <c r="OYC66" s="3"/>
      <c r="OYD66" s="3"/>
      <c r="OYE66" s="3"/>
      <c r="OYF66" s="3"/>
      <c r="OYG66" s="3"/>
      <c r="OYH66" s="3"/>
      <c r="OYI66" s="3"/>
      <c r="OYJ66" s="3"/>
      <c r="OYK66" s="3"/>
      <c r="OYL66" s="3"/>
      <c r="OYM66" s="3"/>
      <c r="OYN66" s="3"/>
      <c r="OYO66" s="3"/>
      <c r="OYP66" s="3"/>
      <c r="OYQ66" s="3"/>
      <c r="OYR66" s="3"/>
      <c r="OYS66" s="3"/>
      <c r="OYT66" s="3"/>
      <c r="OYU66" s="3"/>
      <c r="OYV66" s="3"/>
      <c r="OYW66" s="3"/>
      <c r="OYX66" s="3"/>
      <c r="OYY66" s="3"/>
      <c r="OYZ66" s="3"/>
      <c r="OZA66" s="3"/>
      <c r="OZB66" s="3"/>
      <c r="OZC66" s="3"/>
      <c r="OZD66" s="3"/>
      <c r="OZE66" s="3"/>
      <c r="OZF66" s="3"/>
      <c r="OZG66" s="3"/>
      <c r="OZH66" s="3"/>
      <c r="OZI66" s="3"/>
      <c r="OZJ66" s="3"/>
      <c r="OZK66" s="3"/>
      <c r="OZL66" s="3"/>
      <c r="OZM66" s="3"/>
      <c r="OZN66" s="3"/>
      <c r="OZO66" s="3"/>
      <c r="OZP66" s="3"/>
      <c r="OZQ66" s="3"/>
      <c r="OZR66" s="3"/>
      <c r="OZS66" s="3"/>
      <c r="OZT66" s="3"/>
      <c r="OZU66" s="3"/>
      <c r="OZV66" s="3"/>
      <c r="OZW66" s="3"/>
      <c r="OZX66" s="3"/>
      <c r="OZY66" s="3"/>
      <c r="OZZ66" s="3"/>
      <c r="PAA66" s="3"/>
      <c r="PAB66" s="3"/>
      <c r="PAC66" s="3"/>
      <c r="PAD66" s="3"/>
      <c r="PAE66" s="3"/>
      <c r="PAF66" s="3"/>
      <c r="PAG66" s="3"/>
      <c r="PAH66" s="3"/>
      <c r="PAI66" s="3"/>
      <c r="PAJ66" s="3"/>
      <c r="PAK66" s="3"/>
      <c r="PAL66" s="3"/>
      <c r="PAM66" s="3"/>
      <c r="PAN66" s="3"/>
      <c r="PAO66" s="3"/>
      <c r="PAP66" s="3"/>
      <c r="PAQ66" s="3"/>
      <c r="PAR66" s="3"/>
      <c r="PAS66" s="3"/>
      <c r="PAT66" s="3"/>
      <c r="PAU66" s="3"/>
      <c r="PAV66" s="3"/>
      <c r="PAW66" s="3"/>
      <c r="PAX66" s="3"/>
      <c r="PAY66" s="3"/>
      <c r="PAZ66" s="3"/>
      <c r="PBA66" s="3"/>
      <c r="PBB66" s="3"/>
      <c r="PBC66" s="3"/>
      <c r="PBD66" s="3"/>
      <c r="PBE66" s="3"/>
      <c r="PBF66" s="3"/>
      <c r="PBG66" s="3"/>
      <c r="PBH66" s="3"/>
      <c r="PBI66" s="3"/>
      <c r="PBJ66" s="3"/>
      <c r="PBK66" s="3"/>
      <c r="PBL66" s="3"/>
      <c r="PBM66" s="3"/>
      <c r="PBN66" s="3"/>
      <c r="PBO66" s="3"/>
      <c r="PBP66" s="3"/>
      <c r="PBQ66" s="3"/>
      <c r="PBR66" s="3"/>
      <c r="PBS66" s="3"/>
      <c r="PBT66" s="3"/>
      <c r="PBU66" s="3"/>
      <c r="PBV66" s="3"/>
      <c r="PBW66" s="3"/>
      <c r="PBX66" s="3"/>
      <c r="PBY66" s="3"/>
      <c r="PBZ66" s="3"/>
      <c r="PCA66" s="3"/>
      <c r="PCB66" s="3"/>
      <c r="PCC66" s="3"/>
      <c r="PCD66" s="3"/>
      <c r="PCE66" s="3"/>
      <c r="PCF66" s="3"/>
      <c r="PCG66" s="3"/>
      <c r="PCH66" s="3"/>
      <c r="PCI66" s="3"/>
      <c r="PCJ66" s="3"/>
      <c r="PCK66" s="3"/>
      <c r="PCL66" s="3"/>
      <c r="PCM66" s="3"/>
      <c r="PCN66" s="3"/>
      <c r="PCO66" s="3"/>
      <c r="PCP66" s="3"/>
      <c r="PCQ66" s="3"/>
      <c r="PCR66" s="3"/>
      <c r="PCS66" s="3"/>
      <c r="PCT66" s="3"/>
      <c r="PCU66" s="3"/>
      <c r="PCV66" s="3"/>
      <c r="PCW66" s="3"/>
      <c r="PCX66" s="3"/>
      <c r="PCY66" s="3"/>
      <c r="PCZ66" s="3"/>
      <c r="PDA66" s="3"/>
      <c r="PDB66" s="3"/>
      <c r="PDC66" s="3"/>
      <c r="PDD66" s="3"/>
      <c r="PDE66" s="3"/>
      <c r="PDF66" s="3"/>
      <c r="PDG66" s="3"/>
      <c r="PDH66" s="3"/>
      <c r="PDI66" s="3"/>
      <c r="PDJ66" s="3"/>
      <c r="PDK66" s="3"/>
      <c r="PDL66" s="3"/>
      <c r="PDM66" s="3"/>
      <c r="PDN66" s="3"/>
      <c r="PDO66" s="3"/>
      <c r="PDP66" s="3"/>
      <c r="PDQ66" s="3"/>
      <c r="PDR66" s="3"/>
      <c r="PDS66" s="3"/>
      <c r="PDT66" s="3"/>
      <c r="PDU66" s="3"/>
      <c r="PDV66" s="3"/>
      <c r="PDW66" s="3"/>
      <c r="PDX66" s="3"/>
      <c r="PDY66" s="3"/>
      <c r="PDZ66" s="3"/>
      <c r="PEA66" s="3"/>
      <c r="PEB66" s="3"/>
      <c r="PEC66" s="3"/>
      <c r="PED66" s="3"/>
      <c r="PEE66" s="3"/>
      <c r="PEF66" s="3"/>
      <c r="PEG66" s="3"/>
      <c r="PEH66" s="3"/>
      <c r="PEI66" s="3"/>
      <c r="PEJ66" s="3"/>
      <c r="PEK66" s="3"/>
      <c r="PEL66" s="3"/>
      <c r="PEM66" s="3"/>
      <c r="PEN66" s="3"/>
      <c r="PEO66" s="3"/>
      <c r="PEP66" s="3"/>
      <c r="PEQ66" s="3"/>
      <c r="PER66" s="3"/>
      <c r="PES66" s="3"/>
      <c r="PET66" s="3"/>
      <c r="PEU66" s="3"/>
      <c r="PEV66" s="3"/>
      <c r="PEW66" s="3"/>
      <c r="PEX66" s="3"/>
      <c r="PEY66" s="3"/>
      <c r="PEZ66" s="3"/>
      <c r="PFA66" s="3"/>
      <c r="PFB66" s="3"/>
      <c r="PFC66" s="3"/>
      <c r="PFD66" s="3"/>
      <c r="PFE66" s="3"/>
      <c r="PFF66" s="3"/>
      <c r="PFG66" s="3"/>
      <c r="PFH66" s="3"/>
      <c r="PFI66" s="3"/>
      <c r="PFJ66" s="3"/>
      <c r="PFK66" s="3"/>
      <c r="PFL66" s="3"/>
      <c r="PFM66" s="3"/>
      <c r="PFN66" s="3"/>
      <c r="PFO66" s="3"/>
      <c r="PFP66" s="3"/>
      <c r="PFQ66" s="3"/>
      <c r="PFR66" s="3"/>
      <c r="PFS66" s="3"/>
      <c r="PFT66" s="3"/>
      <c r="PFU66" s="3"/>
      <c r="PFV66" s="3"/>
      <c r="PFW66" s="3"/>
      <c r="PFX66" s="3"/>
      <c r="PFY66" s="3"/>
      <c r="PFZ66" s="3"/>
      <c r="PGA66" s="3"/>
      <c r="PGB66" s="3"/>
      <c r="PGC66" s="3"/>
      <c r="PGD66" s="3"/>
      <c r="PGE66" s="3"/>
      <c r="PGF66" s="3"/>
      <c r="PGG66" s="3"/>
      <c r="PGH66" s="3"/>
      <c r="PGI66" s="3"/>
      <c r="PGJ66" s="3"/>
      <c r="PGK66" s="3"/>
      <c r="PGL66" s="3"/>
      <c r="PGM66" s="3"/>
      <c r="PGN66" s="3"/>
      <c r="PGO66" s="3"/>
      <c r="PGP66" s="3"/>
      <c r="PGQ66" s="3"/>
      <c r="PGR66" s="3"/>
      <c r="PGS66" s="3"/>
      <c r="PGT66" s="3"/>
      <c r="PGU66" s="3"/>
      <c r="PGV66" s="3"/>
      <c r="PGW66" s="3"/>
      <c r="PGX66" s="3"/>
      <c r="PGY66" s="3"/>
      <c r="PGZ66" s="3"/>
      <c r="PHA66" s="3"/>
      <c r="PHB66" s="3"/>
      <c r="PHC66" s="3"/>
      <c r="PHD66" s="3"/>
      <c r="PHE66" s="3"/>
      <c r="PHF66" s="3"/>
      <c r="PHG66" s="3"/>
      <c r="PHH66" s="3"/>
      <c r="PHI66" s="3"/>
      <c r="PHJ66" s="3"/>
      <c r="PHK66" s="3"/>
      <c r="PHL66" s="3"/>
      <c r="PHM66" s="3"/>
      <c r="PHN66" s="3"/>
      <c r="PHO66" s="3"/>
      <c r="PHP66" s="3"/>
      <c r="PHQ66" s="3"/>
      <c r="PHR66" s="3"/>
      <c r="PHS66" s="3"/>
      <c r="PHT66" s="3"/>
      <c r="PHU66" s="3"/>
      <c r="PHV66" s="3"/>
      <c r="PHW66" s="3"/>
      <c r="PHX66" s="3"/>
      <c r="PHY66" s="3"/>
      <c r="PHZ66" s="3"/>
      <c r="PIA66" s="3"/>
      <c r="PIB66" s="3"/>
      <c r="PIC66" s="3"/>
      <c r="PID66" s="3"/>
      <c r="PIE66" s="3"/>
      <c r="PIF66" s="3"/>
      <c r="PIG66" s="3"/>
      <c r="PIH66" s="3"/>
      <c r="PII66" s="3"/>
      <c r="PIJ66" s="3"/>
      <c r="PIK66" s="3"/>
      <c r="PIL66" s="3"/>
      <c r="PIM66" s="3"/>
      <c r="PIN66" s="3"/>
      <c r="PIO66" s="3"/>
      <c r="PIP66" s="3"/>
      <c r="PIQ66" s="3"/>
      <c r="PIR66" s="3"/>
      <c r="PIS66" s="3"/>
      <c r="PIT66" s="3"/>
      <c r="PIU66" s="3"/>
      <c r="PIV66" s="3"/>
      <c r="PIW66" s="3"/>
      <c r="PIX66" s="3"/>
      <c r="PIY66" s="3"/>
      <c r="PIZ66" s="3"/>
      <c r="PJA66" s="3"/>
      <c r="PJB66" s="3"/>
      <c r="PJC66" s="3"/>
      <c r="PJD66" s="3"/>
      <c r="PJE66" s="3"/>
      <c r="PJF66" s="3"/>
      <c r="PJG66" s="3"/>
      <c r="PJH66" s="3"/>
      <c r="PJI66" s="3"/>
      <c r="PJJ66" s="3"/>
      <c r="PJK66" s="3"/>
      <c r="PJL66" s="3"/>
      <c r="PJM66" s="3"/>
      <c r="PJN66" s="3"/>
      <c r="PJO66" s="3"/>
      <c r="PJP66" s="3"/>
      <c r="PJQ66" s="3"/>
      <c r="PJR66" s="3"/>
      <c r="PJS66" s="3"/>
      <c r="PJT66" s="3"/>
      <c r="PJU66" s="3"/>
      <c r="PJV66" s="3"/>
      <c r="PJW66" s="3"/>
      <c r="PJX66" s="3"/>
      <c r="PJY66" s="3"/>
      <c r="PJZ66" s="3"/>
      <c r="PKA66" s="3"/>
      <c r="PKB66" s="3"/>
      <c r="PKC66" s="3"/>
      <c r="PKD66" s="3"/>
      <c r="PKE66" s="3"/>
      <c r="PKF66" s="3"/>
      <c r="PKG66" s="3"/>
      <c r="PKH66" s="3"/>
      <c r="PKI66" s="3"/>
      <c r="PKJ66" s="3"/>
      <c r="PKK66" s="3"/>
      <c r="PKL66" s="3"/>
      <c r="PKM66" s="3"/>
      <c r="PKN66" s="3"/>
      <c r="PKO66" s="3"/>
      <c r="PKP66" s="3"/>
      <c r="PKQ66" s="3"/>
      <c r="PKR66" s="3"/>
      <c r="PKS66" s="3"/>
      <c r="PKT66" s="3"/>
      <c r="PKU66" s="3"/>
      <c r="PKV66" s="3"/>
      <c r="PKW66" s="3"/>
      <c r="PKX66" s="3"/>
      <c r="PKY66" s="3"/>
      <c r="PKZ66" s="3"/>
      <c r="PLA66" s="3"/>
      <c r="PLB66" s="3"/>
      <c r="PLC66" s="3"/>
      <c r="PLD66" s="3"/>
      <c r="PLE66" s="3"/>
      <c r="PLF66" s="3"/>
      <c r="PLG66" s="3"/>
      <c r="PLH66" s="3"/>
      <c r="PLI66" s="3"/>
      <c r="PLJ66" s="3"/>
      <c r="PLK66" s="3"/>
      <c r="PLL66" s="3"/>
      <c r="PLM66" s="3"/>
      <c r="PLN66" s="3"/>
      <c r="PLO66" s="3"/>
      <c r="PLP66" s="3"/>
      <c r="PLQ66" s="3"/>
      <c r="PLR66" s="3"/>
      <c r="PLS66" s="3"/>
      <c r="PLT66" s="3"/>
      <c r="PLU66" s="3"/>
      <c r="PLV66" s="3"/>
      <c r="PLW66" s="3"/>
      <c r="PLX66" s="3"/>
      <c r="PLY66" s="3"/>
      <c r="PLZ66" s="3"/>
      <c r="PMA66" s="3"/>
      <c r="PMB66" s="3"/>
      <c r="PMC66" s="3"/>
      <c r="PMD66" s="3"/>
      <c r="PME66" s="3"/>
      <c r="PMF66" s="3"/>
      <c r="PMG66" s="3"/>
      <c r="PMH66" s="3"/>
      <c r="PMI66" s="3"/>
      <c r="PMJ66" s="3"/>
      <c r="PMK66" s="3"/>
      <c r="PML66" s="3"/>
      <c r="PMM66" s="3"/>
      <c r="PMN66" s="3"/>
      <c r="PMO66" s="3"/>
      <c r="PMP66" s="3"/>
      <c r="PMQ66" s="3"/>
      <c r="PMR66" s="3"/>
      <c r="PMS66" s="3"/>
      <c r="PMT66" s="3"/>
      <c r="PMU66" s="3"/>
      <c r="PMV66" s="3"/>
      <c r="PMW66" s="3"/>
      <c r="PMX66" s="3"/>
      <c r="PMY66" s="3"/>
      <c r="PMZ66" s="3"/>
      <c r="PNA66" s="3"/>
      <c r="PNB66" s="3"/>
      <c r="PNC66" s="3"/>
      <c r="PND66" s="3"/>
      <c r="PNE66" s="3"/>
      <c r="PNF66" s="3"/>
      <c r="PNG66" s="3"/>
      <c r="PNH66" s="3"/>
      <c r="PNI66" s="3"/>
      <c r="PNJ66" s="3"/>
      <c r="PNK66" s="3"/>
      <c r="PNL66" s="3"/>
      <c r="PNM66" s="3"/>
      <c r="PNN66" s="3"/>
      <c r="PNO66" s="3"/>
      <c r="PNP66" s="3"/>
      <c r="PNQ66" s="3"/>
      <c r="PNR66" s="3"/>
      <c r="PNS66" s="3"/>
      <c r="PNT66" s="3"/>
      <c r="PNU66" s="3"/>
      <c r="PNV66" s="3"/>
      <c r="PNW66" s="3"/>
      <c r="PNX66" s="3"/>
      <c r="PNY66" s="3"/>
      <c r="PNZ66" s="3"/>
      <c r="POA66" s="3"/>
      <c r="POB66" s="3"/>
      <c r="POC66" s="3"/>
      <c r="POD66" s="3"/>
      <c r="POE66" s="3"/>
      <c r="POF66" s="3"/>
      <c r="POG66" s="3"/>
      <c r="POH66" s="3"/>
      <c r="POI66" s="3"/>
      <c r="POJ66" s="3"/>
      <c r="POK66" s="3"/>
      <c r="POL66" s="3"/>
      <c r="POM66" s="3"/>
      <c r="PON66" s="3"/>
      <c r="POO66" s="3"/>
      <c r="POP66" s="3"/>
      <c r="POQ66" s="3"/>
      <c r="POR66" s="3"/>
      <c r="POS66" s="3"/>
      <c r="POT66" s="3"/>
      <c r="POU66" s="3"/>
      <c r="POV66" s="3"/>
      <c r="POW66" s="3"/>
      <c r="POX66" s="3"/>
      <c r="POY66" s="3"/>
      <c r="POZ66" s="3"/>
      <c r="PPA66" s="3"/>
      <c r="PPB66" s="3"/>
      <c r="PPC66" s="3"/>
      <c r="PPD66" s="3"/>
      <c r="PPE66" s="3"/>
      <c r="PPF66" s="3"/>
      <c r="PPG66" s="3"/>
      <c r="PPH66" s="3"/>
      <c r="PPI66" s="3"/>
      <c r="PPJ66" s="3"/>
      <c r="PPK66" s="3"/>
      <c r="PPL66" s="3"/>
      <c r="PPM66" s="3"/>
      <c r="PPN66" s="3"/>
      <c r="PPO66" s="3"/>
      <c r="PPP66" s="3"/>
      <c r="PPQ66" s="3"/>
      <c r="PPR66" s="3"/>
      <c r="PPS66" s="3"/>
      <c r="PPT66" s="3"/>
      <c r="PPU66" s="3"/>
      <c r="PPV66" s="3"/>
      <c r="PPW66" s="3"/>
      <c r="PPX66" s="3"/>
      <c r="PPY66" s="3"/>
      <c r="PPZ66" s="3"/>
      <c r="PQA66" s="3"/>
      <c r="PQB66" s="3"/>
      <c r="PQC66" s="3"/>
      <c r="PQD66" s="3"/>
      <c r="PQE66" s="3"/>
      <c r="PQF66" s="3"/>
      <c r="PQG66" s="3"/>
      <c r="PQH66" s="3"/>
      <c r="PQI66" s="3"/>
      <c r="PQJ66" s="3"/>
      <c r="PQK66" s="3"/>
      <c r="PQL66" s="3"/>
      <c r="PQM66" s="3"/>
      <c r="PQN66" s="3"/>
      <c r="PQO66" s="3"/>
      <c r="PQP66" s="3"/>
      <c r="PQQ66" s="3"/>
      <c r="PQR66" s="3"/>
      <c r="PQS66" s="3"/>
      <c r="PQT66" s="3"/>
      <c r="PQU66" s="3"/>
      <c r="PQV66" s="3"/>
      <c r="PQW66" s="3"/>
      <c r="PQX66" s="3"/>
      <c r="PQY66" s="3"/>
      <c r="PQZ66" s="3"/>
      <c r="PRA66" s="3"/>
      <c r="PRB66" s="3"/>
      <c r="PRC66" s="3"/>
      <c r="PRD66" s="3"/>
      <c r="PRE66" s="3"/>
      <c r="PRF66" s="3"/>
      <c r="PRG66" s="3"/>
      <c r="PRH66" s="3"/>
      <c r="PRI66" s="3"/>
      <c r="PRJ66" s="3"/>
      <c r="PRK66" s="3"/>
      <c r="PRL66" s="3"/>
      <c r="PRM66" s="3"/>
      <c r="PRN66" s="3"/>
      <c r="PRO66" s="3"/>
      <c r="PRP66" s="3"/>
      <c r="PRQ66" s="3"/>
      <c r="PRR66" s="3"/>
      <c r="PRS66" s="3"/>
      <c r="PRT66" s="3"/>
      <c r="PRU66" s="3"/>
      <c r="PRV66" s="3"/>
      <c r="PRW66" s="3"/>
      <c r="PRX66" s="3"/>
      <c r="PRY66" s="3"/>
      <c r="PRZ66" s="3"/>
      <c r="PSA66" s="3"/>
      <c r="PSB66" s="3"/>
      <c r="PSC66" s="3"/>
      <c r="PSD66" s="3"/>
      <c r="PSE66" s="3"/>
      <c r="PSF66" s="3"/>
      <c r="PSG66" s="3"/>
      <c r="PSH66" s="3"/>
      <c r="PSI66" s="3"/>
      <c r="PSJ66" s="3"/>
      <c r="PSK66" s="3"/>
      <c r="PSL66" s="3"/>
      <c r="PSM66" s="3"/>
      <c r="PSN66" s="3"/>
      <c r="PSO66" s="3"/>
      <c r="PSP66" s="3"/>
      <c r="PSQ66" s="3"/>
      <c r="PSR66" s="3"/>
      <c r="PSS66" s="3"/>
      <c r="PST66" s="3"/>
      <c r="PSU66" s="3"/>
      <c r="PSV66" s="3"/>
      <c r="PSW66" s="3"/>
      <c r="PSX66" s="3"/>
      <c r="PSY66" s="3"/>
      <c r="PSZ66" s="3"/>
      <c r="PTA66" s="3"/>
      <c r="PTB66" s="3"/>
      <c r="PTC66" s="3"/>
      <c r="PTD66" s="3"/>
      <c r="PTE66" s="3"/>
      <c r="PTF66" s="3"/>
      <c r="PTG66" s="3"/>
      <c r="PTH66" s="3"/>
      <c r="PTI66" s="3"/>
      <c r="PTJ66" s="3"/>
      <c r="PTK66" s="3"/>
      <c r="PTL66" s="3"/>
      <c r="PTM66" s="3"/>
      <c r="PTN66" s="3"/>
      <c r="PTO66" s="3"/>
      <c r="PTP66" s="3"/>
      <c r="PTQ66" s="3"/>
      <c r="PTR66" s="3"/>
      <c r="PTS66" s="3"/>
      <c r="PTT66" s="3"/>
      <c r="PTU66" s="3"/>
      <c r="PTV66" s="3"/>
      <c r="PTW66" s="3"/>
      <c r="PTX66" s="3"/>
      <c r="PTY66" s="3"/>
      <c r="PTZ66" s="3"/>
      <c r="PUA66" s="3"/>
      <c r="PUB66" s="3"/>
      <c r="PUC66" s="3"/>
      <c r="PUD66" s="3"/>
      <c r="PUE66" s="3"/>
      <c r="PUF66" s="3"/>
      <c r="PUG66" s="3"/>
      <c r="PUH66" s="3"/>
      <c r="PUI66" s="3"/>
      <c r="PUJ66" s="3"/>
      <c r="PUK66" s="3"/>
      <c r="PUL66" s="3"/>
      <c r="PUM66" s="3"/>
      <c r="PUN66" s="3"/>
      <c r="PUO66" s="3"/>
      <c r="PUP66" s="3"/>
      <c r="PUQ66" s="3"/>
      <c r="PUR66" s="3"/>
      <c r="PUS66" s="3"/>
      <c r="PUT66" s="3"/>
      <c r="PUU66" s="3"/>
      <c r="PUV66" s="3"/>
      <c r="PUW66" s="3"/>
      <c r="PUX66" s="3"/>
      <c r="PUY66" s="3"/>
      <c r="PUZ66" s="3"/>
      <c r="PVA66" s="3"/>
      <c r="PVB66" s="3"/>
      <c r="PVC66" s="3"/>
      <c r="PVD66" s="3"/>
      <c r="PVE66" s="3"/>
      <c r="PVF66" s="3"/>
      <c r="PVG66" s="3"/>
      <c r="PVH66" s="3"/>
      <c r="PVI66" s="3"/>
      <c r="PVJ66" s="3"/>
      <c r="PVK66" s="3"/>
      <c r="PVL66" s="3"/>
      <c r="PVM66" s="3"/>
      <c r="PVN66" s="3"/>
      <c r="PVO66" s="3"/>
      <c r="PVP66" s="3"/>
      <c r="PVQ66" s="3"/>
      <c r="PVR66" s="3"/>
      <c r="PVS66" s="3"/>
      <c r="PVT66" s="3"/>
      <c r="PVU66" s="3"/>
      <c r="PVV66" s="3"/>
      <c r="PVW66" s="3"/>
      <c r="PVX66" s="3"/>
      <c r="PVY66" s="3"/>
      <c r="PVZ66" s="3"/>
      <c r="PWA66" s="3"/>
      <c r="PWB66" s="3"/>
      <c r="PWC66" s="3"/>
      <c r="PWD66" s="3"/>
      <c r="PWE66" s="3"/>
      <c r="PWF66" s="3"/>
      <c r="PWG66" s="3"/>
      <c r="PWH66" s="3"/>
      <c r="PWI66" s="3"/>
      <c r="PWJ66" s="3"/>
      <c r="PWK66" s="3"/>
      <c r="PWL66" s="3"/>
      <c r="PWM66" s="3"/>
      <c r="PWN66" s="3"/>
      <c r="PWO66" s="3"/>
      <c r="PWP66" s="3"/>
      <c r="PWQ66" s="3"/>
      <c r="PWR66" s="3"/>
      <c r="PWS66" s="3"/>
      <c r="PWT66" s="3"/>
      <c r="PWU66" s="3"/>
      <c r="PWV66" s="3"/>
      <c r="PWW66" s="3"/>
      <c r="PWX66" s="3"/>
      <c r="PWY66" s="3"/>
      <c r="PWZ66" s="3"/>
      <c r="PXA66" s="3"/>
      <c r="PXB66" s="3"/>
      <c r="PXC66" s="3"/>
      <c r="PXD66" s="3"/>
      <c r="PXE66" s="3"/>
      <c r="PXF66" s="3"/>
      <c r="PXG66" s="3"/>
      <c r="PXH66" s="3"/>
      <c r="PXI66" s="3"/>
      <c r="PXJ66" s="3"/>
      <c r="PXK66" s="3"/>
      <c r="PXL66" s="3"/>
      <c r="PXM66" s="3"/>
      <c r="PXN66" s="3"/>
      <c r="PXO66" s="3"/>
      <c r="PXP66" s="3"/>
      <c r="PXQ66" s="3"/>
      <c r="PXR66" s="3"/>
      <c r="PXS66" s="3"/>
      <c r="PXT66" s="3"/>
      <c r="PXU66" s="3"/>
      <c r="PXV66" s="3"/>
      <c r="PXW66" s="3"/>
      <c r="PXX66" s="3"/>
      <c r="PXY66" s="3"/>
      <c r="PXZ66" s="3"/>
      <c r="PYA66" s="3"/>
      <c r="PYB66" s="3"/>
      <c r="PYC66" s="3"/>
      <c r="PYD66" s="3"/>
      <c r="PYE66" s="3"/>
      <c r="PYF66" s="3"/>
      <c r="PYG66" s="3"/>
      <c r="PYH66" s="3"/>
      <c r="PYI66" s="3"/>
      <c r="PYJ66" s="3"/>
      <c r="PYK66" s="3"/>
      <c r="PYL66" s="3"/>
      <c r="PYM66" s="3"/>
      <c r="PYN66" s="3"/>
      <c r="PYO66" s="3"/>
      <c r="PYP66" s="3"/>
      <c r="PYQ66" s="3"/>
      <c r="PYR66" s="3"/>
      <c r="PYS66" s="3"/>
      <c r="PYT66" s="3"/>
      <c r="PYU66" s="3"/>
      <c r="PYV66" s="3"/>
      <c r="PYW66" s="3"/>
      <c r="PYX66" s="3"/>
      <c r="PYY66" s="3"/>
      <c r="PYZ66" s="3"/>
      <c r="PZA66" s="3"/>
      <c r="PZB66" s="3"/>
      <c r="PZC66" s="3"/>
      <c r="PZD66" s="3"/>
      <c r="PZE66" s="3"/>
      <c r="PZF66" s="3"/>
      <c r="PZG66" s="3"/>
      <c r="PZH66" s="3"/>
      <c r="PZI66" s="3"/>
      <c r="PZJ66" s="3"/>
      <c r="PZK66" s="3"/>
      <c r="PZL66" s="3"/>
      <c r="PZM66" s="3"/>
      <c r="PZN66" s="3"/>
      <c r="PZO66" s="3"/>
      <c r="PZP66" s="3"/>
      <c r="PZQ66" s="3"/>
      <c r="PZR66" s="3"/>
      <c r="PZS66" s="3"/>
      <c r="PZT66" s="3"/>
      <c r="PZU66" s="3"/>
      <c r="PZV66" s="3"/>
      <c r="PZW66" s="3"/>
      <c r="PZX66" s="3"/>
      <c r="PZY66" s="3"/>
      <c r="PZZ66" s="3"/>
      <c r="QAA66" s="3"/>
      <c r="QAB66" s="3"/>
      <c r="QAC66" s="3"/>
      <c r="QAD66" s="3"/>
      <c r="QAE66" s="3"/>
      <c r="QAF66" s="3"/>
      <c r="QAG66" s="3"/>
      <c r="QAH66" s="3"/>
      <c r="QAI66" s="3"/>
      <c r="QAJ66" s="3"/>
      <c r="QAK66" s="3"/>
      <c r="QAL66" s="3"/>
      <c r="QAM66" s="3"/>
      <c r="QAN66" s="3"/>
      <c r="QAO66" s="3"/>
      <c r="QAP66" s="3"/>
      <c r="QAQ66" s="3"/>
      <c r="QAR66" s="3"/>
      <c r="QAS66" s="3"/>
      <c r="QAT66" s="3"/>
      <c r="QAU66" s="3"/>
      <c r="QAV66" s="3"/>
      <c r="QAW66" s="3"/>
      <c r="QAX66" s="3"/>
      <c r="QAY66" s="3"/>
      <c r="QAZ66" s="3"/>
      <c r="QBA66" s="3"/>
      <c r="QBB66" s="3"/>
      <c r="QBC66" s="3"/>
      <c r="QBD66" s="3"/>
      <c r="QBE66" s="3"/>
      <c r="QBF66" s="3"/>
      <c r="QBG66" s="3"/>
      <c r="QBH66" s="3"/>
      <c r="QBI66" s="3"/>
      <c r="QBJ66" s="3"/>
      <c r="QBK66" s="3"/>
      <c r="QBL66" s="3"/>
      <c r="QBM66" s="3"/>
      <c r="QBN66" s="3"/>
      <c r="QBO66" s="3"/>
      <c r="QBP66" s="3"/>
      <c r="QBQ66" s="3"/>
      <c r="QBR66" s="3"/>
      <c r="QBS66" s="3"/>
      <c r="QBT66" s="3"/>
      <c r="QBU66" s="3"/>
      <c r="QBV66" s="3"/>
      <c r="QBW66" s="3"/>
      <c r="QBX66" s="3"/>
      <c r="QBY66" s="3"/>
      <c r="QBZ66" s="3"/>
      <c r="QCA66" s="3"/>
      <c r="QCB66" s="3"/>
      <c r="QCC66" s="3"/>
      <c r="QCD66" s="3"/>
      <c r="QCE66" s="3"/>
      <c r="QCF66" s="3"/>
      <c r="QCG66" s="3"/>
      <c r="QCH66" s="3"/>
      <c r="QCI66" s="3"/>
      <c r="QCJ66" s="3"/>
      <c r="QCK66" s="3"/>
      <c r="QCL66" s="3"/>
      <c r="QCM66" s="3"/>
      <c r="QCN66" s="3"/>
      <c r="QCO66" s="3"/>
      <c r="QCP66" s="3"/>
      <c r="QCQ66" s="3"/>
      <c r="QCR66" s="3"/>
      <c r="QCS66" s="3"/>
      <c r="QCT66" s="3"/>
      <c r="QCU66" s="3"/>
      <c r="QCV66" s="3"/>
      <c r="QCW66" s="3"/>
      <c r="QCX66" s="3"/>
      <c r="QCY66" s="3"/>
      <c r="QCZ66" s="3"/>
      <c r="QDA66" s="3"/>
      <c r="QDB66" s="3"/>
      <c r="QDC66" s="3"/>
      <c r="QDD66" s="3"/>
      <c r="QDE66" s="3"/>
      <c r="QDF66" s="3"/>
      <c r="QDG66" s="3"/>
      <c r="QDH66" s="3"/>
      <c r="QDI66" s="3"/>
      <c r="QDJ66" s="3"/>
      <c r="QDK66" s="3"/>
      <c r="QDL66" s="3"/>
      <c r="QDM66" s="3"/>
      <c r="QDN66" s="3"/>
      <c r="QDO66" s="3"/>
      <c r="QDP66" s="3"/>
      <c r="QDQ66" s="3"/>
      <c r="QDR66" s="3"/>
      <c r="QDS66" s="3"/>
      <c r="QDT66" s="3"/>
      <c r="QDU66" s="3"/>
      <c r="QDV66" s="3"/>
      <c r="QDW66" s="3"/>
      <c r="QDX66" s="3"/>
      <c r="QDY66" s="3"/>
      <c r="QDZ66" s="3"/>
      <c r="QEA66" s="3"/>
      <c r="QEB66" s="3"/>
      <c r="QEC66" s="3"/>
      <c r="QED66" s="3"/>
      <c r="QEE66" s="3"/>
      <c r="QEF66" s="3"/>
      <c r="QEG66" s="3"/>
      <c r="QEH66" s="3"/>
      <c r="QEI66" s="3"/>
      <c r="QEJ66" s="3"/>
      <c r="QEK66" s="3"/>
      <c r="QEL66" s="3"/>
      <c r="QEM66" s="3"/>
      <c r="QEN66" s="3"/>
      <c r="QEO66" s="3"/>
      <c r="QEP66" s="3"/>
      <c r="QEQ66" s="3"/>
      <c r="QER66" s="3"/>
      <c r="QES66" s="3"/>
      <c r="QET66" s="3"/>
      <c r="QEU66" s="3"/>
      <c r="QEV66" s="3"/>
      <c r="QEW66" s="3"/>
      <c r="QEX66" s="3"/>
      <c r="QEY66" s="3"/>
      <c r="QEZ66" s="3"/>
      <c r="QFA66" s="3"/>
      <c r="QFB66" s="3"/>
      <c r="QFC66" s="3"/>
      <c r="QFD66" s="3"/>
      <c r="QFE66" s="3"/>
      <c r="QFF66" s="3"/>
      <c r="QFG66" s="3"/>
      <c r="QFH66" s="3"/>
      <c r="QFI66" s="3"/>
      <c r="QFJ66" s="3"/>
      <c r="QFK66" s="3"/>
      <c r="QFL66" s="3"/>
      <c r="QFM66" s="3"/>
      <c r="QFN66" s="3"/>
      <c r="QFO66" s="3"/>
      <c r="QFP66" s="3"/>
      <c r="QFQ66" s="3"/>
      <c r="QFR66" s="3"/>
      <c r="QFS66" s="3"/>
      <c r="QFT66" s="3"/>
      <c r="QFU66" s="3"/>
      <c r="QFV66" s="3"/>
      <c r="QFW66" s="3"/>
      <c r="QFX66" s="3"/>
      <c r="QFY66" s="3"/>
      <c r="QFZ66" s="3"/>
      <c r="QGA66" s="3"/>
      <c r="QGB66" s="3"/>
      <c r="QGC66" s="3"/>
      <c r="QGD66" s="3"/>
      <c r="QGE66" s="3"/>
      <c r="QGF66" s="3"/>
      <c r="QGG66" s="3"/>
      <c r="QGH66" s="3"/>
      <c r="QGI66" s="3"/>
      <c r="QGJ66" s="3"/>
      <c r="QGK66" s="3"/>
      <c r="QGL66" s="3"/>
      <c r="QGM66" s="3"/>
      <c r="QGN66" s="3"/>
      <c r="QGO66" s="3"/>
      <c r="QGP66" s="3"/>
      <c r="QGQ66" s="3"/>
      <c r="QGR66" s="3"/>
      <c r="QGS66" s="3"/>
      <c r="QGT66" s="3"/>
      <c r="QGU66" s="3"/>
      <c r="QGV66" s="3"/>
      <c r="QGW66" s="3"/>
      <c r="QGX66" s="3"/>
      <c r="QGY66" s="3"/>
      <c r="QGZ66" s="3"/>
      <c r="QHA66" s="3"/>
      <c r="QHB66" s="3"/>
      <c r="QHC66" s="3"/>
      <c r="QHD66" s="3"/>
      <c r="QHE66" s="3"/>
      <c r="QHF66" s="3"/>
      <c r="QHG66" s="3"/>
      <c r="QHH66" s="3"/>
      <c r="QHI66" s="3"/>
      <c r="QHJ66" s="3"/>
      <c r="QHK66" s="3"/>
      <c r="QHL66" s="3"/>
      <c r="QHM66" s="3"/>
      <c r="QHN66" s="3"/>
      <c r="QHO66" s="3"/>
      <c r="QHP66" s="3"/>
      <c r="QHQ66" s="3"/>
      <c r="QHR66" s="3"/>
      <c r="QHS66" s="3"/>
      <c r="QHT66" s="3"/>
      <c r="QHU66" s="3"/>
      <c r="QHV66" s="3"/>
      <c r="QHW66" s="3"/>
      <c r="QHX66" s="3"/>
      <c r="QHY66" s="3"/>
      <c r="QHZ66" s="3"/>
      <c r="QIA66" s="3"/>
      <c r="QIB66" s="3"/>
      <c r="QIC66" s="3"/>
      <c r="QID66" s="3"/>
      <c r="QIE66" s="3"/>
      <c r="QIF66" s="3"/>
      <c r="QIG66" s="3"/>
      <c r="QIH66" s="3"/>
      <c r="QII66" s="3"/>
      <c r="QIJ66" s="3"/>
      <c r="QIK66" s="3"/>
      <c r="QIL66" s="3"/>
      <c r="QIM66" s="3"/>
      <c r="QIN66" s="3"/>
      <c r="QIO66" s="3"/>
      <c r="QIP66" s="3"/>
      <c r="QIQ66" s="3"/>
      <c r="QIR66" s="3"/>
      <c r="QIS66" s="3"/>
      <c r="QIT66" s="3"/>
      <c r="QIU66" s="3"/>
      <c r="QIV66" s="3"/>
      <c r="QIW66" s="3"/>
      <c r="QIX66" s="3"/>
      <c r="QIY66" s="3"/>
      <c r="QIZ66" s="3"/>
      <c r="QJA66" s="3"/>
      <c r="QJB66" s="3"/>
      <c r="QJC66" s="3"/>
      <c r="QJD66" s="3"/>
      <c r="QJE66" s="3"/>
      <c r="QJF66" s="3"/>
      <c r="QJG66" s="3"/>
      <c r="QJH66" s="3"/>
      <c r="QJI66" s="3"/>
      <c r="QJJ66" s="3"/>
      <c r="QJK66" s="3"/>
      <c r="QJL66" s="3"/>
      <c r="QJM66" s="3"/>
      <c r="QJN66" s="3"/>
      <c r="QJO66" s="3"/>
      <c r="QJP66" s="3"/>
      <c r="QJQ66" s="3"/>
      <c r="QJR66" s="3"/>
      <c r="QJS66" s="3"/>
      <c r="QJT66" s="3"/>
      <c r="QJU66" s="3"/>
      <c r="QJV66" s="3"/>
      <c r="QJW66" s="3"/>
      <c r="QJX66" s="3"/>
      <c r="QJY66" s="3"/>
      <c r="QJZ66" s="3"/>
      <c r="QKA66" s="3"/>
      <c r="QKB66" s="3"/>
      <c r="QKC66" s="3"/>
      <c r="QKD66" s="3"/>
      <c r="QKE66" s="3"/>
      <c r="QKF66" s="3"/>
      <c r="QKG66" s="3"/>
      <c r="QKH66" s="3"/>
      <c r="QKI66" s="3"/>
      <c r="QKJ66" s="3"/>
      <c r="QKK66" s="3"/>
      <c r="QKL66" s="3"/>
      <c r="QKM66" s="3"/>
      <c r="QKN66" s="3"/>
      <c r="QKO66" s="3"/>
      <c r="QKP66" s="3"/>
      <c r="QKQ66" s="3"/>
      <c r="QKR66" s="3"/>
      <c r="QKS66" s="3"/>
      <c r="QKT66" s="3"/>
      <c r="QKU66" s="3"/>
      <c r="QKV66" s="3"/>
      <c r="QKW66" s="3"/>
      <c r="QKX66" s="3"/>
      <c r="QKY66" s="3"/>
      <c r="QKZ66" s="3"/>
      <c r="QLA66" s="3"/>
      <c r="QLB66" s="3"/>
      <c r="QLC66" s="3"/>
      <c r="QLD66" s="3"/>
      <c r="QLE66" s="3"/>
      <c r="QLF66" s="3"/>
      <c r="QLG66" s="3"/>
      <c r="QLH66" s="3"/>
      <c r="QLI66" s="3"/>
      <c r="QLJ66" s="3"/>
      <c r="QLK66" s="3"/>
      <c r="QLL66" s="3"/>
      <c r="QLM66" s="3"/>
      <c r="QLN66" s="3"/>
      <c r="QLO66" s="3"/>
      <c r="QLP66" s="3"/>
      <c r="QLQ66" s="3"/>
      <c r="QLR66" s="3"/>
      <c r="QLS66" s="3"/>
      <c r="QLT66" s="3"/>
      <c r="QLU66" s="3"/>
      <c r="QLV66" s="3"/>
      <c r="QLW66" s="3"/>
      <c r="QLX66" s="3"/>
      <c r="QLY66" s="3"/>
      <c r="QLZ66" s="3"/>
      <c r="QMA66" s="3"/>
      <c r="QMB66" s="3"/>
      <c r="QMC66" s="3"/>
      <c r="QMD66" s="3"/>
      <c r="QME66" s="3"/>
      <c r="QMF66" s="3"/>
      <c r="QMG66" s="3"/>
      <c r="QMH66" s="3"/>
      <c r="QMI66" s="3"/>
      <c r="QMJ66" s="3"/>
      <c r="QMK66" s="3"/>
      <c r="QML66" s="3"/>
      <c r="QMM66" s="3"/>
      <c r="QMN66" s="3"/>
      <c r="QMO66" s="3"/>
      <c r="QMP66" s="3"/>
      <c r="QMQ66" s="3"/>
      <c r="QMR66" s="3"/>
      <c r="QMS66" s="3"/>
      <c r="QMT66" s="3"/>
      <c r="QMU66" s="3"/>
      <c r="QMV66" s="3"/>
      <c r="QMW66" s="3"/>
      <c r="QMX66" s="3"/>
      <c r="QMY66" s="3"/>
      <c r="QMZ66" s="3"/>
      <c r="QNA66" s="3"/>
      <c r="QNB66" s="3"/>
      <c r="QNC66" s="3"/>
      <c r="QND66" s="3"/>
      <c r="QNE66" s="3"/>
      <c r="QNF66" s="3"/>
      <c r="QNG66" s="3"/>
      <c r="QNH66" s="3"/>
      <c r="QNI66" s="3"/>
      <c r="QNJ66" s="3"/>
      <c r="QNK66" s="3"/>
      <c r="QNL66" s="3"/>
      <c r="QNM66" s="3"/>
      <c r="QNN66" s="3"/>
      <c r="QNO66" s="3"/>
      <c r="QNP66" s="3"/>
      <c r="QNQ66" s="3"/>
      <c r="QNR66" s="3"/>
      <c r="QNS66" s="3"/>
      <c r="QNT66" s="3"/>
      <c r="QNU66" s="3"/>
      <c r="QNV66" s="3"/>
      <c r="QNW66" s="3"/>
      <c r="QNX66" s="3"/>
      <c r="QNY66" s="3"/>
      <c r="QNZ66" s="3"/>
      <c r="QOA66" s="3"/>
      <c r="QOB66" s="3"/>
      <c r="QOC66" s="3"/>
      <c r="QOD66" s="3"/>
      <c r="QOE66" s="3"/>
      <c r="QOF66" s="3"/>
      <c r="QOG66" s="3"/>
      <c r="QOH66" s="3"/>
      <c r="QOI66" s="3"/>
      <c r="QOJ66" s="3"/>
      <c r="QOK66" s="3"/>
      <c r="QOL66" s="3"/>
      <c r="QOM66" s="3"/>
      <c r="QON66" s="3"/>
      <c r="QOO66" s="3"/>
      <c r="QOP66" s="3"/>
      <c r="QOQ66" s="3"/>
      <c r="QOR66" s="3"/>
      <c r="QOS66" s="3"/>
      <c r="QOT66" s="3"/>
      <c r="QOU66" s="3"/>
      <c r="QOV66" s="3"/>
      <c r="QOW66" s="3"/>
      <c r="QOX66" s="3"/>
      <c r="QOY66" s="3"/>
      <c r="QOZ66" s="3"/>
      <c r="QPA66" s="3"/>
      <c r="QPB66" s="3"/>
      <c r="QPC66" s="3"/>
      <c r="QPD66" s="3"/>
      <c r="QPE66" s="3"/>
      <c r="QPF66" s="3"/>
      <c r="QPG66" s="3"/>
      <c r="QPH66" s="3"/>
      <c r="QPI66" s="3"/>
      <c r="QPJ66" s="3"/>
      <c r="QPK66" s="3"/>
      <c r="QPL66" s="3"/>
      <c r="QPM66" s="3"/>
      <c r="QPN66" s="3"/>
      <c r="QPO66" s="3"/>
      <c r="QPP66" s="3"/>
      <c r="QPQ66" s="3"/>
      <c r="QPR66" s="3"/>
      <c r="QPS66" s="3"/>
      <c r="QPT66" s="3"/>
      <c r="QPU66" s="3"/>
      <c r="QPV66" s="3"/>
      <c r="QPW66" s="3"/>
      <c r="QPX66" s="3"/>
      <c r="QPY66" s="3"/>
      <c r="QPZ66" s="3"/>
      <c r="QQA66" s="3"/>
      <c r="QQB66" s="3"/>
      <c r="QQC66" s="3"/>
      <c r="QQD66" s="3"/>
      <c r="QQE66" s="3"/>
      <c r="QQF66" s="3"/>
      <c r="QQG66" s="3"/>
      <c r="QQH66" s="3"/>
      <c r="QQI66" s="3"/>
      <c r="QQJ66" s="3"/>
      <c r="QQK66" s="3"/>
      <c r="QQL66" s="3"/>
      <c r="QQM66" s="3"/>
      <c r="QQN66" s="3"/>
      <c r="QQO66" s="3"/>
      <c r="QQP66" s="3"/>
      <c r="QQQ66" s="3"/>
      <c r="QQR66" s="3"/>
      <c r="QQS66" s="3"/>
      <c r="QQT66" s="3"/>
      <c r="QQU66" s="3"/>
      <c r="QQV66" s="3"/>
      <c r="QQW66" s="3"/>
      <c r="QQX66" s="3"/>
      <c r="QQY66" s="3"/>
      <c r="QQZ66" s="3"/>
      <c r="QRA66" s="3"/>
      <c r="QRB66" s="3"/>
      <c r="QRC66" s="3"/>
      <c r="QRD66" s="3"/>
      <c r="QRE66" s="3"/>
      <c r="QRF66" s="3"/>
      <c r="QRG66" s="3"/>
      <c r="QRH66" s="3"/>
      <c r="QRI66" s="3"/>
      <c r="QRJ66" s="3"/>
      <c r="QRK66" s="3"/>
      <c r="QRL66" s="3"/>
      <c r="QRM66" s="3"/>
      <c r="QRN66" s="3"/>
      <c r="QRO66" s="3"/>
      <c r="QRP66" s="3"/>
      <c r="QRQ66" s="3"/>
      <c r="QRR66" s="3"/>
      <c r="QRS66" s="3"/>
      <c r="QRT66" s="3"/>
      <c r="QRU66" s="3"/>
      <c r="QRV66" s="3"/>
      <c r="QRW66" s="3"/>
      <c r="QRX66" s="3"/>
      <c r="QRY66" s="3"/>
      <c r="QRZ66" s="3"/>
      <c r="QSA66" s="3"/>
      <c r="QSB66" s="3"/>
      <c r="QSC66" s="3"/>
      <c r="QSD66" s="3"/>
      <c r="QSE66" s="3"/>
      <c r="QSF66" s="3"/>
      <c r="QSG66" s="3"/>
      <c r="QSH66" s="3"/>
      <c r="QSI66" s="3"/>
      <c r="QSJ66" s="3"/>
      <c r="QSK66" s="3"/>
      <c r="QSL66" s="3"/>
      <c r="QSM66" s="3"/>
      <c r="QSN66" s="3"/>
      <c r="QSO66" s="3"/>
      <c r="QSP66" s="3"/>
      <c r="QSQ66" s="3"/>
      <c r="QSR66" s="3"/>
      <c r="QSS66" s="3"/>
      <c r="QST66" s="3"/>
      <c r="QSU66" s="3"/>
      <c r="QSV66" s="3"/>
      <c r="QSW66" s="3"/>
      <c r="QSX66" s="3"/>
      <c r="QSY66" s="3"/>
      <c r="QSZ66" s="3"/>
      <c r="QTA66" s="3"/>
      <c r="QTB66" s="3"/>
      <c r="QTC66" s="3"/>
      <c r="QTD66" s="3"/>
      <c r="QTE66" s="3"/>
      <c r="QTF66" s="3"/>
      <c r="QTG66" s="3"/>
      <c r="QTH66" s="3"/>
      <c r="QTI66" s="3"/>
      <c r="QTJ66" s="3"/>
      <c r="QTK66" s="3"/>
      <c r="QTL66" s="3"/>
      <c r="QTM66" s="3"/>
      <c r="QTN66" s="3"/>
      <c r="QTO66" s="3"/>
      <c r="QTP66" s="3"/>
      <c r="QTQ66" s="3"/>
      <c r="QTR66" s="3"/>
      <c r="QTS66" s="3"/>
      <c r="QTT66" s="3"/>
      <c r="QTU66" s="3"/>
      <c r="QTV66" s="3"/>
      <c r="QTW66" s="3"/>
      <c r="QTX66" s="3"/>
      <c r="QTY66" s="3"/>
      <c r="QTZ66" s="3"/>
      <c r="QUA66" s="3"/>
      <c r="QUB66" s="3"/>
      <c r="QUC66" s="3"/>
      <c r="QUD66" s="3"/>
      <c r="QUE66" s="3"/>
      <c r="QUF66" s="3"/>
      <c r="QUG66" s="3"/>
      <c r="QUH66" s="3"/>
      <c r="QUI66" s="3"/>
      <c r="QUJ66" s="3"/>
      <c r="QUK66" s="3"/>
      <c r="QUL66" s="3"/>
      <c r="QUM66" s="3"/>
      <c r="QUN66" s="3"/>
      <c r="QUO66" s="3"/>
      <c r="QUP66" s="3"/>
      <c r="QUQ66" s="3"/>
      <c r="QUR66" s="3"/>
      <c r="QUS66" s="3"/>
      <c r="QUT66" s="3"/>
      <c r="QUU66" s="3"/>
      <c r="QUV66" s="3"/>
      <c r="QUW66" s="3"/>
      <c r="QUX66" s="3"/>
      <c r="QUY66" s="3"/>
      <c r="QUZ66" s="3"/>
      <c r="QVA66" s="3"/>
      <c r="QVB66" s="3"/>
      <c r="QVC66" s="3"/>
      <c r="QVD66" s="3"/>
      <c r="QVE66" s="3"/>
      <c r="QVF66" s="3"/>
      <c r="QVG66" s="3"/>
      <c r="QVH66" s="3"/>
      <c r="QVI66" s="3"/>
      <c r="QVJ66" s="3"/>
      <c r="QVK66" s="3"/>
      <c r="QVL66" s="3"/>
      <c r="QVM66" s="3"/>
      <c r="QVN66" s="3"/>
      <c r="QVO66" s="3"/>
      <c r="QVP66" s="3"/>
      <c r="QVQ66" s="3"/>
      <c r="QVR66" s="3"/>
      <c r="QVS66" s="3"/>
      <c r="QVT66" s="3"/>
      <c r="QVU66" s="3"/>
      <c r="QVV66" s="3"/>
      <c r="QVW66" s="3"/>
      <c r="QVX66" s="3"/>
      <c r="QVY66" s="3"/>
      <c r="QVZ66" s="3"/>
      <c r="QWA66" s="3"/>
      <c r="QWB66" s="3"/>
      <c r="QWC66" s="3"/>
      <c r="QWD66" s="3"/>
      <c r="QWE66" s="3"/>
      <c r="QWF66" s="3"/>
      <c r="QWG66" s="3"/>
      <c r="QWH66" s="3"/>
      <c r="QWI66" s="3"/>
      <c r="QWJ66" s="3"/>
      <c r="QWK66" s="3"/>
      <c r="QWL66" s="3"/>
      <c r="QWM66" s="3"/>
      <c r="QWN66" s="3"/>
      <c r="QWO66" s="3"/>
      <c r="QWP66" s="3"/>
      <c r="QWQ66" s="3"/>
      <c r="QWR66" s="3"/>
      <c r="QWS66" s="3"/>
      <c r="QWT66" s="3"/>
      <c r="QWU66" s="3"/>
      <c r="QWV66" s="3"/>
      <c r="QWW66" s="3"/>
      <c r="QWX66" s="3"/>
      <c r="QWY66" s="3"/>
      <c r="QWZ66" s="3"/>
      <c r="QXA66" s="3"/>
      <c r="QXB66" s="3"/>
      <c r="QXC66" s="3"/>
      <c r="QXD66" s="3"/>
      <c r="QXE66" s="3"/>
      <c r="QXF66" s="3"/>
      <c r="QXG66" s="3"/>
      <c r="QXH66" s="3"/>
      <c r="QXI66" s="3"/>
      <c r="QXJ66" s="3"/>
      <c r="QXK66" s="3"/>
      <c r="QXL66" s="3"/>
      <c r="QXM66" s="3"/>
      <c r="QXN66" s="3"/>
      <c r="QXO66" s="3"/>
      <c r="QXP66" s="3"/>
      <c r="QXQ66" s="3"/>
      <c r="QXR66" s="3"/>
      <c r="QXS66" s="3"/>
      <c r="QXT66" s="3"/>
      <c r="QXU66" s="3"/>
      <c r="QXV66" s="3"/>
      <c r="QXW66" s="3"/>
      <c r="QXX66" s="3"/>
      <c r="QXY66" s="3"/>
      <c r="QXZ66" s="3"/>
      <c r="QYA66" s="3"/>
      <c r="QYB66" s="3"/>
      <c r="QYC66" s="3"/>
      <c r="QYD66" s="3"/>
      <c r="QYE66" s="3"/>
      <c r="QYF66" s="3"/>
      <c r="QYG66" s="3"/>
      <c r="QYH66" s="3"/>
      <c r="QYI66" s="3"/>
      <c r="QYJ66" s="3"/>
      <c r="QYK66" s="3"/>
      <c r="QYL66" s="3"/>
      <c r="QYM66" s="3"/>
      <c r="QYN66" s="3"/>
      <c r="QYO66" s="3"/>
      <c r="QYP66" s="3"/>
      <c r="QYQ66" s="3"/>
      <c r="QYR66" s="3"/>
      <c r="QYS66" s="3"/>
      <c r="QYT66" s="3"/>
      <c r="QYU66" s="3"/>
      <c r="QYV66" s="3"/>
      <c r="QYW66" s="3"/>
      <c r="QYX66" s="3"/>
      <c r="QYY66" s="3"/>
      <c r="QYZ66" s="3"/>
      <c r="QZA66" s="3"/>
      <c r="QZB66" s="3"/>
      <c r="QZC66" s="3"/>
      <c r="QZD66" s="3"/>
      <c r="QZE66" s="3"/>
      <c r="QZF66" s="3"/>
      <c r="QZG66" s="3"/>
      <c r="QZH66" s="3"/>
      <c r="QZI66" s="3"/>
      <c r="QZJ66" s="3"/>
      <c r="QZK66" s="3"/>
      <c r="QZL66" s="3"/>
      <c r="QZM66" s="3"/>
      <c r="QZN66" s="3"/>
      <c r="QZO66" s="3"/>
      <c r="QZP66" s="3"/>
      <c r="QZQ66" s="3"/>
      <c r="QZR66" s="3"/>
      <c r="QZS66" s="3"/>
      <c r="QZT66" s="3"/>
      <c r="QZU66" s="3"/>
      <c r="QZV66" s="3"/>
      <c r="QZW66" s="3"/>
      <c r="QZX66" s="3"/>
      <c r="QZY66" s="3"/>
      <c r="QZZ66" s="3"/>
      <c r="RAA66" s="3"/>
      <c r="RAB66" s="3"/>
      <c r="RAC66" s="3"/>
      <c r="RAD66" s="3"/>
      <c r="RAE66" s="3"/>
      <c r="RAF66" s="3"/>
      <c r="RAG66" s="3"/>
      <c r="RAH66" s="3"/>
      <c r="RAI66" s="3"/>
      <c r="RAJ66" s="3"/>
      <c r="RAK66" s="3"/>
      <c r="RAL66" s="3"/>
      <c r="RAM66" s="3"/>
      <c r="RAN66" s="3"/>
      <c r="RAO66" s="3"/>
      <c r="RAP66" s="3"/>
      <c r="RAQ66" s="3"/>
      <c r="RAR66" s="3"/>
      <c r="RAS66" s="3"/>
      <c r="RAT66" s="3"/>
      <c r="RAU66" s="3"/>
      <c r="RAV66" s="3"/>
      <c r="RAW66" s="3"/>
      <c r="RAX66" s="3"/>
      <c r="RAY66" s="3"/>
      <c r="RAZ66" s="3"/>
      <c r="RBA66" s="3"/>
      <c r="RBB66" s="3"/>
      <c r="RBC66" s="3"/>
      <c r="RBD66" s="3"/>
      <c r="RBE66" s="3"/>
      <c r="RBF66" s="3"/>
      <c r="RBG66" s="3"/>
      <c r="RBH66" s="3"/>
      <c r="RBI66" s="3"/>
      <c r="RBJ66" s="3"/>
      <c r="RBK66" s="3"/>
      <c r="RBL66" s="3"/>
      <c r="RBM66" s="3"/>
      <c r="RBN66" s="3"/>
      <c r="RBO66" s="3"/>
      <c r="RBP66" s="3"/>
      <c r="RBQ66" s="3"/>
      <c r="RBR66" s="3"/>
      <c r="RBS66" s="3"/>
      <c r="RBT66" s="3"/>
      <c r="RBU66" s="3"/>
      <c r="RBV66" s="3"/>
      <c r="RBW66" s="3"/>
      <c r="RBX66" s="3"/>
      <c r="RBY66" s="3"/>
      <c r="RBZ66" s="3"/>
      <c r="RCA66" s="3"/>
      <c r="RCB66" s="3"/>
      <c r="RCC66" s="3"/>
      <c r="RCD66" s="3"/>
      <c r="RCE66" s="3"/>
      <c r="RCF66" s="3"/>
      <c r="RCG66" s="3"/>
      <c r="RCH66" s="3"/>
      <c r="RCI66" s="3"/>
      <c r="RCJ66" s="3"/>
      <c r="RCK66" s="3"/>
      <c r="RCL66" s="3"/>
      <c r="RCM66" s="3"/>
      <c r="RCN66" s="3"/>
      <c r="RCO66" s="3"/>
      <c r="RCP66" s="3"/>
      <c r="RCQ66" s="3"/>
      <c r="RCR66" s="3"/>
      <c r="RCS66" s="3"/>
      <c r="RCT66" s="3"/>
      <c r="RCU66" s="3"/>
      <c r="RCV66" s="3"/>
      <c r="RCW66" s="3"/>
      <c r="RCX66" s="3"/>
      <c r="RCY66" s="3"/>
      <c r="RCZ66" s="3"/>
      <c r="RDA66" s="3"/>
      <c r="RDB66" s="3"/>
      <c r="RDC66" s="3"/>
      <c r="RDD66" s="3"/>
      <c r="RDE66" s="3"/>
      <c r="RDF66" s="3"/>
      <c r="RDG66" s="3"/>
      <c r="RDH66" s="3"/>
      <c r="RDI66" s="3"/>
      <c r="RDJ66" s="3"/>
      <c r="RDK66" s="3"/>
      <c r="RDL66" s="3"/>
      <c r="RDM66" s="3"/>
      <c r="RDN66" s="3"/>
      <c r="RDO66" s="3"/>
      <c r="RDP66" s="3"/>
      <c r="RDQ66" s="3"/>
      <c r="RDR66" s="3"/>
      <c r="RDS66" s="3"/>
      <c r="RDT66" s="3"/>
      <c r="RDU66" s="3"/>
      <c r="RDV66" s="3"/>
      <c r="RDW66" s="3"/>
      <c r="RDX66" s="3"/>
      <c r="RDY66" s="3"/>
      <c r="RDZ66" s="3"/>
      <c r="REA66" s="3"/>
      <c r="REB66" s="3"/>
      <c r="REC66" s="3"/>
      <c r="RED66" s="3"/>
      <c r="REE66" s="3"/>
      <c r="REF66" s="3"/>
      <c r="REG66" s="3"/>
      <c r="REH66" s="3"/>
      <c r="REI66" s="3"/>
      <c r="REJ66" s="3"/>
      <c r="REK66" s="3"/>
      <c r="REL66" s="3"/>
      <c r="REM66" s="3"/>
      <c r="REN66" s="3"/>
      <c r="REO66" s="3"/>
      <c r="REP66" s="3"/>
      <c r="REQ66" s="3"/>
      <c r="RER66" s="3"/>
      <c r="RES66" s="3"/>
      <c r="RET66" s="3"/>
      <c r="REU66" s="3"/>
      <c r="REV66" s="3"/>
      <c r="REW66" s="3"/>
      <c r="REX66" s="3"/>
      <c r="REY66" s="3"/>
      <c r="REZ66" s="3"/>
      <c r="RFA66" s="3"/>
      <c r="RFB66" s="3"/>
      <c r="RFC66" s="3"/>
      <c r="RFD66" s="3"/>
      <c r="RFE66" s="3"/>
      <c r="RFF66" s="3"/>
      <c r="RFG66" s="3"/>
      <c r="RFH66" s="3"/>
      <c r="RFI66" s="3"/>
      <c r="RFJ66" s="3"/>
      <c r="RFK66" s="3"/>
      <c r="RFL66" s="3"/>
      <c r="RFM66" s="3"/>
      <c r="RFN66" s="3"/>
      <c r="RFO66" s="3"/>
      <c r="RFP66" s="3"/>
      <c r="RFQ66" s="3"/>
      <c r="RFR66" s="3"/>
      <c r="RFS66" s="3"/>
      <c r="RFT66" s="3"/>
      <c r="RFU66" s="3"/>
      <c r="RFV66" s="3"/>
      <c r="RFW66" s="3"/>
      <c r="RFX66" s="3"/>
      <c r="RFY66" s="3"/>
      <c r="RFZ66" s="3"/>
      <c r="RGA66" s="3"/>
      <c r="RGB66" s="3"/>
      <c r="RGC66" s="3"/>
      <c r="RGD66" s="3"/>
      <c r="RGE66" s="3"/>
      <c r="RGF66" s="3"/>
      <c r="RGG66" s="3"/>
      <c r="RGH66" s="3"/>
      <c r="RGI66" s="3"/>
      <c r="RGJ66" s="3"/>
      <c r="RGK66" s="3"/>
      <c r="RGL66" s="3"/>
      <c r="RGM66" s="3"/>
      <c r="RGN66" s="3"/>
      <c r="RGO66" s="3"/>
      <c r="RGP66" s="3"/>
      <c r="RGQ66" s="3"/>
      <c r="RGR66" s="3"/>
      <c r="RGS66" s="3"/>
      <c r="RGT66" s="3"/>
      <c r="RGU66" s="3"/>
      <c r="RGV66" s="3"/>
      <c r="RGW66" s="3"/>
      <c r="RGX66" s="3"/>
      <c r="RGY66" s="3"/>
      <c r="RGZ66" s="3"/>
      <c r="RHA66" s="3"/>
      <c r="RHB66" s="3"/>
      <c r="RHC66" s="3"/>
      <c r="RHD66" s="3"/>
      <c r="RHE66" s="3"/>
      <c r="RHF66" s="3"/>
      <c r="RHG66" s="3"/>
      <c r="RHH66" s="3"/>
      <c r="RHI66" s="3"/>
      <c r="RHJ66" s="3"/>
      <c r="RHK66" s="3"/>
      <c r="RHL66" s="3"/>
      <c r="RHM66" s="3"/>
      <c r="RHN66" s="3"/>
      <c r="RHO66" s="3"/>
      <c r="RHP66" s="3"/>
      <c r="RHQ66" s="3"/>
      <c r="RHR66" s="3"/>
      <c r="RHS66" s="3"/>
      <c r="RHT66" s="3"/>
      <c r="RHU66" s="3"/>
      <c r="RHV66" s="3"/>
      <c r="RHW66" s="3"/>
      <c r="RHX66" s="3"/>
      <c r="RHY66" s="3"/>
      <c r="RHZ66" s="3"/>
      <c r="RIA66" s="3"/>
      <c r="RIB66" s="3"/>
      <c r="RIC66" s="3"/>
      <c r="RID66" s="3"/>
      <c r="RIE66" s="3"/>
      <c r="RIF66" s="3"/>
      <c r="RIG66" s="3"/>
      <c r="RIH66" s="3"/>
      <c r="RII66" s="3"/>
      <c r="RIJ66" s="3"/>
      <c r="RIK66" s="3"/>
      <c r="RIL66" s="3"/>
      <c r="RIM66" s="3"/>
      <c r="RIN66" s="3"/>
      <c r="RIO66" s="3"/>
      <c r="RIP66" s="3"/>
      <c r="RIQ66" s="3"/>
      <c r="RIR66" s="3"/>
      <c r="RIS66" s="3"/>
      <c r="RIT66" s="3"/>
      <c r="RIU66" s="3"/>
      <c r="RIV66" s="3"/>
      <c r="RIW66" s="3"/>
      <c r="RIX66" s="3"/>
      <c r="RIY66" s="3"/>
      <c r="RIZ66" s="3"/>
      <c r="RJA66" s="3"/>
      <c r="RJB66" s="3"/>
      <c r="RJC66" s="3"/>
      <c r="RJD66" s="3"/>
      <c r="RJE66" s="3"/>
      <c r="RJF66" s="3"/>
      <c r="RJG66" s="3"/>
      <c r="RJH66" s="3"/>
      <c r="RJI66" s="3"/>
      <c r="RJJ66" s="3"/>
      <c r="RJK66" s="3"/>
      <c r="RJL66" s="3"/>
      <c r="RJM66" s="3"/>
      <c r="RJN66" s="3"/>
      <c r="RJO66" s="3"/>
      <c r="RJP66" s="3"/>
      <c r="RJQ66" s="3"/>
      <c r="RJR66" s="3"/>
      <c r="RJS66" s="3"/>
      <c r="RJT66" s="3"/>
      <c r="RJU66" s="3"/>
      <c r="RJV66" s="3"/>
      <c r="RJW66" s="3"/>
      <c r="RJX66" s="3"/>
      <c r="RJY66" s="3"/>
      <c r="RJZ66" s="3"/>
      <c r="RKA66" s="3"/>
      <c r="RKB66" s="3"/>
      <c r="RKC66" s="3"/>
      <c r="RKD66" s="3"/>
      <c r="RKE66" s="3"/>
      <c r="RKF66" s="3"/>
      <c r="RKG66" s="3"/>
      <c r="RKH66" s="3"/>
      <c r="RKI66" s="3"/>
      <c r="RKJ66" s="3"/>
      <c r="RKK66" s="3"/>
      <c r="RKL66" s="3"/>
      <c r="RKM66" s="3"/>
      <c r="RKN66" s="3"/>
      <c r="RKO66" s="3"/>
      <c r="RKP66" s="3"/>
      <c r="RKQ66" s="3"/>
      <c r="RKR66" s="3"/>
      <c r="RKS66" s="3"/>
      <c r="RKT66" s="3"/>
      <c r="RKU66" s="3"/>
      <c r="RKV66" s="3"/>
      <c r="RKW66" s="3"/>
      <c r="RKX66" s="3"/>
      <c r="RKY66" s="3"/>
      <c r="RKZ66" s="3"/>
      <c r="RLA66" s="3"/>
      <c r="RLB66" s="3"/>
      <c r="RLC66" s="3"/>
      <c r="RLD66" s="3"/>
      <c r="RLE66" s="3"/>
      <c r="RLF66" s="3"/>
      <c r="RLG66" s="3"/>
      <c r="RLH66" s="3"/>
      <c r="RLI66" s="3"/>
      <c r="RLJ66" s="3"/>
      <c r="RLK66" s="3"/>
      <c r="RLL66" s="3"/>
      <c r="RLM66" s="3"/>
      <c r="RLN66" s="3"/>
      <c r="RLO66" s="3"/>
      <c r="RLP66" s="3"/>
      <c r="RLQ66" s="3"/>
      <c r="RLR66" s="3"/>
      <c r="RLS66" s="3"/>
      <c r="RLT66" s="3"/>
      <c r="RLU66" s="3"/>
      <c r="RLV66" s="3"/>
      <c r="RLW66" s="3"/>
      <c r="RLX66" s="3"/>
      <c r="RLY66" s="3"/>
      <c r="RLZ66" s="3"/>
      <c r="RMA66" s="3"/>
      <c r="RMB66" s="3"/>
      <c r="RMC66" s="3"/>
      <c r="RMD66" s="3"/>
      <c r="RME66" s="3"/>
      <c r="RMF66" s="3"/>
      <c r="RMG66" s="3"/>
      <c r="RMH66" s="3"/>
      <c r="RMI66" s="3"/>
      <c r="RMJ66" s="3"/>
      <c r="RMK66" s="3"/>
      <c r="RML66" s="3"/>
      <c r="RMM66" s="3"/>
      <c r="RMN66" s="3"/>
      <c r="RMO66" s="3"/>
      <c r="RMP66" s="3"/>
      <c r="RMQ66" s="3"/>
      <c r="RMR66" s="3"/>
      <c r="RMS66" s="3"/>
      <c r="RMT66" s="3"/>
      <c r="RMU66" s="3"/>
      <c r="RMV66" s="3"/>
      <c r="RMW66" s="3"/>
      <c r="RMX66" s="3"/>
      <c r="RMY66" s="3"/>
      <c r="RMZ66" s="3"/>
      <c r="RNA66" s="3"/>
      <c r="RNB66" s="3"/>
      <c r="RNC66" s="3"/>
      <c r="RND66" s="3"/>
      <c r="RNE66" s="3"/>
      <c r="RNF66" s="3"/>
      <c r="RNG66" s="3"/>
      <c r="RNH66" s="3"/>
      <c r="RNI66" s="3"/>
      <c r="RNJ66" s="3"/>
      <c r="RNK66" s="3"/>
      <c r="RNL66" s="3"/>
      <c r="RNM66" s="3"/>
      <c r="RNN66" s="3"/>
      <c r="RNO66" s="3"/>
      <c r="RNP66" s="3"/>
      <c r="RNQ66" s="3"/>
      <c r="RNR66" s="3"/>
      <c r="RNS66" s="3"/>
      <c r="RNT66" s="3"/>
      <c r="RNU66" s="3"/>
      <c r="RNV66" s="3"/>
      <c r="RNW66" s="3"/>
      <c r="RNX66" s="3"/>
      <c r="RNY66" s="3"/>
      <c r="RNZ66" s="3"/>
      <c r="ROA66" s="3"/>
      <c r="ROB66" s="3"/>
      <c r="ROC66" s="3"/>
      <c r="ROD66" s="3"/>
      <c r="ROE66" s="3"/>
      <c r="ROF66" s="3"/>
      <c r="ROG66" s="3"/>
      <c r="ROH66" s="3"/>
      <c r="ROI66" s="3"/>
      <c r="ROJ66" s="3"/>
      <c r="ROK66" s="3"/>
      <c r="ROL66" s="3"/>
      <c r="ROM66" s="3"/>
      <c r="RON66" s="3"/>
      <c r="ROO66" s="3"/>
      <c r="ROP66" s="3"/>
      <c r="ROQ66" s="3"/>
      <c r="ROR66" s="3"/>
      <c r="ROS66" s="3"/>
      <c r="ROT66" s="3"/>
      <c r="ROU66" s="3"/>
      <c r="ROV66" s="3"/>
      <c r="ROW66" s="3"/>
      <c r="ROX66" s="3"/>
      <c r="ROY66" s="3"/>
      <c r="ROZ66" s="3"/>
      <c r="RPA66" s="3"/>
      <c r="RPB66" s="3"/>
      <c r="RPC66" s="3"/>
      <c r="RPD66" s="3"/>
      <c r="RPE66" s="3"/>
      <c r="RPF66" s="3"/>
      <c r="RPG66" s="3"/>
      <c r="RPH66" s="3"/>
      <c r="RPI66" s="3"/>
      <c r="RPJ66" s="3"/>
      <c r="RPK66" s="3"/>
      <c r="RPL66" s="3"/>
      <c r="RPM66" s="3"/>
      <c r="RPN66" s="3"/>
      <c r="RPO66" s="3"/>
      <c r="RPP66" s="3"/>
      <c r="RPQ66" s="3"/>
      <c r="RPR66" s="3"/>
      <c r="RPS66" s="3"/>
      <c r="RPT66" s="3"/>
      <c r="RPU66" s="3"/>
      <c r="RPV66" s="3"/>
      <c r="RPW66" s="3"/>
      <c r="RPX66" s="3"/>
      <c r="RPY66" s="3"/>
      <c r="RPZ66" s="3"/>
      <c r="RQA66" s="3"/>
      <c r="RQB66" s="3"/>
      <c r="RQC66" s="3"/>
      <c r="RQD66" s="3"/>
      <c r="RQE66" s="3"/>
      <c r="RQF66" s="3"/>
      <c r="RQG66" s="3"/>
      <c r="RQH66" s="3"/>
      <c r="RQI66" s="3"/>
      <c r="RQJ66" s="3"/>
      <c r="RQK66" s="3"/>
      <c r="RQL66" s="3"/>
      <c r="RQM66" s="3"/>
      <c r="RQN66" s="3"/>
      <c r="RQO66" s="3"/>
      <c r="RQP66" s="3"/>
      <c r="RQQ66" s="3"/>
      <c r="RQR66" s="3"/>
      <c r="RQS66" s="3"/>
      <c r="RQT66" s="3"/>
      <c r="RQU66" s="3"/>
      <c r="RQV66" s="3"/>
      <c r="RQW66" s="3"/>
      <c r="RQX66" s="3"/>
      <c r="RQY66" s="3"/>
      <c r="RQZ66" s="3"/>
      <c r="RRA66" s="3"/>
      <c r="RRB66" s="3"/>
      <c r="RRC66" s="3"/>
      <c r="RRD66" s="3"/>
      <c r="RRE66" s="3"/>
      <c r="RRF66" s="3"/>
      <c r="RRG66" s="3"/>
      <c r="RRH66" s="3"/>
      <c r="RRI66" s="3"/>
      <c r="RRJ66" s="3"/>
      <c r="RRK66" s="3"/>
      <c r="RRL66" s="3"/>
      <c r="RRM66" s="3"/>
      <c r="RRN66" s="3"/>
      <c r="RRO66" s="3"/>
      <c r="RRP66" s="3"/>
      <c r="RRQ66" s="3"/>
      <c r="RRR66" s="3"/>
      <c r="RRS66" s="3"/>
      <c r="RRT66" s="3"/>
      <c r="RRU66" s="3"/>
      <c r="RRV66" s="3"/>
      <c r="RRW66" s="3"/>
      <c r="RRX66" s="3"/>
      <c r="RRY66" s="3"/>
      <c r="RRZ66" s="3"/>
      <c r="RSA66" s="3"/>
      <c r="RSB66" s="3"/>
      <c r="RSC66" s="3"/>
      <c r="RSD66" s="3"/>
      <c r="RSE66" s="3"/>
      <c r="RSF66" s="3"/>
      <c r="RSG66" s="3"/>
      <c r="RSH66" s="3"/>
      <c r="RSI66" s="3"/>
      <c r="RSJ66" s="3"/>
      <c r="RSK66" s="3"/>
      <c r="RSL66" s="3"/>
      <c r="RSM66" s="3"/>
      <c r="RSN66" s="3"/>
      <c r="RSO66" s="3"/>
      <c r="RSP66" s="3"/>
      <c r="RSQ66" s="3"/>
      <c r="RSR66" s="3"/>
      <c r="RSS66" s="3"/>
      <c r="RST66" s="3"/>
      <c r="RSU66" s="3"/>
      <c r="RSV66" s="3"/>
      <c r="RSW66" s="3"/>
      <c r="RSX66" s="3"/>
      <c r="RSY66" s="3"/>
      <c r="RSZ66" s="3"/>
      <c r="RTA66" s="3"/>
      <c r="RTB66" s="3"/>
      <c r="RTC66" s="3"/>
      <c r="RTD66" s="3"/>
      <c r="RTE66" s="3"/>
      <c r="RTF66" s="3"/>
      <c r="RTG66" s="3"/>
      <c r="RTH66" s="3"/>
      <c r="RTI66" s="3"/>
      <c r="RTJ66" s="3"/>
      <c r="RTK66" s="3"/>
      <c r="RTL66" s="3"/>
      <c r="RTM66" s="3"/>
      <c r="RTN66" s="3"/>
      <c r="RTO66" s="3"/>
      <c r="RTP66" s="3"/>
      <c r="RTQ66" s="3"/>
      <c r="RTR66" s="3"/>
      <c r="RTS66" s="3"/>
      <c r="RTT66" s="3"/>
      <c r="RTU66" s="3"/>
      <c r="RTV66" s="3"/>
      <c r="RTW66" s="3"/>
      <c r="RTX66" s="3"/>
      <c r="RTY66" s="3"/>
      <c r="RTZ66" s="3"/>
      <c r="RUA66" s="3"/>
      <c r="RUB66" s="3"/>
      <c r="RUC66" s="3"/>
      <c r="RUD66" s="3"/>
      <c r="RUE66" s="3"/>
      <c r="RUF66" s="3"/>
      <c r="RUG66" s="3"/>
      <c r="RUH66" s="3"/>
      <c r="RUI66" s="3"/>
      <c r="RUJ66" s="3"/>
      <c r="RUK66" s="3"/>
      <c r="RUL66" s="3"/>
      <c r="RUM66" s="3"/>
      <c r="RUN66" s="3"/>
      <c r="RUO66" s="3"/>
      <c r="RUP66" s="3"/>
      <c r="RUQ66" s="3"/>
      <c r="RUR66" s="3"/>
      <c r="RUS66" s="3"/>
      <c r="RUT66" s="3"/>
      <c r="RUU66" s="3"/>
      <c r="RUV66" s="3"/>
      <c r="RUW66" s="3"/>
      <c r="RUX66" s="3"/>
      <c r="RUY66" s="3"/>
      <c r="RUZ66" s="3"/>
      <c r="RVA66" s="3"/>
      <c r="RVB66" s="3"/>
      <c r="RVC66" s="3"/>
      <c r="RVD66" s="3"/>
      <c r="RVE66" s="3"/>
      <c r="RVF66" s="3"/>
      <c r="RVG66" s="3"/>
      <c r="RVH66" s="3"/>
      <c r="RVI66" s="3"/>
      <c r="RVJ66" s="3"/>
      <c r="RVK66" s="3"/>
      <c r="RVL66" s="3"/>
      <c r="RVM66" s="3"/>
      <c r="RVN66" s="3"/>
      <c r="RVO66" s="3"/>
      <c r="RVP66" s="3"/>
      <c r="RVQ66" s="3"/>
      <c r="RVR66" s="3"/>
      <c r="RVS66" s="3"/>
      <c r="RVT66" s="3"/>
      <c r="RVU66" s="3"/>
      <c r="RVV66" s="3"/>
      <c r="RVW66" s="3"/>
      <c r="RVX66" s="3"/>
      <c r="RVY66" s="3"/>
      <c r="RVZ66" s="3"/>
      <c r="RWA66" s="3"/>
      <c r="RWB66" s="3"/>
      <c r="RWC66" s="3"/>
      <c r="RWD66" s="3"/>
      <c r="RWE66" s="3"/>
      <c r="RWF66" s="3"/>
      <c r="RWG66" s="3"/>
      <c r="RWH66" s="3"/>
      <c r="RWI66" s="3"/>
      <c r="RWJ66" s="3"/>
      <c r="RWK66" s="3"/>
      <c r="RWL66" s="3"/>
      <c r="RWM66" s="3"/>
      <c r="RWN66" s="3"/>
      <c r="RWO66" s="3"/>
      <c r="RWP66" s="3"/>
      <c r="RWQ66" s="3"/>
      <c r="RWR66" s="3"/>
      <c r="RWS66" s="3"/>
      <c r="RWT66" s="3"/>
      <c r="RWU66" s="3"/>
      <c r="RWV66" s="3"/>
      <c r="RWW66" s="3"/>
      <c r="RWX66" s="3"/>
      <c r="RWY66" s="3"/>
      <c r="RWZ66" s="3"/>
      <c r="RXA66" s="3"/>
      <c r="RXB66" s="3"/>
      <c r="RXC66" s="3"/>
      <c r="RXD66" s="3"/>
      <c r="RXE66" s="3"/>
      <c r="RXF66" s="3"/>
      <c r="RXG66" s="3"/>
      <c r="RXH66" s="3"/>
      <c r="RXI66" s="3"/>
      <c r="RXJ66" s="3"/>
      <c r="RXK66" s="3"/>
      <c r="RXL66" s="3"/>
      <c r="RXM66" s="3"/>
      <c r="RXN66" s="3"/>
      <c r="RXO66" s="3"/>
      <c r="RXP66" s="3"/>
      <c r="RXQ66" s="3"/>
      <c r="RXR66" s="3"/>
      <c r="RXS66" s="3"/>
      <c r="RXT66" s="3"/>
      <c r="RXU66" s="3"/>
      <c r="RXV66" s="3"/>
      <c r="RXW66" s="3"/>
      <c r="RXX66" s="3"/>
      <c r="RXY66" s="3"/>
      <c r="RXZ66" s="3"/>
      <c r="RYA66" s="3"/>
      <c r="RYB66" s="3"/>
      <c r="RYC66" s="3"/>
      <c r="RYD66" s="3"/>
      <c r="RYE66" s="3"/>
      <c r="RYF66" s="3"/>
      <c r="RYG66" s="3"/>
      <c r="RYH66" s="3"/>
      <c r="RYI66" s="3"/>
      <c r="RYJ66" s="3"/>
      <c r="RYK66" s="3"/>
      <c r="RYL66" s="3"/>
      <c r="RYM66" s="3"/>
      <c r="RYN66" s="3"/>
      <c r="RYO66" s="3"/>
      <c r="RYP66" s="3"/>
      <c r="RYQ66" s="3"/>
      <c r="RYR66" s="3"/>
      <c r="RYS66" s="3"/>
      <c r="RYT66" s="3"/>
      <c r="RYU66" s="3"/>
      <c r="RYV66" s="3"/>
      <c r="RYW66" s="3"/>
      <c r="RYX66" s="3"/>
      <c r="RYY66" s="3"/>
      <c r="RYZ66" s="3"/>
      <c r="RZA66" s="3"/>
      <c r="RZB66" s="3"/>
      <c r="RZC66" s="3"/>
      <c r="RZD66" s="3"/>
      <c r="RZE66" s="3"/>
      <c r="RZF66" s="3"/>
      <c r="RZG66" s="3"/>
      <c r="RZH66" s="3"/>
      <c r="RZI66" s="3"/>
      <c r="RZJ66" s="3"/>
      <c r="RZK66" s="3"/>
      <c r="RZL66" s="3"/>
      <c r="RZM66" s="3"/>
      <c r="RZN66" s="3"/>
      <c r="RZO66" s="3"/>
      <c r="RZP66" s="3"/>
      <c r="RZQ66" s="3"/>
      <c r="RZR66" s="3"/>
      <c r="RZS66" s="3"/>
      <c r="RZT66" s="3"/>
      <c r="RZU66" s="3"/>
      <c r="RZV66" s="3"/>
      <c r="RZW66" s="3"/>
      <c r="RZX66" s="3"/>
      <c r="RZY66" s="3"/>
      <c r="RZZ66" s="3"/>
      <c r="SAA66" s="3"/>
      <c r="SAB66" s="3"/>
      <c r="SAC66" s="3"/>
      <c r="SAD66" s="3"/>
      <c r="SAE66" s="3"/>
      <c r="SAF66" s="3"/>
      <c r="SAG66" s="3"/>
      <c r="SAH66" s="3"/>
      <c r="SAI66" s="3"/>
      <c r="SAJ66" s="3"/>
      <c r="SAK66" s="3"/>
      <c r="SAL66" s="3"/>
      <c r="SAM66" s="3"/>
      <c r="SAN66" s="3"/>
      <c r="SAO66" s="3"/>
      <c r="SAP66" s="3"/>
      <c r="SAQ66" s="3"/>
      <c r="SAR66" s="3"/>
      <c r="SAS66" s="3"/>
      <c r="SAT66" s="3"/>
      <c r="SAU66" s="3"/>
      <c r="SAV66" s="3"/>
      <c r="SAW66" s="3"/>
      <c r="SAX66" s="3"/>
      <c r="SAY66" s="3"/>
      <c r="SAZ66" s="3"/>
      <c r="SBA66" s="3"/>
      <c r="SBB66" s="3"/>
      <c r="SBC66" s="3"/>
      <c r="SBD66" s="3"/>
      <c r="SBE66" s="3"/>
      <c r="SBF66" s="3"/>
      <c r="SBG66" s="3"/>
      <c r="SBH66" s="3"/>
      <c r="SBI66" s="3"/>
      <c r="SBJ66" s="3"/>
      <c r="SBK66" s="3"/>
      <c r="SBL66" s="3"/>
      <c r="SBM66" s="3"/>
      <c r="SBN66" s="3"/>
      <c r="SBO66" s="3"/>
      <c r="SBP66" s="3"/>
      <c r="SBQ66" s="3"/>
      <c r="SBR66" s="3"/>
      <c r="SBS66" s="3"/>
      <c r="SBT66" s="3"/>
      <c r="SBU66" s="3"/>
      <c r="SBV66" s="3"/>
      <c r="SBW66" s="3"/>
      <c r="SBX66" s="3"/>
      <c r="SBY66" s="3"/>
      <c r="SBZ66" s="3"/>
      <c r="SCA66" s="3"/>
      <c r="SCB66" s="3"/>
      <c r="SCC66" s="3"/>
      <c r="SCD66" s="3"/>
      <c r="SCE66" s="3"/>
      <c r="SCF66" s="3"/>
      <c r="SCG66" s="3"/>
      <c r="SCH66" s="3"/>
      <c r="SCI66" s="3"/>
      <c r="SCJ66" s="3"/>
      <c r="SCK66" s="3"/>
      <c r="SCL66" s="3"/>
      <c r="SCM66" s="3"/>
      <c r="SCN66" s="3"/>
      <c r="SCO66" s="3"/>
      <c r="SCP66" s="3"/>
      <c r="SCQ66" s="3"/>
      <c r="SCR66" s="3"/>
      <c r="SCS66" s="3"/>
      <c r="SCT66" s="3"/>
      <c r="SCU66" s="3"/>
      <c r="SCV66" s="3"/>
      <c r="SCW66" s="3"/>
      <c r="SCX66" s="3"/>
      <c r="SCY66" s="3"/>
      <c r="SCZ66" s="3"/>
      <c r="SDA66" s="3"/>
      <c r="SDB66" s="3"/>
      <c r="SDC66" s="3"/>
      <c r="SDD66" s="3"/>
      <c r="SDE66" s="3"/>
      <c r="SDF66" s="3"/>
      <c r="SDG66" s="3"/>
      <c r="SDH66" s="3"/>
      <c r="SDI66" s="3"/>
      <c r="SDJ66" s="3"/>
      <c r="SDK66" s="3"/>
      <c r="SDL66" s="3"/>
      <c r="SDM66" s="3"/>
      <c r="SDN66" s="3"/>
      <c r="SDO66" s="3"/>
      <c r="SDP66" s="3"/>
      <c r="SDQ66" s="3"/>
      <c r="SDR66" s="3"/>
      <c r="SDS66" s="3"/>
      <c r="SDT66" s="3"/>
      <c r="SDU66" s="3"/>
      <c r="SDV66" s="3"/>
      <c r="SDW66" s="3"/>
      <c r="SDX66" s="3"/>
      <c r="SDY66" s="3"/>
      <c r="SDZ66" s="3"/>
      <c r="SEA66" s="3"/>
      <c r="SEB66" s="3"/>
      <c r="SEC66" s="3"/>
      <c r="SED66" s="3"/>
      <c r="SEE66" s="3"/>
      <c r="SEF66" s="3"/>
      <c r="SEG66" s="3"/>
      <c r="SEH66" s="3"/>
      <c r="SEI66" s="3"/>
      <c r="SEJ66" s="3"/>
      <c r="SEK66" s="3"/>
      <c r="SEL66" s="3"/>
      <c r="SEM66" s="3"/>
      <c r="SEN66" s="3"/>
      <c r="SEO66" s="3"/>
      <c r="SEP66" s="3"/>
      <c r="SEQ66" s="3"/>
      <c r="SER66" s="3"/>
      <c r="SES66" s="3"/>
      <c r="SET66" s="3"/>
      <c r="SEU66" s="3"/>
      <c r="SEV66" s="3"/>
      <c r="SEW66" s="3"/>
      <c r="SEX66" s="3"/>
      <c r="SEY66" s="3"/>
      <c r="SEZ66" s="3"/>
      <c r="SFA66" s="3"/>
      <c r="SFB66" s="3"/>
      <c r="SFC66" s="3"/>
      <c r="SFD66" s="3"/>
      <c r="SFE66" s="3"/>
      <c r="SFF66" s="3"/>
      <c r="SFG66" s="3"/>
      <c r="SFH66" s="3"/>
      <c r="SFI66" s="3"/>
      <c r="SFJ66" s="3"/>
      <c r="SFK66" s="3"/>
      <c r="SFL66" s="3"/>
      <c r="SFM66" s="3"/>
      <c r="SFN66" s="3"/>
      <c r="SFO66" s="3"/>
      <c r="SFP66" s="3"/>
      <c r="SFQ66" s="3"/>
      <c r="SFR66" s="3"/>
      <c r="SFS66" s="3"/>
      <c r="SFT66" s="3"/>
      <c r="SFU66" s="3"/>
      <c r="SFV66" s="3"/>
      <c r="SFW66" s="3"/>
      <c r="SFX66" s="3"/>
      <c r="SFY66" s="3"/>
      <c r="SFZ66" s="3"/>
      <c r="SGA66" s="3"/>
      <c r="SGB66" s="3"/>
      <c r="SGC66" s="3"/>
      <c r="SGD66" s="3"/>
      <c r="SGE66" s="3"/>
      <c r="SGF66" s="3"/>
      <c r="SGG66" s="3"/>
      <c r="SGH66" s="3"/>
      <c r="SGI66" s="3"/>
      <c r="SGJ66" s="3"/>
      <c r="SGK66" s="3"/>
      <c r="SGL66" s="3"/>
      <c r="SGM66" s="3"/>
      <c r="SGN66" s="3"/>
      <c r="SGO66" s="3"/>
      <c r="SGP66" s="3"/>
      <c r="SGQ66" s="3"/>
      <c r="SGR66" s="3"/>
      <c r="SGS66" s="3"/>
      <c r="SGT66" s="3"/>
      <c r="SGU66" s="3"/>
      <c r="SGV66" s="3"/>
      <c r="SGW66" s="3"/>
      <c r="SGX66" s="3"/>
      <c r="SGY66" s="3"/>
      <c r="SGZ66" s="3"/>
      <c r="SHA66" s="3"/>
      <c r="SHB66" s="3"/>
      <c r="SHC66" s="3"/>
      <c r="SHD66" s="3"/>
      <c r="SHE66" s="3"/>
      <c r="SHF66" s="3"/>
      <c r="SHG66" s="3"/>
      <c r="SHH66" s="3"/>
      <c r="SHI66" s="3"/>
      <c r="SHJ66" s="3"/>
      <c r="SHK66" s="3"/>
      <c r="SHL66" s="3"/>
      <c r="SHM66" s="3"/>
      <c r="SHN66" s="3"/>
      <c r="SHO66" s="3"/>
      <c r="SHP66" s="3"/>
      <c r="SHQ66" s="3"/>
      <c r="SHR66" s="3"/>
      <c r="SHS66" s="3"/>
      <c r="SHT66" s="3"/>
      <c r="SHU66" s="3"/>
      <c r="SHV66" s="3"/>
      <c r="SHW66" s="3"/>
      <c r="SHX66" s="3"/>
      <c r="SHY66" s="3"/>
      <c r="SHZ66" s="3"/>
      <c r="SIA66" s="3"/>
      <c r="SIB66" s="3"/>
      <c r="SIC66" s="3"/>
      <c r="SID66" s="3"/>
      <c r="SIE66" s="3"/>
      <c r="SIF66" s="3"/>
      <c r="SIG66" s="3"/>
      <c r="SIH66" s="3"/>
      <c r="SII66" s="3"/>
      <c r="SIJ66" s="3"/>
      <c r="SIK66" s="3"/>
      <c r="SIL66" s="3"/>
      <c r="SIM66" s="3"/>
      <c r="SIN66" s="3"/>
      <c r="SIO66" s="3"/>
      <c r="SIP66" s="3"/>
      <c r="SIQ66" s="3"/>
      <c r="SIR66" s="3"/>
      <c r="SIS66" s="3"/>
      <c r="SIT66" s="3"/>
      <c r="SIU66" s="3"/>
      <c r="SIV66" s="3"/>
      <c r="SIW66" s="3"/>
      <c r="SIX66" s="3"/>
      <c r="SIY66" s="3"/>
      <c r="SIZ66" s="3"/>
      <c r="SJA66" s="3"/>
      <c r="SJB66" s="3"/>
      <c r="SJC66" s="3"/>
      <c r="SJD66" s="3"/>
      <c r="SJE66" s="3"/>
      <c r="SJF66" s="3"/>
      <c r="SJG66" s="3"/>
      <c r="SJH66" s="3"/>
      <c r="SJI66" s="3"/>
      <c r="SJJ66" s="3"/>
      <c r="SJK66" s="3"/>
      <c r="SJL66" s="3"/>
      <c r="SJM66" s="3"/>
      <c r="SJN66" s="3"/>
      <c r="SJO66" s="3"/>
      <c r="SJP66" s="3"/>
      <c r="SJQ66" s="3"/>
      <c r="SJR66" s="3"/>
      <c r="SJS66" s="3"/>
      <c r="SJT66" s="3"/>
      <c r="SJU66" s="3"/>
      <c r="SJV66" s="3"/>
      <c r="SJW66" s="3"/>
      <c r="SJX66" s="3"/>
      <c r="SJY66" s="3"/>
      <c r="SJZ66" s="3"/>
      <c r="SKA66" s="3"/>
      <c r="SKB66" s="3"/>
      <c r="SKC66" s="3"/>
      <c r="SKD66" s="3"/>
      <c r="SKE66" s="3"/>
      <c r="SKF66" s="3"/>
      <c r="SKG66" s="3"/>
      <c r="SKH66" s="3"/>
      <c r="SKI66" s="3"/>
      <c r="SKJ66" s="3"/>
      <c r="SKK66" s="3"/>
      <c r="SKL66" s="3"/>
      <c r="SKM66" s="3"/>
      <c r="SKN66" s="3"/>
      <c r="SKO66" s="3"/>
      <c r="SKP66" s="3"/>
      <c r="SKQ66" s="3"/>
      <c r="SKR66" s="3"/>
      <c r="SKS66" s="3"/>
      <c r="SKT66" s="3"/>
      <c r="SKU66" s="3"/>
      <c r="SKV66" s="3"/>
      <c r="SKW66" s="3"/>
      <c r="SKX66" s="3"/>
      <c r="SKY66" s="3"/>
      <c r="SKZ66" s="3"/>
      <c r="SLA66" s="3"/>
      <c r="SLB66" s="3"/>
      <c r="SLC66" s="3"/>
      <c r="SLD66" s="3"/>
      <c r="SLE66" s="3"/>
      <c r="SLF66" s="3"/>
      <c r="SLG66" s="3"/>
      <c r="SLH66" s="3"/>
      <c r="SLI66" s="3"/>
      <c r="SLJ66" s="3"/>
      <c r="SLK66" s="3"/>
      <c r="SLL66" s="3"/>
      <c r="SLM66" s="3"/>
      <c r="SLN66" s="3"/>
      <c r="SLO66" s="3"/>
      <c r="SLP66" s="3"/>
      <c r="SLQ66" s="3"/>
      <c r="SLR66" s="3"/>
      <c r="SLS66" s="3"/>
      <c r="SLT66" s="3"/>
      <c r="SLU66" s="3"/>
      <c r="SLV66" s="3"/>
      <c r="SLW66" s="3"/>
      <c r="SLX66" s="3"/>
      <c r="SLY66" s="3"/>
      <c r="SLZ66" s="3"/>
      <c r="SMA66" s="3"/>
      <c r="SMB66" s="3"/>
      <c r="SMC66" s="3"/>
      <c r="SMD66" s="3"/>
      <c r="SME66" s="3"/>
      <c r="SMF66" s="3"/>
      <c r="SMG66" s="3"/>
      <c r="SMH66" s="3"/>
      <c r="SMI66" s="3"/>
      <c r="SMJ66" s="3"/>
      <c r="SMK66" s="3"/>
      <c r="SML66" s="3"/>
      <c r="SMM66" s="3"/>
      <c r="SMN66" s="3"/>
      <c r="SMO66" s="3"/>
      <c r="SMP66" s="3"/>
      <c r="SMQ66" s="3"/>
      <c r="SMR66" s="3"/>
      <c r="SMS66" s="3"/>
      <c r="SMT66" s="3"/>
      <c r="SMU66" s="3"/>
      <c r="SMV66" s="3"/>
      <c r="SMW66" s="3"/>
      <c r="SMX66" s="3"/>
      <c r="SMY66" s="3"/>
      <c r="SMZ66" s="3"/>
      <c r="SNA66" s="3"/>
      <c r="SNB66" s="3"/>
      <c r="SNC66" s="3"/>
      <c r="SND66" s="3"/>
      <c r="SNE66" s="3"/>
      <c r="SNF66" s="3"/>
      <c r="SNG66" s="3"/>
      <c r="SNH66" s="3"/>
      <c r="SNI66" s="3"/>
      <c r="SNJ66" s="3"/>
      <c r="SNK66" s="3"/>
      <c r="SNL66" s="3"/>
      <c r="SNM66" s="3"/>
      <c r="SNN66" s="3"/>
      <c r="SNO66" s="3"/>
      <c r="SNP66" s="3"/>
      <c r="SNQ66" s="3"/>
      <c r="SNR66" s="3"/>
      <c r="SNS66" s="3"/>
      <c r="SNT66" s="3"/>
      <c r="SNU66" s="3"/>
      <c r="SNV66" s="3"/>
      <c r="SNW66" s="3"/>
      <c r="SNX66" s="3"/>
      <c r="SNY66" s="3"/>
      <c r="SNZ66" s="3"/>
      <c r="SOA66" s="3"/>
      <c r="SOB66" s="3"/>
      <c r="SOC66" s="3"/>
      <c r="SOD66" s="3"/>
      <c r="SOE66" s="3"/>
      <c r="SOF66" s="3"/>
      <c r="SOG66" s="3"/>
      <c r="SOH66" s="3"/>
      <c r="SOI66" s="3"/>
      <c r="SOJ66" s="3"/>
      <c r="SOK66" s="3"/>
      <c r="SOL66" s="3"/>
      <c r="SOM66" s="3"/>
      <c r="SON66" s="3"/>
      <c r="SOO66" s="3"/>
      <c r="SOP66" s="3"/>
      <c r="SOQ66" s="3"/>
      <c r="SOR66" s="3"/>
      <c r="SOS66" s="3"/>
      <c r="SOT66" s="3"/>
      <c r="SOU66" s="3"/>
      <c r="SOV66" s="3"/>
      <c r="SOW66" s="3"/>
      <c r="SOX66" s="3"/>
      <c r="SOY66" s="3"/>
      <c r="SOZ66" s="3"/>
      <c r="SPA66" s="3"/>
      <c r="SPB66" s="3"/>
      <c r="SPC66" s="3"/>
      <c r="SPD66" s="3"/>
      <c r="SPE66" s="3"/>
      <c r="SPF66" s="3"/>
      <c r="SPG66" s="3"/>
      <c r="SPH66" s="3"/>
      <c r="SPI66" s="3"/>
      <c r="SPJ66" s="3"/>
      <c r="SPK66" s="3"/>
      <c r="SPL66" s="3"/>
      <c r="SPM66" s="3"/>
      <c r="SPN66" s="3"/>
      <c r="SPO66" s="3"/>
      <c r="SPP66" s="3"/>
      <c r="SPQ66" s="3"/>
      <c r="SPR66" s="3"/>
      <c r="SPS66" s="3"/>
      <c r="SPT66" s="3"/>
      <c r="SPU66" s="3"/>
      <c r="SPV66" s="3"/>
      <c r="SPW66" s="3"/>
      <c r="SPX66" s="3"/>
      <c r="SPY66" s="3"/>
      <c r="SPZ66" s="3"/>
      <c r="SQA66" s="3"/>
      <c r="SQB66" s="3"/>
      <c r="SQC66" s="3"/>
      <c r="SQD66" s="3"/>
      <c r="SQE66" s="3"/>
      <c r="SQF66" s="3"/>
      <c r="SQG66" s="3"/>
      <c r="SQH66" s="3"/>
      <c r="SQI66" s="3"/>
      <c r="SQJ66" s="3"/>
      <c r="SQK66" s="3"/>
      <c r="SQL66" s="3"/>
      <c r="SQM66" s="3"/>
      <c r="SQN66" s="3"/>
      <c r="SQO66" s="3"/>
      <c r="SQP66" s="3"/>
      <c r="SQQ66" s="3"/>
      <c r="SQR66" s="3"/>
      <c r="SQS66" s="3"/>
      <c r="SQT66" s="3"/>
      <c r="SQU66" s="3"/>
      <c r="SQV66" s="3"/>
      <c r="SQW66" s="3"/>
      <c r="SQX66" s="3"/>
      <c r="SQY66" s="3"/>
      <c r="SQZ66" s="3"/>
      <c r="SRA66" s="3"/>
      <c r="SRB66" s="3"/>
      <c r="SRC66" s="3"/>
      <c r="SRD66" s="3"/>
      <c r="SRE66" s="3"/>
      <c r="SRF66" s="3"/>
      <c r="SRG66" s="3"/>
      <c r="SRH66" s="3"/>
      <c r="SRI66" s="3"/>
      <c r="SRJ66" s="3"/>
      <c r="SRK66" s="3"/>
      <c r="SRL66" s="3"/>
      <c r="SRM66" s="3"/>
      <c r="SRN66" s="3"/>
      <c r="SRO66" s="3"/>
      <c r="SRP66" s="3"/>
      <c r="SRQ66" s="3"/>
      <c r="SRR66" s="3"/>
      <c r="SRS66" s="3"/>
      <c r="SRT66" s="3"/>
      <c r="SRU66" s="3"/>
      <c r="SRV66" s="3"/>
      <c r="SRW66" s="3"/>
      <c r="SRX66" s="3"/>
      <c r="SRY66" s="3"/>
      <c r="SRZ66" s="3"/>
      <c r="SSA66" s="3"/>
      <c r="SSB66" s="3"/>
      <c r="SSC66" s="3"/>
      <c r="SSD66" s="3"/>
      <c r="SSE66" s="3"/>
      <c r="SSF66" s="3"/>
      <c r="SSG66" s="3"/>
      <c r="SSH66" s="3"/>
      <c r="SSI66" s="3"/>
      <c r="SSJ66" s="3"/>
      <c r="SSK66" s="3"/>
      <c r="SSL66" s="3"/>
      <c r="SSM66" s="3"/>
      <c r="SSN66" s="3"/>
      <c r="SSO66" s="3"/>
      <c r="SSP66" s="3"/>
      <c r="SSQ66" s="3"/>
      <c r="SSR66" s="3"/>
      <c r="SSS66" s="3"/>
      <c r="SST66" s="3"/>
      <c r="SSU66" s="3"/>
      <c r="SSV66" s="3"/>
      <c r="SSW66" s="3"/>
      <c r="SSX66" s="3"/>
      <c r="SSY66" s="3"/>
      <c r="SSZ66" s="3"/>
      <c r="STA66" s="3"/>
      <c r="STB66" s="3"/>
      <c r="STC66" s="3"/>
      <c r="STD66" s="3"/>
      <c r="STE66" s="3"/>
      <c r="STF66" s="3"/>
      <c r="STG66" s="3"/>
      <c r="STH66" s="3"/>
      <c r="STI66" s="3"/>
      <c r="STJ66" s="3"/>
      <c r="STK66" s="3"/>
      <c r="STL66" s="3"/>
      <c r="STM66" s="3"/>
      <c r="STN66" s="3"/>
      <c r="STO66" s="3"/>
      <c r="STP66" s="3"/>
      <c r="STQ66" s="3"/>
      <c r="STR66" s="3"/>
      <c r="STS66" s="3"/>
      <c r="STT66" s="3"/>
      <c r="STU66" s="3"/>
      <c r="STV66" s="3"/>
      <c r="STW66" s="3"/>
      <c r="STX66" s="3"/>
      <c r="STY66" s="3"/>
      <c r="STZ66" s="3"/>
      <c r="SUA66" s="3"/>
      <c r="SUB66" s="3"/>
      <c r="SUC66" s="3"/>
      <c r="SUD66" s="3"/>
      <c r="SUE66" s="3"/>
      <c r="SUF66" s="3"/>
      <c r="SUG66" s="3"/>
      <c r="SUH66" s="3"/>
      <c r="SUI66" s="3"/>
      <c r="SUJ66" s="3"/>
      <c r="SUK66" s="3"/>
      <c r="SUL66" s="3"/>
      <c r="SUM66" s="3"/>
      <c r="SUN66" s="3"/>
      <c r="SUO66" s="3"/>
      <c r="SUP66" s="3"/>
      <c r="SUQ66" s="3"/>
      <c r="SUR66" s="3"/>
      <c r="SUS66" s="3"/>
      <c r="SUT66" s="3"/>
      <c r="SUU66" s="3"/>
      <c r="SUV66" s="3"/>
      <c r="SUW66" s="3"/>
      <c r="SUX66" s="3"/>
      <c r="SUY66" s="3"/>
      <c r="SUZ66" s="3"/>
      <c r="SVA66" s="3"/>
      <c r="SVB66" s="3"/>
      <c r="SVC66" s="3"/>
      <c r="SVD66" s="3"/>
      <c r="SVE66" s="3"/>
      <c r="SVF66" s="3"/>
      <c r="SVG66" s="3"/>
      <c r="SVH66" s="3"/>
      <c r="SVI66" s="3"/>
      <c r="SVJ66" s="3"/>
      <c r="SVK66" s="3"/>
      <c r="SVL66" s="3"/>
      <c r="SVM66" s="3"/>
      <c r="SVN66" s="3"/>
      <c r="SVO66" s="3"/>
      <c r="SVP66" s="3"/>
      <c r="SVQ66" s="3"/>
      <c r="SVR66" s="3"/>
      <c r="SVS66" s="3"/>
      <c r="SVT66" s="3"/>
      <c r="SVU66" s="3"/>
      <c r="SVV66" s="3"/>
      <c r="SVW66" s="3"/>
      <c r="SVX66" s="3"/>
      <c r="SVY66" s="3"/>
      <c r="SVZ66" s="3"/>
      <c r="SWA66" s="3"/>
      <c r="SWB66" s="3"/>
      <c r="SWC66" s="3"/>
      <c r="SWD66" s="3"/>
      <c r="SWE66" s="3"/>
      <c r="SWF66" s="3"/>
      <c r="SWG66" s="3"/>
      <c r="SWH66" s="3"/>
      <c r="SWI66" s="3"/>
      <c r="SWJ66" s="3"/>
      <c r="SWK66" s="3"/>
      <c r="SWL66" s="3"/>
      <c r="SWM66" s="3"/>
      <c r="SWN66" s="3"/>
      <c r="SWO66" s="3"/>
      <c r="SWP66" s="3"/>
      <c r="SWQ66" s="3"/>
      <c r="SWR66" s="3"/>
      <c r="SWS66" s="3"/>
      <c r="SWT66" s="3"/>
      <c r="SWU66" s="3"/>
      <c r="SWV66" s="3"/>
      <c r="SWW66" s="3"/>
      <c r="SWX66" s="3"/>
      <c r="SWY66" s="3"/>
      <c r="SWZ66" s="3"/>
      <c r="SXA66" s="3"/>
      <c r="SXB66" s="3"/>
      <c r="SXC66" s="3"/>
      <c r="SXD66" s="3"/>
      <c r="SXE66" s="3"/>
      <c r="SXF66" s="3"/>
      <c r="SXG66" s="3"/>
      <c r="SXH66" s="3"/>
      <c r="SXI66" s="3"/>
      <c r="SXJ66" s="3"/>
      <c r="SXK66" s="3"/>
      <c r="SXL66" s="3"/>
      <c r="SXM66" s="3"/>
      <c r="SXN66" s="3"/>
      <c r="SXO66" s="3"/>
      <c r="SXP66" s="3"/>
      <c r="SXQ66" s="3"/>
      <c r="SXR66" s="3"/>
      <c r="SXS66" s="3"/>
      <c r="SXT66" s="3"/>
      <c r="SXU66" s="3"/>
      <c r="SXV66" s="3"/>
      <c r="SXW66" s="3"/>
      <c r="SXX66" s="3"/>
      <c r="SXY66" s="3"/>
      <c r="SXZ66" s="3"/>
      <c r="SYA66" s="3"/>
      <c r="SYB66" s="3"/>
      <c r="SYC66" s="3"/>
      <c r="SYD66" s="3"/>
      <c r="SYE66" s="3"/>
      <c r="SYF66" s="3"/>
      <c r="SYG66" s="3"/>
      <c r="SYH66" s="3"/>
      <c r="SYI66" s="3"/>
      <c r="SYJ66" s="3"/>
      <c r="SYK66" s="3"/>
      <c r="SYL66" s="3"/>
      <c r="SYM66" s="3"/>
      <c r="SYN66" s="3"/>
      <c r="SYO66" s="3"/>
      <c r="SYP66" s="3"/>
      <c r="SYQ66" s="3"/>
      <c r="SYR66" s="3"/>
      <c r="SYS66" s="3"/>
      <c r="SYT66" s="3"/>
      <c r="SYU66" s="3"/>
      <c r="SYV66" s="3"/>
      <c r="SYW66" s="3"/>
      <c r="SYX66" s="3"/>
      <c r="SYY66" s="3"/>
      <c r="SYZ66" s="3"/>
      <c r="SZA66" s="3"/>
      <c r="SZB66" s="3"/>
      <c r="SZC66" s="3"/>
      <c r="SZD66" s="3"/>
      <c r="SZE66" s="3"/>
      <c r="SZF66" s="3"/>
      <c r="SZG66" s="3"/>
      <c r="SZH66" s="3"/>
      <c r="SZI66" s="3"/>
      <c r="SZJ66" s="3"/>
      <c r="SZK66" s="3"/>
      <c r="SZL66" s="3"/>
      <c r="SZM66" s="3"/>
      <c r="SZN66" s="3"/>
      <c r="SZO66" s="3"/>
      <c r="SZP66" s="3"/>
      <c r="SZQ66" s="3"/>
      <c r="SZR66" s="3"/>
      <c r="SZS66" s="3"/>
      <c r="SZT66" s="3"/>
      <c r="SZU66" s="3"/>
      <c r="SZV66" s="3"/>
      <c r="SZW66" s="3"/>
      <c r="SZX66" s="3"/>
      <c r="SZY66" s="3"/>
      <c r="SZZ66" s="3"/>
      <c r="TAA66" s="3"/>
      <c r="TAB66" s="3"/>
      <c r="TAC66" s="3"/>
      <c r="TAD66" s="3"/>
      <c r="TAE66" s="3"/>
      <c r="TAF66" s="3"/>
      <c r="TAG66" s="3"/>
      <c r="TAH66" s="3"/>
      <c r="TAI66" s="3"/>
      <c r="TAJ66" s="3"/>
      <c r="TAK66" s="3"/>
      <c r="TAL66" s="3"/>
      <c r="TAM66" s="3"/>
      <c r="TAN66" s="3"/>
      <c r="TAO66" s="3"/>
      <c r="TAP66" s="3"/>
      <c r="TAQ66" s="3"/>
      <c r="TAR66" s="3"/>
      <c r="TAS66" s="3"/>
      <c r="TAT66" s="3"/>
      <c r="TAU66" s="3"/>
      <c r="TAV66" s="3"/>
      <c r="TAW66" s="3"/>
      <c r="TAX66" s="3"/>
      <c r="TAY66" s="3"/>
      <c r="TAZ66" s="3"/>
      <c r="TBA66" s="3"/>
      <c r="TBB66" s="3"/>
      <c r="TBC66" s="3"/>
      <c r="TBD66" s="3"/>
      <c r="TBE66" s="3"/>
      <c r="TBF66" s="3"/>
      <c r="TBG66" s="3"/>
      <c r="TBH66" s="3"/>
      <c r="TBI66" s="3"/>
      <c r="TBJ66" s="3"/>
      <c r="TBK66" s="3"/>
      <c r="TBL66" s="3"/>
      <c r="TBM66" s="3"/>
      <c r="TBN66" s="3"/>
      <c r="TBO66" s="3"/>
      <c r="TBP66" s="3"/>
      <c r="TBQ66" s="3"/>
      <c r="TBR66" s="3"/>
      <c r="TBS66" s="3"/>
      <c r="TBT66" s="3"/>
      <c r="TBU66" s="3"/>
      <c r="TBV66" s="3"/>
      <c r="TBW66" s="3"/>
      <c r="TBX66" s="3"/>
      <c r="TBY66" s="3"/>
      <c r="TBZ66" s="3"/>
      <c r="TCA66" s="3"/>
      <c r="TCB66" s="3"/>
      <c r="TCC66" s="3"/>
      <c r="TCD66" s="3"/>
      <c r="TCE66" s="3"/>
      <c r="TCF66" s="3"/>
      <c r="TCG66" s="3"/>
      <c r="TCH66" s="3"/>
      <c r="TCI66" s="3"/>
      <c r="TCJ66" s="3"/>
      <c r="TCK66" s="3"/>
      <c r="TCL66" s="3"/>
      <c r="TCM66" s="3"/>
      <c r="TCN66" s="3"/>
      <c r="TCO66" s="3"/>
      <c r="TCP66" s="3"/>
      <c r="TCQ66" s="3"/>
      <c r="TCR66" s="3"/>
      <c r="TCS66" s="3"/>
      <c r="TCT66" s="3"/>
      <c r="TCU66" s="3"/>
      <c r="TCV66" s="3"/>
      <c r="TCW66" s="3"/>
      <c r="TCX66" s="3"/>
      <c r="TCY66" s="3"/>
      <c r="TCZ66" s="3"/>
      <c r="TDA66" s="3"/>
      <c r="TDB66" s="3"/>
      <c r="TDC66" s="3"/>
      <c r="TDD66" s="3"/>
      <c r="TDE66" s="3"/>
      <c r="TDF66" s="3"/>
      <c r="TDG66" s="3"/>
      <c r="TDH66" s="3"/>
      <c r="TDI66" s="3"/>
      <c r="TDJ66" s="3"/>
      <c r="TDK66" s="3"/>
      <c r="TDL66" s="3"/>
      <c r="TDM66" s="3"/>
      <c r="TDN66" s="3"/>
      <c r="TDO66" s="3"/>
      <c r="TDP66" s="3"/>
      <c r="TDQ66" s="3"/>
      <c r="TDR66" s="3"/>
      <c r="TDS66" s="3"/>
      <c r="TDT66" s="3"/>
      <c r="TDU66" s="3"/>
      <c r="TDV66" s="3"/>
      <c r="TDW66" s="3"/>
      <c r="TDX66" s="3"/>
      <c r="TDY66" s="3"/>
      <c r="TDZ66" s="3"/>
      <c r="TEA66" s="3"/>
      <c r="TEB66" s="3"/>
      <c r="TEC66" s="3"/>
      <c r="TED66" s="3"/>
      <c r="TEE66" s="3"/>
      <c r="TEF66" s="3"/>
      <c r="TEG66" s="3"/>
      <c r="TEH66" s="3"/>
      <c r="TEI66" s="3"/>
      <c r="TEJ66" s="3"/>
      <c r="TEK66" s="3"/>
      <c r="TEL66" s="3"/>
      <c r="TEM66" s="3"/>
      <c r="TEN66" s="3"/>
      <c r="TEO66" s="3"/>
      <c r="TEP66" s="3"/>
      <c r="TEQ66" s="3"/>
      <c r="TER66" s="3"/>
      <c r="TES66" s="3"/>
      <c r="TET66" s="3"/>
      <c r="TEU66" s="3"/>
      <c r="TEV66" s="3"/>
      <c r="TEW66" s="3"/>
      <c r="TEX66" s="3"/>
      <c r="TEY66" s="3"/>
      <c r="TEZ66" s="3"/>
      <c r="TFA66" s="3"/>
      <c r="TFB66" s="3"/>
      <c r="TFC66" s="3"/>
      <c r="TFD66" s="3"/>
      <c r="TFE66" s="3"/>
      <c r="TFF66" s="3"/>
      <c r="TFG66" s="3"/>
      <c r="TFH66" s="3"/>
      <c r="TFI66" s="3"/>
      <c r="TFJ66" s="3"/>
      <c r="TFK66" s="3"/>
      <c r="TFL66" s="3"/>
      <c r="TFM66" s="3"/>
      <c r="TFN66" s="3"/>
      <c r="TFO66" s="3"/>
      <c r="TFP66" s="3"/>
      <c r="TFQ66" s="3"/>
      <c r="TFR66" s="3"/>
      <c r="TFS66" s="3"/>
      <c r="TFT66" s="3"/>
      <c r="TFU66" s="3"/>
      <c r="TFV66" s="3"/>
      <c r="TFW66" s="3"/>
      <c r="TFX66" s="3"/>
      <c r="TFY66" s="3"/>
      <c r="TFZ66" s="3"/>
      <c r="TGA66" s="3"/>
      <c r="TGB66" s="3"/>
      <c r="TGC66" s="3"/>
      <c r="TGD66" s="3"/>
      <c r="TGE66" s="3"/>
      <c r="TGF66" s="3"/>
      <c r="TGG66" s="3"/>
      <c r="TGH66" s="3"/>
      <c r="TGI66" s="3"/>
      <c r="TGJ66" s="3"/>
      <c r="TGK66" s="3"/>
      <c r="TGL66" s="3"/>
      <c r="TGM66" s="3"/>
      <c r="TGN66" s="3"/>
      <c r="TGO66" s="3"/>
      <c r="TGP66" s="3"/>
      <c r="TGQ66" s="3"/>
      <c r="TGR66" s="3"/>
      <c r="TGS66" s="3"/>
      <c r="TGT66" s="3"/>
      <c r="TGU66" s="3"/>
      <c r="TGV66" s="3"/>
      <c r="TGW66" s="3"/>
      <c r="TGX66" s="3"/>
      <c r="TGY66" s="3"/>
      <c r="TGZ66" s="3"/>
      <c r="THA66" s="3"/>
      <c r="THB66" s="3"/>
      <c r="THC66" s="3"/>
      <c r="THD66" s="3"/>
      <c r="THE66" s="3"/>
      <c r="THF66" s="3"/>
      <c r="THG66" s="3"/>
      <c r="THH66" s="3"/>
      <c r="THI66" s="3"/>
      <c r="THJ66" s="3"/>
      <c r="THK66" s="3"/>
      <c r="THL66" s="3"/>
      <c r="THM66" s="3"/>
      <c r="THN66" s="3"/>
      <c r="THO66" s="3"/>
      <c r="THP66" s="3"/>
      <c r="THQ66" s="3"/>
      <c r="THR66" s="3"/>
      <c r="THS66" s="3"/>
      <c r="THT66" s="3"/>
      <c r="THU66" s="3"/>
      <c r="THV66" s="3"/>
      <c r="THW66" s="3"/>
      <c r="THX66" s="3"/>
      <c r="THY66" s="3"/>
      <c r="THZ66" s="3"/>
      <c r="TIA66" s="3"/>
      <c r="TIB66" s="3"/>
      <c r="TIC66" s="3"/>
      <c r="TID66" s="3"/>
      <c r="TIE66" s="3"/>
      <c r="TIF66" s="3"/>
      <c r="TIG66" s="3"/>
      <c r="TIH66" s="3"/>
      <c r="TII66" s="3"/>
      <c r="TIJ66" s="3"/>
      <c r="TIK66" s="3"/>
      <c r="TIL66" s="3"/>
      <c r="TIM66" s="3"/>
      <c r="TIN66" s="3"/>
      <c r="TIO66" s="3"/>
      <c r="TIP66" s="3"/>
      <c r="TIQ66" s="3"/>
      <c r="TIR66" s="3"/>
      <c r="TIS66" s="3"/>
      <c r="TIT66" s="3"/>
      <c r="TIU66" s="3"/>
      <c r="TIV66" s="3"/>
      <c r="TIW66" s="3"/>
      <c r="TIX66" s="3"/>
      <c r="TIY66" s="3"/>
      <c r="TIZ66" s="3"/>
      <c r="TJA66" s="3"/>
      <c r="TJB66" s="3"/>
      <c r="TJC66" s="3"/>
      <c r="TJD66" s="3"/>
      <c r="TJE66" s="3"/>
      <c r="TJF66" s="3"/>
      <c r="TJG66" s="3"/>
      <c r="TJH66" s="3"/>
      <c r="TJI66" s="3"/>
      <c r="TJJ66" s="3"/>
      <c r="TJK66" s="3"/>
      <c r="TJL66" s="3"/>
      <c r="TJM66" s="3"/>
      <c r="TJN66" s="3"/>
      <c r="TJO66" s="3"/>
      <c r="TJP66" s="3"/>
      <c r="TJQ66" s="3"/>
      <c r="TJR66" s="3"/>
      <c r="TJS66" s="3"/>
      <c r="TJT66" s="3"/>
      <c r="TJU66" s="3"/>
      <c r="TJV66" s="3"/>
      <c r="TJW66" s="3"/>
      <c r="TJX66" s="3"/>
      <c r="TJY66" s="3"/>
      <c r="TJZ66" s="3"/>
      <c r="TKA66" s="3"/>
      <c r="TKB66" s="3"/>
      <c r="TKC66" s="3"/>
      <c r="TKD66" s="3"/>
      <c r="TKE66" s="3"/>
      <c r="TKF66" s="3"/>
      <c r="TKG66" s="3"/>
      <c r="TKH66" s="3"/>
      <c r="TKI66" s="3"/>
      <c r="TKJ66" s="3"/>
      <c r="TKK66" s="3"/>
      <c r="TKL66" s="3"/>
      <c r="TKM66" s="3"/>
      <c r="TKN66" s="3"/>
      <c r="TKO66" s="3"/>
      <c r="TKP66" s="3"/>
      <c r="TKQ66" s="3"/>
      <c r="TKR66" s="3"/>
      <c r="TKS66" s="3"/>
      <c r="TKT66" s="3"/>
      <c r="TKU66" s="3"/>
      <c r="TKV66" s="3"/>
      <c r="TKW66" s="3"/>
      <c r="TKX66" s="3"/>
      <c r="TKY66" s="3"/>
      <c r="TKZ66" s="3"/>
      <c r="TLA66" s="3"/>
      <c r="TLB66" s="3"/>
      <c r="TLC66" s="3"/>
      <c r="TLD66" s="3"/>
      <c r="TLE66" s="3"/>
      <c r="TLF66" s="3"/>
      <c r="TLG66" s="3"/>
      <c r="TLH66" s="3"/>
      <c r="TLI66" s="3"/>
      <c r="TLJ66" s="3"/>
      <c r="TLK66" s="3"/>
      <c r="TLL66" s="3"/>
      <c r="TLM66" s="3"/>
      <c r="TLN66" s="3"/>
      <c r="TLO66" s="3"/>
      <c r="TLP66" s="3"/>
      <c r="TLQ66" s="3"/>
      <c r="TLR66" s="3"/>
      <c r="TLS66" s="3"/>
      <c r="TLT66" s="3"/>
      <c r="TLU66" s="3"/>
      <c r="TLV66" s="3"/>
      <c r="TLW66" s="3"/>
      <c r="TLX66" s="3"/>
      <c r="TLY66" s="3"/>
      <c r="TLZ66" s="3"/>
      <c r="TMA66" s="3"/>
      <c r="TMB66" s="3"/>
      <c r="TMC66" s="3"/>
      <c r="TMD66" s="3"/>
      <c r="TME66" s="3"/>
      <c r="TMF66" s="3"/>
      <c r="TMG66" s="3"/>
      <c r="TMH66" s="3"/>
      <c r="TMI66" s="3"/>
      <c r="TMJ66" s="3"/>
      <c r="TMK66" s="3"/>
      <c r="TML66" s="3"/>
      <c r="TMM66" s="3"/>
      <c r="TMN66" s="3"/>
      <c r="TMO66" s="3"/>
      <c r="TMP66" s="3"/>
      <c r="TMQ66" s="3"/>
      <c r="TMR66" s="3"/>
      <c r="TMS66" s="3"/>
      <c r="TMT66" s="3"/>
      <c r="TMU66" s="3"/>
      <c r="TMV66" s="3"/>
      <c r="TMW66" s="3"/>
      <c r="TMX66" s="3"/>
      <c r="TMY66" s="3"/>
      <c r="TMZ66" s="3"/>
      <c r="TNA66" s="3"/>
      <c r="TNB66" s="3"/>
      <c r="TNC66" s="3"/>
      <c r="TND66" s="3"/>
      <c r="TNE66" s="3"/>
      <c r="TNF66" s="3"/>
      <c r="TNG66" s="3"/>
      <c r="TNH66" s="3"/>
      <c r="TNI66" s="3"/>
      <c r="TNJ66" s="3"/>
      <c r="TNK66" s="3"/>
      <c r="TNL66" s="3"/>
      <c r="TNM66" s="3"/>
      <c r="TNN66" s="3"/>
      <c r="TNO66" s="3"/>
      <c r="TNP66" s="3"/>
      <c r="TNQ66" s="3"/>
      <c r="TNR66" s="3"/>
      <c r="TNS66" s="3"/>
      <c r="TNT66" s="3"/>
      <c r="TNU66" s="3"/>
      <c r="TNV66" s="3"/>
      <c r="TNW66" s="3"/>
      <c r="TNX66" s="3"/>
      <c r="TNY66" s="3"/>
      <c r="TNZ66" s="3"/>
      <c r="TOA66" s="3"/>
      <c r="TOB66" s="3"/>
      <c r="TOC66" s="3"/>
      <c r="TOD66" s="3"/>
      <c r="TOE66" s="3"/>
      <c r="TOF66" s="3"/>
      <c r="TOG66" s="3"/>
      <c r="TOH66" s="3"/>
      <c r="TOI66" s="3"/>
      <c r="TOJ66" s="3"/>
      <c r="TOK66" s="3"/>
      <c r="TOL66" s="3"/>
      <c r="TOM66" s="3"/>
      <c r="TON66" s="3"/>
      <c r="TOO66" s="3"/>
      <c r="TOP66" s="3"/>
      <c r="TOQ66" s="3"/>
      <c r="TOR66" s="3"/>
      <c r="TOS66" s="3"/>
      <c r="TOT66" s="3"/>
      <c r="TOU66" s="3"/>
      <c r="TOV66" s="3"/>
      <c r="TOW66" s="3"/>
      <c r="TOX66" s="3"/>
      <c r="TOY66" s="3"/>
      <c r="TOZ66" s="3"/>
      <c r="TPA66" s="3"/>
      <c r="TPB66" s="3"/>
      <c r="TPC66" s="3"/>
      <c r="TPD66" s="3"/>
      <c r="TPE66" s="3"/>
      <c r="TPF66" s="3"/>
      <c r="TPG66" s="3"/>
      <c r="TPH66" s="3"/>
      <c r="TPI66" s="3"/>
      <c r="TPJ66" s="3"/>
      <c r="TPK66" s="3"/>
      <c r="TPL66" s="3"/>
      <c r="TPM66" s="3"/>
      <c r="TPN66" s="3"/>
      <c r="TPO66" s="3"/>
      <c r="TPP66" s="3"/>
      <c r="TPQ66" s="3"/>
      <c r="TPR66" s="3"/>
      <c r="TPS66" s="3"/>
      <c r="TPT66" s="3"/>
      <c r="TPU66" s="3"/>
      <c r="TPV66" s="3"/>
      <c r="TPW66" s="3"/>
      <c r="TPX66" s="3"/>
      <c r="TPY66" s="3"/>
      <c r="TPZ66" s="3"/>
      <c r="TQA66" s="3"/>
      <c r="TQB66" s="3"/>
      <c r="TQC66" s="3"/>
      <c r="TQD66" s="3"/>
      <c r="TQE66" s="3"/>
      <c r="TQF66" s="3"/>
      <c r="TQG66" s="3"/>
      <c r="TQH66" s="3"/>
      <c r="TQI66" s="3"/>
      <c r="TQJ66" s="3"/>
      <c r="TQK66" s="3"/>
      <c r="TQL66" s="3"/>
      <c r="TQM66" s="3"/>
      <c r="TQN66" s="3"/>
      <c r="TQO66" s="3"/>
      <c r="TQP66" s="3"/>
      <c r="TQQ66" s="3"/>
      <c r="TQR66" s="3"/>
      <c r="TQS66" s="3"/>
      <c r="TQT66" s="3"/>
      <c r="TQU66" s="3"/>
      <c r="TQV66" s="3"/>
      <c r="TQW66" s="3"/>
      <c r="TQX66" s="3"/>
      <c r="TQY66" s="3"/>
      <c r="TQZ66" s="3"/>
      <c r="TRA66" s="3"/>
      <c r="TRB66" s="3"/>
      <c r="TRC66" s="3"/>
      <c r="TRD66" s="3"/>
      <c r="TRE66" s="3"/>
      <c r="TRF66" s="3"/>
      <c r="TRG66" s="3"/>
      <c r="TRH66" s="3"/>
      <c r="TRI66" s="3"/>
      <c r="TRJ66" s="3"/>
      <c r="TRK66" s="3"/>
      <c r="TRL66" s="3"/>
      <c r="TRM66" s="3"/>
      <c r="TRN66" s="3"/>
      <c r="TRO66" s="3"/>
      <c r="TRP66" s="3"/>
      <c r="TRQ66" s="3"/>
      <c r="TRR66" s="3"/>
      <c r="TRS66" s="3"/>
      <c r="TRT66" s="3"/>
      <c r="TRU66" s="3"/>
      <c r="TRV66" s="3"/>
      <c r="TRW66" s="3"/>
      <c r="TRX66" s="3"/>
      <c r="TRY66" s="3"/>
      <c r="TRZ66" s="3"/>
      <c r="TSA66" s="3"/>
      <c r="TSB66" s="3"/>
      <c r="TSC66" s="3"/>
      <c r="TSD66" s="3"/>
      <c r="TSE66" s="3"/>
      <c r="TSF66" s="3"/>
      <c r="TSG66" s="3"/>
      <c r="TSH66" s="3"/>
      <c r="TSI66" s="3"/>
      <c r="TSJ66" s="3"/>
      <c r="TSK66" s="3"/>
      <c r="TSL66" s="3"/>
      <c r="TSM66" s="3"/>
      <c r="TSN66" s="3"/>
      <c r="TSO66" s="3"/>
      <c r="TSP66" s="3"/>
      <c r="TSQ66" s="3"/>
      <c r="TSR66" s="3"/>
      <c r="TSS66" s="3"/>
      <c r="TST66" s="3"/>
      <c r="TSU66" s="3"/>
      <c r="TSV66" s="3"/>
      <c r="TSW66" s="3"/>
      <c r="TSX66" s="3"/>
      <c r="TSY66" s="3"/>
      <c r="TSZ66" s="3"/>
      <c r="TTA66" s="3"/>
      <c r="TTB66" s="3"/>
      <c r="TTC66" s="3"/>
      <c r="TTD66" s="3"/>
      <c r="TTE66" s="3"/>
      <c r="TTF66" s="3"/>
      <c r="TTG66" s="3"/>
      <c r="TTH66" s="3"/>
      <c r="TTI66" s="3"/>
      <c r="TTJ66" s="3"/>
      <c r="TTK66" s="3"/>
      <c r="TTL66" s="3"/>
      <c r="TTM66" s="3"/>
      <c r="TTN66" s="3"/>
      <c r="TTO66" s="3"/>
      <c r="TTP66" s="3"/>
      <c r="TTQ66" s="3"/>
      <c r="TTR66" s="3"/>
      <c r="TTS66" s="3"/>
      <c r="TTT66" s="3"/>
      <c r="TTU66" s="3"/>
      <c r="TTV66" s="3"/>
      <c r="TTW66" s="3"/>
      <c r="TTX66" s="3"/>
      <c r="TTY66" s="3"/>
      <c r="TTZ66" s="3"/>
      <c r="TUA66" s="3"/>
      <c r="TUB66" s="3"/>
      <c r="TUC66" s="3"/>
      <c r="TUD66" s="3"/>
      <c r="TUE66" s="3"/>
      <c r="TUF66" s="3"/>
      <c r="TUG66" s="3"/>
      <c r="TUH66" s="3"/>
      <c r="TUI66" s="3"/>
      <c r="TUJ66" s="3"/>
      <c r="TUK66" s="3"/>
      <c r="TUL66" s="3"/>
      <c r="TUM66" s="3"/>
      <c r="TUN66" s="3"/>
      <c r="TUO66" s="3"/>
      <c r="TUP66" s="3"/>
      <c r="TUQ66" s="3"/>
      <c r="TUR66" s="3"/>
      <c r="TUS66" s="3"/>
      <c r="TUT66" s="3"/>
      <c r="TUU66" s="3"/>
      <c r="TUV66" s="3"/>
      <c r="TUW66" s="3"/>
      <c r="TUX66" s="3"/>
      <c r="TUY66" s="3"/>
      <c r="TUZ66" s="3"/>
      <c r="TVA66" s="3"/>
      <c r="TVB66" s="3"/>
      <c r="TVC66" s="3"/>
      <c r="TVD66" s="3"/>
      <c r="TVE66" s="3"/>
      <c r="TVF66" s="3"/>
      <c r="TVG66" s="3"/>
      <c r="TVH66" s="3"/>
      <c r="TVI66" s="3"/>
      <c r="TVJ66" s="3"/>
      <c r="TVK66" s="3"/>
      <c r="TVL66" s="3"/>
      <c r="TVM66" s="3"/>
      <c r="TVN66" s="3"/>
      <c r="TVO66" s="3"/>
      <c r="TVP66" s="3"/>
      <c r="TVQ66" s="3"/>
      <c r="TVR66" s="3"/>
      <c r="TVS66" s="3"/>
      <c r="TVT66" s="3"/>
      <c r="TVU66" s="3"/>
      <c r="TVV66" s="3"/>
      <c r="TVW66" s="3"/>
      <c r="TVX66" s="3"/>
      <c r="TVY66" s="3"/>
      <c r="TVZ66" s="3"/>
      <c r="TWA66" s="3"/>
      <c r="TWB66" s="3"/>
      <c r="TWC66" s="3"/>
      <c r="TWD66" s="3"/>
      <c r="TWE66" s="3"/>
      <c r="TWF66" s="3"/>
      <c r="TWG66" s="3"/>
      <c r="TWH66" s="3"/>
      <c r="TWI66" s="3"/>
      <c r="TWJ66" s="3"/>
      <c r="TWK66" s="3"/>
      <c r="TWL66" s="3"/>
      <c r="TWM66" s="3"/>
      <c r="TWN66" s="3"/>
      <c r="TWO66" s="3"/>
      <c r="TWP66" s="3"/>
      <c r="TWQ66" s="3"/>
      <c r="TWR66" s="3"/>
      <c r="TWS66" s="3"/>
      <c r="TWT66" s="3"/>
      <c r="TWU66" s="3"/>
      <c r="TWV66" s="3"/>
      <c r="TWW66" s="3"/>
      <c r="TWX66" s="3"/>
      <c r="TWY66" s="3"/>
      <c r="TWZ66" s="3"/>
      <c r="TXA66" s="3"/>
      <c r="TXB66" s="3"/>
      <c r="TXC66" s="3"/>
      <c r="TXD66" s="3"/>
      <c r="TXE66" s="3"/>
      <c r="TXF66" s="3"/>
      <c r="TXG66" s="3"/>
      <c r="TXH66" s="3"/>
      <c r="TXI66" s="3"/>
      <c r="TXJ66" s="3"/>
      <c r="TXK66" s="3"/>
      <c r="TXL66" s="3"/>
      <c r="TXM66" s="3"/>
      <c r="TXN66" s="3"/>
      <c r="TXO66" s="3"/>
      <c r="TXP66" s="3"/>
      <c r="TXQ66" s="3"/>
      <c r="TXR66" s="3"/>
      <c r="TXS66" s="3"/>
      <c r="TXT66" s="3"/>
      <c r="TXU66" s="3"/>
      <c r="TXV66" s="3"/>
      <c r="TXW66" s="3"/>
      <c r="TXX66" s="3"/>
      <c r="TXY66" s="3"/>
      <c r="TXZ66" s="3"/>
      <c r="TYA66" s="3"/>
      <c r="TYB66" s="3"/>
      <c r="TYC66" s="3"/>
      <c r="TYD66" s="3"/>
      <c r="TYE66" s="3"/>
      <c r="TYF66" s="3"/>
      <c r="TYG66" s="3"/>
      <c r="TYH66" s="3"/>
      <c r="TYI66" s="3"/>
      <c r="TYJ66" s="3"/>
      <c r="TYK66" s="3"/>
      <c r="TYL66" s="3"/>
      <c r="TYM66" s="3"/>
      <c r="TYN66" s="3"/>
      <c r="TYO66" s="3"/>
      <c r="TYP66" s="3"/>
      <c r="TYQ66" s="3"/>
      <c r="TYR66" s="3"/>
      <c r="TYS66" s="3"/>
      <c r="TYT66" s="3"/>
      <c r="TYU66" s="3"/>
      <c r="TYV66" s="3"/>
      <c r="TYW66" s="3"/>
      <c r="TYX66" s="3"/>
      <c r="TYY66" s="3"/>
      <c r="TYZ66" s="3"/>
      <c r="TZA66" s="3"/>
      <c r="TZB66" s="3"/>
      <c r="TZC66" s="3"/>
      <c r="TZD66" s="3"/>
      <c r="TZE66" s="3"/>
      <c r="TZF66" s="3"/>
      <c r="TZG66" s="3"/>
      <c r="TZH66" s="3"/>
      <c r="TZI66" s="3"/>
      <c r="TZJ66" s="3"/>
      <c r="TZK66" s="3"/>
      <c r="TZL66" s="3"/>
      <c r="TZM66" s="3"/>
      <c r="TZN66" s="3"/>
      <c r="TZO66" s="3"/>
      <c r="TZP66" s="3"/>
      <c r="TZQ66" s="3"/>
      <c r="TZR66" s="3"/>
      <c r="TZS66" s="3"/>
      <c r="TZT66" s="3"/>
      <c r="TZU66" s="3"/>
      <c r="TZV66" s="3"/>
      <c r="TZW66" s="3"/>
      <c r="TZX66" s="3"/>
      <c r="TZY66" s="3"/>
      <c r="TZZ66" s="3"/>
      <c r="UAA66" s="3"/>
      <c r="UAB66" s="3"/>
      <c r="UAC66" s="3"/>
      <c r="UAD66" s="3"/>
      <c r="UAE66" s="3"/>
      <c r="UAF66" s="3"/>
      <c r="UAG66" s="3"/>
      <c r="UAH66" s="3"/>
      <c r="UAI66" s="3"/>
      <c r="UAJ66" s="3"/>
      <c r="UAK66" s="3"/>
      <c r="UAL66" s="3"/>
      <c r="UAM66" s="3"/>
      <c r="UAN66" s="3"/>
      <c r="UAO66" s="3"/>
      <c r="UAP66" s="3"/>
      <c r="UAQ66" s="3"/>
      <c r="UAR66" s="3"/>
      <c r="UAS66" s="3"/>
      <c r="UAT66" s="3"/>
      <c r="UAU66" s="3"/>
      <c r="UAV66" s="3"/>
      <c r="UAW66" s="3"/>
      <c r="UAX66" s="3"/>
      <c r="UAY66" s="3"/>
      <c r="UAZ66" s="3"/>
      <c r="UBA66" s="3"/>
      <c r="UBB66" s="3"/>
      <c r="UBC66" s="3"/>
      <c r="UBD66" s="3"/>
      <c r="UBE66" s="3"/>
      <c r="UBF66" s="3"/>
      <c r="UBG66" s="3"/>
      <c r="UBH66" s="3"/>
      <c r="UBI66" s="3"/>
      <c r="UBJ66" s="3"/>
      <c r="UBK66" s="3"/>
      <c r="UBL66" s="3"/>
      <c r="UBM66" s="3"/>
      <c r="UBN66" s="3"/>
      <c r="UBO66" s="3"/>
      <c r="UBP66" s="3"/>
      <c r="UBQ66" s="3"/>
      <c r="UBR66" s="3"/>
      <c r="UBS66" s="3"/>
      <c r="UBT66" s="3"/>
      <c r="UBU66" s="3"/>
      <c r="UBV66" s="3"/>
      <c r="UBW66" s="3"/>
      <c r="UBX66" s="3"/>
      <c r="UBY66" s="3"/>
      <c r="UBZ66" s="3"/>
      <c r="UCA66" s="3"/>
      <c r="UCB66" s="3"/>
      <c r="UCC66" s="3"/>
      <c r="UCD66" s="3"/>
      <c r="UCE66" s="3"/>
      <c r="UCF66" s="3"/>
      <c r="UCG66" s="3"/>
      <c r="UCH66" s="3"/>
      <c r="UCI66" s="3"/>
      <c r="UCJ66" s="3"/>
      <c r="UCK66" s="3"/>
      <c r="UCL66" s="3"/>
      <c r="UCM66" s="3"/>
      <c r="UCN66" s="3"/>
      <c r="UCO66" s="3"/>
      <c r="UCP66" s="3"/>
      <c r="UCQ66" s="3"/>
      <c r="UCR66" s="3"/>
      <c r="UCS66" s="3"/>
      <c r="UCT66" s="3"/>
      <c r="UCU66" s="3"/>
      <c r="UCV66" s="3"/>
      <c r="UCW66" s="3"/>
      <c r="UCX66" s="3"/>
      <c r="UCY66" s="3"/>
      <c r="UCZ66" s="3"/>
      <c r="UDA66" s="3"/>
      <c r="UDB66" s="3"/>
      <c r="UDC66" s="3"/>
      <c r="UDD66" s="3"/>
      <c r="UDE66" s="3"/>
      <c r="UDF66" s="3"/>
      <c r="UDG66" s="3"/>
      <c r="UDH66" s="3"/>
      <c r="UDI66" s="3"/>
      <c r="UDJ66" s="3"/>
      <c r="UDK66" s="3"/>
      <c r="UDL66" s="3"/>
      <c r="UDM66" s="3"/>
      <c r="UDN66" s="3"/>
      <c r="UDO66" s="3"/>
      <c r="UDP66" s="3"/>
      <c r="UDQ66" s="3"/>
      <c r="UDR66" s="3"/>
      <c r="UDS66" s="3"/>
      <c r="UDT66" s="3"/>
      <c r="UDU66" s="3"/>
      <c r="UDV66" s="3"/>
      <c r="UDW66" s="3"/>
      <c r="UDX66" s="3"/>
      <c r="UDY66" s="3"/>
      <c r="UDZ66" s="3"/>
      <c r="UEA66" s="3"/>
      <c r="UEB66" s="3"/>
      <c r="UEC66" s="3"/>
      <c r="UED66" s="3"/>
      <c r="UEE66" s="3"/>
      <c r="UEF66" s="3"/>
      <c r="UEG66" s="3"/>
      <c r="UEH66" s="3"/>
      <c r="UEI66" s="3"/>
      <c r="UEJ66" s="3"/>
      <c r="UEK66" s="3"/>
      <c r="UEL66" s="3"/>
      <c r="UEM66" s="3"/>
      <c r="UEN66" s="3"/>
      <c r="UEO66" s="3"/>
      <c r="UEP66" s="3"/>
      <c r="UEQ66" s="3"/>
      <c r="UER66" s="3"/>
      <c r="UES66" s="3"/>
      <c r="UET66" s="3"/>
      <c r="UEU66" s="3"/>
      <c r="UEV66" s="3"/>
      <c r="UEW66" s="3"/>
      <c r="UEX66" s="3"/>
      <c r="UEY66" s="3"/>
      <c r="UEZ66" s="3"/>
      <c r="UFA66" s="3"/>
      <c r="UFB66" s="3"/>
      <c r="UFC66" s="3"/>
      <c r="UFD66" s="3"/>
      <c r="UFE66" s="3"/>
      <c r="UFF66" s="3"/>
      <c r="UFG66" s="3"/>
      <c r="UFH66" s="3"/>
      <c r="UFI66" s="3"/>
      <c r="UFJ66" s="3"/>
      <c r="UFK66" s="3"/>
      <c r="UFL66" s="3"/>
      <c r="UFM66" s="3"/>
      <c r="UFN66" s="3"/>
      <c r="UFO66" s="3"/>
      <c r="UFP66" s="3"/>
      <c r="UFQ66" s="3"/>
      <c r="UFR66" s="3"/>
      <c r="UFS66" s="3"/>
      <c r="UFT66" s="3"/>
      <c r="UFU66" s="3"/>
      <c r="UFV66" s="3"/>
      <c r="UFW66" s="3"/>
      <c r="UFX66" s="3"/>
      <c r="UFY66" s="3"/>
      <c r="UFZ66" s="3"/>
      <c r="UGA66" s="3"/>
      <c r="UGB66" s="3"/>
      <c r="UGC66" s="3"/>
      <c r="UGD66" s="3"/>
      <c r="UGE66" s="3"/>
      <c r="UGF66" s="3"/>
      <c r="UGG66" s="3"/>
      <c r="UGH66" s="3"/>
      <c r="UGI66" s="3"/>
      <c r="UGJ66" s="3"/>
      <c r="UGK66" s="3"/>
      <c r="UGL66" s="3"/>
      <c r="UGM66" s="3"/>
      <c r="UGN66" s="3"/>
      <c r="UGO66" s="3"/>
      <c r="UGP66" s="3"/>
      <c r="UGQ66" s="3"/>
      <c r="UGR66" s="3"/>
      <c r="UGS66" s="3"/>
      <c r="UGT66" s="3"/>
      <c r="UGU66" s="3"/>
      <c r="UGV66" s="3"/>
      <c r="UGW66" s="3"/>
      <c r="UGX66" s="3"/>
      <c r="UGY66" s="3"/>
      <c r="UGZ66" s="3"/>
      <c r="UHA66" s="3"/>
      <c r="UHB66" s="3"/>
      <c r="UHC66" s="3"/>
      <c r="UHD66" s="3"/>
      <c r="UHE66" s="3"/>
      <c r="UHF66" s="3"/>
      <c r="UHG66" s="3"/>
      <c r="UHH66" s="3"/>
      <c r="UHI66" s="3"/>
      <c r="UHJ66" s="3"/>
      <c r="UHK66" s="3"/>
      <c r="UHL66" s="3"/>
      <c r="UHM66" s="3"/>
      <c r="UHN66" s="3"/>
      <c r="UHO66" s="3"/>
      <c r="UHP66" s="3"/>
      <c r="UHQ66" s="3"/>
      <c r="UHR66" s="3"/>
      <c r="UHS66" s="3"/>
      <c r="UHT66" s="3"/>
      <c r="UHU66" s="3"/>
      <c r="UHV66" s="3"/>
      <c r="UHW66" s="3"/>
      <c r="UHX66" s="3"/>
      <c r="UHY66" s="3"/>
      <c r="UHZ66" s="3"/>
      <c r="UIA66" s="3"/>
      <c r="UIB66" s="3"/>
      <c r="UIC66" s="3"/>
      <c r="UID66" s="3"/>
      <c r="UIE66" s="3"/>
      <c r="UIF66" s="3"/>
      <c r="UIG66" s="3"/>
      <c r="UIH66" s="3"/>
      <c r="UII66" s="3"/>
      <c r="UIJ66" s="3"/>
      <c r="UIK66" s="3"/>
      <c r="UIL66" s="3"/>
      <c r="UIM66" s="3"/>
      <c r="UIN66" s="3"/>
      <c r="UIO66" s="3"/>
      <c r="UIP66" s="3"/>
      <c r="UIQ66" s="3"/>
      <c r="UIR66" s="3"/>
      <c r="UIS66" s="3"/>
      <c r="UIT66" s="3"/>
      <c r="UIU66" s="3"/>
      <c r="UIV66" s="3"/>
      <c r="UIW66" s="3"/>
      <c r="UIX66" s="3"/>
      <c r="UIY66" s="3"/>
      <c r="UIZ66" s="3"/>
      <c r="UJA66" s="3"/>
      <c r="UJB66" s="3"/>
      <c r="UJC66" s="3"/>
      <c r="UJD66" s="3"/>
      <c r="UJE66" s="3"/>
      <c r="UJF66" s="3"/>
      <c r="UJG66" s="3"/>
      <c r="UJH66" s="3"/>
      <c r="UJI66" s="3"/>
      <c r="UJJ66" s="3"/>
      <c r="UJK66" s="3"/>
      <c r="UJL66" s="3"/>
      <c r="UJM66" s="3"/>
      <c r="UJN66" s="3"/>
      <c r="UJO66" s="3"/>
      <c r="UJP66" s="3"/>
      <c r="UJQ66" s="3"/>
      <c r="UJR66" s="3"/>
      <c r="UJS66" s="3"/>
      <c r="UJT66" s="3"/>
      <c r="UJU66" s="3"/>
      <c r="UJV66" s="3"/>
      <c r="UJW66" s="3"/>
      <c r="UJX66" s="3"/>
      <c r="UJY66" s="3"/>
      <c r="UJZ66" s="3"/>
      <c r="UKA66" s="3"/>
      <c r="UKB66" s="3"/>
      <c r="UKC66" s="3"/>
      <c r="UKD66" s="3"/>
      <c r="UKE66" s="3"/>
      <c r="UKF66" s="3"/>
      <c r="UKG66" s="3"/>
      <c r="UKH66" s="3"/>
      <c r="UKI66" s="3"/>
      <c r="UKJ66" s="3"/>
      <c r="UKK66" s="3"/>
      <c r="UKL66" s="3"/>
      <c r="UKM66" s="3"/>
      <c r="UKN66" s="3"/>
      <c r="UKO66" s="3"/>
      <c r="UKP66" s="3"/>
      <c r="UKQ66" s="3"/>
      <c r="UKR66" s="3"/>
      <c r="UKS66" s="3"/>
      <c r="UKT66" s="3"/>
      <c r="UKU66" s="3"/>
      <c r="UKV66" s="3"/>
      <c r="UKW66" s="3"/>
      <c r="UKX66" s="3"/>
      <c r="UKY66" s="3"/>
      <c r="UKZ66" s="3"/>
      <c r="ULA66" s="3"/>
      <c r="ULB66" s="3"/>
      <c r="ULC66" s="3"/>
      <c r="ULD66" s="3"/>
      <c r="ULE66" s="3"/>
      <c r="ULF66" s="3"/>
      <c r="ULG66" s="3"/>
      <c r="ULH66" s="3"/>
      <c r="ULI66" s="3"/>
      <c r="ULJ66" s="3"/>
      <c r="ULK66" s="3"/>
      <c r="ULL66" s="3"/>
      <c r="ULM66" s="3"/>
      <c r="ULN66" s="3"/>
      <c r="ULO66" s="3"/>
      <c r="ULP66" s="3"/>
      <c r="ULQ66" s="3"/>
      <c r="ULR66" s="3"/>
      <c r="ULS66" s="3"/>
      <c r="ULT66" s="3"/>
      <c r="ULU66" s="3"/>
      <c r="ULV66" s="3"/>
      <c r="ULW66" s="3"/>
      <c r="ULX66" s="3"/>
      <c r="ULY66" s="3"/>
      <c r="ULZ66" s="3"/>
      <c r="UMA66" s="3"/>
      <c r="UMB66" s="3"/>
      <c r="UMC66" s="3"/>
      <c r="UMD66" s="3"/>
      <c r="UME66" s="3"/>
      <c r="UMF66" s="3"/>
      <c r="UMG66" s="3"/>
      <c r="UMH66" s="3"/>
      <c r="UMI66" s="3"/>
      <c r="UMJ66" s="3"/>
      <c r="UMK66" s="3"/>
      <c r="UML66" s="3"/>
      <c r="UMM66" s="3"/>
      <c r="UMN66" s="3"/>
      <c r="UMO66" s="3"/>
      <c r="UMP66" s="3"/>
      <c r="UMQ66" s="3"/>
      <c r="UMR66" s="3"/>
      <c r="UMS66" s="3"/>
      <c r="UMT66" s="3"/>
      <c r="UMU66" s="3"/>
      <c r="UMV66" s="3"/>
      <c r="UMW66" s="3"/>
      <c r="UMX66" s="3"/>
      <c r="UMY66" s="3"/>
      <c r="UMZ66" s="3"/>
      <c r="UNA66" s="3"/>
      <c r="UNB66" s="3"/>
      <c r="UNC66" s="3"/>
      <c r="UND66" s="3"/>
      <c r="UNE66" s="3"/>
      <c r="UNF66" s="3"/>
      <c r="UNG66" s="3"/>
      <c r="UNH66" s="3"/>
      <c r="UNI66" s="3"/>
      <c r="UNJ66" s="3"/>
      <c r="UNK66" s="3"/>
      <c r="UNL66" s="3"/>
      <c r="UNM66" s="3"/>
      <c r="UNN66" s="3"/>
      <c r="UNO66" s="3"/>
      <c r="UNP66" s="3"/>
      <c r="UNQ66" s="3"/>
      <c r="UNR66" s="3"/>
      <c r="UNS66" s="3"/>
      <c r="UNT66" s="3"/>
      <c r="UNU66" s="3"/>
      <c r="UNV66" s="3"/>
      <c r="UNW66" s="3"/>
      <c r="UNX66" s="3"/>
      <c r="UNY66" s="3"/>
      <c r="UNZ66" s="3"/>
      <c r="UOA66" s="3"/>
      <c r="UOB66" s="3"/>
      <c r="UOC66" s="3"/>
      <c r="UOD66" s="3"/>
      <c r="UOE66" s="3"/>
      <c r="UOF66" s="3"/>
      <c r="UOG66" s="3"/>
      <c r="UOH66" s="3"/>
      <c r="UOI66" s="3"/>
      <c r="UOJ66" s="3"/>
      <c r="UOK66" s="3"/>
      <c r="UOL66" s="3"/>
      <c r="UOM66" s="3"/>
      <c r="UON66" s="3"/>
      <c r="UOO66" s="3"/>
      <c r="UOP66" s="3"/>
      <c r="UOQ66" s="3"/>
      <c r="UOR66" s="3"/>
      <c r="UOS66" s="3"/>
      <c r="UOT66" s="3"/>
      <c r="UOU66" s="3"/>
      <c r="UOV66" s="3"/>
      <c r="UOW66" s="3"/>
      <c r="UOX66" s="3"/>
      <c r="UOY66" s="3"/>
      <c r="UOZ66" s="3"/>
      <c r="UPA66" s="3"/>
      <c r="UPB66" s="3"/>
      <c r="UPC66" s="3"/>
      <c r="UPD66" s="3"/>
      <c r="UPE66" s="3"/>
      <c r="UPF66" s="3"/>
      <c r="UPG66" s="3"/>
      <c r="UPH66" s="3"/>
      <c r="UPI66" s="3"/>
      <c r="UPJ66" s="3"/>
      <c r="UPK66" s="3"/>
      <c r="UPL66" s="3"/>
      <c r="UPM66" s="3"/>
      <c r="UPN66" s="3"/>
      <c r="UPO66" s="3"/>
      <c r="UPP66" s="3"/>
      <c r="UPQ66" s="3"/>
      <c r="UPR66" s="3"/>
      <c r="UPS66" s="3"/>
      <c r="UPT66" s="3"/>
      <c r="UPU66" s="3"/>
      <c r="UPV66" s="3"/>
      <c r="UPW66" s="3"/>
      <c r="UPX66" s="3"/>
      <c r="UPY66" s="3"/>
      <c r="UPZ66" s="3"/>
      <c r="UQA66" s="3"/>
      <c r="UQB66" s="3"/>
      <c r="UQC66" s="3"/>
      <c r="UQD66" s="3"/>
      <c r="UQE66" s="3"/>
      <c r="UQF66" s="3"/>
      <c r="UQG66" s="3"/>
      <c r="UQH66" s="3"/>
      <c r="UQI66" s="3"/>
      <c r="UQJ66" s="3"/>
      <c r="UQK66" s="3"/>
      <c r="UQL66" s="3"/>
      <c r="UQM66" s="3"/>
      <c r="UQN66" s="3"/>
      <c r="UQO66" s="3"/>
      <c r="UQP66" s="3"/>
      <c r="UQQ66" s="3"/>
      <c r="UQR66" s="3"/>
      <c r="UQS66" s="3"/>
      <c r="UQT66" s="3"/>
      <c r="UQU66" s="3"/>
      <c r="UQV66" s="3"/>
      <c r="UQW66" s="3"/>
      <c r="UQX66" s="3"/>
      <c r="UQY66" s="3"/>
      <c r="UQZ66" s="3"/>
      <c r="URA66" s="3"/>
      <c r="URB66" s="3"/>
      <c r="URC66" s="3"/>
      <c r="URD66" s="3"/>
      <c r="URE66" s="3"/>
      <c r="URF66" s="3"/>
      <c r="URG66" s="3"/>
      <c r="URH66" s="3"/>
      <c r="URI66" s="3"/>
      <c r="URJ66" s="3"/>
      <c r="URK66" s="3"/>
      <c r="URL66" s="3"/>
      <c r="URM66" s="3"/>
      <c r="URN66" s="3"/>
      <c r="URO66" s="3"/>
      <c r="URP66" s="3"/>
      <c r="URQ66" s="3"/>
      <c r="URR66" s="3"/>
      <c r="URS66" s="3"/>
      <c r="URT66" s="3"/>
      <c r="URU66" s="3"/>
      <c r="URV66" s="3"/>
      <c r="URW66" s="3"/>
      <c r="URX66" s="3"/>
      <c r="URY66" s="3"/>
      <c r="URZ66" s="3"/>
      <c r="USA66" s="3"/>
      <c r="USB66" s="3"/>
      <c r="USC66" s="3"/>
      <c r="USD66" s="3"/>
      <c r="USE66" s="3"/>
      <c r="USF66" s="3"/>
      <c r="USG66" s="3"/>
      <c r="USH66" s="3"/>
      <c r="USI66" s="3"/>
      <c r="USJ66" s="3"/>
      <c r="USK66" s="3"/>
      <c r="USL66" s="3"/>
      <c r="USM66" s="3"/>
      <c r="USN66" s="3"/>
      <c r="USO66" s="3"/>
      <c r="USP66" s="3"/>
      <c r="USQ66" s="3"/>
      <c r="USR66" s="3"/>
      <c r="USS66" s="3"/>
      <c r="UST66" s="3"/>
      <c r="USU66" s="3"/>
      <c r="USV66" s="3"/>
      <c r="USW66" s="3"/>
      <c r="USX66" s="3"/>
      <c r="USY66" s="3"/>
      <c r="USZ66" s="3"/>
      <c r="UTA66" s="3"/>
      <c r="UTB66" s="3"/>
      <c r="UTC66" s="3"/>
      <c r="UTD66" s="3"/>
      <c r="UTE66" s="3"/>
      <c r="UTF66" s="3"/>
      <c r="UTG66" s="3"/>
      <c r="UTH66" s="3"/>
      <c r="UTI66" s="3"/>
      <c r="UTJ66" s="3"/>
      <c r="UTK66" s="3"/>
      <c r="UTL66" s="3"/>
      <c r="UTM66" s="3"/>
      <c r="UTN66" s="3"/>
      <c r="UTO66" s="3"/>
      <c r="UTP66" s="3"/>
      <c r="UTQ66" s="3"/>
      <c r="UTR66" s="3"/>
      <c r="UTS66" s="3"/>
      <c r="UTT66" s="3"/>
      <c r="UTU66" s="3"/>
      <c r="UTV66" s="3"/>
      <c r="UTW66" s="3"/>
      <c r="UTX66" s="3"/>
      <c r="UTY66" s="3"/>
      <c r="UTZ66" s="3"/>
      <c r="UUA66" s="3"/>
      <c r="UUB66" s="3"/>
      <c r="UUC66" s="3"/>
      <c r="UUD66" s="3"/>
      <c r="UUE66" s="3"/>
      <c r="UUF66" s="3"/>
      <c r="UUG66" s="3"/>
      <c r="UUH66" s="3"/>
      <c r="UUI66" s="3"/>
      <c r="UUJ66" s="3"/>
      <c r="UUK66" s="3"/>
      <c r="UUL66" s="3"/>
      <c r="UUM66" s="3"/>
      <c r="UUN66" s="3"/>
      <c r="UUO66" s="3"/>
      <c r="UUP66" s="3"/>
      <c r="UUQ66" s="3"/>
      <c r="UUR66" s="3"/>
      <c r="UUS66" s="3"/>
      <c r="UUT66" s="3"/>
      <c r="UUU66" s="3"/>
      <c r="UUV66" s="3"/>
      <c r="UUW66" s="3"/>
      <c r="UUX66" s="3"/>
      <c r="UUY66" s="3"/>
      <c r="UUZ66" s="3"/>
      <c r="UVA66" s="3"/>
      <c r="UVB66" s="3"/>
      <c r="UVC66" s="3"/>
      <c r="UVD66" s="3"/>
      <c r="UVE66" s="3"/>
      <c r="UVF66" s="3"/>
      <c r="UVG66" s="3"/>
      <c r="UVH66" s="3"/>
      <c r="UVI66" s="3"/>
      <c r="UVJ66" s="3"/>
      <c r="UVK66" s="3"/>
      <c r="UVL66" s="3"/>
      <c r="UVM66" s="3"/>
      <c r="UVN66" s="3"/>
      <c r="UVO66" s="3"/>
      <c r="UVP66" s="3"/>
      <c r="UVQ66" s="3"/>
      <c r="UVR66" s="3"/>
      <c r="UVS66" s="3"/>
      <c r="UVT66" s="3"/>
      <c r="UVU66" s="3"/>
      <c r="UVV66" s="3"/>
      <c r="UVW66" s="3"/>
      <c r="UVX66" s="3"/>
      <c r="UVY66" s="3"/>
      <c r="UVZ66" s="3"/>
      <c r="UWA66" s="3"/>
      <c r="UWB66" s="3"/>
      <c r="UWC66" s="3"/>
      <c r="UWD66" s="3"/>
      <c r="UWE66" s="3"/>
      <c r="UWF66" s="3"/>
      <c r="UWG66" s="3"/>
      <c r="UWH66" s="3"/>
      <c r="UWI66" s="3"/>
      <c r="UWJ66" s="3"/>
      <c r="UWK66" s="3"/>
      <c r="UWL66" s="3"/>
      <c r="UWM66" s="3"/>
      <c r="UWN66" s="3"/>
      <c r="UWO66" s="3"/>
      <c r="UWP66" s="3"/>
      <c r="UWQ66" s="3"/>
      <c r="UWR66" s="3"/>
      <c r="UWS66" s="3"/>
      <c r="UWT66" s="3"/>
      <c r="UWU66" s="3"/>
      <c r="UWV66" s="3"/>
      <c r="UWW66" s="3"/>
      <c r="UWX66" s="3"/>
      <c r="UWY66" s="3"/>
      <c r="UWZ66" s="3"/>
      <c r="UXA66" s="3"/>
      <c r="UXB66" s="3"/>
      <c r="UXC66" s="3"/>
      <c r="UXD66" s="3"/>
      <c r="UXE66" s="3"/>
      <c r="UXF66" s="3"/>
      <c r="UXG66" s="3"/>
      <c r="UXH66" s="3"/>
      <c r="UXI66" s="3"/>
      <c r="UXJ66" s="3"/>
      <c r="UXK66" s="3"/>
      <c r="UXL66" s="3"/>
      <c r="UXM66" s="3"/>
      <c r="UXN66" s="3"/>
      <c r="UXO66" s="3"/>
      <c r="UXP66" s="3"/>
      <c r="UXQ66" s="3"/>
      <c r="UXR66" s="3"/>
      <c r="UXS66" s="3"/>
      <c r="UXT66" s="3"/>
      <c r="UXU66" s="3"/>
      <c r="UXV66" s="3"/>
      <c r="UXW66" s="3"/>
      <c r="UXX66" s="3"/>
      <c r="UXY66" s="3"/>
      <c r="UXZ66" s="3"/>
      <c r="UYA66" s="3"/>
      <c r="UYB66" s="3"/>
      <c r="UYC66" s="3"/>
      <c r="UYD66" s="3"/>
      <c r="UYE66" s="3"/>
      <c r="UYF66" s="3"/>
      <c r="UYG66" s="3"/>
      <c r="UYH66" s="3"/>
      <c r="UYI66" s="3"/>
      <c r="UYJ66" s="3"/>
      <c r="UYK66" s="3"/>
      <c r="UYL66" s="3"/>
      <c r="UYM66" s="3"/>
      <c r="UYN66" s="3"/>
      <c r="UYO66" s="3"/>
      <c r="UYP66" s="3"/>
      <c r="UYQ66" s="3"/>
      <c r="UYR66" s="3"/>
      <c r="UYS66" s="3"/>
      <c r="UYT66" s="3"/>
      <c r="UYU66" s="3"/>
      <c r="UYV66" s="3"/>
      <c r="UYW66" s="3"/>
      <c r="UYX66" s="3"/>
      <c r="UYY66" s="3"/>
      <c r="UYZ66" s="3"/>
      <c r="UZA66" s="3"/>
      <c r="UZB66" s="3"/>
      <c r="UZC66" s="3"/>
      <c r="UZD66" s="3"/>
      <c r="UZE66" s="3"/>
      <c r="UZF66" s="3"/>
      <c r="UZG66" s="3"/>
      <c r="UZH66" s="3"/>
      <c r="UZI66" s="3"/>
      <c r="UZJ66" s="3"/>
      <c r="UZK66" s="3"/>
      <c r="UZL66" s="3"/>
      <c r="UZM66" s="3"/>
      <c r="UZN66" s="3"/>
      <c r="UZO66" s="3"/>
      <c r="UZP66" s="3"/>
      <c r="UZQ66" s="3"/>
      <c r="UZR66" s="3"/>
      <c r="UZS66" s="3"/>
      <c r="UZT66" s="3"/>
      <c r="UZU66" s="3"/>
      <c r="UZV66" s="3"/>
      <c r="UZW66" s="3"/>
      <c r="UZX66" s="3"/>
      <c r="UZY66" s="3"/>
      <c r="UZZ66" s="3"/>
      <c r="VAA66" s="3"/>
      <c r="VAB66" s="3"/>
      <c r="VAC66" s="3"/>
      <c r="VAD66" s="3"/>
      <c r="VAE66" s="3"/>
      <c r="VAF66" s="3"/>
      <c r="VAG66" s="3"/>
      <c r="VAH66" s="3"/>
      <c r="VAI66" s="3"/>
      <c r="VAJ66" s="3"/>
      <c r="VAK66" s="3"/>
      <c r="VAL66" s="3"/>
      <c r="VAM66" s="3"/>
      <c r="VAN66" s="3"/>
      <c r="VAO66" s="3"/>
      <c r="VAP66" s="3"/>
      <c r="VAQ66" s="3"/>
      <c r="VAR66" s="3"/>
      <c r="VAS66" s="3"/>
      <c r="VAT66" s="3"/>
      <c r="VAU66" s="3"/>
      <c r="VAV66" s="3"/>
      <c r="VAW66" s="3"/>
      <c r="VAX66" s="3"/>
      <c r="VAY66" s="3"/>
      <c r="VAZ66" s="3"/>
      <c r="VBA66" s="3"/>
      <c r="VBB66" s="3"/>
      <c r="VBC66" s="3"/>
      <c r="VBD66" s="3"/>
      <c r="VBE66" s="3"/>
      <c r="VBF66" s="3"/>
      <c r="VBG66" s="3"/>
      <c r="VBH66" s="3"/>
      <c r="VBI66" s="3"/>
      <c r="VBJ66" s="3"/>
      <c r="VBK66" s="3"/>
      <c r="VBL66" s="3"/>
      <c r="VBM66" s="3"/>
      <c r="VBN66" s="3"/>
      <c r="VBO66" s="3"/>
      <c r="VBP66" s="3"/>
      <c r="VBQ66" s="3"/>
      <c r="VBR66" s="3"/>
      <c r="VBS66" s="3"/>
      <c r="VBT66" s="3"/>
      <c r="VBU66" s="3"/>
      <c r="VBV66" s="3"/>
      <c r="VBW66" s="3"/>
      <c r="VBX66" s="3"/>
      <c r="VBY66" s="3"/>
      <c r="VBZ66" s="3"/>
      <c r="VCA66" s="3"/>
      <c r="VCB66" s="3"/>
      <c r="VCC66" s="3"/>
      <c r="VCD66" s="3"/>
      <c r="VCE66" s="3"/>
      <c r="VCF66" s="3"/>
      <c r="VCG66" s="3"/>
      <c r="VCH66" s="3"/>
      <c r="VCI66" s="3"/>
      <c r="VCJ66" s="3"/>
      <c r="VCK66" s="3"/>
      <c r="VCL66" s="3"/>
      <c r="VCM66" s="3"/>
      <c r="VCN66" s="3"/>
      <c r="VCO66" s="3"/>
      <c r="VCP66" s="3"/>
      <c r="VCQ66" s="3"/>
      <c r="VCR66" s="3"/>
      <c r="VCS66" s="3"/>
      <c r="VCT66" s="3"/>
      <c r="VCU66" s="3"/>
      <c r="VCV66" s="3"/>
      <c r="VCW66" s="3"/>
      <c r="VCX66" s="3"/>
      <c r="VCY66" s="3"/>
      <c r="VCZ66" s="3"/>
      <c r="VDA66" s="3"/>
      <c r="VDB66" s="3"/>
      <c r="VDC66" s="3"/>
      <c r="VDD66" s="3"/>
      <c r="VDE66" s="3"/>
      <c r="VDF66" s="3"/>
      <c r="VDG66" s="3"/>
      <c r="VDH66" s="3"/>
      <c r="VDI66" s="3"/>
      <c r="VDJ66" s="3"/>
      <c r="VDK66" s="3"/>
      <c r="VDL66" s="3"/>
      <c r="VDM66" s="3"/>
      <c r="VDN66" s="3"/>
      <c r="VDO66" s="3"/>
      <c r="VDP66" s="3"/>
      <c r="VDQ66" s="3"/>
      <c r="VDR66" s="3"/>
      <c r="VDS66" s="3"/>
      <c r="VDT66" s="3"/>
      <c r="VDU66" s="3"/>
      <c r="VDV66" s="3"/>
      <c r="VDW66" s="3"/>
      <c r="VDX66" s="3"/>
      <c r="VDY66" s="3"/>
      <c r="VDZ66" s="3"/>
      <c r="VEA66" s="3"/>
      <c r="VEB66" s="3"/>
      <c r="VEC66" s="3"/>
      <c r="VED66" s="3"/>
      <c r="VEE66" s="3"/>
      <c r="VEF66" s="3"/>
      <c r="VEG66" s="3"/>
      <c r="VEH66" s="3"/>
      <c r="VEI66" s="3"/>
      <c r="VEJ66" s="3"/>
      <c r="VEK66" s="3"/>
      <c r="VEL66" s="3"/>
      <c r="VEM66" s="3"/>
      <c r="VEN66" s="3"/>
      <c r="VEO66" s="3"/>
      <c r="VEP66" s="3"/>
      <c r="VEQ66" s="3"/>
      <c r="VER66" s="3"/>
      <c r="VES66" s="3"/>
      <c r="VET66" s="3"/>
      <c r="VEU66" s="3"/>
      <c r="VEV66" s="3"/>
      <c r="VEW66" s="3"/>
      <c r="VEX66" s="3"/>
      <c r="VEY66" s="3"/>
      <c r="VEZ66" s="3"/>
      <c r="VFA66" s="3"/>
      <c r="VFB66" s="3"/>
      <c r="VFC66" s="3"/>
      <c r="VFD66" s="3"/>
      <c r="VFE66" s="3"/>
      <c r="VFF66" s="3"/>
      <c r="VFG66" s="3"/>
      <c r="VFH66" s="3"/>
      <c r="VFI66" s="3"/>
      <c r="VFJ66" s="3"/>
      <c r="VFK66" s="3"/>
      <c r="VFL66" s="3"/>
      <c r="VFM66" s="3"/>
      <c r="VFN66" s="3"/>
      <c r="VFO66" s="3"/>
      <c r="VFP66" s="3"/>
      <c r="VFQ66" s="3"/>
      <c r="VFR66" s="3"/>
      <c r="VFS66" s="3"/>
      <c r="VFT66" s="3"/>
      <c r="VFU66" s="3"/>
      <c r="VFV66" s="3"/>
      <c r="VFW66" s="3"/>
      <c r="VFX66" s="3"/>
      <c r="VFY66" s="3"/>
      <c r="VFZ66" s="3"/>
      <c r="VGA66" s="3"/>
      <c r="VGB66" s="3"/>
      <c r="VGC66" s="3"/>
      <c r="VGD66" s="3"/>
      <c r="VGE66" s="3"/>
      <c r="VGF66" s="3"/>
      <c r="VGG66" s="3"/>
      <c r="VGH66" s="3"/>
      <c r="VGI66" s="3"/>
      <c r="VGJ66" s="3"/>
      <c r="VGK66" s="3"/>
      <c r="VGL66" s="3"/>
      <c r="VGM66" s="3"/>
      <c r="VGN66" s="3"/>
      <c r="VGO66" s="3"/>
      <c r="VGP66" s="3"/>
      <c r="VGQ66" s="3"/>
      <c r="VGR66" s="3"/>
      <c r="VGS66" s="3"/>
      <c r="VGT66" s="3"/>
      <c r="VGU66" s="3"/>
      <c r="VGV66" s="3"/>
      <c r="VGW66" s="3"/>
      <c r="VGX66" s="3"/>
      <c r="VGY66" s="3"/>
      <c r="VGZ66" s="3"/>
      <c r="VHA66" s="3"/>
      <c r="VHB66" s="3"/>
      <c r="VHC66" s="3"/>
      <c r="VHD66" s="3"/>
      <c r="VHE66" s="3"/>
      <c r="VHF66" s="3"/>
      <c r="VHG66" s="3"/>
      <c r="VHH66" s="3"/>
      <c r="VHI66" s="3"/>
      <c r="VHJ66" s="3"/>
      <c r="VHK66" s="3"/>
      <c r="VHL66" s="3"/>
      <c r="VHM66" s="3"/>
      <c r="VHN66" s="3"/>
      <c r="VHO66" s="3"/>
      <c r="VHP66" s="3"/>
      <c r="VHQ66" s="3"/>
      <c r="VHR66" s="3"/>
      <c r="VHS66" s="3"/>
      <c r="VHT66" s="3"/>
      <c r="VHU66" s="3"/>
      <c r="VHV66" s="3"/>
      <c r="VHW66" s="3"/>
      <c r="VHX66" s="3"/>
      <c r="VHY66" s="3"/>
      <c r="VHZ66" s="3"/>
      <c r="VIA66" s="3"/>
      <c r="VIB66" s="3"/>
      <c r="VIC66" s="3"/>
      <c r="VID66" s="3"/>
      <c r="VIE66" s="3"/>
      <c r="VIF66" s="3"/>
      <c r="VIG66" s="3"/>
      <c r="VIH66" s="3"/>
      <c r="VII66" s="3"/>
      <c r="VIJ66" s="3"/>
      <c r="VIK66" s="3"/>
      <c r="VIL66" s="3"/>
      <c r="VIM66" s="3"/>
      <c r="VIN66" s="3"/>
      <c r="VIO66" s="3"/>
      <c r="VIP66" s="3"/>
      <c r="VIQ66" s="3"/>
      <c r="VIR66" s="3"/>
      <c r="VIS66" s="3"/>
      <c r="VIT66" s="3"/>
      <c r="VIU66" s="3"/>
      <c r="VIV66" s="3"/>
      <c r="VIW66" s="3"/>
      <c r="VIX66" s="3"/>
      <c r="VIY66" s="3"/>
      <c r="VIZ66" s="3"/>
      <c r="VJA66" s="3"/>
      <c r="VJB66" s="3"/>
      <c r="VJC66" s="3"/>
      <c r="VJD66" s="3"/>
      <c r="VJE66" s="3"/>
      <c r="VJF66" s="3"/>
      <c r="VJG66" s="3"/>
      <c r="VJH66" s="3"/>
      <c r="VJI66" s="3"/>
      <c r="VJJ66" s="3"/>
      <c r="VJK66" s="3"/>
      <c r="VJL66" s="3"/>
      <c r="VJM66" s="3"/>
      <c r="VJN66" s="3"/>
      <c r="VJO66" s="3"/>
      <c r="VJP66" s="3"/>
      <c r="VJQ66" s="3"/>
      <c r="VJR66" s="3"/>
      <c r="VJS66" s="3"/>
      <c r="VJT66" s="3"/>
      <c r="VJU66" s="3"/>
      <c r="VJV66" s="3"/>
      <c r="VJW66" s="3"/>
      <c r="VJX66" s="3"/>
      <c r="VJY66" s="3"/>
      <c r="VJZ66" s="3"/>
      <c r="VKA66" s="3"/>
      <c r="VKB66" s="3"/>
      <c r="VKC66" s="3"/>
      <c r="VKD66" s="3"/>
      <c r="VKE66" s="3"/>
      <c r="VKF66" s="3"/>
      <c r="VKG66" s="3"/>
      <c r="VKH66" s="3"/>
      <c r="VKI66" s="3"/>
      <c r="VKJ66" s="3"/>
      <c r="VKK66" s="3"/>
      <c r="VKL66" s="3"/>
      <c r="VKM66" s="3"/>
      <c r="VKN66" s="3"/>
      <c r="VKO66" s="3"/>
      <c r="VKP66" s="3"/>
      <c r="VKQ66" s="3"/>
      <c r="VKR66" s="3"/>
      <c r="VKS66" s="3"/>
      <c r="VKT66" s="3"/>
      <c r="VKU66" s="3"/>
      <c r="VKV66" s="3"/>
      <c r="VKW66" s="3"/>
      <c r="VKX66" s="3"/>
      <c r="VKY66" s="3"/>
      <c r="VKZ66" s="3"/>
      <c r="VLA66" s="3"/>
      <c r="VLB66" s="3"/>
      <c r="VLC66" s="3"/>
      <c r="VLD66" s="3"/>
      <c r="VLE66" s="3"/>
      <c r="VLF66" s="3"/>
      <c r="VLG66" s="3"/>
      <c r="VLH66" s="3"/>
      <c r="VLI66" s="3"/>
      <c r="VLJ66" s="3"/>
      <c r="VLK66" s="3"/>
      <c r="VLL66" s="3"/>
      <c r="VLM66" s="3"/>
      <c r="VLN66" s="3"/>
      <c r="VLO66" s="3"/>
      <c r="VLP66" s="3"/>
      <c r="VLQ66" s="3"/>
      <c r="VLR66" s="3"/>
      <c r="VLS66" s="3"/>
      <c r="VLT66" s="3"/>
      <c r="VLU66" s="3"/>
      <c r="VLV66" s="3"/>
      <c r="VLW66" s="3"/>
      <c r="VLX66" s="3"/>
      <c r="VLY66" s="3"/>
      <c r="VLZ66" s="3"/>
      <c r="VMA66" s="3"/>
      <c r="VMB66" s="3"/>
      <c r="VMC66" s="3"/>
      <c r="VMD66" s="3"/>
      <c r="VME66" s="3"/>
      <c r="VMF66" s="3"/>
      <c r="VMG66" s="3"/>
      <c r="VMH66" s="3"/>
      <c r="VMI66" s="3"/>
      <c r="VMJ66" s="3"/>
      <c r="VMK66" s="3"/>
      <c r="VML66" s="3"/>
      <c r="VMM66" s="3"/>
      <c r="VMN66" s="3"/>
      <c r="VMO66" s="3"/>
      <c r="VMP66" s="3"/>
      <c r="VMQ66" s="3"/>
      <c r="VMR66" s="3"/>
      <c r="VMS66" s="3"/>
      <c r="VMT66" s="3"/>
      <c r="VMU66" s="3"/>
      <c r="VMV66" s="3"/>
      <c r="VMW66" s="3"/>
      <c r="VMX66" s="3"/>
      <c r="VMY66" s="3"/>
      <c r="VMZ66" s="3"/>
      <c r="VNA66" s="3"/>
      <c r="VNB66" s="3"/>
      <c r="VNC66" s="3"/>
      <c r="VND66" s="3"/>
      <c r="VNE66" s="3"/>
      <c r="VNF66" s="3"/>
      <c r="VNG66" s="3"/>
      <c r="VNH66" s="3"/>
      <c r="VNI66" s="3"/>
      <c r="VNJ66" s="3"/>
      <c r="VNK66" s="3"/>
      <c r="VNL66" s="3"/>
      <c r="VNM66" s="3"/>
      <c r="VNN66" s="3"/>
      <c r="VNO66" s="3"/>
      <c r="VNP66" s="3"/>
      <c r="VNQ66" s="3"/>
      <c r="VNR66" s="3"/>
      <c r="VNS66" s="3"/>
      <c r="VNT66" s="3"/>
      <c r="VNU66" s="3"/>
      <c r="VNV66" s="3"/>
      <c r="VNW66" s="3"/>
      <c r="VNX66" s="3"/>
      <c r="VNY66" s="3"/>
      <c r="VNZ66" s="3"/>
      <c r="VOA66" s="3"/>
      <c r="VOB66" s="3"/>
      <c r="VOC66" s="3"/>
      <c r="VOD66" s="3"/>
      <c r="VOE66" s="3"/>
      <c r="VOF66" s="3"/>
      <c r="VOG66" s="3"/>
      <c r="VOH66" s="3"/>
      <c r="VOI66" s="3"/>
      <c r="VOJ66" s="3"/>
      <c r="VOK66" s="3"/>
      <c r="VOL66" s="3"/>
      <c r="VOM66" s="3"/>
      <c r="VON66" s="3"/>
      <c r="VOO66" s="3"/>
      <c r="VOP66" s="3"/>
      <c r="VOQ66" s="3"/>
      <c r="VOR66" s="3"/>
      <c r="VOS66" s="3"/>
      <c r="VOT66" s="3"/>
      <c r="VOU66" s="3"/>
      <c r="VOV66" s="3"/>
      <c r="VOW66" s="3"/>
      <c r="VOX66" s="3"/>
      <c r="VOY66" s="3"/>
      <c r="VOZ66" s="3"/>
      <c r="VPA66" s="3"/>
      <c r="VPB66" s="3"/>
      <c r="VPC66" s="3"/>
      <c r="VPD66" s="3"/>
      <c r="VPE66" s="3"/>
      <c r="VPF66" s="3"/>
      <c r="VPG66" s="3"/>
      <c r="VPH66" s="3"/>
      <c r="VPI66" s="3"/>
      <c r="VPJ66" s="3"/>
      <c r="VPK66" s="3"/>
      <c r="VPL66" s="3"/>
      <c r="VPM66" s="3"/>
      <c r="VPN66" s="3"/>
      <c r="VPO66" s="3"/>
      <c r="VPP66" s="3"/>
      <c r="VPQ66" s="3"/>
      <c r="VPR66" s="3"/>
      <c r="VPS66" s="3"/>
      <c r="VPT66" s="3"/>
      <c r="VPU66" s="3"/>
      <c r="VPV66" s="3"/>
      <c r="VPW66" s="3"/>
      <c r="VPX66" s="3"/>
      <c r="VPY66" s="3"/>
      <c r="VPZ66" s="3"/>
      <c r="VQA66" s="3"/>
      <c r="VQB66" s="3"/>
      <c r="VQC66" s="3"/>
      <c r="VQD66" s="3"/>
      <c r="VQE66" s="3"/>
      <c r="VQF66" s="3"/>
      <c r="VQG66" s="3"/>
      <c r="VQH66" s="3"/>
      <c r="VQI66" s="3"/>
      <c r="VQJ66" s="3"/>
      <c r="VQK66" s="3"/>
      <c r="VQL66" s="3"/>
      <c r="VQM66" s="3"/>
      <c r="VQN66" s="3"/>
      <c r="VQO66" s="3"/>
      <c r="VQP66" s="3"/>
      <c r="VQQ66" s="3"/>
      <c r="VQR66" s="3"/>
      <c r="VQS66" s="3"/>
      <c r="VQT66" s="3"/>
      <c r="VQU66" s="3"/>
      <c r="VQV66" s="3"/>
      <c r="VQW66" s="3"/>
      <c r="VQX66" s="3"/>
      <c r="VQY66" s="3"/>
      <c r="VQZ66" s="3"/>
      <c r="VRA66" s="3"/>
      <c r="VRB66" s="3"/>
      <c r="VRC66" s="3"/>
      <c r="VRD66" s="3"/>
      <c r="VRE66" s="3"/>
      <c r="VRF66" s="3"/>
      <c r="VRG66" s="3"/>
      <c r="VRH66" s="3"/>
      <c r="VRI66" s="3"/>
      <c r="VRJ66" s="3"/>
      <c r="VRK66" s="3"/>
      <c r="VRL66" s="3"/>
      <c r="VRM66" s="3"/>
      <c r="VRN66" s="3"/>
      <c r="VRO66" s="3"/>
      <c r="VRP66" s="3"/>
      <c r="VRQ66" s="3"/>
      <c r="VRR66" s="3"/>
      <c r="VRS66" s="3"/>
      <c r="VRT66" s="3"/>
      <c r="VRU66" s="3"/>
      <c r="VRV66" s="3"/>
      <c r="VRW66" s="3"/>
      <c r="VRX66" s="3"/>
      <c r="VRY66" s="3"/>
      <c r="VRZ66" s="3"/>
      <c r="VSA66" s="3"/>
      <c r="VSB66" s="3"/>
      <c r="VSC66" s="3"/>
      <c r="VSD66" s="3"/>
      <c r="VSE66" s="3"/>
      <c r="VSF66" s="3"/>
      <c r="VSG66" s="3"/>
      <c r="VSH66" s="3"/>
      <c r="VSI66" s="3"/>
      <c r="VSJ66" s="3"/>
      <c r="VSK66" s="3"/>
      <c r="VSL66" s="3"/>
      <c r="VSM66" s="3"/>
      <c r="VSN66" s="3"/>
      <c r="VSO66" s="3"/>
      <c r="VSP66" s="3"/>
      <c r="VSQ66" s="3"/>
      <c r="VSR66" s="3"/>
      <c r="VSS66" s="3"/>
      <c r="VST66" s="3"/>
      <c r="VSU66" s="3"/>
      <c r="VSV66" s="3"/>
      <c r="VSW66" s="3"/>
      <c r="VSX66" s="3"/>
      <c r="VSY66" s="3"/>
      <c r="VSZ66" s="3"/>
      <c r="VTA66" s="3"/>
      <c r="VTB66" s="3"/>
      <c r="VTC66" s="3"/>
      <c r="VTD66" s="3"/>
      <c r="VTE66" s="3"/>
      <c r="VTF66" s="3"/>
      <c r="VTG66" s="3"/>
      <c r="VTH66" s="3"/>
      <c r="VTI66" s="3"/>
      <c r="VTJ66" s="3"/>
      <c r="VTK66" s="3"/>
      <c r="VTL66" s="3"/>
      <c r="VTM66" s="3"/>
      <c r="VTN66" s="3"/>
      <c r="VTO66" s="3"/>
      <c r="VTP66" s="3"/>
      <c r="VTQ66" s="3"/>
      <c r="VTR66" s="3"/>
      <c r="VTS66" s="3"/>
      <c r="VTT66" s="3"/>
      <c r="VTU66" s="3"/>
      <c r="VTV66" s="3"/>
      <c r="VTW66" s="3"/>
      <c r="VTX66" s="3"/>
      <c r="VTY66" s="3"/>
      <c r="VTZ66" s="3"/>
      <c r="VUA66" s="3"/>
      <c r="VUB66" s="3"/>
      <c r="VUC66" s="3"/>
      <c r="VUD66" s="3"/>
      <c r="VUE66" s="3"/>
      <c r="VUF66" s="3"/>
      <c r="VUG66" s="3"/>
      <c r="VUH66" s="3"/>
      <c r="VUI66" s="3"/>
      <c r="VUJ66" s="3"/>
      <c r="VUK66" s="3"/>
      <c r="VUL66" s="3"/>
      <c r="VUM66" s="3"/>
      <c r="VUN66" s="3"/>
      <c r="VUO66" s="3"/>
      <c r="VUP66" s="3"/>
      <c r="VUQ66" s="3"/>
      <c r="VUR66" s="3"/>
      <c r="VUS66" s="3"/>
      <c r="VUT66" s="3"/>
      <c r="VUU66" s="3"/>
      <c r="VUV66" s="3"/>
      <c r="VUW66" s="3"/>
      <c r="VUX66" s="3"/>
      <c r="VUY66" s="3"/>
      <c r="VUZ66" s="3"/>
      <c r="VVA66" s="3"/>
      <c r="VVB66" s="3"/>
      <c r="VVC66" s="3"/>
      <c r="VVD66" s="3"/>
      <c r="VVE66" s="3"/>
      <c r="VVF66" s="3"/>
      <c r="VVG66" s="3"/>
      <c r="VVH66" s="3"/>
      <c r="VVI66" s="3"/>
      <c r="VVJ66" s="3"/>
      <c r="VVK66" s="3"/>
      <c r="VVL66" s="3"/>
      <c r="VVM66" s="3"/>
      <c r="VVN66" s="3"/>
      <c r="VVO66" s="3"/>
      <c r="VVP66" s="3"/>
      <c r="VVQ66" s="3"/>
      <c r="VVR66" s="3"/>
      <c r="VVS66" s="3"/>
      <c r="VVT66" s="3"/>
      <c r="VVU66" s="3"/>
      <c r="VVV66" s="3"/>
      <c r="VVW66" s="3"/>
      <c r="VVX66" s="3"/>
      <c r="VVY66" s="3"/>
      <c r="VVZ66" s="3"/>
      <c r="VWA66" s="3"/>
      <c r="VWB66" s="3"/>
      <c r="VWC66" s="3"/>
      <c r="VWD66" s="3"/>
      <c r="VWE66" s="3"/>
      <c r="VWF66" s="3"/>
      <c r="VWG66" s="3"/>
      <c r="VWH66" s="3"/>
      <c r="VWI66" s="3"/>
      <c r="VWJ66" s="3"/>
      <c r="VWK66" s="3"/>
      <c r="VWL66" s="3"/>
      <c r="VWM66" s="3"/>
      <c r="VWN66" s="3"/>
      <c r="VWO66" s="3"/>
      <c r="VWP66" s="3"/>
      <c r="VWQ66" s="3"/>
      <c r="VWR66" s="3"/>
      <c r="VWS66" s="3"/>
      <c r="VWT66" s="3"/>
      <c r="VWU66" s="3"/>
      <c r="VWV66" s="3"/>
      <c r="VWW66" s="3"/>
      <c r="VWX66" s="3"/>
      <c r="VWY66" s="3"/>
      <c r="VWZ66" s="3"/>
      <c r="VXA66" s="3"/>
      <c r="VXB66" s="3"/>
      <c r="VXC66" s="3"/>
      <c r="VXD66" s="3"/>
      <c r="VXE66" s="3"/>
      <c r="VXF66" s="3"/>
      <c r="VXG66" s="3"/>
      <c r="VXH66" s="3"/>
      <c r="VXI66" s="3"/>
      <c r="VXJ66" s="3"/>
      <c r="VXK66" s="3"/>
      <c r="VXL66" s="3"/>
      <c r="VXM66" s="3"/>
      <c r="VXN66" s="3"/>
      <c r="VXO66" s="3"/>
      <c r="VXP66" s="3"/>
      <c r="VXQ66" s="3"/>
      <c r="VXR66" s="3"/>
      <c r="VXS66" s="3"/>
      <c r="VXT66" s="3"/>
      <c r="VXU66" s="3"/>
      <c r="VXV66" s="3"/>
      <c r="VXW66" s="3"/>
      <c r="VXX66" s="3"/>
      <c r="VXY66" s="3"/>
      <c r="VXZ66" s="3"/>
      <c r="VYA66" s="3"/>
      <c r="VYB66" s="3"/>
      <c r="VYC66" s="3"/>
      <c r="VYD66" s="3"/>
      <c r="VYE66" s="3"/>
      <c r="VYF66" s="3"/>
      <c r="VYG66" s="3"/>
      <c r="VYH66" s="3"/>
      <c r="VYI66" s="3"/>
      <c r="VYJ66" s="3"/>
      <c r="VYK66" s="3"/>
      <c r="VYL66" s="3"/>
      <c r="VYM66" s="3"/>
      <c r="VYN66" s="3"/>
      <c r="VYO66" s="3"/>
      <c r="VYP66" s="3"/>
      <c r="VYQ66" s="3"/>
      <c r="VYR66" s="3"/>
      <c r="VYS66" s="3"/>
      <c r="VYT66" s="3"/>
      <c r="VYU66" s="3"/>
      <c r="VYV66" s="3"/>
      <c r="VYW66" s="3"/>
      <c r="VYX66" s="3"/>
      <c r="VYY66" s="3"/>
      <c r="VYZ66" s="3"/>
      <c r="VZA66" s="3"/>
      <c r="VZB66" s="3"/>
      <c r="VZC66" s="3"/>
      <c r="VZD66" s="3"/>
      <c r="VZE66" s="3"/>
      <c r="VZF66" s="3"/>
      <c r="VZG66" s="3"/>
      <c r="VZH66" s="3"/>
      <c r="VZI66" s="3"/>
      <c r="VZJ66" s="3"/>
      <c r="VZK66" s="3"/>
      <c r="VZL66" s="3"/>
      <c r="VZM66" s="3"/>
      <c r="VZN66" s="3"/>
      <c r="VZO66" s="3"/>
      <c r="VZP66" s="3"/>
      <c r="VZQ66" s="3"/>
      <c r="VZR66" s="3"/>
      <c r="VZS66" s="3"/>
      <c r="VZT66" s="3"/>
      <c r="VZU66" s="3"/>
      <c r="VZV66" s="3"/>
      <c r="VZW66" s="3"/>
      <c r="VZX66" s="3"/>
      <c r="VZY66" s="3"/>
      <c r="VZZ66" s="3"/>
      <c r="WAA66" s="3"/>
      <c r="WAB66" s="3"/>
      <c r="WAC66" s="3"/>
      <c r="WAD66" s="3"/>
      <c r="WAE66" s="3"/>
      <c r="WAF66" s="3"/>
      <c r="WAG66" s="3"/>
      <c r="WAH66" s="3"/>
      <c r="WAI66" s="3"/>
      <c r="WAJ66" s="3"/>
      <c r="WAK66" s="3"/>
      <c r="WAL66" s="3"/>
      <c r="WAM66" s="3"/>
      <c r="WAN66" s="3"/>
      <c r="WAO66" s="3"/>
      <c r="WAP66" s="3"/>
      <c r="WAQ66" s="3"/>
      <c r="WAR66" s="3"/>
      <c r="WAS66" s="3"/>
      <c r="WAT66" s="3"/>
      <c r="WAU66" s="3"/>
      <c r="WAV66" s="3"/>
      <c r="WAW66" s="3"/>
      <c r="WAX66" s="3"/>
      <c r="WAY66" s="3"/>
      <c r="WAZ66" s="3"/>
      <c r="WBA66" s="3"/>
      <c r="WBB66" s="3"/>
      <c r="WBC66" s="3"/>
      <c r="WBD66" s="3"/>
      <c r="WBE66" s="3"/>
      <c r="WBF66" s="3"/>
      <c r="WBG66" s="3"/>
      <c r="WBH66" s="3"/>
      <c r="WBI66" s="3"/>
      <c r="WBJ66" s="3"/>
      <c r="WBK66" s="3"/>
      <c r="WBL66" s="3"/>
      <c r="WBM66" s="3"/>
      <c r="WBN66" s="3"/>
      <c r="WBO66" s="3"/>
      <c r="WBP66" s="3"/>
      <c r="WBQ66" s="3"/>
      <c r="WBR66" s="3"/>
      <c r="WBS66" s="3"/>
      <c r="WBT66" s="3"/>
      <c r="WBU66" s="3"/>
      <c r="WBV66" s="3"/>
      <c r="WBW66" s="3"/>
      <c r="WBX66" s="3"/>
      <c r="WBY66" s="3"/>
      <c r="WBZ66" s="3"/>
      <c r="WCA66" s="3"/>
      <c r="WCB66" s="3"/>
      <c r="WCC66" s="3"/>
      <c r="WCD66" s="3"/>
      <c r="WCE66" s="3"/>
      <c r="WCF66" s="3"/>
      <c r="WCG66" s="3"/>
      <c r="WCH66" s="3"/>
      <c r="WCI66" s="3"/>
      <c r="WCJ66" s="3"/>
      <c r="WCK66" s="3"/>
      <c r="WCL66" s="3"/>
      <c r="WCM66" s="3"/>
      <c r="WCN66" s="3"/>
      <c r="WCO66" s="3"/>
      <c r="WCP66" s="3"/>
      <c r="WCQ66" s="3"/>
      <c r="WCR66" s="3"/>
      <c r="WCS66" s="3"/>
      <c r="WCT66" s="3"/>
      <c r="WCU66" s="3"/>
      <c r="WCV66" s="3"/>
      <c r="WCW66" s="3"/>
      <c r="WCX66" s="3"/>
      <c r="WCY66" s="3"/>
      <c r="WCZ66" s="3"/>
      <c r="WDA66" s="3"/>
      <c r="WDB66" s="3"/>
      <c r="WDC66" s="3"/>
      <c r="WDD66" s="3"/>
      <c r="WDE66" s="3"/>
      <c r="WDF66" s="3"/>
      <c r="WDG66" s="3"/>
      <c r="WDH66" s="3"/>
      <c r="WDI66" s="3"/>
      <c r="WDJ66" s="3"/>
      <c r="WDK66" s="3"/>
      <c r="WDL66" s="3"/>
      <c r="WDM66" s="3"/>
      <c r="WDN66" s="3"/>
      <c r="WDO66" s="3"/>
      <c r="WDP66" s="3"/>
      <c r="WDQ66" s="3"/>
      <c r="WDR66" s="3"/>
      <c r="WDS66" s="3"/>
      <c r="WDT66" s="3"/>
      <c r="WDU66" s="3"/>
      <c r="WDV66" s="3"/>
      <c r="WDW66" s="3"/>
      <c r="WDX66" s="3"/>
      <c r="WDY66" s="3"/>
      <c r="WDZ66" s="3"/>
      <c r="WEA66" s="3"/>
      <c r="WEB66" s="3"/>
      <c r="WEC66" s="3"/>
      <c r="WED66" s="3"/>
      <c r="WEE66" s="3"/>
      <c r="WEF66" s="3"/>
      <c r="WEG66" s="3"/>
      <c r="WEH66" s="3"/>
      <c r="WEI66" s="3"/>
      <c r="WEJ66" s="3"/>
      <c r="WEK66" s="3"/>
      <c r="WEL66" s="3"/>
      <c r="WEM66" s="3"/>
      <c r="WEN66" s="3"/>
      <c r="WEO66" s="3"/>
      <c r="WEP66" s="3"/>
      <c r="WEQ66" s="3"/>
      <c r="WER66" s="3"/>
      <c r="WES66" s="3"/>
      <c r="WET66" s="3"/>
      <c r="WEU66" s="3"/>
      <c r="WEV66" s="3"/>
      <c r="WEW66" s="3"/>
      <c r="WEX66" s="3"/>
      <c r="WEY66" s="3"/>
      <c r="WEZ66" s="3"/>
      <c r="WFA66" s="3"/>
      <c r="WFB66" s="3"/>
      <c r="WFC66" s="3"/>
      <c r="WFD66" s="3"/>
      <c r="WFE66" s="3"/>
      <c r="WFF66" s="3"/>
      <c r="WFG66" s="3"/>
      <c r="WFH66" s="3"/>
      <c r="WFI66" s="3"/>
      <c r="WFJ66" s="3"/>
      <c r="WFK66" s="3"/>
      <c r="WFL66" s="3"/>
      <c r="WFM66" s="3"/>
      <c r="WFN66" s="3"/>
      <c r="WFO66" s="3"/>
      <c r="WFP66" s="3"/>
      <c r="WFQ66" s="3"/>
      <c r="WFR66" s="3"/>
      <c r="WFS66" s="3"/>
      <c r="WFT66" s="3"/>
      <c r="WFU66" s="3"/>
      <c r="WFV66" s="3"/>
      <c r="WFW66" s="3"/>
      <c r="WFX66" s="3"/>
      <c r="WFY66" s="3"/>
      <c r="WFZ66" s="3"/>
      <c r="WGA66" s="3"/>
      <c r="WGB66" s="3"/>
      <c r="WGC66" s="3"/>
      <c r="WGD66" s="3"/>
      <c r="WGE66" s="3"/>
      <c r="WGF66" s="3"/>
      <c r="WGG66" s="3"/>
      <c r="WGH66" s="3"/>
      <c r="WGI66" s="3"/>
      <c r="WGJ66" s="3"/>
      <c r="WGK66" s="3"/>
      <c r="WGL66" s="3"/>
      <c r="WGM66" s="3"/>
      <c r="WGN66" s="3"/>
      <c r="WGO66" s="3"/>
      <c r="WGP66" s="3"/>
      <c r="WGQ66" s="3"/>
      <c r="WGR66" s="3"/>
      <c r="WGS66" s="3"/>
      <c r="WGT66" s="3"/>
      <c r="WGU66" s="3"/>
      <c r="WGV66" s="3"/>
      <c r="WGW66" s="3"/>
      <c r="WGX66" s="3"/>
      <c r="WGY66" s="3"/>
      <c r="WGZ66" s="3"/>
      <c r="WHA66" s="3"/>
      <c r="WHB66" s="3"/>
      <c r="WHC66" s="3"/>
      <c r="WHD66" s="3"/>
      <c r="WHE66" s="3"/>
      <c r="WHF66" s="3"/>
      <c r="WHG66" s="3"/>
      <c r="WHH66" s="3"/>
      <c r="WHI66" s="3"/>
      <c r="WHJ66" s="3"/>
      <c r="WHK66" s="3"/>
      <c r="WHL66" s="3"/>
      <c r="WHM66" s="3"/>
      <c r="WHN66" s="3"/>
      <c r="WHO66" s="3"/>
      <c r="WHP66" s="3"/>
      <c r="WHQ66" s="3"/>
      <c r="WHR66" s="3"/>
      <c r="WHS66" s="3"/>
      <c r="WHT66" s="3"/>
      <c r="WHU66" s="3"/>
      <c r="WHV66" s="3"/>
      <c r="WHW66" s="3"/>
      <c r="WHX66" s="3"/>
      <c r="WHY66" s="3"/>
      <c r="WHZ66" s="3"/>
      <c r="WIA66" s="3"/>
      <c r="WIB66" s="3"/>
      <c r="WIC66" s="3"/>
      <c r="WID66" s="3"/>
      <c r="WIE66" s="3"/>
      <c r="WIF66" s="3"/>
      <c r="WIG66" s="3"/>
      <c r="WIH66" s="3"/>
      <c r="WII66" s="3"/>
      <c r="WIJ66" s="3"/>
      <c r="WIK66" s="3"/>
      <c r="WIL66" s="3"/>
      <c r="WIM66" s="3"/>
      <c r="WIN66" s="3"/>
      <c r="WIO66" s="3"/>
      <c r="WIP66" s="3"/>
      <c r="WIQ66" s="3"/>
      <c r="WIR66" s="3"/>
      <c r="WIS66" s="3"/>
      <c r="WIT66" s="3"/>
      <c r="WIU66" s="3"/>
      <c r="WIV66" s="3"/>
      <c r="WIW66" s="3"/>
      <c r="WIX66" s="3"/>
      <c r="WIY66" s="3"/>
      <c r="WIZ66" s="3"/>
      <c r="WJA66" s="3"/>
      <c r="WJB66" s="3"/>
      <c r="WJC66" s="3"/>
      <c r="WJD66" s="3"/>
      <c r="WJE66" s="3"/>
      <c r="WJF66" s="3"/>
      <c r="WJG66" s="3"/>
      <c r="WJH66" s="3"/>
      <c r="WJI66" s="3"/>
      <c r="WJJ66" s="3"/>
      <c r="WJK66" s="3"/>
      <c r="WJL66" s="3"/>
      <c r="WJM66" s="3"/>
      <c r="WJN66" s="3"/>
      <c r="WJO66" s="3"/>
      <c r="WJP66" s="3"/>
      <c r="WJQ66" s="3"/>
      <c r="WJR66" s="3"/>
      <c r="WJS66" s="3"/>
      <c r="WJT66" s="3"/>
      <c r="WJU66" s="3"/>
      <c r="WJV66" s="3"/>
      <c r="WJW66" s="3"/>
      <c r="WJX66" s="3"/>
      <c r="WJY66" s="3"/>
      <c r="WJZ66" s="3"/>
      <c r="WKA66" s="3"/>
      <c r="WKB66" s="3"/>
      <c r="WKC66" s="3"/>
      <c r="WKD66" s="3"/>
      <c r="WKE66" s="3"/>
      <c r="WKF66" s="3"/>
      <c r="WKG66" s="3"/>
      <c r="WKH66" s="3"/>
      <c r="WKI66" s="3"/>
      <c r="WKJ66" s="3"/>
      <c r="WKK66" s="3"/>
      <c r="WKL66" s="3"/>
      <c r="WKM66" s="3"/>
      <c r="WKN66" s="3"/>
      <c r="WKO66" s="3"/>
      <c r="WKP66" s="3"/>
      <c r="WKQ66" s="3"/>
      <c r="WKR66" s="3"/>
      <c r="WKS66" s="3"/>
      <c r="WKT66" s="3"/>
      <c r="WKU66" s="3"/>
      <c r="WKV66" s="3"/>
      <c r="WKW66" s="3"/>
      <c r="WKX66" s="3"/>
      <c r="WKY66" s="3"/>
      <c r="WKZ66" s="3"/>
      <c r="WLA66" s="3"/>
      <c r="WLB66" s="3"/>
      <c r="WLC66" s="3"/>
      <c r="WLD66" s="3"/>
      <c r="WLE66" s="3"/>
      <c r="WLF66" s="3"/>
      <c r="WLG66" s="3"/>
      <c r="WLH66" s="3"/>
      <c r="WLI66" s="3"/>
      <c r="WLJ66" s="3"/>
      <c r="WLK66" s="3"/>
      <c r="WLL66" s="3"/>
      <c r="WLM66" s="3"/>
      <c r="WLN66" s="3"/>
      <c r="WLO66" s="3"/>
      <c r="WLP66" s="3"/>
      <c r="WLQ66" s="3"/>
      <c r="WLR66" s="3"/>
      <c r="WLS66" s="3"/>
      <c r="WLT66" s="3"/>
      <c r="WLU66" s="3"/>
      <c r="WLV66" s="3"/>
      <c r="WLW66" s="3"/>
      <c r="WLX66" s="3"/>
      <c r="WLY66" s="3"/>
      <c r="WLZ66" s="3"/>
      <c r="WMA66" s="3"/>
      <c r="WMB66" s="3"/>
      <c r="WMC66" s="3"/>
      <c r="WMD66" s="3"/>
      <c r="WME66" s="3"/>
      <c r="WMF66" s="3"/>
      <c r="WMG66" s="3"/>
      <c r="WMH66" s="3"/>
      <c r="WMI66" s="3"/>
      <c r="WMJ66" s="3"/>
      <c r="WMK66" s="3"/>
      <c r="WML66" s="3"/>
      <c r="WMM66" s="3"/>
      <c r="WMN66" s="3"/>
      <c r="WMO66" s="3"/>
      <c r="WMP66" s="3"/>
      <c r="WMQ66" s="3"/>
      <c r="WMR66" s="3"/>
      <c r="WMS66" s="3"/>
      <c r="WMT66" s="3"/>
      <c r="WMU66" s="3"/>
      <c r="WMV66" s="3"/>
      <c r="WMW66" s="3"/>
      <c r="WMX66" s="3"/>
      <c r="WMY66" s="3"/>
      <c r="WMZ66" s="3"/>
      <c r="WNA66" s="3"/>
      <c r="WNB66" s="3"/>
      <c r="WNC66" s="3"/>
      <c r="WND66" s="3"/>
      <c r="WNE66" s="3"/>
      <c r="WNF66" s="3"/>
      <c r="WNG66" s="3"/>
      <c r="WNH66" s="3"/>
      <c r="WNI66" s="3"/>
      <c r="WNJ66" s="3"/>
      <c r="WNK66" s="3"/>
      <c r="WNL66" s="3"/>
      <c r="WNM66" s="3"/>
      <c r="WNN66" s="3"/>
      <c r="WNO66" s="3"/>
      <c r="WNP66" s="3"/>
      <c r="WNQ66" s="3"/>
      <c r="WNR66" s="3"/>
      <c r="WNS66" s="3"/>
      <c r="WNT66" s="3"/>
      <c r="WNU66" s="3"/>
      <c r="WNV66" s="3"/>
      <c r="WNW66" s="3"/>
      <c r="WNX66" s="3"/>
      <c r="WNY66" s="3"/>
      <c r="WNZ66" s="3"/>
      <c r="WOA66" s="3"/>
      <c r="WOB66" s="3"/>
      <c r="WOC66" s="3"/>
      <c r="WOD66" s="3"/>
      <c r="WOE66" s="3"/>
      <c r="WOF66" s="3"/>
      <c r="WOG66" s="3"/>
      <c r="WOH66" s="3"/>
      <c r="WOI66" s="3"/>
      <c r="WOJ66" s="3"/>
      <c r="WOK66" s="3"/>
      <c r="WOL66" s="3"/>
      <c r="WOM66" s="3"/>
      <c r="WON66" s="3"/>
      <c r="WOO66" s="3"/>
      <c r="WOP66" s="3"/>
      <c r="WOQ66" s="3"/>
      <c r="WOR66" s="3"/>
      <c r="WOS66" s="3"/>
      <c r="WOT66" s="3"/>
      <c r="WOU66" s="3"/>
      <c r="WOV66" s="3"/>
      <c r="WOW66" s="3"/>
      <c r="WOX66" s="3"/>
      <c r="WOY66" s="3"/>
      <c r="WOZ66" s="3"/>
      <c r="WPA66" s="3"/>
      <c r="WPB66" s="3"/>
      <c r="WPC66" s="3"/>
      <c r="WPD66" s="3"/>
      <c r="WPE66" s="3"/>
      <c r="WPF66" s="3"/>
      <c r="WPG66" s="3"/>
      <c r="WPH66" s="3"/>
      <c r="WPI66" s="3"/>
      <c r="WPJ66" s="3"/>
      <c r="WPK66" s="3"/>
      <c r="WPL66" s="3"/>
      <c r="WPM66" s="3"/>
      <c r="WPN66" s="3"/>
      <c r="WPO66" s="3"/>
      <c r="WPP66" s="3"/>
      <c r="WPQ66" s="3"/>
      <c r="WPR66" s="3"/>
      <c r="WPS66" s="3"/>
      <c r="WPT66" s="3"/>
      <c r="WPU66" s="3"/>
      <c r="WPV66" s="3"/>
      <c r="WPW66" s="3"/>
      <c r="WPX66" s="3"/>
      <c r="WPY66" s="3"/>
      <c r="WPZ66" s="3"/>
      <c r="WQA66" s="3"/>
      <c r="WQB66" s="3"/>
      <c r="WQC66" s="3"/>
      <c r="WQD66" s="3"/>
      <c r="WQE66" s="3"/>
      <c r="WQF66" s="3"/>
      <c r="WQG66" s="3"/>
      <c r="WQH66" s="3"/>
      <c r="WQI66" s="3"/>
      <c r="WQJ66" s="3"/>
      <c r="WQK66" s="3"/>
      <c r="WQL66" s="3"/>
      <c r="WQM66" s="3"/>
      <c r="WQN66" s="3"/>
      <c r="WQO66" s="3"/>
      <c r="WQP66" s="3"/>
      <c r="WQQ66" s="3"/>
      <c r="WQR66" s="3"/>
      <c r="WQS66" s="3"/>
      <c r="WQT66" s="3"/>
      <c r="WQU66" s="3"/>
      <c r="WQV66" s="3"/>
      <c r="WQW66" s="3"/>
      <c r="WQX66" s="3"/>
      <c r="WQY66" s="3"/>
      <c r="WQZ66" s="3"/>
      <c r="WRA66" s="3"/>
      <c r="WRB66" s="3"/>
      <c r="WRC66" s="3"/>
      <c r="WRD66" s="3"/>
      <c r="WRE66" s="3"/>
      <c r="WRF66" s="3"/>
      <c r="WRG66" s="3"/>
      <c r="WRH66" s="3"/>
      <c r="WRI66" s="3"/>
      <c r="WRJ66" s="3"/>
      <c r="WRK66" s="3"/>
      <c r="WRL66" s="3"/>
      <c r="WRM66" s="3"/>
      <c r="WRN66" s="3"/>
      <c r="WRO66" s="3"/>
      <c r="WRP66" s="3"/>
      <c r="WRQ66" s="3"/>
      <c r="WRR66" s="3"/>
      <c r="WRS66" s="3"/>
      <c r="WRT66" s="3"/>
      <c r="WRU66" s="3"/>
      <c r="WRV66" s="3"/>
      <c r="WRW66" s="3"/>
      <c r="WRX66" s="3"/>
      <c r="WRY66" s="3"/>
      <c r="WRZ66" s="3"/>
      <c r="WSA66" s="3"/>
      <c r="WSB66" s="3"/>
      <c r="WSC66" s="3"/>
      <c r="WSD66" s="3"/>
      <c r="WSE66" s="3"/>
      <c r="WSF66" s="3"/>
      <c r="WSG66" s="3"/>
      <c r="WSH66" s="3"/>
      <c r="WSI66" s="3"/>
      <c r="WSJ66" s="3"/>
      <c r="WSK66" s="3"/>
      <c r="WSL66" s="3"/>
      <c r="WSM66" s="3"/>
      <c r="WSN66" s="3"/>
      <c r="WSO66" s="3"/>
      <c r="WSP66" s="3"/>
      <c r="WSQ66" s="3"/>
      <c r="WSR66" s="3"/>
      <c r="WSS66" s="3"/>
      <c r="WST66" s="3"/>
      <c r="WSU66" s="3"/>
      <c r="WSV66" s="3"/>
      <c r="WSW66" s="3"/>
      <c r="WSX66" s="3"/>
      <c r="WSY66" s="3"/>
      <c r="WSZ66" s="3"/>
      <c r="WTA66" s="3"/>
      <c r="WTB66" s="3"/>
      <c r="WTC66" s="3"/>
      <c r="WTD66" s="3"/>
      <c r="WTE66" s="3"/>
      <c r="WTF66" s="3"/>
      <c r="WTG66" s="3"/>
      <c r="WTH66" s="3"/>
      <c r="WTI66" s="3"/>
      <c r="WTJ66" s="3"/>
      <c r="WTK66" s="3"/>
      <c r="WTL66" s="3"/>
      <c r="WTM66" s="3"/>
      <c r="WTN66" s="3"/>
      <c r="WTO66" s="3"/>
      <c r="WTP66" s="3"/>
      <c r="WTQ66" s="3"/>
      <c r="WTR66" s="3"/>
      <c r="WTS66" s="3"/>
      <c r="WTT66" s="3"/>
      <c r="WTU66" s="3"/>
      <c r="WTV66" s="3"/>
      <c r="WTW66" s="3"/>
      <c r="WTX66" s="3"/>
      <c r="WTY66" s="3"/>
      <c r="WTZ66" s="3"/>
      <c r="WUA66" s="3"/>
      <c r="WUB66" s="3"/>
      <c r="WUC66" s="3"/>
      <c r="WUD66" s="3"/>
      <c r="WUE66" s="3"/>
      <c r="WUF66" s="3"/>
      <c r="WUG66" s="3"/>
      <c r="WUH66" s="3"/>
      <c r="WUI66" s="3"/>
      <c r="WUJ66" s="3"/>
      <c r="WUK66" s="3"/>
      <c r="WUL66" s="3"/>
      <c r="WUM66" s="3"/>
      <c r="WUN66" s="3"/>
      <c r="WUO66" s="3"/>
      <c r="WUP66" s="3"/>
      <c r="WUQ66" s="3"/>
      <c r="WUR66" s="3"/>
      <c r="WUS66" s="3"/>
      <c r="WUT66" s="3"/>
      <c r="WUU66" s="3"/>
      <c r="WUV66" s="3"/>
      <c r="WUW66" s="3"/>
      <c r="WUX66" s="3"/>
      <c r="WUY66" s="3"/>
      <c r="WUZ66" s="3"/>
      <c r="WVA66" s="3"/>
      <c r="WVB66" s="3"/>
      <c r="WVC66" s="3"/>
      <c r="WVD66" s="3"/>
      <c r="WVE66" s="3"/>
      <c r="WVF66" s="3"/>
      <c r="WVG66" s="3"/>
      <c r="WVH66" s="3"/>
      <c r="WVI66" s="3"/>
      <c r="WVJ66" s="3"/>
      <c r="WVK66" s="3"/>
      <c r="WVL66" s="3"/>
      <c r="WVM66" s="3"/>
      <c r="WVN66" s="3"/>
      <c r="WVO66" s="3"/>
      <c r="WVP66" s="3"/>
      <c r="WVQ66" s="3"/>
      <c r="WVR66" s="3"/>
      <c r="WVS66" s="3"/>
      <c r="WVT66" s="3"/>
      <c r="WVU66" s="3"/>
    </row>
  </sheetData>
  <mergeCells count="7">
    <mergeCell ref="A2:M2"/>
    <mergeCell ref="A3:M3"/>
    <mergeCell ref="A4:M4"/>
    <mergeCell ref="K6:M6"/>
    <mergeCell ref="A55:C55"/>
    <mergeCell ref="H55:K55"/>
    <mergeCell ref="G6:I6"/>
  </mergeCells>
  <pageMargins left="0.78740157480314965" right="0.39370078740157483" top="0.78740157480314965" bottom="0.39370078740157483" header="0.19685039370078741" footer="0.19685039370078741"/>
  <pageSetup paperSize="9" scale="77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1D5C8-8C53-45FD-87F8-7F87585C8897}">
  <sheetPr>
    <pageSetUpPr fitToPage="1"/>
  </sheetPr>
  <dimension ref="A1:R27"/>
  <sheetViews>
    <sheetView showGridLines="0" view="pageBreakPreview" zoomScale="85" zoomScaleNormal="115" zoomScaleSheetLayoutView="85" workbookViewId="0">
      <selection activeCell="P17" sqref="P17"/>
    </sheetView>
  </sheetViews>
  <sheetFormatPr defaultColWidth="9.5703125" defaultRowHeight="21" customHeight="1"/>
  <cols>
    <col min="1" max="1" width="8.5703125" style="22" customWidth="1"/>
    <col min="2" max="2" width="12.5703125" style="22" customWidth="1"/>
    <col min="3" max="3" width="13.42578125" style="22" customWidth="1"/>
    <col min="4" max="4" width="11.5703125" style="22" customWidth="1"/>
    <col min="5" max="5" width="4.42578125" style="22" customWidth="1"/>
    <col min="6" max="6" width="14.5703125" style="23" customWidth="1"/>
    <col min="7" max="7" width="1.5703125" style="23" customWidth="1"/>
    <col min="8" max="8" width="14.5703125" style="23" customWidth="1"/>
    <col min="9" max="9" width="1.5703125" style="23" customWidth="1"/>
    <col min="10" max="10" width="14.5703125" style="24" customWidth="1"/>
    <col min="11" max="11" width="1.5703125" style="23" customWidth="1"/>
    <col min="12" max="12" width="14.5703125" style="24" customWidth="1"/>
    <col min="13" max="13" width="1.5703125" style="25" customWidth="1"/>
    <col min="14" max="14" width="16" style="24" bestFit="1" customWidth="1"/>
    <col min="15" max="15" width="1.5703125" style="22" customWidth="1"/>
    <col min="16" max="16" width="19.5703125" style="22" bestFit="1" customWidth="1"/>
    <col min="17" max="17" width="1.5703125" style="22" customWidth="1"/>
    <col min="18" max="18" width="14.42578125" style="22" bestFit="1" customWidth="1"/>
    <col min="19" max="19" width="1.5703125" style="22" customWidth="1"/>
    <col min="20" max="255" width="9.5703125" style="22"/>
    <col min="256" max="256" width="8.5703125" style="22" customWidth="1"/>
    <col min="257" max="257" width="9.5703125" style="22" customWidth="1"/>
    <col min="258" max="258" width="13.42578125" style="22" customWidth="1"/>
    <col min="259" max="259" width="5.5703125" style="22" customWidth="1"/>
    <col min="260" max="260" width="9" style="22" customWidth="1"/>
    <col min="261" max="261" width="1.5703125" style="22" customWidth="1"/>
    <col min="262" max="262" width="15.42578125" style="22" customWidth="1"/>
    <col min="263" max="263" width="2.5703125" style="22" customWidth="1"/>
    <col min="264" max="264" width="12.5703125" style="22" customWidth="1"/>
    <col min="265" max="265" width="2.5703125" style="22" customWidth="1"/>
    <col min="266" max="266" width="15.5703125" style="22" customWidth="1"/>
    <col min="267" max="267" width="2.5703125" style="22" customWidth="1"/>
    <col min="268" max="268" width="13.42578125" style="22" customWidth="1"/>
    <col min="269" max="269" width="2.5703125" style="22" customWidth="1"/>
    <col min="270" max="270" width="13.42578125" style="22" customWidth="1"/>
    <col min="271" max="511" width="9.5703125" style="22"/>
    <col min="512" max="512" width="8.5703125" style="22" customWidth="1"/>
    <col min="513" max="513" width="9.5703125" style="22" customWidth="1"/>
    <col min="514" max="514" width="13.42578125" style="22" customWidth="1"/>
    <col min="515" max="515" width="5.5703125" style="22" customWidth="1"/>
    <col min="516" max="516" width="9" style="22" customWidth="1"/>
    <col min="517" max="517" width="1.5703125" style="22" customWidth="1"/>
    <col min="518" max="518" width="15.42578125" style="22" customWidth="1"/>
    <col min="519" max="519" width="2.5703125" style="22" customWidth="1"/>
    <col min="520" max="520" width="12.5703125" style="22" customWidth="1"/>
    <col min="521" max="521" width="2.5703125" style="22" customWidth="1"/>
    <col min="522" max="522" width="15.5703125" style="22" customWidth="1"/>
    <col min="523" max="523" width="2.5703125" style="22" customWidth="1"/>
    <col min="524" max="524" width="13.42578125" style="22" customWidth="1"/>
    <col min="525" max="525" width="2.5703125" style="22" customWidth="1"/>
    <col min="526" max="526" width="13.42578125" style="22" customWidth="1"/>
    <col min="527" max="767" width="9.5703125" style="22"/>
    <col min="768" max="768" width="8.5703125" style="22" customWidth="1"/>
    <col min="769" max="769" width="9.5703125" style="22" customWidth="1"/>
    <col min="770" max="770" width="13.42578125" style="22" customWidth="1"/>
    <col min="771" max="771" width="5.5703125" style="22" customWidth="1"/>
    <col min="772" max="772" width="9" style="22" customWidth="1"/>
    <col min="773" max="773" width="1.5703125" style="22" customWidth="1"/>
    <col min="774" max="774" width="15.42578125" style="22" customWidth="1"/>
    <col min="775" max="775" width="2.5703125" style="22" customWidth="1"/>
    <col min="776" max="776" width="12.5703125" style="22" customWidth="1"/>
    <col min="777" max="777" width="2.5703125" style="22" customWidth="1"/>
    <col min="778" max="778" width="15.5703125" style="22" customWidth="1"/>
    <col min="779" max="779" width="2.5703125" style="22" customWidth="1"/>
    <col min="780" max="780" width="13.42578125" style="22" customWidth="1"/>
    <col min="781" max="781" width="2.5703125" style="22" customWidth="1"/>
    <col min="782" max="782" width="13.42578125" style="22" customWidth="1"/>
    <col min="783" max="1023" width="9.5703125" style="22"/>
    <col min="1024" max="1024" width="8.5703125" style="22" customWidth="1"/>
    <col min="1025" max="1025" width="9.5703125" style="22" customWidth="1"/>
    <col min="1026" max="1026" width="13.42578125" style="22" customWidth="1"/>
    <col min="1027" max="1027" width="5.5703125" style="22" customWidth="1"/>
    <col min="1028" max="1028" width="9" style="22" customWidth="1"/>
    <col min="1029" max="1029" width="1.5703125" style="22" customWidth="1"/>
    <col min="1030" max="1030" width="15.42578125" style="22" customWidth="1"/>
    <col min="1031" max="1031" width="2.5703125" style="22" customWidth="1"/>
    <col min="1032" max="1032" width="12.5703125" style="22" customWidth="1"/>
    <col min="1033" max="1033" width="2.5703125" style="22" customWidth="1"/>
    <col min="1034" max="1034" width="15.5703125" style="22" customWidth="1"/>
    <col min="1035" max="1035" width="2.5703125" style="22" customWidth="1"/>
    <col min="1036" max="1036" width="13.42578125" style="22" customWidth="1"/>
    <col min="1037" max="1037" width="2.5703125" style="22" customWidth="1"/>
    <col min="1038" max="1038" width="13.42578125" style="22" customWidth="1"/>
    <col min="1039" max="1279" width="9.5703125" style="22"/>
    <col min="1280" max="1280" width="8.5703125" style="22" customWidth="1"/>
    <col min="1281" max="1281" width="9.5703125" style="22" customWidth="1"/>
    <col min="1282" max="1282" width="13.42578125" style="22" customWidth="1"/>
    <col min="1283" max="1283" width="5.5703125" style="22" customWidth="1"/>
    <col min="1284" max="1284" width="9" style="22" customWidth="1"/>
    <col min="1285" max="1285" width="1.5703125" style="22" customWidth="1"/>
    <col min="1286" max="1286" width="15.42578125" style="22" customWidth="1"/>
    <col min="1287" max="1287" width="2.5703125" style="22" customWidth="1"/>
    <col min="1288" max="1288" width="12.5703125" style="22" customWidth="1"/>
    <col min="1289" max="1289" width="2.5703125" style="22" customWidth="1"/>
    <col min="1290" max="1290" width="15.5703125" style="22" customWidth="1"/>
    <col min="1291" max="1291" width="2.5703125" style="22" customWidth="1"/>
    <col min="1292" max="1292" width="13.42578125" style="22" customWidth="1"/>
    <col min="1293" max="1293" width="2.5703125" style="22" customWidth="1"/>
    <col min="1294" max="1294" width="13.42578125" style="22" customWidth="1"/>
    <col min="1295" max="1535" width="9.5703125" style="22"/>
    <col min="1536" max="1536" width="8.5703125" style="22" customWidth="1"/>
    <col min="1537" max="1537" width="9.5703125" style="22" customWidth="1"/>
    <col min="1538" max="1538" width="13.42578125" style="22" customWidth="1"/>
    <col min="1539" max="1539" width="5.5703125" style="22" customWidth="1"/>
    <col min="1540" max="1540" width="9" style="22" customWidth="1"/>
    <col min="1541" max="1541" width="1.5703125" style="22" customWidth="1"/>
    <col min="1542" max="1542" width="15.42578125" style="22" customWidth="1"/>
    <col min="1543" max="1543" width="2.5703125" style="22" customWidth="1"/>
    <col min="1544" max="1544" width="12.5703125" style="22" customWidth="1"/>
    <col min="1545" max="1545" width="2.5703125" style="22" customWidth="1"/>
    <col min="1546" max="1546" width="15.5703125" style="22" customWidth="1"/>
    <col min="1547" max="1547" width="2.5703125" style="22" customWidth="1"/>
    <col min="1548" max="1548" width="13.42578125" style="22" customWidth="1"/>
    <col min="1549" max="1549" width="2.5703125" style="22" customWidth="1"/>
    <col min="1550" max="1550" width="13.42578125" style="22" customWidth="1"/>
    <col min="1551" max="1791" width="9.5703125" style="22"/>
    <col min="1792" max="1792" width="8.5703125" style="22" customWidth="1"/>
    <col min="1793" max="1793" width="9.5703125" style="22" customWidth="1"/>
    <col min="1794" max="1794" width="13.42578125" style="22" customWidth="1"/>
    <col min="1795" max="1795" width="5.5703125" style="22" customWidth="1"/>
    <col min="1796" max="1796" width="9" style="22" customWidth="1"/>
    <col min="1797" max="1797" width="1.5703125" style="22" customWidth="1"/>
    <col min="1798" max="1798" width="15.42578125" style="22" customWidth="1"/>
    <col min="1799" max="1799" width="2.5703125" style="22" customWidth="1"/>
    <col min="1800" max="1800" width="12.5703125" style="22" customWidth="1"/>
    <col min="1801" max="1801" width="2.5703125" style="22" customWidth="1"/>
    <col min="1802" max="1802" width="15.5703125" style="22" customWidth="1"/>
    <col min="1803" max="1803" width="2.5703125" style="22" customWidth="1"/>
    <col min="1804" max="1804" width="13.42578125" style="22" customWidth="1"/>
    <col min="1805" max="1805" width="2.5703125" style="22" customWidth="1"/>
    <col min="1806" max="1806" width="13.42578125" style="22" customWidth="1"/>
    <col min="1807" max="2047" width="9.5703125" style="22"/>
    <col min="2048" max="2048" width="8.5703125" style="22" customWidth="1"/>
    <col min="2049" max="2049" width="9.5703125" style="22" customWidth="1"/>
    <col min="2050" max="2050" width="13.42578125" style="22" customWidth="1"/>
    <col min="2051" max="2051" width="5.5703125" style="22" customWidth="1"/>
    <col min="2052" max="2052" width="9" style="22" customWidth="1"/>
    <col min="2053" max="2053" width="1.5703125" style="22" customWidth="1"/>
    <col min="2054" max="2054" width="15.42578125" style="22" customWidth="1"/>
    <col min="2055" max="2055" width="2.5703125" style="22" customWidth="1"/>
    <col min="2056" max="2056" width="12.5703125" style="22" customWidth="1"/>
    <col min="2057" max="2057" width="2.5703125" style="22" customWidth="1"/>
    <col min="2058" max="2058" width="15.5703125" style="22" customWidth="1"/>
    <col min="2059" max="2059" width="2.5703125" style="22" customWidth="1"/>
    <col min="2060" max="2060" width="13.42578125" style="22" customWidth="1"/>
    <col min="2061" max="2061" width="2.5703125" style="22" customWidth="1"/>
    <col min="2062" max="2062" width="13.42578125" style="22" customWidth="1"/>
    <col min="2063" max="2303" width="9.5703125" style="22"/>
    <col min="2304" max="2304" width="8.5703125" style="22" customWidth="1"/>
    <col min="2305" max="2305" width="9.5703125" style="22" customWidth="1"/>
    <col min="2306" max="2306" width="13.42578125" style="22" customWidth="1"/>
    <col min="2307" max="2307" width="5.5703125" style="22" customWidth="1"/>
    <col min="2308" max="2308" width="9" style="22" customWidth="1"/>
    <col min="2309" max="2309" width="1.5703125" style="22" customWidth="1"/>
    <col min="2310" max="2310" width="15.42578125" style="22" customWidth="1"/>
    <col min="2311" max="2311" width="2.5703125" style="22" customWidth="1"/>
    <col min="2312" max="2312" width="12.5703125" style="22" customWidth="1"/>
    <col min="2313" max="2313" width="2.5703125" style="22" customWidth="1"/>
    <col min="2314" max="2314" width="15.5703125" style="22" customWidth="1"/>
    <col min="2315" max="2315" width="2.5703125" style="22" customWidth="1"/>
    <col min="2316" max="2316" width="13.42578125" style="22" customWidth="1"/>
    <col min="2317" max="2317" width="2.5703125" style="22" customWidth="1"/>
    <col min="2318" max="2318" width="13.42578125" style="22" customWidth="1"/>
    <col min="2319" max="2559" width="9.5703125" style="22"/>
    <col min="2560" max="2560" width="8.5703125" style="22" customWidth="1"/>
    <col min="2561" max="2561" width="9.5703125" style="22" customWidth="1"/>
    <col min="2562" max="2562" width="13.42578125" style="22" customWidth="1"/>
    <col min="2563" max="2563" width="5.5703125" style="22" customWidth="1"/>
    <col min="2564" max="2564" width="9" style="22" customWidth="1"/>
    <col min="2565" max="2565" width="1.5703125" style="22" customWidth="1"/>
    <col min="2566" max="2566" width="15.42578125" style="22" customWidth="1"/>
    <col min="2567" max="2567" width="2.5703125" style="22" customWidth="1"/>
    <col min="2568" max="2568" width="12.5703125" style="22" customWidth="1"/>
    <col min="2569" max="2569" width="2.5703125" style="22" customWidth="1"/>
    <col min="2570" max="2570" width="15.5703125" style="22" customWidth="1"/>
    <col min="2571" max="2571" width="2.5703125" style="22" customWidth="1"/>
    <col min="2572" max="2572" width="13.42578125" style="22" customWidth="1"/>
    <col min="2573" max="2573" width="2.5703125" style="22" customWidth="1"/>
    <col min="2574" max="2574" width="13.42578125" style="22" customWidth="1"/>
    <col min="2575" max="2815" width="9.5703125" style="22"/>
    <col min="2816" max="2816" width="8.5703125" style="22" customWidth="1"/>
    <col min="2817" max="2817" width="9.5703125" style="22" customWidth="1"/>
    <col min="2818" max="2818" width="13.42578125" style="22" customWidth="1"/>
    <col min="2819" max="2819" width="5.5703125" style="22" customWidth="1"/>
    <col min="2820" max="2820" width="9" style="22" customWidth="1"/>
    <col min="2821" max="2821" width="1.5703125" style="22" customWidth="1"/>
    <col min="2822" max="2822" width="15.42578125" style="22" customWidth="1"/>
    <col min="2823" max="2823" width="2.5703125" style="22" customWidth="1"/>
    <col min="2824" max="2824" width="12.5703125" style="22" customWidth="1"/>
    <col min="2825" max="2825" width="2.5703125" style="22" customWidth="1"/>
    <col min="2826" max="2826" width="15.5703125" style="22" customWidth="1"/>
    <col min="2827" max="2827" width="2.5703125" style="22" customWidth="1"/>
    <col min="2828" max="2828" width="13.42578125" style="22" customWidth="1"/>
    <col min="2829" max="2829" width="2.5703125" style="22" customWidth="1"/>
    <col min="2830" max="2830" width="13.42578125" style="22" customWidth="1"/>
    <col min="2831" max="3071" width="9.5703125" style="22"/>
    <col min="3072" max="3072" width="8.5703125" style="22" customWidth="1"/>
    <col min="3073" max="3073" width="9.5703125" style="22" customWidth="1"/>
    <col min="3074" max="3074" width="13.42578125" style="22" customWidth="1"/>
    <col min="3075" max="3075" width="5.5703125" style="22" customWidth="1"/>
    <col min="3076" max="3076" width="9" style="22" customWidth="1"/>
    <col min="3077" max="3077" width="1.5703125" style="22" customWidth="1"/>
    <col min="3078" max="3078" width="15.42578125" style="22" customWidth="1"/>
    <col min="3079" max="3079" width="2.5703125" style="22" customWidth="1"/>
    <col min="3080" max="3080" width="12.5703125" style="22" customWidth="1"/>
    <col min="3081" max="3081" width="2.5703125" style="22" customWidth="1"/>
    <col min="3082" max="3082" width="15.5703125" style="22" customWidth="1"/>
    <col min="3083" max="3083" width="2.5703125" style="22" customWidth="1"/>
    <col min="3084" max="3084" width="13.42578125" style="22" customWidth="1"/>
    <col min="3085" max="3085" width="2.5703125" style="22" customWidth="1"/>
    <col min="3086" max="3086" width="13.42578125" style="22" customWidth="1"/>
    <col min="3087" max="3327" width="9.5703125" style="22"/>
    <col min="3328" max="3328" width="8.5703125" style="22" customWidth="1"/>
    <col min="3329" max="3329" width="9.5703125" style="22" customWidth="1"/>
    <col min="3330" max="3330" width="13.42578125" style="22" customWidth="1"/>
    <col min="3331" max="3331" width="5.5703125" style="22" customWidth="1"/>
    <col min="3332" max="3332" width="9" style="22" customWidth="1"/>
    <col min="3333" max="3333" width="1.5703125" style="22" customWidth="1"/>
    <col min="3334" max="3334" width="15.42578125" style="22" customWidth="1"/>
    <col min="3335" max="3335" width="2.5703125" style="22" customWidth="1"/>
    <col min="3336" max="3336" width="12.5703125" style="22" customWidth="1"/>
    <col min="3337" max="3337" width="2.5703125" style="22" customWidth="1"/>
    <col min="3338" max="3338" width="15.5703125" style="22" customWidth="1"/>
    <col min="3339" max="3339" width="2.5703125" style="22" customWidth="1"/>
    <col min="3340" max="3340" width="13.42578125" style="22" customWidth="1"/>
    <col min="3341" max="3341" width="2.5703125" style="22" customWidth="1"/>
    <col min="3342" max="3342" width="13.42578125" style="22" customWidth="1"/>
    <col min="3343" max="3583" width="9.5703125" style="22"/>
    <col min="3584" max="3584" width="8.5703125" style="22" customWidth="1"/>
    <col min="3585" max="3585" width="9.5703125" style="22" customWidth="1"/>
    <col min="3586" max="3586" width="13.42578125" style="22" customWidth="1"/>
    <col min="3587" max="3587" width="5.5703125" style="22" customWidth="1"/>
    <col min="3588" max="3588" width="9" style="22" customWidth="1"/>
    <col min="3589" max="3589" width="1.5703125" style="22" customWidth="1"/>
    <col min="3590" max="3590" width="15.42578125" style="22" customWidth="1"/>
    <col min="3591" max="3591" width="2.5703125" style="22" customWidth="1"/>
    <col min="3592" max="3592" width="12.5703125" style="22" customWidth="1"/>
    <col min="3593" max="3593" width="2.5703125" style="22" customWidth="1"/>
    <col min="3594" max="3594" width="15.5703125" style="22" customWidth="1"/>
    <col min="3595" max="3595" width="2.5703125" style="22" customWidth="1"/>
    <col min="3596" max="3596" width="13.42578125" style="22" customWidth="1"/>
    <col min="3597" max="3597" width="2.5703125" style="22" customWidth="1"/>
    <col min="3598" max="3598" width="13.42578125" style="22" customWidth="1"/>
    <col min="3599" max="3839" width="9.5703125" style="22"/>
    <col min="3840" max="3840" width="8.5703125" style="22" customWidth="1"/>
    <col min="3841" max="3841" width="9.5703125" style="22" customWidth="1"/>
    <col min="3842" max="3842" width="13.42578125" style="22" customWidth="1"/>
    <col min="3843" max="3843" width="5.5703125" style="22" customWidth="1"/>
    <col min="3844" max="3844" width="9" style="22" customWidth="1"/>
    <col min="3845" max="3845" width="1.5703125" style="22" customWidth="1"/>
    <col min="3846" max="3846" width="15.42578125" style="22" customWidth="1"/>
    <col min="3847" max="3847" width="2.5703125" style="22" customWidth="1"/>
    <col min="3848" max="3848" width="12.5703125" style="22" customWidth="1"/>
    <col min="3849" max="3849" width="2.5703125" style="22" customWidth="1"/>
    <col min="3850" max="3850" width="15.5703125" style="22" customWidth="1"/>
    <col min="3851" max="3851" width="2.5703125" style="22" customWidth="1"/>
    <col min="3852" max="3852" width="13.42578125" style="22" customWidth="1"/>
    <col min="3853" max="3853" width="2.5703125" style="22" customWidth="1"/>
    <col min="3854" max="3854" width="13.42578125" style="22" customWidth="1"/>
    <col min="3855" max="4095" width="9.5703125" style="22"/>
    <col min="4096" max="4096" width="8.5703125" style="22" customWidth="1"/>
    <col min="4097" max="4097" width="9.5703125" style="22" customWidth="1"/>
    <col min="4098" max="4098" width="13.42578125" style="22" customWidth="1"/>
    <col min="4099" max="4099" width="5.5703125" style="22" customWidth="1"/>
    <col min="4100" max="4100" width="9" style="22" customWidth="1"/>
    <col min="4101" max="4101" width="1.5703125" style="22" customWidth="1"/>
    <col min="4102" max="4102" width="15.42578125" style="22" customWidth="1"/>
    <col min="4103" max="4103" width="2.5703125" style="22" customWidth="1"/>
    <col min="4104" max="4104" width="12.5703125" style="22" customWidth="1"/>
    <col min="4105" max="4105" width="2.5703125" style="22" customWidth="1"/>
    <col min="4106" max="4106" width="15.5703125" style="22" customWidth="1"/>
    <col min="4107" max="4107" width="2.5703125" style="22" customWidth="1"/>
    <col min="4108" max="4108" width="13.42578125" style="22" customWidth="1"/>
    <col min="4109" max="4109" width="2.5703125" style="22" customWidth="1"/>
    <col min="4110" max="4110" width="13.42578125" style="22" customWidth="1"/>
    <col min="4111" max="4351" width="9.5703125" style="22"/>
    <col min="4352" max="4352" width="8.5703125" style="22" customWidth="1"/>
    <col min="4353" max="4353" width="9.5703125" style="22" customWidth="1"/>
    <col min="4354" max="4354" width="13.42578125" style="22" customWidth="1"/>
    <col min="4355" max="4355" width="5.5703125" style="22" customWidth="1"/>
    <col min="4356" max="4356" width="9" style="22" customWidth="1"/>
    <col min="4357" max="4357" width="1.5703125" style="22" customWidth="1"/>
    <col min="4358" max="4358" width="15.42578125" style="22" customWidth="1"/>
    <col min="4359" max="4359" width="2.5703125" style="22" customWidth="1"/>
    <col min="4360" max="4360" width="12.5703125" style="22" customWidth="1"/>
    <col min="4361" max="4361" width="2.5703125" style="22" customWidth="1"/>
    <col min="4362" max="4362" width="15.5703125" style="22" customWidth="1"/>
    <col min="4363" max="4363" width="2.5703125" style="22" customWidth="1"/>
    <col min="4364" max="4364" width="13.42578125" style="22" customWidth="1"/>
    <col min="4365" max="4365" width="2.5703125" style="22" customWidth="1"/>
    <col min="4366" max="4366" width="13.42578125" style="22" customWidth="1"/>
    <col min="4367" max="4607" width="9.5703125" style="22"/>
    <col min="4608" max="4608" width="8.5703125" style="22" customWidth="1"/>
    <col min="4609" max="4609" width="9.5703125" style="22" customWidth="1"/>
    <col min="4610" max="4610" width="13.42578125" style="22" customWidth="1"/>
    <col min="4611" max="4611" width="5.5703125" style="22" customWidth="1"/>
    <col min="4612" max="4612" width="9" style="22" customWidth="1"/>
    <col min="4613" max="4613" width="1.5703125" style="22" customWidth="1"/>
    <col min="4614" max="4614" width="15.42578125" style="22" customWidth="1"/>
    <col min="4615" max="4615" width="2.5703125" style="22" customWidth="1"/>
    <col min="4616" max="4616" width="12.5703125" style="22" customWidth="1"/>
    <col min="4617" max="4617" width="2.5703125" style="22" customWidth="1"/>
    <col min="4618" max="4618" width="15.5703125" style="22" customWidth="1"/>
    <col min="4619" max="4619" width="2.5703125" style="22" customWidth="1"/>
    <col min="4620" max="4620" width="13.42578125" style="22" customWidth="1"/>
    <col min="4621" max="4621" width="2.5703125" style="22" customWidth="1"/>
    <col min="4622" max="4622" width="13.42578125" style="22" customWidth="1"/>
    <col min="4623" max="4863" width="9.5703125" style="22"/>
    <col min="4864" max="4864" width="8.5703125" style="22" customWidth="1"/>
    <col min="4865" max="4865" width="9.5703125" style="22" customWidth="1"/>
    <col min="4866" max="4866" width="13.42578125" style="22" customWidth="1"/>
    <col min="4867" max="4867" width="5.5703125" style="22" customWidth="1"/>
    <col min="4868" max="4868" width="9" style="22" customWidth="1"/>
    <col min="4869" max="4869" width="1.5703125" style="22" customWidth="1"/>
    <col min="4870" max="4870" width="15.42578125" style="22" customWidth="1"/>
    <col min="4871" max="4871" width="2.5703125" style="22" customWidth="1"/>
    <col min="4872" max="4872" width="12.5703125" style="22" customWidth="1"/>
    <col min="4873" max="4873" width="2.5703125" style="22" customWidth="1"/>
    <col min="4874" max="4874" width="15.5703125" style="22" customWidth="1"/>
    <col min="4875" max="4875" width="2.5703125" style="22" customWidth="1"/>
    <col min="4876" max="4876" width="13.42578125" style="22" customWidth="1"/>
    <col min="4877" max="4877" width="2.5703125" style="22" customWidth="1"/>
    <col min="4878" max="4878" width="13.42578125" style="22" customWidth="1"/>
    <col min="4879" max="5119" width="9.5703125" style="22"/>
    <col min="5120" max="5120" width="8.5703125" style="22" customWidth="1"/>
    <col min="5121" max="5121" width="9.5703125" style="22" customWidth="1"/>
    <col min="5122" max="5122" width="13.42578125" style="22" customWidth="1"/>
    <col min="5123" max="5123" width="5.5703125" style="22" customWidth="1"/>
    <col min="5124" max="5124" width="9" style="22" customWidth="1"/>
    <col min="5125" max="5125" width="1.5703125" style="22" customWidth="1"/>
    <col min="5126" max="5126" width="15.42578125" style="22" customWidth="1"/>
    <col min="5127" max="5127" width="2.5703125" style="22" customWidth="1"/>
    <col min="5128" max="5128" width="12.5703125" style="22" customWidth="1"/>
    <col min="5129" max="5129" width="2.5703125" style="22" customWidth="1"/>
    <col min="5130" max="5130" width="15.5703125" style="22" customWidth="1"/>
    <col min="5131" max="5131" width="2.5703125" style="22" customWidth="1"/>
    <col min="5132" max="5132" width="13.42578125" style="22" customWidth="1"/>
    <col min="5133" max="5133" width="2.5703125" style="22" customWidth="1"/>
    <col min="5134" max="5134" width="13.42578125" style="22" customWidth="1"/>
    <col min="5135" max="5375" width="9.5703125" style="22"/>
    <col min="5376" max="5376" width="8.5703125" style="22" customWidth="1"/>
    <col min="5377" max="5377" width="9.5703125" style="22" customWidth="1"/>
    <col min="5378" max="5378" width="13.42578125" style="22" customWidth="1"/>
    <col min="5379" max="5379" width="5.5703125" style="22" customWidth="1"/>
    <col min="5380" max="5380" width="9" style="22" customWidth="1"/>
    <col min="5381" max="5381" width="1.5703125" style="22" customWidth="1"/>
    <col min="5382" max="5382" width="15.42578125" style="22" customWidth="1"/>
    <col min="5383" max="5383" width="2.5703125" style="22" customWidth="1"/>
    <col min="5384" max="5384" width="12.5703125" style="22" customWidth="1"/>
    <col min="5385" max="5385" width="2.5703125" style="22" customWidth="1"/>
    <col min="5386" max="5386" width="15.5703125" style="22" customWidth="1"/>
    <col min="5387" max="5387" width="2.5703125" style="22" customWidth="1"/>
    <col min="5388" max="5388" width="13.42578125" style="22" customWidth="1"/>
    <col min="5389" max="5389" width="2.5703125" style="22" customWidth="1"/>
    <col min="5390" max="5390" width="13.42578125" style="22" customWidth="1"/>
    <col min="5391" max="5631" width="9.5703125" style="22"/>
    <col min="5632" max="5632" width="8.5703125" style="22" customWidth="1"/>
    <col min="5633" max="5633" width="9.5703125" style="22" customWidth="1"/>
    <col min="5634" max="5634" width="13.42578125" style="22" customWidth="1"/>
    <col min="5635" max="5635" width="5.5703125" style="22" customWidth="1"/>
    <col min="5636" max="5636" width="9" style="22" customWidth="1"/>
    <col min="5637" max="5637" width="1.5703125" style="22" customWidth="1"/>
    <col min="5638" max="5638" width="15.42578125" style="22" customWidth="1"/>
    <col min="5639" max="5639" width="2.5703125" style="22" customWidth="1"/>
    <col min="5640" max="5640" width="12.5703125" style="22" customWidth="1"/>
    <col min="5641" max="5641" width="2.5703125" style="22" customWidth="1"/>
    <col min="5642" max="5642" width="15.5703125" style="22" customWidth="1"/>
    <col min="5643" max="5643" width="2.5703125" style="22" customWidth="1"/>
    <col min="5644" max="5644" width="13.42578125" style="22" customWidth="1"/>
    <col min="5645" max="5645" width="2.5703125" style="22" customWidth="1"/>
    <col min="5646" max="5646" width="13.42578125" style="22" customWidth="1"/>
    <col min="5647" max="5887" width="9.5703125" style="22"/>
    <col min="5888" max="5888" width="8.5703125" style="22" customWidth="1"/>
    <col min="5889" max="5889" width="9.5703125" style="22" customWidth="1"/>
    <col min="5890" max="5890" width="13.42578125" style="22" customWidth="1"/>
    <col min="5891" max="5891" width="5.5703125" style="22" customWidth="1"/>
    <col min="5892" max="5892" width="9" style="22" customWidth="1"/>
    <col min="5893" max="5893" width="1.5703125" style="22" customWidth="1"/>
    <col min="5894" max="5894" width="15.42578125" style="22" customWidth="1"/>
    <col min="5895" max="5895" width="2.5703125" style="22" customWidth="1"/>
    <col min="5896" max="5896" width="12.5703125" style="22" customWidth="1"/>
    <col min="5897" max="5897" width="2.5703125" style="22" customWidth="1"/>
    <col min="5898" max="5898" width="15.5703125" style="22" customWidth="1"/>
    <col min="5899" max="5899" width="2.5703125" style="22" customWidth="1"/>
    <col min="5900" max="5900" width="13.42578125" style="22" customWidth="1"/>
    <col min="5901" max="5901" width="2.5703125" style="22" customWidth="1"/>
    <col min="5902" max="5902" width="13.42578125" style="22" customWidth="1"/>
    <col min="5903" max="6143" width="9.5703125" style="22"/>
    <col min="6144" max="6144" width="8.5703125" style="22" customWidth="1"/>
    <col min="6145" max="6145" width="9.5703125" style="22" customWidth="1"/>
    <col min="6146" max="6146" width="13.42578125" style="22" customWidth="1"/>
    <col min="6147" max="6147" width="5.5703125" style="22" customWidth="1"/>
    <col min="6148" max="6148" width="9" style="22" customWidth="1"/>
    <col min="6149" max="6149" width="1.5703125" style="22" customWidth="1"/>
    <col min="6150" max="6150" width="15.42578125" style="22" customWidth="1"/>
    <col min="6151" max="6151" width="2.5703125" style="22" customWidth="1"/>
    <col min="6152" max="6152" width="12.5703125" style="22" customWidth="1"/>
    <col min="6153" max="6153" width="2.5703125" style="22" customWidth="1"/>
    <col min="6154" max="6154" width="15.5703125" style="22" customWidth="1"/>
    <col min="6155" max="6155" width="2.5703125" style="22" customWidth="1"/>
    <col min="6156" max="6156" width="13.42578125" style="22" customWidth="1"/>
    <col min="6157" max="6157" width="2.5703125" style="22" customWidth="1"/>
    <col min="6158" max="6158" width="13.42578125" style="22" customWidth="1"/>
    <col min="6159" max="6399" width="9.5703125" style="22"/>
    <col min="6400" max="6400" width="8.5703125" style="22" customWidth="1"/>
    <col min="6401" max="6401" width="9.5703125" style="22" customWidth="1"/>
    <col min="6402" max="6402" width="13.42578125" style="22" customWidth="1"/>
    <col min="6403" max="6403" width="5.5703125" style="22" customWidth="1"/>
    <col min="6404" max="6404" width="9" style="22" customWidth="1"/>
    <col min="6405" max="6405" width="1.5703125" style="22" customWidth="1"/>
    <col min="6406" max="6406" width="15.42578125" style="22" customWidth="1"/>
    <col min="6407" max="6407" width="2.5703125" style="22" customWidth="1"/>
    <col min="6408" max="6408" width="12.5703125" style="22" customWidth="1"/>
    <col min="6409" max="6409" width="2.5703125" style="22" customWidth="1"/>
    <col min="6410" max="6410" width="15.5703125" style="22" customWidth="1"/>
    <col min="6411" max="6411" width="2.5703125" style="22" customWidth="1"/>
    <col min="6412" max="6412" width="13.42578125" style="22" customWidth="1"/>
    <col min="6413" max="6413" width="2.5703125" style="22" customWidth="1"/>
    <col min="6414" max="6414" width="13.42578125" style="22" customWidth="1"/>
    <col min="6415" max="6655" width="9.5703125" style="22"/>
    <col min="6656" max="6656" width="8.5703125" style="22" customWidth="1"/>
    <col min="6657" max="6657" width="9.5703125" style="22" customWidth="1"/>
    <col min="6658" max="6658" width="13.42578125" style="22" customWidth="1"/>
    <col min="6659" max="6659" width="5.5703125" style="22" customWidth="1"/>
    <col min="6660" max="6660" width="9" style="22" customWidth="1"/>
    <col min="6661" max="6661" width="1.5703125" style="22" customWidth="1"/>
    <col min="6662" max="6662" width="15.42578125" style="22" customWidth="1"/>
    <col min="6663" max="6663" width="2.5703125" style="22" customWidth="1"/>
    <col min="6664" max="6664" width="12.5703125" style="22" customWidth="1"/>
    <col min="6665" max="6665" width="2.5703125" style="22" customWidth="1"/>
    <col min="6666" max="6666" width="15.5703125" style="22" customWidth="1"/>
    <col min="6667" max="6667" width="2.5703125" style="22" customWidth="1"/>
    <col min="6668" max="6668" width="13.42578125" style="22" customWidth="1"/>
    <col min="6669" max="6669" width="2.5703125" style="22" customWidth="1"/>
    <col min="6670" max="6670" width="13.42578125" style="22" customWidth="1"/>
    <col min="6671" max="6911" width="9.5703125" style="22"/>
    <col min="6912" max="6912" width="8.5703125" style="22" customWidth="1"/>
    <col min="6913" max="6913" width="9.5703125" style="22" customWidth="1"/>
    <col min="6914" max="6914" width="13.42578125" style="22" customWidth="1"/>
    <col min="6915" max="6915" width="5.5703125" style="22" customWidth="1"/>
    <col min="6916" max="6916" width="9" style="22" customWidth="1"/>
    <col min="6917" max="6917" width="1.5703125" style="22" customWidth="1"/>
    <col min="6918" max="6918" width="15.42578125" style="22" customWidth="1"/>
    <col min="6919" max="6919" width="2.5703125" style="22" customWidth="1"/>
    <col min="6920" max="6920" width="12.5703125" style="22" customWidth="1"/>
    <col min="6921" max="6921" width="2.5703125" style="22" customWidth="1"/>
    <col min="6922" max="6922" width="15.5703125" style="22" customWidth="1"/>
    <col min="6923" max="6923" width="2.5703125" style="22" customWidth="1"/>
    <col min="6924" max="6924" width="13.42578125" style="22" customWidth="1"/>
    <col min="6925" max="6925" width="2.5703125" style="22" customWidth="1"/>
    <col min="6926" max="6926" width="13.42578125" style="22" customWidth="1"/>
    <col min="6927" max="7167" width="9.5703125" style="22"/>
    <col min="7168" max="7168" width="8.5703125" style="22" customWidth="1"/>
    <col min="7169" max="7169" width="9.5703125" style="22" customWidth="1"/>
    <col min="7170" max="7170" width="13.42578125" style="22" customWidth="1"/>
    <col min="7171" max="7171" width="5.5703125" style="22" customWidth="1"/>
    <col min="7172" max="7172" width="9" style="22" customWidth="1"/>
    <col min="7173" max="7173" width="1.5703125" style="22" customWidth="1"/>
    <col min="7174" max="7174" width="15.42578125" style="22" customWidth="1"/>
    <col min="7175" max="7175" width="2.5703125" style="22" customWidth="1"/>
    <col min="7176" max="7176" width="12.5703125" style="22" customWidth="1"/>
    <col min="7177" max="7177" width="2.5703125" style="22" customWidth="1"/>
    <col min="7178" max="7178" width="15.5703125" style="22" customWidth="1"/>
    <col min="7179" max="7179" width="2.5703125" style="22" customWidth="1"/>
    <col min="7180" max="7180" width="13.42578125" style="22" customWidth="1"/>
    <col min="7181" max="7181" width="2.5703125" style="22" customWidth="1"/>
    <col min="7182" max="7182" width="13.42578125" style="22" customWidth="1"/>
    <col min="7183" max="7423" width="9.5703125" style="22"/>
    <col min="7424" max="7424" width="8.5703125" style="22" customWidth="1"/>
    <col min="7425" max="7425" width="9.5703125" style="22" customWidth="1"/>
    <col min="7426" max="7426" width="13.42578125" style="22" customWidth="1"/>
    <col min="7427" max="7427" width="5.5703125" style="22" customWidth="1"/>
    <col min="7428" max="7428" width="9" style="22" customWidth="1"/>
    <col min="7429" max="7429" width="1.5703125" style="22" customWidth="1"/>
    <col min="7430" max="7430" width="15.42578125" style="22" customWidth="1"/>
    <col min="7431" max="7431" width="2.5703125" style="22" customWidth="1"/>
    <col min="7432" max="7432" width="12.5703125" style="22" customWidth="1"/>
    <col min="7433" max="7433" width="2.5703125" style="22" customWidth="1"/>
    <col min="7434" max="7434" width="15.5703125" style="22" customWidth="1"/>
    <col min="7435" max="7435" width="2.5703125" style="22" customWidth="1"/>
    <col min="7436" max="7436" width="13.42578125" style="22" customWidth="1"/>
    <col min="7437" max="7437" width="2.5703125" style="22" customWidth="1"/>
    <col min="7438" max="7438" width="13.42578125" style="22" customWidth="1"/>
    <col min="7439" max="7679" width="9.5703125" style="22"/>
    <col min="7680" max="7680" width="8.5703125" style="22" customWidth="1"/>
    <col min="7681" max="7681" width="9.5703125" style="22" customWidth="1"/>
    <col min="7682" max="7682" width="13.42578125" style="22" customWidth="1"/>
    <col min="7683" max="7683" width="5.5703125" style="22" customWidth="1"/>
    <col min="7684" max="7684" width="9" style="22" customWidth="1"/>
    <col min="7685" max="7685" width="1.5703125" style="22" customWidth="1"/>
    <col min="7686" max="7686" width="15.42578125" style="22" customWidth="1"/>
    <col min="7687" max="7687" width="2.5703125" style="22" customWidth="1"/>
    <col min="7688" max="7688" width="12.5703125" style="22" customWidth="1"/>
    <col min="7689" max="7689" width="2.5703125" style="22" customWidth="1"/>
    <col min="7690" max="7690" width="15.5703125" style="22" customWidth="1"/>
    <col min="7691" max="7691" width="2.5703125" style="22" customWidth="1"/>
    <col min="7692" max="7692" width="13.42578125" style="22" customWidth="1"/>
    <col min="7693" max="7693" width="2.5703125" style="22" customWidth="1"/>
    <col min="7694" max="7694" width="13.42578125" style="22" customWidth="1"/>
    <col min="7695" max="7935" width="9.5703125" style="22"/>
    <col min="7936" max="7936" width="8.5703125" style="22" customWidth="1"/>
    <col min="7937" max="7937" width="9.5703125" style="22" customWidth="1"/>
    <col min="7938" max="7938" width="13.42578125" style="22" customWidth="1"/>
    <col min="7939" max="7939" width="5.5703125" style="22" customWidth="1"/>
    <col min="7940" max="7940" width="9" style="22" customWidth="1"/>
    <col min="7941" max="7941" width="1.5703125" style="22" customWidth="1"/>
    <col min="7942" max="7942" width="15.42578125" style="22" customWidth="1"/>
    <col min="7943" max="7943" width="2.5703125" style="22" customWidth="1"/>
    <col min="7944" max="7944" width="12.5703125" style="22" customWidth="1"/>
    <col min="7945" max="7945" width="2.5703125" style="22" customWidth="1"/>
    <col min="7946" max="7946" width="15.5703125" style="22" customWidth="1"/>
    <col min="7947" max="7947" width="2.5703125" style="22" customWidth="1"/>
    <col min="7948" max="7948" width="13.42578125" style="22" customWidth="1"/>
    <col min="7949" max="7949" width="2.5703125" style="22" customWidth="1"/>
    <col min="7950" max="7950" width="13.42578125" style="22" customWidth="1"/>
    <col min="7951" max="8191" width="9.5703125" style="22"/>
    <col min="8192" max="8192" width="8.5703125" style="22" customWidth="1"/>
    <col min="8193" max="8193" width="9.5703125" style="22" customWidth="1"/>
    <col min="8194" max="8194" width="13.42578125" style="22" customWidth="1"/>
    <col min="8195" max="8195" width="5.5703125" style="22" customWidth="1"/>
    <col min="8196" max="8196" width="9" style="22" customWidth="1"/>
    <col min="8197" max="8197" width="1.5703125" style="22" customWidth="1"/>
    <col min="8198" max="8198" width="15.42578125" style="22" customWidth="1"/>
    <col min="8199" max="8199" width="2.5703125" style="22" customWidth="1"/>
    <col min="8200" max="8200" width="12.5703125" style="22" customWidth="1"/>
    <col min="8201" max="8201" width="2.5703125" style="22" customWidth="1"/>
    <col min="8202" max="8202" width="15.5703125" style="22" customWidth="1"/>
    <col min="8203" max="8203" width="2.5703125" style="22" customWidth="1"/>
    <col min="8204" max="8204" width="13.42578125" style="22" customWidth="1"/>
    <col min="8205" max="8205" width="2.5703125" style="22" customWidth="1"/>
    <col min="8206" max="8206" width="13.42578125" style="22" customWidth="1"/>
    <col min="8207" max="8447" width="9.5703125" style="22"/>
    <col min="8448" max="8448" width="8.5703125" style="22" customWidth="1"/>
    <col min="8449" max="8449" width="9.5703125" style="22" customWidth="1"/>
    <col min="8450" max="8450" width="13.42578125" style="22" customWidth="1"/>
    <col min="8451" max="8451" width="5.5703125" style="22" customWidth="1"/>
    <col min="8452" max="8452" width="9" style="22" customWidth="1"/>
    <col min="8453" max="8453" width="1.5703125" style="22" customWidth="1"/>
    <col min="8454" max="8454" width="15.42578125" style="22" customWidth="1"/>
    <col min="8455" max="8455" width="2.5703125" style="22" customWidth="1"/>
    <col min="8456" max="8456" width="12.5703125" style="22" customWidth="1"/>
    <col min="8457" max="8457" width="2.5703125" style="22" customWidth="1"/>
    <col min="8458" max="8458" width="15.5703125" style="22" customWidth="1"/>
    <col min="8459" max="8459" width="2.5703125" style="22" customWidth="1"/>
    <col min="8460" max="8460" width="13.42578125" style="22" customWidth="1"/>
    <col min="8461" max="8461" width="2.5703125" style="22" customWidth="1"/>
    <col min="8462" max="8462" width="13.42578125" style="22" customWidth="1"/>
    <col min="8463" max="8703" width="9.5703125" style="22"/>
    <col min="8704" max="8704" width="8.5703125" style="22" customWidth="1"/>
    <col min="8705" max="8705" width="9.5703125" style="22" customWidth="1"/>
    <col min="8706" max="8706" width="13.42578125" style="22" customWidth="1"/>
    <col min="8707" max="8707" width="5.5703125" style="22" customWidth="1"/>
    <col min="8708" max="8708" width="9" style="22" customWidth="1"/>
    <col min="8709" max="8709" width="1.5703125" style="22" customWidth="1"/>
    <col min="8710" max="8710" width="15.42578125" style="22" customWidth="1"/>
    <col min="8711" max="8711" width="2.5703125" style="22" customWidth="1"/>
    <col min="8712" max="8712" width="12.5703125" style="22" customWidth="1"/>
    <col min="8713" max="8713" width="2.5703125" style="22" customWidth="1"/>
    <col min="8714" max="8714" width="15.5703125" style="22" customWidth="1"/>
    <col min="8715" max="8715" width="2.5703125" style="22" customWidth="1"/>
    <col min="8716" max="8716" width="13.42578125" style="22" customWidth="1"/>
    <col min="8717" max="8717" width="2.5703125" style="22" customWidth="1"/>
    <col min="8718" max="8718" width="13.42578125" style="22" customWidth="1"/>
    <col min="8719" max="8959" width="9.5703125" style="22"/>
    <col min="8960" max="8960" width="8.5703125" style="22" customWidth="1"/>
    <col min="8961" max="8961" width="9.5703125" style="22" customWidth="1"/>
    <col min="8962" max="8962" width="13.42578125" style="22" customWidth="1"/>
    <col min="8963" max="8963" width="5.5703125" style="22" customWidth="1"/>
    <col min="8964" max="8964" width="9" style="22" customWidth="1"/>
    <col min="8965" max="8965" width="1.5703125" style="22" customWidth="1"/>
    <col min="8966" max="8966" width="15.42578125" style="22" customWidth="1"/>
    <col min="8967" max="8967" width="2.5703125" style="22" customWidth="1"/>
    <col min="8968" max="8968" width="12.5703125" style="22" customWidth="1"/>
    <col min="8969" max="8969" width="2.5703125" style="22" customWidth="1"/>
    <col min="8970" max="8970" width="15.5703125" style="22" customWidth="1"/>
    <col min="8971" max="8971" width="2.5703125" style="22" customWidth="1"/>
    <col min="8972" max="8972" width="13.42578125" style="22" customWidth="1"/>
    <col min="8973" max="8973" width="2.5703125" style="22" customWidth="1"/>
    <col min="8974" max="8974" width="13.42578125" style="22" customWidth="1"/>
    <col min="8975" max="9215" width="9.5703125" style="22"/>
    <col min="9216" max="9216" width="8.5703125" style="22" customWidth="1"/>
    <col min="9217" max="9217" width="9.5703125" style="22" customWidth="1"/>
    <col min="9218" max="9218" width="13.42578125" style="22" customWidth="1"/>
    <col min="9219" max="9219" width="5.5703125" style="22" customWidth="1"/>
    <col min="9220" max="9220" width="9" style="22" customWidth="1"/>
    <col min="9221" max="9221" width="1.5703125" style="22" customWidth="1"/>
    <col min="9222" max="9222" width="15.42578125" style="22" customWidth="1"/>
    <col min="9223" max="9223" width="2.5703125" style="22" customWidth="1"/>
    <col min="9224" max="9224" width="12.5703125" style="22" customWidth="1"/>
    <col min="9225" max="9225" width="2.5703125" style="22" customWidth="1"/>
    <col min="9226" max="9226" width="15.5703125" style="22" customWidth="1"/>
    <col min="9227" max="9227" width="2.5703125" style="22" customWidth="1"/>
    <col min="9228" max="9228" width="13.42578125" style="22" customWidth="1"/>
    <col min="9229" max="9229" width="2.5703125" style="22" customWidth="1"/>
    <col min="9230" max="9230" width="13.42578125" style="22" customWidth="1"/>
    <col min="9231" max="9471" width="9.5703125" style="22"/>
    <col min="9472" max="9472" width="8.5703125" style="22" customWidth="1"/>
    <col min="9473" max="9473" width="9.5703125" style="22" customWidth="1"/>
    <col min="9474" max="9474" width="13.42578125" style="22" customWidth="1"/>
    <col min="9475" max="9475" width="5.5703125" style="22" customWidth="1"/>
    <col min="9476" max="9476" width="9" style="22" customWidth="1"/>
    <col min="9477" max="9477" width="1.5703125" style="22" customWidth="1"/>
    <col min="9478" max="9478" width="15.42578125" style="22" customWidth="1"/>
    <col min="9479" max="9479" width="2.5703125" style="22" customWidth="1"/>
    <col min="9480" max="9480" width="12.5703125" style="22" customWidth="1"/>
    <col min="9481" max="9481" width="2.5703125" style="22" customWidth="1"/>
    <col min="9482" max="9482" width="15.5703125" style="22" customWidth="1"/>
    <col min="9483" max="9483" width="2.5703125" style="22" customWidth="1"/>
    <col min="9484" max="9484" width="13.42578125" style="22" customWidth="1"/>
    <col min="9485" max="9485" width="2.5703125" style="22" customWidth="1"/>
    <col min="9486" max="9486" width="13.42578125" style="22" customWidth="1"/>
    <col min="9487" max="9727" width="9.5703125" style="22"/>
    <col min="9728" max="9728" width="8.5703125" style="22" customWidth="1"/>
    <col min="9729" max="9729" width="9.5703125" style="22" customWidth="1"/>
    <col min="9730" max="9730" width="13.42578125" style="22" customWidth="1"/>
    <col min="9731" max="9731" width="5.5703125" style="22" customWidth="1"/>
    <col min="9732" max="9732" width="9" style="22" customWidth="1"/>
    <col min="9733" max="9733" width="1.5703125" style="22" customWidth="1"/>
    <col min="9734" max="9734" width="15.42578125" style="22" customWidth="1"/>
    <col min="9735" max="9735" width="2.5703125" style="22" customWidth="1"/>
    <col min="9736" max="9736" width="12.5703125" style="22" customWidth="1"/>
    <col min="9737" max="9737" width="2.5703125" style="22" customWidth="1"/>
    <col min="9738" max="9738" width="15.5703125" style="22" customWidth="1"/>
    <col min="9739" max="9739" width="2.5703125" style="22" customWidth="1"/>
    <col min="9740" max="9740" width="13.42578125" style="22" customWidth="1"/>
    <col min="9741" max="9741" width="2.5703125" style="22" customWidth="1"/>
    <col min="9742" max="9742" width="13.42578125" style="22" customWidth="1"/>
    <col min="9743" max="9983" width="9.5703125" style="22"/>
    <col min="9984" max="9984" width="8.5703125" style="22" customWidth="1"/>
    <col min="9985" max="9985" width="9.5703125" style="22" customWidth="1"/>
    <col min="9986" max="9986" width="13.42578125" style="22" customWidth="1"/>
    <col min="9987" max="9987" width="5.5703125" style="22" customWidth="1"/>
    <col min="9988" max="9988" width="9" style="22" customWidth="1"/>
    <col min="9989" max="9989" width="1.5703125" style="22" customWidth="1"/>
    <col min="9990" max="9990" width="15.42578125" style="22" customWidth="1"/>
    <col min="9991" max="9991" width="2.5703125" style="22" customWidth="1"/>
    <col min="9992" max="9992" width="12.5703125" style="22" customWidth="1"/>
    <col min="9993" max="9993" width="2.5703125" style="22" customWidth="1"/>
    <col min="9994" max="9994" width="15.5703125" style="22" customWidth="1"/>
    <col min="9995" max="9995" width="2.5703125" style="22" customWidth="1"/>
    <col min="9996" max="9996" width="13.42578125" style="22" customWidth="1"/>
    <col min="9997" max="9997" width="2.5703125" style="22" customWidth="1"/>
    <col min="9998" max="9998" width="13.42578125" style="22" customWidth="1"/>
    <col min="9999" max="10239" width="9.5703125" style="22"/>
    <col min="10240" max="10240" width="8.5703125" style="22" customWidth="1"/>
    <col min="10241" max="10241" width="9.5703125" style="22" customWidth="1"/>
    <col min="10242" max="10242" width="13.42578125" style="22" customWidth="1"/>
    <col min="10243" max="10243" width="5.5703125" style="22" customWidth="1"/>
    <col min="10244" max="10244" width="9" style="22" customWidth="1"/>
    <col min="10245" max="10245" width="1.5703125" style="22" customWidth="1"/>
    <col min="10246" max="10246" width="15.42578125" style="22" customWidth="1"/>
    <col min="10247" max="10247" width="2.5703125" style="22" customWidth="1"/>
    <col min="10248" max="10248" width="12.5703125" style="22" customWidth="1"/>
    <col min="10249" max="10249" width="2.5703125" style="22" customWidth="1"/>
    <col min="10250" max="10250" width="15.5703125" style="22" customWidth="1"/>
    <col min="10251" max="10251" width="2.5703125" style="22" customWidth="1"/>
    <col min="10252" max="10252" width="13.42578125" style="22" customWidth="1"/>
    <col min="10253" max="10253" width="2.5703125" style="22" customWidth="1"/>
    <col min="10254" max="10254" width="13.42578125" style="22" customWidth="1"/>
    <col min="10255" max="10495" width="9.5703125" style="22"/>
    <col min="10496" max="10496" width="8.5703125" style="22" customWidth="1"/>
    <col min="10497" max="10497" width="9.5703125" style="22" customWidth="1"/>
    <col min="10498" max="10498" width="13.42578125" style="22" customWidth="1"/>
    <col min="10499" max="10499" width="5.5703125" style="22" customWidth="1"/>
    <col min="10500" max="10500" width="9" style="22" customWidth="1"/>
    <col min="10501" max="10501" width="1.5703125" style="22" customWidth="1"/>
    <col min="10502" max="10502" width="15.42578125" style="22" customWidth="1"/>
    <col min="10503" max="10503" width="2.5703125" style="22" customWidth="1"/>
    <col min="10504" max="10504" width="12.5703125" style="22" customWidth="1"/>
    <col min="10505" max="10505" width="2.5703125" style="22" customWidth="1"/>
    <col min="10506" max="10506" width="15.5703125" style="22" customWidth="1"/>
    <col min="10507" max="10507" width="2.5703125" style="22" customWidth="1"/>
    <col min="10508" max="10508" width="13.42578125" style="22" customWidth="1"/>
    <col min="10509" max="10509" width="2.5703125" style="22" customWidth="1"/>
    <col min="10510" max="10510" width="13.42578125" style="22" customWidth="1"/>
    <col min="10511" max="10751" width="9.5703125" style="22"/>
    <col min="10752" max="10752" width="8.5703125" style="22" customWidth="1"/>
    <col min="10753" max="10753" width="9.5703125" style="22" customWidth="1"/>
    <col min="10754" max="10754" width="13.42578125" style="22" customWidth="1"/>
    <col min="10755" max="10755" width="5.5703125" style="22" customWidth="1"/>
    <col min="10756" max="10756" width="9" style="22" customWidth="1"/>
    <col min="10757" max="10757" width="1.5703125" style="22" customWidth="1"/>
    <col min="10758" max="10758" width="15.42578125" style="22" customWidth="1"/>
    <col min="10759" max="10759" width="2.5703125" style="22" customWidth="1"/>
    <col min="10760" max="10760" width="12.5703125" style="22" customWidth="1"/>
    <col min="10761" max="10761" width="2.5703125" style="22" customWidth="1"/>
    <col min="10762" max="10762" width="15.5703125" style="22" customWidth="1"/>
    <col min="10763" max="10763" width="2.5703125" style="22" customWidth="1"/>
    <col min="10764" max="10764" width="13.42578125" style="22" customWidth="1"/>
    <col min="10765" max="10765" width="2.5703125" style="22" customWidth="1"/>
    <col min="10766" max="10766" width="13.42578125" style="22" customWidth="1"/>
    <col min="10767" max="11007" width="9.5703125" style="22"/>
    <col min="11008" max="11008" width="8.5703125" style="22" customWidth="1"/>
    <col min="11009" max="11009" width="9.5703125" style="22" customWidth="1"/>
    <col min="11010" max="11010" width="13.42578125" style="22" customWidth="1"/>
    <col min="11011" max="11011" width="5.5703125" style="22" customWidth="1"/>
    <col min="11012" max="11012" width="9" style="22" customWidth="1"/>
    <col min="11013" max="11013" width="1.5703125" style="22" customWidth="1"/>
    <col min="11014" max="11014" width="15.42578125" style="22" customWidth="1"/>
    <col min="11015" max="11015" width="2.5703125" style="22" customWidth="1"/>
    <col min="11016" max="11016" width="12.5703125" style="22" customWidth="1"/>
    <col min="11017" max="11017" width="2.5703125" style="22" customWidth="1"/>
    <col min="11018" max="11018" width="15.5703125" style="22" customWidth="1"/>
    <col min="11019" max="11019" width="2.5703125" style="22" customWidth="1"/>
    <col min="11020" max="11020" width="13.42578125" style="22" customWidth="1"/>
    <col min="11021" max="11021" width="2.5703125" style="22" customWidth="1"/>
    <col min="11022" max="11022" width="13.42578125" style="22" customWidth="1"/>
    <col min="11023" max="11263" width="9.5703125" style="22"/>
    <col min="11264" max="11264" width="8.5703125" style="22" customWidth="1"/>
    <col min="11265" max="11265" width="9.5703125" style="22" customWidth="1"/>
    <col min="11266" max="11266" width="13.42578125" style="22" customWidth="1"/>
    <col min="11267" max="11267" width="5.5703125" style="22" customWidth="1"/>
    <col min="11268" max="11268" width="9" style="22" customWidth="1"/>
    <col min="11269" max="11269" width="1.5703125" style="22" customWidth="1"/>
    <col min="11270" max="11270" width="15.42578125" style="22" customWidth="1"/>
    <col min="11271" max="11271" width="2.5703125" style="22" customWidth="1"/>
    <col min="11272" max="11272" width="12.5703125" style="22" customWidth="1"/>
    <col min="11273" max="11273" width="2.5703125" style="22" customWidth="1"/>
    <col min="11274" max="11274" width="15.5703125" style="22" customWidth="1"/>
    <col min="11275" max="11275" width="2.5703125" style="22" customWidth="1"/>
    <col min="11276" max="11276" width="13.42578125" style="22" customWidth="1"/>
    <col min="11277" max="11277" width="2.5703125" style="22" customWidth="1"/>
    <col min="11278" max="11278" width="13.42578125" style="22" customWidth="1"/>
    <col min="11279" max="11519" width="9.5703125" style="22"/>
    <col min="11520" max="11520" width="8.5703125" style="22" customWidth="1"/>
    <col min="11521" max="11521" width="9.5703125" style="22" customWidth="1"/>
    <col min="11522" max="11522" width="13.42578125" style="22" customWidth="1"/>
    <col min="11523" max="11523" width="5.5703125" style="22" customWidth="1"/>
    <col min="11524" max="11524" width="9" style="22" customWidth="1"/>
    <col min="11525" max="11525" width="1.5703125" style="22" customWidth="1"/>
    <col min="11526" max="11526" width="15.42578125" style="22" customWidth="1"/>
    <col min="11527" max="11527" width="2.5703125" style="22" customWidth="1"/>
    <col min="11528" max="11528" width="12.5703125" style="22" customWidth="1"/>
    <col min="11529" max="11529" width="2.5703125" style="22" customWidth="1"/>
    <col min="11530" max="11530" width="15.5703125" style="22" customWidth="1"/>
    <col min="11531" max="11531" width="2.5703125" style="22" customWidth="1"/>
    <col min="11532" max="11532" width="13.42578125" style="22" customWidth="1"/>
    <col min="11533" max="11533" width="2.5703125" style="22" customWidth="1"/>
    <col min="11534" max="11534" width="13.42578125" style="22" customWidth="1"/>
    <col min="11535" max="11775" width="9.5703125" style="22"/>
    <col min="11776" max="11776" width="8.5703125" style="22" customWidth="1"/>
    <col min="11777" max="11777" width="9.5703125" style="22" customWidth="1"/>
    <col min="11778" max="11778" width="13.42578125" style="22" customWidth="1"/>
    <col min="11779" max="11779" width="5.5703125" style="22" customWidth="1"/>
    <col min="11780" max="11780" width="9" style="22" customWidth="1"/>
    <col min="11781" max="11781" width="1.5703125" style="22" customWidth="1"/>
    <col min="11782" max="11782" width="15.42578125" style="22" customWidth="1"/>
    <col min="11783" max="11783" width="2.5703125" style="22" customWidth="1"/>
    <col min="11784" max="11784" width="12.5703125" style="22" customWidth="1"/>
    <col min="11785" max="11785" width="2.5703125" style="22" customWidth="1"/>
    <col min="11786" max="11786" width="15.5703125" style="22" customWidth="1"/>
    <col min="11787" max="11787" width="2.5703125" style="22" customWidth="1"/>
    <col min="11788" max="11788" width="13.42578125" style="22" customWidth="1"/>
    <col min="11789" max="11789" width="2.5703125" style="22" customWidth="1"/>
    <col min="11790" max="11790" width="13.42578125" style="22" customWidth="1"/>
    <col min="11791" max="12031" width="9.5703125" style="22"/>
    <col min="12032" max="12032" width="8.5703125" style="22" customWidth="1"/>
    <col min="12033" max="12033" width="9.5703125" style="22" customWidth="1"/>
    <col min="12034" max="12034" width="13.42578125" style="22" customWidth="1"/>
    <col min="12035" max="12035" width="5.5703125" style="22" customWidth="1"/>
    <col min="12036" max="12036" width="9" style="22" customWidth="1"/>
    <col min="12037" max="12037" width="1.5703125" style="22" customWidth="1"/>
    <col min="12038" max="12038" width="15.42578125" style="22" customWidth="1"/>
    <col min="12039" max="12039" width="2.5703125" style="22" customWidth="1"/>
    <col min="12040" max="12040" width="12.5703125" style="22" customWidth="1"/>
    <col min="12041" max="12041" width="2.5703125" style="22" customWidth="1"/>
    <col min="12042" max="12042" width="15.5703125" style="22" customWidth="1"/>
    <col min="12043" max="12043" width="2.5703125" style="22" customWidth="1"/>
    <col min="12044" max="12044" width="13.42578125" style="22" customWidth="1"/>
    <col min="12045" max="12045" width="2.5703125" style="22" customWidth="1"/>
    <col min="12046" max="12046" width="13.42578125" style="22" customWidth="1"/>
    <col min="12047" max="12287" width="9.5703125" style="22"/>
    <col min="12288" max="12288" width="8.5703125" style="22" customWidth="1"/>
    <col min="12289" max="12289" width="9.5703125" style="22" customWidth="1"/>
    <col min="12290" max="12290" width="13.42578125" style="22" customWidth="1"/>
    <col min="12291" max="12291" width="5.5703125" style="22" customWidth="1"/>
    <col min="12292" max="12292" width="9" style="22" customWidth="1"/>
    <col min="12293" max="12293" width="1.5703125" style="22" customWidth="1"/>
    <col min="12294" max="12294" width="15.42578125" style="22" customWidth="1"/>
    <col min="12295" max="12295" width="2.5703125" style="22" customWidth="1"/>
    <col min="12296" max="12296" width="12.5703125" style="22" customWidth="1"/>
    <col min="12297" max="12297" width="2.5703125" style="22" customWidth="1"/>
    <col min="12298" max="12298" width="15.5703125" style="22" customWidth="1"/>
    <col min="12299" max="12299" width="2.5703125" style="22" customWidth="1"/>
    <col min="12300" max="12300" width="13.42578125" style="22" customWidth="1"/>
    <col min="12301" max="12301" width="2.5703125" style="22" customWidth="1"/>
    <col min="12302" max="12302" width="13.42578125" style="22" customWidth="1"/>
    <col min="12303" max="12543" width="9.5703125" style="22"/>
    <col min="12544" max="12544" width="8.5703125" style="22" customWidth="1"/>
    <col min="12545" max="12545" width="9.5703125" style="22" customWidth="1"/>
    <col min="12546" max="12546" width="13.42578125" style="22" customWidth="1"/>
    <col min="12547" max="12547" width="5.5703125" style="22" customWidth="1"/>
    <col min="12548" max="12548" width="9" style="22" customWidth="1"/>
    <col min="12549" max="12549" width="1.5703125" style="22" customWidth="1"/>
    <col min="12550" max="12550" width="15.42578125" style="22" customWidth="1"/>
    <col min="12551" max="12551" width="2.5703125" style="22" customWidth="1"/>
    <col min="12552" max="12552" width="12.5703125" style="22" customWidth="1"/>
    <col min="12553" max="12553" width="2.5703125" style="22" customWidth="1"/>
    <col min="12554" max="12554" width="15.5703125" style="22" customWidth="1"/>
    <col min="12555" max="12555" width="2.5703125" style="22" customWidth="1"/>
    <col min="12556" max="12556" width="13.42578125" style="22" customWidth="1"/>
    <col min="12557" max="12557" width="2.5703125" style="22" customWidth="1"/>
    <col min="12558" max="12558" width="13.42578125" style="22" customWidth="1"/>
    <col min="12559" max="12799" width="9.5703125" style="22"/>
    <col min="12800" max="12800" width="8.5703125" style="22" customWidth="1"/>
    <col min="12801" max="12801" width="9.5703125" style="22" customWidth="1"/>
    <col min="12802" max="12802" width="13.42578125" style="22" customWidth="1"/>
    <col min="12803" max="12803" width="5.5703125" style="22" customWidth="1"/>
    <col min="12804" max="12804" width="9" style="22" customWidth="1"/>
    <col min="12805" max="12805" width="1.5703125" style="22" customWidth="1"/>
    <col min="12806" max="12806" width="15.42578125" style="22" customWidth="1"/>
    <col min="12807" max="12807" width="2.5703125" style="22" customWidth="1"/>
    <col min="12808" max="12808" width="12.5703125" style="22" customWidth="1"/>
    <col min="12809" max="12809" width="2.5703125" style="22" customWidth="1"/>
    <col min="12810" max="12810" width="15.5703125" style="22" customWidth="1"/>
    <col min="12811" max="12811" width="2.5703125" style="22" customWidth="1"/>
    <col min="12812" max="12812" width="13.42578125" style="22" customWidth="1"/>
    <col min="12813" max="12813" width="2.5703125" style="22" customWidth="1"/>
    <col min="12814" max="12814" width="13.42578125" style="22" customWidth="1"/>
    <col min="12815" max="13055" width="9.5703125" style="22"/>
    <col min="13056" max="13056" width="8.5703125" style="22" customWidth="1"/>
    <col min="13057" max="13057" width="9.5703125" style="22" customWidth="1"/>
    <col min="13058" max="13058" width="13.42578125" style="22" customWidth="1"/>
    <col min="13059" max="13059" width="5.5703125" style="22" customWidth="1"/>
    <col min="13060" max="13060" width="9" style="22" customWidth="1"/>
    <col min="13061" max="13061" width="1.5703125" style="22" customWidth="1"/>
    <col min="13062" max="13062" width="15.42578125" style="22" customWidth="1"/>
    <col min="13063" max="13063" width="2.5703125" style="22" customWidth="1"/>
    <col min="13064" max="13064" width="12.5703125" style="22" customWidth="1"/>
    <col min="13065" max="13065" width="2.5703125" style="22" customWidth="1"/>
    <col min="13066" max="13066" width="15.5703125" style="22" customWidth="1"/>
    <col min="13067" max="13067" width="2.5703125" style="22" customWidth="1"/>
    <col min="13068" max="13068" width="13.42578125" style="22" customWidth="1"/>
    <col min="13069" max="13069" width="2.5703125" style="22" customWidth="1"/>
    <col min="13070" max="13070" width="13.42578125" style="22" customWidth="1"/>
    <col min="13071" max="13311" width="9.5703125" style="22"/>
    <col min="13312" max="13312" width="8.5703125" style="22" customWidth="1"/>
    <col min="13313" max="13313" width="9.5703125" style="22" customWidth="1"/>
    <col min="13314" max="13314" width="13.42578125" style="22" customWidth="1"/>
    <col min="13315" max="13315" width="5.5703125" style="22" customWidth="1"/>
    <col min="13316" max="13316" width="9" style="22" customWidth="1"/>
    <col min="13317" max="13317" width="1.5703125" style="22" customWidth="1"/>
    <col min="13318" max="13318" width="15.42578125" style="22" customWidth="1"/>
    <col min="13319" max="13319" width="2.5703125" style="22" customWidth="1"/>
    <col min="13320" max="13320" width="12.5703125" style="22" customWidth="1"/>
    <col min="13321" max="13321" width="2.5703125" style="22" customWidth="1"/>
    <col min="13322" max="13322" width="15.5703125" style="22" customWidth="1"/>
    <col min="13323" max="13323" width="2.5703125" style="22" customWidth="1"/>
    <col min="13324" max="13324" width="13.42578125" style="22" customWidth="1"/>
    <col min="13325" max="13325" width="2.5703125" style="22" customWidth="1"/>
    <col min="13326" max="13326" width="13.42578125" style="22" customWidth="1"/>
    <col min="13327" max="13567" width="9.5703125" style="22"/>
    <col min="13568" max="13568" width="8.5703125" style="22" customWidth="1"/>
    <col min="13569" max="13569" width="9.5703125" style="22" customWidth="1"/>
    <col min="13570" max="13570" width="13.42578125" style="22" customWidth="1"/>
    <col min="13571" max="13571" width="5.5703125" style="22" customWidth="1"/>
    <col min="13572" max="13572" width="9" style="22" customWidth="1"/>
    <col min="13573" max="13573" width="1.5703125" style="22" customWidth="1"/>
    <col min="13574" max="13574" width="15.42578125" style="22" customWidth="1"/>
    <col min="13575" max="13575" width="2.5703125" style="22" customWidth="1"/>
    <col min="13576" max="13576" width="12.5703125" style="22" customWidth="1"/>
    <col min="13577" max="13577" width="2.5703125" style="22" customWidth="1"/>
    <col min="13578" max="13578" width="15.5703125" style="22" customWidth="1"/>
    <col min="13579" max="13579" width="2.5703125" style="22" customWidth="1"/>
    <col min="13580" max="13580" width="13.42578125" style="22" customWidth="1"/>
    <col min="13581" max="13581" width="2.5703125" style="22" customWidth="1"/>
    <col min="13582" max="13582" width="13.42578125" style="22" customWidth="1"/>
    <col min="13583" max="13823" width="9.5703125" style="22"/>
    <col min="13824" max="13824" width="8.5703125" style="22" customWidth="1"/>
    <col min="13825" max="13825" width="9.5703125" style="22" customWidth="1"/>
    <col min="13826" max="13826" width="13.42578125" style="22" customWidth="1"/>
    <col min="13827" max="13827" width="5.5703125" style="22" customWidth="1"/>
    <col min="13828" max="13828" width="9" style="22" customWidth="1"/>
    <col min="13829" max="13829" width="1.5703125" style="22" customWidth="1"/>
    <col min="13830" max="13830" width="15.42578125" style="22" customWidth="1"/>
    <col min="13831" max="13831" width="2.5703125" style="22" customWidth="1"/>
    <col min="13832" max="13832" width="12.5703125" style="22" customWidth="1"/>
    <col min="13833" max="13833" width="2.5703125" style="22" customWidth="1"/>
    <col min="13834" max="13834" width="15.5703125" style="22" customWidth="1"/>
    <col min="13835" max="13835" width="2.5703125" style="22" customWidth="1"/>
    <col min="13836" max="13836" width="13.42578125" style="22" customWidth="1"/>
    <col min="13837" max="13837" width="2.5703125" style="22" customWidth="1"/>
    <col min="13838" max="13838" width="13.42578125" style="22" customWidth="1"/>
    <col min="13839" max="14079" width="9.5703125" style="22"/>
    <col min="14080" max="14080" width="8.5703125" style="22" customWidth="1"/>
    <col min="14081" max="14081" width="9.5703125" style="22" customWidth="1"/>
    <col min="14082" max="14082" width="13.42578125" style="22" customWidth="1"/>
    <col min="14083" max="14083" width="5.5703125" style="22" customWidth="1"/>
    <col min="14084" max="14084" width="9" style="22" customWidth="1"/>
    <col min="14085" max="14085" width="1.5703125" style="22" customWidth="1"/>
    <col min="14086" max="14086" width="15.42578125" style="22" customWidth="1"/>
    <col min="14087" max="14087" width="2.5703125" style="22" customWidth="1"/>
    <col min="14088" max="14088" width="12.5703125" style="22" customWidth="1"/>
    <col min="14089" max="14089" width="2.5703125" style="22" customWidth="1"/>
    <col min="14090" max="14090" width="15.5703125" style="22" customWidth="1"/>
    <col min="14091" max="14091" width="2.5703125" style="22" customWidth="1"/>
    <col min="14092" max="14092" width="13.42578125" style="22" customWidth="1"/>
    <col min="14093" max="14093" width="2.5703125" style="22" customWidth="1"/>
    <col min="14094" max="14094" width="13.42578125" style="22" customWidth="1"/>
    <col min="14095" max="14335" width="9.5703125" style="22"/>
    <col min="14336" max="14336" width="8.5703125" style="22" customWidth="1"/>
    <col min="14337" max="14337" width="9.5703125" style="22" customWidth="1"/>
    <col min="14338" max="14338" width="13.42578125" style="22" customWidth="1"/>
    <col min="14339" max="14339" width="5.5703125" style="22" customWidth="1"/>
    <col min="14340" max="14340" width="9" style="22" customWidth="1"/>
    <col min="14341" max="14341" width="1.5703125" style="22" customWidth="1"/>
    <col min="14342" max="14342" width="15.42578125" style="22" customWidth="1"/>
    <col min="14343" max="14343" width="2.5703125" style="22" customWidth="1"/>
    <col min="14344" max="14344" width="12.5703125" style="22" customWidth="1"/>
    <col min="14345" max="14345" width="2.5703125" style="22" customWidth="1"/>
    <col min="14346" max="14346" width="15.5703125" style="22" customWidth="1"/>
    <col min="14347" max="14347" width="2.5703125" style="22" customWidth="1"/>
    <col min="14348" max="14348" width="13.42578125" style="22" customWidth="1"/>
    <col min="14349" max="14349" width="2.5703125" style="22" customWidth="1"/>
    <col min="14350" max="14350" width="13.42578125" style="22" customWidth="1"/>
    <col min="14351" max="14591" width="9.5703125" style="22"/>
    <col min="14592" max="14592" width="8.5703125" style="22" customWidth="1"/>
    <col min="14593" max="14593" width="9.5703125" style="22" customWidth="1"/>
    <col min="14594" max="14594" width="13.42578125" style="22" customWidth="1"/>
    <col min="14595" max="14595" width="5.5703125" style="22" customWidth="1"/>
    <col min="14596" max="14596" width="9" style="22" customWidth="1"/>
    <col min="14597" max="14597" width="1.5703125" style="22" customWidth="1"/>
    <col min="14598" max="14598" width="15.42578125" style="22" customWidth="1"/>
    <col min="14599" max="14599" width="2.5703125" style="22" customWidth="1"/>
    <col min="14600" max="14600" width="12.5703125" style="22" customWidth="1"/>
    <col min="14601" max="14601" width="2.5703125" style="22" customWidth="1"/>
    <col min="14602" max="14602" width="15.5703125" style="22" customWidth="1"/>
    <col min="14603" max="14603" width="2.5703125" style="22" customWidth="1"/>
    <col min="14604" max="14604" width="13.42578125" style="22" customWidth="1"/>
    <col min="14605" max="14605" width="2.5703125" style="22" customWidth="1"/>
    <col min="14606" max="14606" width="13.42578125" style="22" customWidth="1"/>
    <col min="14607" max="14847" width="9.5703125" style="22"/>
    <col min="14848" max="14848" width="8.5703125" style="22" customWidth="1"/>
    <col min="14849" max="14849" width="9.5703125" style="22" customWidth="1"/>
    <col min="14850" max="14850" width="13.42578125" style="22" customWidth="1"/>
    <col min="14851" max="14851" width="5.5703125" style="22" customWidth="1"/>
    <col min="14852" max="14852" width="9" style="22" customWidth="1"/>
    <col min="14853" max="14853" width="1.5703125" style="22" customWidth="1"/>
    <col min="14854" max="14854" width="15.42578125" style="22" customWidth="1"/>
    <col min="14855" max="14855" width="2.5703125" style="22" customWidth="1"/>
    <col min="14856" max="14856" width="12.5703125" style="22" customWidth="1"/>
    <col min="14857" max="14857" width="2.5703125" style="22" customWidth="1"/>
    <col min="14858" max="14858" width="15.5703125" style="22" customWidth="1"/>
    <col min="14859" max="14859" width="2.5703125" style="22" customWidth="1"/>
    <col min="14860" max="14860" width="13.42578125" style="22" customWidth="1"/>
    <col min="14861" max="14861" width="2.5703125" style="22" customWidth="1"/>
    <col min="14862" max="14862" width="13.42578125" style="22" customWidth="1"/>
    <col min="14863" max="15103" width="9.5703125" style="22"/>
    <col min="15104" max="15104" width="8.5703125" style="22" customWidth="1"/>
    <col min="15105" max="15105" width="9.5703125" style="22" customWidth="1"/>
    <col min="15106" max="15106" width="13.42578125" style="22" customWidth="1"/>
    <col min="15107" max="15107" width="5.5703125" style="22" customWidth="1"/>
    <col min="15108" max="15108" width="9" style="22" customWidth="1"/>
    <col min="15109" max="15109" width="1.5703125" style="22" customWidth="1"/>
    <col min="15110" max="15110" width="15.42578125" style="22" customWidth="1"/>
    <col min="15111" max="15111" width="2.5703125" style="22" customWidth="1"/>
    <col min="15112" max="15112" width="12.5703125" style="22" customWidth="1"/>
    <col min="15113" max="15113" width="2.5703125" style="22" customWidth="1"/>
    <col min="15114" max="15114" width="15.5703125" style="22" customWidth="1"/>
    <col min="15115" max="15115" width="2.5703125" style="22" customWidth="1"/>
    <col min="15116" max="15116" width="13.42578125" style="22" customWidth="1"/>
    <col min="15117" max="15117" width="2.5703125" style="22" customWidth="1"/>
    <col min="15118" max="15118" width="13.42578125" style="22" customWidth="1"/>
    <col min="15119" max="15359" width="9.5703125" style="22"/>
    <col min="15360" max="15360" width="8.5703125" style="22" customWidth="1"/>
    <col min="15361" max="15361" width="9.5703125" style="22" customWidth="1"/>
    <col min="15362" max="15362" width="13.42578125" style="22" customWidth="1"/>
    <col min="15363" max="15363" width="5.5703125" style="22" customWidth="1"/>
    <col min="15364" max="15364" width="9" style="22" customWidth="1"/>
    <col min="15365" max="15365" width="1.5703125" style="22" customWidth="1"/>
    <col min="15366" max="15366" width="15.42578125" style="22" customWidth="1"/>
    <col min="15367" max="15367" width="2.5703125" style="22" customWidth="1"/>
    <col min="15368" max="15368" width="12.5703125" style="22" customWidth="1"/>
    <col min="15369" max="15369" width="2.5703125" style="22" customWidth="1"/>
    <col min="15370" max="15370" width="15.5703125" style="22" customWidth="1"/>
    <col min="15371" max="15371" width="2.5703125" style="22" customWidth="1"/>
    <col min="15372" max="15372" width="13.42578125" style="22" customWidth="1"/>
    <col min="15373" max="15373" width="2.5703125" style="22" customWidth="1"/>
    <col min="15374" max="15374" width="13.42578125" style="22" customWidth="1"/>
    <col min="15375" max="15615" width="9.5703125" style="22"/>
    <col min="15616" max="15616" width="8.5703125" style="22" customWidth="1"/>
    <col min="15617" max="15617" width="9.5703125" style="22" customWidth="1"/>
    <col min="15618" max="15618" width="13.42578125" style="22" customWidth="1"/>
    <col min="15619" max="15619" width="5.5703125" style="22" customWidth="1"/>
    <col min="15620" max="15620" width="9" style="22" customWidth="1"/>
    <col min="15621" max="15621" width="1.5703125" style="22" customWidth="1"/>
    <col min="15622" max="15622" width="15.42578125" style="22" customWidth="1"/>
    <col min="15623" max="15623" width="2.5703125" style="22" customWidth="1"/>
    <col min="15624" max="15624" width="12.5703125" style="22" customWidth="1"/>
    <col min="15625" max="15625" width="2.5703125" style="22" customWidth="1"/>
    <col min="15626" max="15626" width="15.5703125" style="22" customWidth="1"/>
    <col min="15627" max="15627" width="2.5703125" style="22" customWidth="1"/>
    <col min="15628" max="15628" width="13.42578125" style="22" customWidth="1"/>
    <col min="15629" max="15629" width="2.5703125" style="22" customWidth="1"/>
    <col min="15630" max="15630" width="13.42578125" style="22" customWidth="1"/>
    <col min="15631" max="15871" width="9.5703125" style="22"/>
    <col min="15872" max="15872" width="8.5703125" style="22" customWidth="1"/>
    <col min="15873" max="15873" width="9.5703125" style="22" customWidth="1"/>
    <col min="15874" max="15874" width="13.42578125" style="22" customWidth="1"/>
    <col min="15875" max="15875" width="5.5703125" style="22" customWidth="1"/>
    <col min="15876" max="15876" width="9" style="22" customWidth="1"/>
    <col min="15877" max="15877" width="1.5703125" style="22" customWidth="1"/>
    <col min="15878" max="15878" width="15.42578125" style="22" customWidth="1"/>
    <col min="15879" max="15879" width="2.5703125" style="22" customWidth="1"/>
    <col min="15880" max="15880" width="12.5703125" style="22" customWidth="1"/>
    <col min="15881" max="15881" width="2.5703125" style="22" customWidth="1"/>
    <col min="15882" max="15882" width="15.5703125" style="22" customWidth="1"/>
    <col min="15883" max="15883" width="2.5703125" style="22" customWidth="1"/>
    <col min="15884" max="15884" width="13.42578125" style="22" customWidth="1"/>
    <col min="15885" max="15885" width="2.5703125" style="22" customWidth="1"/>
    <col min="15886" max="15886" width="13.42578125" style="22" customWidth="1"/>
    <col min="15887" max="16127" width="9.5703125" style="22"/>
    <col min="16128" max="16128" width="8.5703125" style="22" customWidth="1"/>
    <col min="16129" max="16129" width="9.5703125" style="22" customWidth="1"/>
    <col min="16130" max="16130" width="13.42578125" style="22" customWidth="1"/>
    <col min="16131" max="16131" width="5.5703125" style="22" customWidth="1"/>
    <col min="16132" max="16132" width="9" style="22" customWidth="1"/>
    <col min="16133" max="16133" width="1.5703125" style="22" customWidth="1"/>
    <col min="16134" max="16134" width="15.42578125" style="22" customWidth="1"/>
    <col min="16135" max="16135" width="2.5703125" style="22" customWidth="1"/>
    <col min="16136" max="16136" width="12.5703125" style="22" customWidth="1"/>
    <col min="16137" max="16137" width="2.5703125" style="22" customWidth="1"/>
    <col min="16138" max="16138" width="15.5703125" style="22" customWidth="1"/>
    <col min="16139" max="16139" width="2.5703125" style="22" customWidth="1"/>
    <col min="16140" max="16140" width="13.42578125" style="22" customWidth="1"/>
    <col min="16141" max="16141" width="2.5703125" style="22" customWidth="1"/>
    <col min="16142" max="16142" width="13.42578125" style="22" customWidth="1"/>
    <col min="16143" max="16384" width="9.5703125" style="22"/>
  </cols>
  <sheetData>
    <row r="1" spans="1:18" s="3" customFormat="1" ht="21" customHeight="1">
      <c r="R1" s="4" t="s">
        <v>75</v>
      </c>
    </row>
    <row r="2" spans="1:18" s="21" customFormat="1" ht="21" customHeight="1">
      <c r="A2" s="85" t="s">
        <v>137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8" ht="21" customHeight="1">
      <c r="A3" s="11" t="s">
        <v>158</v>
      </c>
      <c r="B3" s="11"/>
      <c r="C3" s="11"/>
      <c r="D3" s="11"/>
      <c r="E3" s="11"/>
      <c r="F3" s="11"/>
      <c r="G3" s="11"/>
      <c r="H3" s="11"/>
      <c r="I3" s="11"/>
      <c r="J3" s="19"/>
      <c r="K3" s="11"/>
      <c r="L3" s="19"/>
      <c r="M3" s="19"/>
      <c r="N3" s="19"/>
    </row>
    <row r="4" spans="1:18" ht="21" customHeight="1">
      <c r="A4" s="85" t="s">
        <v>186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5"/>
      <c r="M4" s="3"/>
      <c r="N4" s="3"/>
    </row>
    <row r="5" spans="1:18" ht="21" customHeight="1">
      <c r="E5" s="23"/>
      <c r="J5" s="23"/>
      <c r="L5" s="23"/>
      <c r="M5" s="23"/>
      <c r="O5" s="23"/>
      <c r="P5" s="24"/>
      <c r="Q5" s="25"/>
      <c r="R5" s="24" t="s">
        <v>74</v>
      </c>
    </row>
    <row r="6" spans="1:18" ht="21" customHeight="1">
      <c r="E6" s="23"/>
      <c r="F6" s="92" t="s">
        <v>122</v>
      </c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</row>
    <row r="7" spans="1:18" s="2" customFormat="1" ht="21" customHeight="1">
      <c r="E7" s="12"/>
      <c r="G7" s="12"/>
      <c r="H7" s="12"/>
      <c r="I7" s="12"/>
      <c r="J7" s="91" t="s">
        <v>26</v>
      </c>
      <c r="K7" s="91"/>
      <c r="L7" s="91"/>
      <c r="M7" s="5"/>
      <c r="N7" s="5"/>
      <c r="O7" s="5"/>
      <c r="P7" s="5" t="s">
        <v>130</v>
      </c>
    </row>
    <row r="8" spans="1:18" s="2" customFormat="1" ht="21" customHeight="1">
      <c r="E8" s="12"/>
      <c r="F8" s="12" t="s">
        <v>58</v>
      </c>
      <c r="G8" s="12"/>
      <c r="H8" s="12" t="s">
        <v>91</v>
      </c>
      <c r="I8" s="12"/>
      <c r="J8" s="13" t="s">
        <v>59</v>
      </c>
      <c r="K8" s="13"/>
      <c r="L8" s="13" t="s">
        <v>60</v>
      </c>
      <c r="M8" s="5"/>
      <c r="N8" s="5" t="s">
        <v>70</v>
      </c>
      <c r="O8" s="5"/>
      <c r="P8" s="5" t="s">
        <v>131</v>
      </c>
      <c r="R8" s="5" t="s">
        <v>70</v>
      </c>
    </row>
    <row r="9" spans="1:18" s="2" customFormat="1" ht="21" customHeight="1">
      <c r="E9" s="12"/>
      <c r="F9" s="20" t="s">
        <v>61</v>
      </c>
      <c r="G9" s="12"/>
      <c r="H9" s="20" t="s">
        <v>92</v>
      </c>
      <c r="I9" s="12"/>
      <c r="J9" s="20" t="s">
        <v>62</v>
      </c>
      <c r="K9" s="12"/>
      <c r="L9" s="20" t="s">
        <v>63</v>
      </c>
      <c r="M9" s="12"/>
      <c r="N9" s="20" t="s">
        <v>140</v>
      </c>
      <c r="O9" s="12"/>
      <c r="P9" s="20" t="s">
        <v>132</v>
      </c>
      <c r="R9" s="20" t="s">
        <v>71</v>
      </c>
    </row>
    <row r="10" spans="1:18" ht="21" customHeight="1">
      <c r="A10" s="26" t="s">
        <v>161</v>
      </c>
      <c r="F10" s="27">
        <v>620000</v>
      </c>
      <c r="G10" s="27"/>
      <c r="H10" s="27">
        <v>2178409</v>
      </c>
      <c r="I10" s="27"/>
      <c r="J10" s="27">
        <v>62000</v>
      </c>
      <c r="K10" s="27"/>
      <c r="L10" s="27">
        <v>716724</v>
      </c>
      <c r="M10" s="27"/>
      <c r="N10" s="27">
        <f>SUM(F10:L10)</f>
        <v>3577133</v>
      </c>
      <c r="P10" s="7">
        <v>-128927</v>
      </c>
      <c r="R10" s="30">
        <f>SUM(N10:P10)</f>
        <v>3448206</v>
      </c>
    </row>
    <row r="11" spans="1:18" ht="21" customHeight="1">
      <c r="A11" s="28" t="s">
        <v>77</v>
      </c>
      <c r="F11" s="27">
        <v>0</v>
      </c>
      <c r="G11" s="27"/>
      <c r="H11" s="27">
        <v>0</v>
      </c>
      <c r="I11" s="27"/>
      <c r="J11" s="27">
        <v>0</v>
      </c>
      <c r="K11" s="27"/>
      <c r="L11" s="27">
        <f>SUM(PL!I42)</f>
        <v>93587</v>
      </c>
      <c r="M11" s="27"/>
      <c r="N11" s="27">
        <f>SUM(F11:L11)</f>
        <v>93587</v>
      </c>
      <c r="P11" s="27">
        <f>SUM(PL!I43)</f>
        <v>-12587</v>
      </c>
      <c r="R11" s="30">
        <f>SUM(N11:P11)</f>
        <v>81000</v>
      </c>
    </row>
    <row r="12" spans="1:18" ht="21" customHeight="1">
      <c r="A12" s="28" t="s">
        <v>78</v>
      </c>
      <c r="F12" s="29">
        <v>0</v>
      </c>
      <c r="G12" s="27"/>
      <c r="H12" s="29">
        <v>0</v>
      </c>
      <c r="I12" s="27"/>
      <c r="J12" s="29">
        <v>0</v>
      </c>
      <c r="K12" s="27"/>
      <c r="L12" s="29">
        <f>SUM(PL!I33)</f>
        <v>0</v>
      </c>
      <c r="M12" s="27"/>
      <c r="N12" s="29">
        <f>SUM(F12:L12)</f>
        <v>0</v>
      </c>
      <c r="P12" s="29">
        <v>0</v>
      </c>
      <c r="R12" s="31">
        <f>SUM(N12:P12)</f>
        <v>0</v>
      </c>
    </row>
    <row r="13" spans="1:18" ht="21" customHeight="1">
      <c r="A13" s="28" t="s">
        <v>79</v>
      </c>
      <c r="F13" s="27">
        <f>SUM(F11:F12)</f>
        <v>0</v>
      </c>
      <c r="G13" s="27"/>
      <c r="H13" s="27">
        <f>SUM(H11:H12)</f>
        <v>0</v>
      </c>
      <c r="I13" s="27"/>
      <c r="J13" s="27">
        <f>SUM(J11:J12)</f>
        <v>0</v>
      </c>
      <c r="K13" s="27"/>
      <c r="L13" s="27">
        <f>SUM(L11:L12)</f>
        <v>93587</v>
      </c>
      <c r="M13" s="27"/>
      <c r="N13" s="27">
        <f>SUM(N11:N12)</f>
        <v>93587</v>
      </c>
      <c r="P13" s="7">
        <f>SUM(P11:P12)</f>
        <v>-12587</v>
      </c>
      <c r="R13" s="7">
        <f>SUM(R11:R12)</f>
        <v>81000</v>
      </c>
    </row>
    <row r="14" spans="1:18" ht="21" customHeight="1" thickBot="1">
      <c r="A14" s="1" t="s">
        <v>190</v>
      </c>
      <c r="F14" s="15">
        <f>SUM(F10,F13:F13)</f>
        <v>620000</v>
      </c>
      <c r="G14" s="27"/>
      <c r="H14" s="15">
        <f>SUM(H10,H13:H13)</f>
        <v>2178409</v>
      </c>
      <c r="I14" s="27"/>
      <c r="J14" s="15">
        <f>SUM(J10,J13:J13)</f>
        <v>62000</v>
      </c>
      <c r="K14" s="27"/>
      <c r="L14" s="15">
        <f>SUM(L10,L13:L13)</f>
        <v>810311</v>
      </c>
      <c r="M14" s="27"/>
      <c r="N14" s="15">
        <f>SUM(N10,N13:N13)</f>
        <v>3670720</v>
      </c>
      <c r="P14" s="15">
        <f>SUM(P10,P13:P13)</f>
        <v>-141514</v>
      </c>
      <c r="Q14" s="2"/>
      <c r="R14" s="15">
        <f>SUM(R10,R13:R13)</f>
        <v>3529206</v>
      </c>
    </row>
    <row r="15" spans="1:18" ht="21" customHeight="1" thickTop="1">
      <c r="A15" s="1"/>
      <c r="F15" s="7"/>
      <c r="G15" s="27"/>
      <c r="H15" s="7"/>
      <c r="I15" s="27"/>
      <c r="J15" s="7"/>
      <c r="K15" s="27"/>
      <c r="L15" s="7"/>
      <c r="M15" s="27"/>
      <c r="N15" s="7"/>
      <c r="P15" s="7"/>
      <c r="Q15" s="2"/>
      <c r="R15" s="7"/>
    </row>
    <row r="16" spans="1:18" ht="21" customHeight="1">
      <c r="A16" s="26" t="s">
        <v>191</v>
      </c>
      <c r="F16" s="27">
        <v>620000</v>
      </c>
      <c r="G16" s="27"/>
      <c r="H16" s="27">
        <v>2178409</v>
      </c>
      <c r="I16" s="27"/>
      <c r="J16" s="27">
        <v>62000</v>
      </c>
      <c r="K16" s="27"/>
      <c r="L16" s="27">
        <v>807901</v>
      </c>
      <c r="M16" s="27"/>
      <c r="N16" s="27">
        <f>SUM(F16:L16)</f>
        <v>3668310</v>
      </c>
      <c r="P16" s="7">
        <v>-181786</v>
      </c>
      <c r="R16" s="30">
        <f>SUM(N16:P16)</f>
        <v>3486524</v>
      </c>
    </row>
    <row r="17" spans="1:18" ht="21" customHeight="1">
      <c r="A17" s="28" t="s">
        <v>77</v>
      </c>
      <c r="F17" s="27">
        <v>0</v>
      </c>
      <c r="G17" s="27"/>
      <c r="H17" s="27">
        <v>0</v>
      </c>
      <c r="I17" s="27"/>
      <c r="J17" s="27">
        <v>0</v>
      </c>
      <c r="K17" s="27"/>
      <c r="L17" s="27">
        <f>PL!G42</f>
        <v>123658</v>
      </c>
      <c r="M17" s="27"/>
      <c r="N17" s="27">
        <f>SUM(F17:L17)</f>
        <v>123658</v>
      </c>
      <c r="P17" s="27">
        <f>SUM(PL!G43)</f>
        <v>-10125</v>
      </c>
      <c r="R17" s="30">
        <f>SUM(N17:P17)</f>
        <v>113533</v>
      </c>
    </row>
    <row r="18" spans="1:18" ht="21" customHeight="1">
      <c r="A18" s="28" t="s">
        <v>78</v>
      </c>
      <c r="F18" s="29">
        <v>0</v>
      </c>
      <c r="G18" s="27"/>
      <c r="H18" s="29">
        <v>0</v>
      </c>
      <c r="I18" s="27"/>
      <c r="J18" s="29">
        <v>0</v>
      </c>
      <c r="K18" s="27"/>
      <c r="L18" s="29">
        <f>SUM(PL!G33)</f>
        <v>0</v>
      </c>
      <c r="M18" s="27"/>
      <c r="N18" s="29">
        <f>SUM(F18:L18)</f>
        <v>0</v>
      </c>
      <c r="P18" s="29">
        <v>0</v>
      </c>
      <c r="R18" s="31">
        <f>SUM(N18:P18)</f>
        <v>0</v>
      </c>
    </row>
    <row r="19" spans="1:18" ht="21" customHeight="1">
      <c r="A19" s="28" t="s">
        <v>79</v>
      </c>
      <c r="F19" s="27">
        <f>SUM(F17:F18)</f>
        <v>0</v>
      </c>
      <c r="G19" s="27"/>
      <c r="H19" s="27">
        <f>SUM(H17:H18)</f>
        <v>0</v>
      </c>
      <c r="I19" s="27"/>
      <c r="J19" s="27">
        <f>SUM(J17:J18)</f>
        <v>0</v>
      </c>
      <c r="K19" s="27"/>
      <c r="L19" s="27">
        <f>SUM(L17:L18)</f>
        <v>123658</v>
      </c>
      <c r="M19" s="27"/>
      <c r="N19" s="27">
        <f>SUM(N17:N18)</f>
        <v>123658</v>
      </c>
      <c r="P19" s="7">
        <f>SUM(P17:P18)</f>
        <v>-10125</v>
      </c>
      <c r="R19" s="7">
        <f>SUM(R17:R18)</f>
        <v>113533</v>
      </c>
    </row>
    <row r="20" spans="1:18" ht="21" customHeight="1" thickBot="1">
      <c r="A20" s="1" t="s">
        <v>185</v>
      </c>
      <c r="F20" s="15">
        <f>SUM(F16,F19:F19)</f>
        <v>620000</v>
      </c>
      <c r="G20" s="27"/>
      <c r="H20" s="15">
        <f>SUM(H16,H19:H19)</f>
        <v>2178409</v>
      </c>
      <c r="I20" s="27"/>
      <c r="J20" s="15">
        <f>SUM(J16,J19:J19)</f>
        <v>62000</v>
      </c>
      <c r="K20" s="27"/>
      <c r="L20" s="15">
        <f>SUM(L16,L19:L19)</f>
        <v>931559</v>
      </c>
      <c r="M20" s="27"/>
      <c r="N20" s="15">
        <f>SUM(N16,N19:N19)</f>
        <v>3791968</v>
      </c>
      <c r="P20" s="15">
        <f>SUM(P16,P19:P19)</f>
        <v>-191911</v>
      </c>
      <c r="Q20" s="2"/>
      <c r="R20" s="15">
        <f>SUM(R16,R19:R19)</f>
        <v>3600057</v>
      </c>
    </row>
    <row r="21" spans="1:18" ht="21" customHeight="1" thickTop="1">
      <c r="A21" s="26"/>
      <c r="F21" s="27">
        <f>SUM(F16-'BS '!I91)</f>
        <v>0</v>
      </c>
      <c r="G21" s="27"/>
      <c r="H21" s="27">
        <f>SUM(H16-'BS '!I92)</f>
        <v>0</v>
      </c>
      <c r="I21" s="27"/>
      <c r="J21" s="27">
        <f>SUM(J16-'BS '!I94)</f>
        <v>0</v>
      </c>
      <c r="K21" s="27"/>
      <c r="L21" s="27">
        <f>SUM(L16-'BS '!I95)</f>
        <v>0</v>
      </c>
      <c r="M21" s="27"/>
      <c r="N21" s="27">
        <f>SUM(N16-'BS '!I96)</f>
        <v>0</v>
      </c>
      <c r="P21" s="27">
        <f>SUM(P16-'BS '!I97)</f>
        <v>0</v>
      </c>
      <c r="R21" s="27">
        <f>SUM(R16-'BS '!I98)</f>
        <v>0</v>
      </c>
    </row>
    <row r="22" spans="1:18" ht="21" customHeight="1">
      <c r="F22" s="27">
        <f>SUM(F20-'BS '!G91)</f>
        <v>0</v>
      </c>
      <c r="G22" s="27"/>
      <c r="H22" s="27">
        <f>SUM(H20-'BS '!G92)</f>
        <v>0</v>
      </c>
      <c r="I22" s="27"/>
      <c r="J22" s="27">
        <f>SUM(J20-'BS '!G94)</f>
        <v>0</v>
      </c>
      <c r="K22" s="32"/>
      <c r="L22" s="78">
        <f>SUM(L20-'BS '!G95)</f>
        <v>0</v>
      </c>
      <c r="M22" s="32"/>
      <c r="N22" s="78">
        <f>SUM(N20-'BS '!G96)</f>
        <v>0</v>
      </c>
      <c r="P22" s="27">
        <f>SUM(P20-'BS '!G97)</f>
        <v>0</v>
      </c>
      <c r="R22" s="27">
        <f>SUM(R20-'BS '!G98)</f>
        <v>0</v>
      </c>
    </row>
    <row r="23" spans="1:18" ht="21" customHeight="1">
      <c r="A23" s="22" t="s">
        <v>12</v>
      </c>
    </row>
    <row r="26" spans="1:18" s="3" customFormat="1" ht="21" customHeight="1">
      <c r="A26" s="6"/>
      <c r="B26" s="6"/>
      <c r="C26" s="6"/>
      <c r="E26" s="17" t="s">
        <v>31</v>
      </c>
      <c r="G26" s="17"/>
      <c r="I26" s="23"/>
      <c r="J26" s="24"/>
      <c r="K26" s="23"/>
      <c r="L26" s="24"/>
      <c r="M26" s="6"/>
      <c r="N26" s="6"/>
      <c r="O26" s="6"/>
      <c r="P26" s="6"/>
      <c r="Q26" s="6"/>
      <c r="R26" s="17" t="s">
        <v>31</v>
      </c>
    </row>
    <row r="27" spans="1:18" s="3" customFormat="1" ht="21" customHeight="1">
      <c r="A27" s="86" t="s">
        <v>88</v>
      </c>
      <c r="B27" s="86"/>
      <c r="C27" s="86"/>
      <c r="D27" s="86"/>
      <c r="I27" s="23"/>
      <c r="J27" s="24"/>
      <c r="K27" s="23"/>
      <c r="L27" s="24"/>
      <c r="M27" s="90" t="s">
        <v>89</v>
      </c>
      <c r="N27" s="90"/>
      <c r="O27" s="90"/>
      <c r="P27" s="90"/>
      <c r="Q27" s="90"/>
    </row>
  </sheetData>
  <mergeCells count="6">
    <mergeCell ref="A2:N2"/>
    <mergeCell ref="M27:Q27"/>
    <mergeCell ref="A27:D27"/>
    <mergeCell ref="J7:L7"/>
    <mergeCell ref="F6:R6"/>
    <mergeCell ref="A4:K4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7"/>
  <sheetViews>
    <sheetView showGridLines="0" view="pageBreakPreview" zoomScale="70" zoomScaleNormal="85" zoomScaleSheetLayoutView="70" workbookViewId="0">
      <selection activeCell="L17" sqref="L17"/>
    </sheetView>
  </sheetViews>
  <sheetFormatPr defaultColWidth="9.5703125" defaultRowHeight="21.75" customHeight="1"/>
  <cols>
    <col min="1" max="1" width="8.5703125" style="2" customWidth="1"/>
    <col min="2" max="2" width="15.42578125" style="2" customWidth="1"/>
    <col min="3" max="4" width="8.42578125" style="2" customWidth="1"/>
    <col min="5" max="5" width="14.5703125" style="2" customWidth="1"/>
    <col min="6" max="6" width="16.5703125" style="12" customWidth="1"/>
    <col min="7" max="7" width="1.5703125" style="12" customWidth="1"/>
    <col min="8" max="8" width="16.5703125" style="12" customWidth="1"/>
    <col min="9" max="9" width="2" style="12" customWidth="1"/>
    <col min="10" max="10" width="16.5703125" style="4" customWidth="1"/>
    <col min="11" max="11" width="2" style="12" customWidth="1"/>
    <col min="12" max="12" width="16.5703125" style="4" customWidth="1"/>
    <col min="13" max="13" width="2" style="5" customWidth="1"/>
    <col min="14" max="14" width="16.5703125" style="4" customWidth="1"/>
    <col min="15" max="248" width="9.5703125" style="2"/>
    <col min="249" max="249" width="8.5703125" style="2" customWidth="1"/>
    <col min="250" max="250" width="9.5703125" style="2" customWidth="1"/>
    <col min="251" max="251" width="13.42578125" style="2" customWidth="1"/>
    <col min="252" max="252" width="5.5703125" style="2" customWidth="1"/>
    <col min="253" max="253" width="9" style="2" customWidth="1"/>
    <col min="254" max="254" width="1.5703125" style="2" customWidth="1"/>
    <col min="255" max="255" width="15.42578125" style="2" customWidth="1"/>
    <col min="256" max="256" width="2.5703125" style="2" customWidth="1"/>
    <col min="257" max="257" width="12.5703125" style="2" customWidth="1"/>
    <col min="258" max="258" width="2.5703125" style="2" customWidth="1"/>
    <col min="259" max="259" width="15.5703125" style="2" customWidth="1"/>
    <col min="260" max="260" width="2.5703125" style="2" customWidth="1"/>
    <col min="261" max="261" width="13.42578125" style="2" customWidth="1"/>
    <col min="262" max="262" width="2.5703125" style="2" customWidth="1"/>
    <col min="263" max="263" width="13.42578125" style="2" customWidth="1"/>
    <col min="264" max="504" width="9.5703125" style="2"/>
    <col min="505" max="505" width="8.5703125" style="2" customWidth="1"/>
    <col min="506" max="506" width="9.5703125" style="2" customWidth="1"/>
    <col min="507" max="507" width="13.42578125" style="2" customWidth="1"/>
    <col min="508" max="508" width="5.5703125" style="2" customWidth="1"/>
    <col min="509" max="509" width="9" style="2" customWidth="1"/>
    <col min="510" max="510" width="1.5703125" style="2" customWidth="1"/>
    <col min="511" max="511" width="15.42578125" style="2" customWidth="1"/>
    <col min="512" max="512" width="2.5703125" style="2" customWidth="1"/>
    <col min="513" max="513" width="12.5703125" style="2" customWidth="1"/>
    <col min="514" max="514" width="2.5703125" style="2" customWidth="1"/>
    <col min="515" max="515" width="15.5703125" style="2" customWidth="1"/>
    <col min="516" max="516" width="2.5703125" style="2" customWidth="1"/>
    <col min="517" max="517" width="13.42578125" style="2" customWidth="1"/>
    <col min="518" max="518" width="2.5703125" style="2" customWidth="1"/>
    <col min="519" max="519" width="13.42578125" style="2" customWidth="1"/>
    <col min="520" max="760" width="9.5703125" style="2"/>
    <col min="761" max="761" width="8.5703125" style="2" customWidth="1"/>
    <col min="762" max="762" width="9.5703125" style="2" customWidth="1"/>
    <col min="763" max="763" width="13.42578125" style="2" customWidth="1"/>
    <col min="764" max="764" width="5.5703125" style="2" customWidth="1"/>
    <col min="765" max="765" width="9" style="2" customWidth="1"/>
    <col min="766" max="766" width="1.5703125" style="2" customWidth="1"/>
    <col min="767" max="767" width="15.42578125" style="2" customWidth="1"/>
    <col min="768" max="768" width="2.5703125" style="2" customWidth="1"/>
    <col min="769" max="769" width="12.5703125" style="2" customWidth="1"/>
    <col min="770" max="770" width="2.5703125" style="2" customWidth="1"/>
    <col min="771" max="771" width="15.5703125" style="2" customWidth="1"/>
    <col min="772" max="772" width="2.5703125" style="2" customWidth="1"/>
    <col min="773" max="773" width="13.42578125" style="2" customWidth="1"/>
    <col min="774" max="774" width="2.5703125" style="2" customWidth="1"/>
    <col min="775" max="775" width="13.42578125" style="2" customWidth="1"/>
    <col min="776" max="1016" width="9.5703125" style="2"/>
    <col min="1017" max="1017" width="8.5703125" style="2" customWidth="1"/>
    <col min="1018" max="1018" width="9.5703125" style="2" customWidth="1"/>
    <col min="1019" max="1019" width="13.42578125" style="2" customWidth="1"/>
    <col min="1020" max="1020" width="5.5703125" style="2" customWidth="1"/>
    <col min="1021" max="1021" width="9" style="2" customWidth="1"/>
    <col min="1022" max="1022" width="1.5703125" style="2" customWidth="1"/>
    <col min="1023" max="1023" width="15.42578125" style="2" customWidth="1"/>
    <col min="1024" max="1024" width="2.5703125" style="2" customWidth="1"/>
    <col min="1025" max="1025" width="12.5703125" style="2" customWidth="1"/>
    <col min="1026" max="1026" width="2.5703125" style="2" customWidth="1"/>
    <col min="1027" max="1027" width="15.5703125" style="2" customWidth="1"/>
    <col min="1028" max="1028" width="2.5703125" style="2" customWidth="1"/>
    <col min="1029" max="1029" width="13.42578125" style="2" customWidth="1"/>
    <col min="1030" max="1030" width="2.5703125" style="2" customWidth="1"/>
    <col min="1031" max="1031" width="13.42578125" style="2" customWidth="1"/>
    <col min="1032" max="1272" width="9.5703125" style="2"/>
    <col min="1273" max="1273" width="8.5703125" style="2" customWidth="1"/>
    <col min="1274" max="1274" width="9.5703125" style="2" customWidth="1"/>
    <col min="1275" max="1275" width="13.42578125" style="2" customWidth="1"/>
    <col min="1276" max="1276" width="5.5703125" style="2" customWidth="1"/>
    <col min="1277" max="1277" width="9" style="2" customWidth="1"/>
    <col min="1278" max="1278" width="1.5703125" style="2" customWidth="1"/>
    <col min="1279" max="1279" width="15.42578125" style="2" customWidth="1"/>
    <col min="1280" max="1280" width="2.5703125" style="2" customWidth="1"/>
    <col min="1281" max="1281" width="12.5703125" style="2" customWidth="1"/>
    <col min="1282" max="1282" width="2.5703125" style="2" customWidth="1"/>
    <col min="1283" max="1283" width="15.5703125" style="2" customWidth="1"/>
    <col min="1284" max="1284" width="2.5703125" style="2" customWidth="1"/>
    <col min="1285" max="1285" width="13.42578125" style="2" customWidth="1"/>
    <col min="1286" max="1286" width="2.5703125" style="2" customWidth="1"/>
    <col min="1287" max="1287" width="13.42578125" style="2" customWidth="1"/>
    <col min="1288" max="1528" width="9.5703125" style="2"/>
    <col min="1529" max="1529" width="8.5703125" style="2" customWidth="1"/>
    <col min="1530" max="1530" width="9.5703125" style="2" customWidth="1"/>
    <col min="1531" max="1531" width="13.42578125" style="2" customWidth="1"/>
    <col min="1532" max="1532" width="5.5703125" style="2" customWidth="1"/>
    <col min="1533" max="1533" width="9" style="2" customWidth="1"/>
    <col min="1534" max="1534" width="1.5703125" style="2" customWidth="1"/>
    <col min="1535" max="1535" width="15.42578125" style="2" customWidth="1"/>
    <col min="1536" max="1536" width="2.5703125" style="2" customWidth="1"/>
    <col min="1537" max="1537" width="12.5703125" style="2" customWidth="1"/>
    <col min="1538" max="1538" width="2.5703125" style="2" customWidth="1"/>
    <col min="1539" max="1539" width="15.5703125" style="2" customWidth="1"/>
    <col min="1540" max="1540" width="2.5703125" style="2" customWidth="1"/>
    <col min="1541" max="1541" width="13.42578125" style="2" customWidth="1"/>
    <col min="1542" max="1542" width="2.5703125" style="2" customWidth="1"/>
    <col min="1543" max="1543" width="13.42578125" style="2" customWidth="1"/>
    <col min="1544" max="1784" width="9.5703125" style="2"/>
    <col min="1785" max="1785" width="8.5703125" style="2" customWidth="1"/>
    <col min="1786" max="1786" width="9.5703125" style="2" customWidth="1"/>
    <col min="1787" max="1787" width="13.42578125" style="2" customWidth="1"/>
    <col min="1788" max="1788" width="5.5703125" style="2" customWidth="1"/>
    <col min="1789" max="1789" width="9" style="2" customWidth="1"/>
    <col min="1790" max="1790" width="1.5703125" style="2" customWidth="1"/>
    <col min="1791" max="1791" width="15.42578125" style="2" customWidth="1"/>
    <col min="1792" max="1792" width="2.5703125" style="2" customWidth="1"/>
    <col min="1793" max="1793" width="12.5703125" style="2" customWidth="1"/>
    <col min="1794" max="1794" width="2.5703125" style="2" customWidth="1"/>
    <col min="1795" max="1795" width="15.5703125" style="2" customWidth="1"/>
    <col min="1796" max="1796" width="2.5703125" style="2" customWidth="1"/>
    <col min="1797" max="1797" width="13.42578125" style="2" customWidth="1"/>
    <col min="1798" max="1798" width="2.5703125" style="2" customWidth="1"/>
    <col min="1799" max="1799" width="13.42578125" style="2" customWidth="1"/>
    <col min="1800" max="2040" width="9.5703125" style="2"/>
    <col min="2041" max="2041" width="8.5703125" style="2" customWidth="1"/>
    <col min="2042" max="2042" width="9.5703125" style="2" customWidth="1"/>
    <col min="2043" max="2043" width="13.42578125" style="2" customWidth="1"/>
    <col min="2044" max="2044" width="5.5703125" style="2" customWidth="1"/>
    <col min="2045" max="2045" width="9" style="2" customWidth="1"/>
    <col min="2046" max="2046" width="1.5703125" style="2" customWidth="1"/>
    <col min="2047" max="2047" width="15.42578125" style="2" customWidth="1"/>
    <col min="2048" max="2048" width="2.5703125" style="2" customWidth="1"/>
    <col min="2049" max="2049" width="12.5703125" style="2" customWidth="1"/>
    <col min="2050" max="2050" width="2.5703125" style="2" customWidth="1"/>
    <col min="2051" max="2051" width="15.5703125" style="2" customWidth="1"/>
    <col min="2052" max="2052" width="2.5703125" style="2" customWidth="1"/>
    <col min="2053" max="2053" width="13.42578125" style="2" customWidth="1"/>
    <col min="2054" max="2054" width="2.5703125" style="2" customWidth="1"/>
    <col min="2055" max="2055" width="13.42578125" style="2" customWidth="1"/>
    <col min="2056" max="2296" width="9.5703125" style="2"/>
    <col min="2297" max="2297" width="8.5703125" style="2" customWidth="1"/>
    <col min="2298" max="2298" width="9.5703125" style="2" customWidth="1"/>
    <col min="2299" max="2299" width="13.42578125" style="2" customWidth="1"/>
    <col min="2300" max="2300" width="5.5703125" style="2" customWidth="1"/>
    <col min="2301" max="2301" width="9" style="2" customWidth="1"/>
    <col min="2302" max="2302" width="1.5703125" style="2" customWidth="1"/>
    <col min="2303" max="2303" width="15.42578125" style="2" customWidth="1"/>
    <col min="2304" max="2304" width="2.5703125" style="2" customWidth="1"/>
    <col min="2305" max="2305" width="12.5703125" style="2" customWidth="1"/>
    <col min="2306" max="2306" width="2.5703125" style="2" customWidth="1"/>
    <col min="2307" max="2307" width="15.5703125" style="2" customWidth="1"/>
    <col min="2308" max="2308" width="2.5703125" style="2" customWidth="1"/>
    <col min="2309" max="2309" width="13.42578125" style="2" customWidth="1"/>
    <col min="2310" max="2310" width="2.5703125" style="2" customWidth="1"/>
    <col min="2311" max="2311" width="13.42578125" style="2" customWidth="1"/>
    <col min="2312" max="2552" width="9.5703125" style="2"/>
    <col min="2553" max="2553" width="8.5703125" style="2" customWidth="1"/>
    <col min="2554" max="2554" width="9.5703125" style="2" customWidth="1"/>
    <col min="2555" max="2555" width="13.42578125" style="2" customWidth="1"/>
    <col min="2556" max="2556" width="5.5703125" style="2" customWidth="1"/>
    <col min="2557" max="2557" width="9" style="2" customWidth="1"/>
    <col min="2558" max="2558" width="1.5703125" style="2" customWidth="1"/>
    <col min="2559" max="2559" width="15.42578125" style="2" customWidth="1"/>
    <col min="2560" max="2560" width="2.5703125" style="2" customWidth="1"/>
    <col min="2561" max="2561" width="12.5703125" style="2" customWidth="1"/>
    <col min="2562" max="2562" width="2.5703125" style="2" customWidth="1"/>
    <col min="2563" max="2563" width="15.5703125" style="2" customWidth="1"/>
    <col min="2564" max="2564" width="2.5703125" style="2" customWidth="1"/>
    <col min="2565" max="2565" width="13.42578125" style="2" customWidth="1"/>
    <col min="2566" max="2566" width="2.5703125" style="2" customWidth="1"/>
    <col min="2567" max="2567" width="13.42578125" style="2" customWidth="1"/>
    <col min="2568" max="2808" width="9.5703125" style="2"/>
    <col min="2809" max="2809" width="8.5703125" style="2" customWidth="1"/>
    <col min="2810" max="2810" width="9.5703125" style="2" customWidth="1"/>
    <col min="2811" max="2811" width="13.42578125" style="2" customWidth="1"/>
    <col min="2812" max="2812" width="5.5703125" style="2" customWidth="1"/>
    <col min="2813" max="2813" width="9" style="2" customWidth="1"/>
    <col min="2814" max="2814" width="1.5703125" style="2" customWidth="1"/>
    <col min="2815" max="2815" width="15.42578125" style="2" customWidth="1"/>
    <col min="2816" max="2816" width="2.5703125" style="2" customWidth="1"/>
    <col min="2817" max="2817" width="12.5703125" style="2" customWidth="1"/>
    <col min="2818" max="2818" width="2.5703125" style="2" customWidth="1"/>
    <col min="2819" max="2819" width="15.5703125" style="2" customWidth="1"/>
    <col min="2820" max="2820" width="2.5703125" style="2" customWidth="1"/>
    <col min="2821" max="2821" width="13.42578125" style="2" customWidth="1"/>
    <col min="2822" max="2822" width="2.5703125" style="2" customWidth="1"/>
    <col min="2823" max="2823" width="13.42578125" style="2" customWidth="1"/>
    <col min="2824" max="3064" width="9.5703125" style="2"/>
    <col min="3065" max="3065" width="8.5703125" style="2" customWidth="1"/>
    <col min="3066" max="3066" width="9.5703125" style="2" customWidth="1"/>
    <col min="3067" max="3067" width="13.42578125" style="2" customWidth="1"/>
    <col min="3068" max="3068" width="5.5703125" style="2" customWidth="1"/>
    <col min="3069" max="3069" width="9" style="2" customWidth="1"/>
    <col min="3070" max="3070" width="1.5703125" style="2" customWidth="1"/>
    <col min="3071" max="3071" width="15.42578125" style="2" customWidth="1"/>
    <col min="3072" max="3072" width="2.5703125" style="2" customWidth="1"/>
    <col min="3073" max="3073" width="12.5703125" style="2" customWidth="1"/>
    <col min="3074" max="3074" width="2.5703125" style="2" customWidth="1"/>
    <col min="3075" max="3075" width="15.5703125" style="2" customWidth="1"/>
    <col min="3076" max="3076" width="2.5703125" style="2" customWidth="1"/>
    <col min="3077" max="3077" width="13.42578125" style="2" customWidth="1"/>
    <col min="3078" max="3078" width="2.5703125" style="2" customWidth="1"/>
    <col min="3079" max="3079" width="13.42578125" style="2" customWidth="1"/>
    <col min="3080" max="3320" width="9.5703125" style="2"/>
    <col min="3321" max="3321" width="8.5703125" style="2" customWidth="1"/>
    <col min="3322" max="3322" width="9.5703125" style="2" customWidth="1"/>
    <col min="3323" max="3323" width="13.42578125" style="2" customWidth="1"/>
    <col min="3324" max="3324" width="5.5703125" style="2" customWidth="1"/>
    <col min="3325" max="3325" width="9" style="2" customWidth="1"/>
    <col min="3326" max="3326" width="1.5703125" style="2" customWidth="1"/>
    <col min="3327" max="3327" width="15.42578125" style="2" customWidth="1"/>
    <col min="3328" max="3328" width="2.5703125" style="2" customWidth="1"/>
    <col min="3329" max="3329" width="12.5703125" style="2" customWidth="1"/>
    <col min="3330" max="3330" width="2.5703125" style="2" customWidth="1"/>
    <col min="3331" max="3331" width="15.5703125" style="2" customWidth="1"/>
    <col min="3332" max="3332" width="2.5703125" style="2" customWidth="1"/>
    <col min="3333" max="3333" width="13.42578125" style="2" customWidth="1"/>
    <col min="3334" max="3334" width="2.5703125" style="2" customWidth="1"/>
    <col min="3335" max="3335" width="13.42578125" style="2" customWidth="1"/>
    <col min="3336" max="3576" width="9.5703125" style="2"/>
    <col min="3577" max="3577" width="8.5703125" style="2" customWidth="1"/>
    <col min="3578" max="3578" width="9.5703125" style="2" customWidth="1"/>
    <col min="3579" max="3579" width="13.42578125" style="2" customWidth="1"/>
    <col min="3580" max="3580" width="5.5703125" style="2" customWidth="1"/>
    <col min="3581" max="3581" width="9" style="2" customWidth="1"/>
    <col min="3582" max="3582" width="1.5703125" style="2" customWidth="1"/>
    <col min="3583" max="3583" width="15.42578125" style="2" customWidth="1"/>
    <col min="3584" max="3584" width="2.5703125" style="2" customWidth="1"/>
    <col min="3585" max="3585" width="12.5703125" style="2" customWidth="1"/>
    <col min="3586" max="3586" width="2.5703125" style="2" customWidth="1"/>
    <col min="3587" max="3587" width="15.5703125" style="2" customWidth="1"/>
    <col min="3588" max="3588" width="2.5703125" style="2" customWidth="1"/>
    <col min="3589" max="3589" width="13.42578125" style="2" customWidth="1"/>
    <col min="3590" max="3590" width="2.5703125" style="2" customWidth="1"/>
    <col min="3591" max="3591" width="13.42578125" style="2" customWidth="1"/>
    <col min="3592" max="3832" width="9.5703125" style="2"/>
    <col min="3833" max="3833" width="8.5703125" style="2" customWidth="1"/>
    <col min="3834" max="3834" width="9.5703125" style="2" customWidth="1"/>
    <col min="3835" max="3835" width="13.42578125" style="2" customWidth="1"/>
    <col min="3836" max="3836" width="5.5703125" style="2" customWidth="1"/>
    <col min="3837" max="3837" width="9" style="2" customWidth="1"/>
    <col min="3838" max="3838" width="1.5703125" style="2" customWidth="1"/>
    <col min="3839" max="3839" width="15.42578125" style="2" customWidth="1"/>
    <col min="3840" max="3840" width="2.5703125" style="2" customWidth="1"/>
    <col min="3841" max="3841" width="12.5703125" style="2" customWidth="1"/>
    <col min="3842" max="3842" width="2.5703125" style="2" customWidth="1"/>
    <col min="3843" max="3843" width="15.5703125" style="2" customWidth="1"/>
    <col min="3844" max="3844" width="2.5703125" style="2" customWidth="1"/>
    <col min="3845" max="3845" width="13.42578125" style="2" customWidth="1"/>
    <col min="3846" max="3846" width="2.5703125" style="2" customWidth="1"/>
    <col min="3847" max="3847" width="13.42578125" style="2" customWidth="1"/>
    <col min="3848" max="4088" width="9.5703125" style="2"/>
    <col min="4089" max="4089" width="8.5703125" style="2" customWidth="1"/>
    <col min="4090" max="4090" width="9.5703125" style="2" customWidth="1"/>
    <col min="4091" max="4091" width="13.42578125" style="2" customWidth="1"/>
    <col min="4092" max="4092" width="5.5703125" style="2" customWidth="1"/>
    <col min="4093" max="4093" width="9" style="2" customWidth="1"/>
    <col min="4094" max="4094" width="1.5703125" style="2" customWidth="1"/>
    <col min="4095" max="4095" width="15.42578125" style="2" customWidth="1"/>
    <col min="4096" max="4096" width="2.5703125" style="2" customWidth="1"/>
    <col min="4097" max="4097" width="12.5703125" style="2" customWidth="1"/>
    <col min="4098" max="4098" width="2.5703125" style="2" customWidth="1"/>
    <col min="4099" max="4099" width="15.5703125" style="2" customWidth="1"/>
    <col min="4100" max="4100" width="2.5703125" style="2" customWidth="1"/>
    <col min="4101" max="4101" width="13.42578125" style="2" customWidth="1"/>
    <col min="4102" max="4102" width="2.5703125" style="2" customWidth="1"/>
    <col min="4103" max="4103" width="13.42578125" style="2" customWidth="1"/>
    <col min="4104" max="4344" width="9.5703125" style="2"/>
    <col min="4345" max="4345" width="8.5703125" style="2" customWidth="1"/>
    <col min="4346" max="4346" width="9.5703125" style="2" customWidth="1"/>
    <col min="4347" max="4347" width="13.42578125" style="2" customWidth="1"/>
    <col min="4348" max="4348" width="5.5703125" style="2" customWidth="1"/>
    <col min="4349" max="4349" width="9" style="2" customWidth="1"/>
    <col min="4350" max="4350" width="1.5703125" style="2" customWidth="1"/>
    <col min="4351" max="4351" width="15.42578125" style="2" customWidth="1"/>
    <col min="4352" max="4352" width="2.5703125" style="2" customWidth="1"/>
    <col min="4353" max="4353" width="12.5703125" style="2" customWidth="1"/>
    <col min="4354" max="4354" width="2.5703125" style="2" customWidth="1"/>
    <col min="4355" max="4355" width="15.5703125" style="2" customWidth="1"/>
    <col min="4356" max="4356" width="2.5703125" style="2" customWidth="1"/>
    <col min="4357" max="4357" width="13.42578125" style="2" customWidth="1"/>
    <col min="4358" max="4358" width="2.5703125" style="2" customWidth="1"/>
    <col min="4359" max="4359" width="13.42578125" style="2" customWidth="1"/>
    <col min="4360" max="4600" width="9.5703125" style="2"/>
    <col min="4601" max="4601" width="8.5703125" style="2" customWidth="1"/>
    <col min="4602" max="4602" width="9.5703125" style="2" customWidth="1"/>
    <col min="4603" max="4603" width="13.42578125" style="2" customWidth="1"/>
    <col min="4604" max="4604" width="5.5703125" style="2" customWidth="1"/>
    <col min="4605" max="4605" width="9" style="2" customWidth="1"/>
    <col min="4606" max="4606" width="1.5703125" style="2" customWidth="1"/>
    <col min="4607" max="4607" width="15.42578125" style="2" customWidth="1"/>
    <col min="4608" max="4608" width="2.5703125" style="2" customWidth="1"/>
    <col min="4609" max="4609" width="12.5703125" style="2" customWidth="1"/>
    <col min="4610" max="4610" width="2.5703125" style="2" customWidth="1"/>
    <col min="4611" max="4611" width="15.5703125" style="2" customWidth="1"/>
    <col min="4612" max="4612" width="2.5703125" style="2" customWidth="1"/>
    <col min="4613" max="4613" width="13.42578125" style="2" customWidth="1"/>
    <col min="4614" max="4614" width="2.5703125" style="2" customWidth="1"/>
    <col min="4615" max="4615" width="13.42578125" style="2" customWidth="1"/>
    <col min="4616" max="4856" width="9.5703125" style="2"/>
    <col min="4857" max="4857" width="8.5703125" style="2" customWidth="1"/>
    <col min="4858" max="4858" width="9.5703125" style="2" customWidth="1"/>
    <col min="4859" max="4859" width="13.42578125" style="2" customWidth="1"/>
    <col min="4860" max="4860" width="5.5703125" style="2" customWidth="1"/>
    <col min="4861" max="4861" width="9" style="2" customWidth="1"/>
    <col min="4862" max="4862" width="1.5703125" style="2" customWidth="1"/>
    <col min="4863" max="4863" width="15.42578125" style="2" customWidth="1"/>
    <col min="4864" max="4864" width="2.5703125" style="2" customWidth="1"/>
    <col min="4865" max="4865" width="12.5703125" style="2" customWidth="1"/>
    <col min="4866" max="4866" width="2.5703125" style="2" customWidth="1"/>
    <col min="4867" max="4867" width="15.5703125" style="2" customWidth="1"/>
    <col min="4868" max="4868" width="2.5703125" style="2" customWidth="1"/>
    <col min="4869" max="4869" width="13.42578125" style="2" customWidth="1"/>
    <col min="4870" max="4870" width="2.5703125" style="2" customWidth="1"/>
    <col min="4871" max="4871" width="13.42578125" style="2" customWidth="1"/>
    <col min="4872" max="5112" width="9.5703125" style="2"/>
    <col min="5113" max="5113" width="8.5703125" style="2" customWidth="1"/>
    <col min="5114" max="5114" width="9.5703125" style="2" customWidth="1"/>
    <col min="5115" max="5115" width="13.42578125" style="2" customWidth="1"/>
    <col min="5116" max="5116" width="5.5703125" style="2" customWidth="1"/>
    <col min="5117" max="5117" width="9" style="2" customWidth="1"/>
    <col min="5118" max="5118" width="1.5703125" style="2" customWidth="1"/>
    <col min="5119" max="5119" width="15.42578125" style="2" customWidth="1"/>
    <col min="5120" max="5120" width="2.5703125" style="2" customWidth="1"/>
    <col min="5121" max="5121" width="12.5703125" style="2" customWidth="1"/>
    <col min="5122" max="5122" width="2.5703125" style="2" customWidth="1"/>
    <col min="5123" max="5123" width="15.5703125" style="2" customWidth="1"/>
    <col min="5124" max="5124" width="2.5703125" style="2" customWidth="1"/>
    <col min="5125" max="5125" width="13.42578125" style="2" customWidth="1"/>
    <col min="5126" max="5126" width="2.5703125" style="2" customWidth="1"/>
    <col min="5127" max="5127" width="13.42578125" style="2" customWidth="1"/>
    <col min="5128" max="5368" width="9.5703125" style="2"/>
    <col min="5369" max="5369" width="8.5703125" style="2" customWidth="1"/>
    <col min="5370" max="5370" width="9.5703125" style="2" customWidth="1"/>
    <col min="5371" max="5371" width="13.42578125" style="2" customWidth="1"/>
    <col min="5372" max="5372" width="5.5703125" style="2" customWidth="1"/>
    <col min="5373" max="5373" width="9" style="2" customWidth="1"/>
    <col min="5374" max="5374" width="1.5703125" style="2" customWidth="1"/>
    <col min="5375" max="5375" width="15.42578125" style="2" customWidth="1"/>
    <col min="5376" max="5376" width="2.5703125" style="2" customWidth="1"/>
    <col min="5377" max="5377" width="12.5703125" style="2" customWidth="1"/>
    <col min="5378" max="5378" width="2.5703125" style="2" customWidth="1"/>
    <col min="5379" max="5379" width="15.5703125" style="2" customWidth="1"/>
    <col min="5380" max="5380" width="2.5703125" style="2" customWidth="1"/>
    <col min="5381" max="5381" width="13.42578125" style="2" customWidth="1"/>
    <col min="5382" max="5382" width="2.5703125" style="2" customWidth="1"/>
    <col min="5383" max="5383" width="13.42578125" style="2" customWidth="1"/>
    <col min="5384" max="5624" width="9.5703125" style="2"/>
    <col min="5625" max="5625" width="8.5703125" style="2" customWidth="1"/>
    <col min="5626" max="5626" width="9.5703125" style="2" customWidth="1"/>
    <col min="5627" max="5627" width="13.42578125" style="2" customWidth="1"/>
    <col min="5628" max="5628" width="5.5703125" style="2" customWidth="1"/>
    <col min="5629" max="5629" width="9" style="2" customWidth="1"/>
    <col min="5630" max="5630" width="1.5703125" style="2" customWidth="1"/>
    <col min="5631" max="5631" width="15.42578125" style="2" customWidth="1"/>
    <col min="5632" max="5632" width="2.5703125" style="2" customWidth="1"/>
    <col min="5633" max="5633" width="12.5703125" style="2" customWidth="1"/>
    <col min="5634" max="5634" width="2.5703125" style="2" customWidth="1"/>
    <col min="5635" max="5635" width="15.5703125" style="2" customWidth="1"/>
    <col min="5636" max="5636" width="2.5703125" style="2" customWidth="1"/>
    <col min="5637" max="5637" width="13.42578125" style="2" customWidth="1"/>
    <col min="5638" max="5638" width="2.5703125" style="2" customWidth="1"/>
    <col min="5639" max="5639" width="13.42578125" style="2" customWidth="1"/>
    <col min="5640" max="5880" width="9.5703125" style="2"/>
    <col min="5881" max="5881" width="8.5703125" style="2" customWidth="1"/>
    <col min="5882" max="5882" width="9.5703125" style="2" customWidth="1"/>
    <col min="5883" max="5883" width="13.42578125" style="2" customWidth="1"/>
    <col min="5884" max="5884" width="5.5703125" style="2" customWidth="1"/>
    <col min="5885" max="5885" width="9" style="2" customWidth="1"/>
    <col min="5886" max="5886" width="1.5703125" style="2" customWidth="1"/>
    <col min="5887" max="5887" width="15.42578125" style="2" customWidth="1"/>
    <col min="5888" max="5888" width="2.5703125" style="2" customWidth="1"/>
    <col min="5889" max="5889" width="12.5703125" style="2" customWidth="1"/>
    <col min="5890" max="5890" width="2.5703125" style="2" customWidth="1"/>
    <col min="5891" max="5891" width="15.5703125" style="2" customWidth="1"/>
    <col min="5892" max="5892" width="2.5703125" style="2" customWidth="1"/>
    <col min="5893" max="5893" width="13.42578125" style="2" customWidth="1"/>
    <col min="5894" max="5894" width="2.5703125" style="2" customWidth="1"/>
    <col min="5895" max="5895" width="13.42578125" style="2" customWidth="1"/>
    <col min="5896" max="6136" width="9.5703125" style="2"/>
    <col min="6137" max="6137" width="8.5703125" style="2" customWidth="1"/>
    <col min="6138" max="6138" width="9.5703125" style="2" customWidth="1"/>
    <col min="6139" max="6139" width="13.42578125" style="2" customWidth="1"/>
    <col min="6140" max="6140" width="5.5703125" style="2" customWidth="1"/>
    <col min="6141" max="6141" width="9" style="2" customWidth="1"/>
    <col min="6142" max="6142" width="1.5703125" style="2" customWidth="1"/>
    <col min="6143" max="6143" width="15.42578125" style="2" customWidth="1"/>
    <col min="6144" max="6144" width="2.5703125" style="2" customWidth="1"/>
    <col min="6145" max="6145" width="12.5703125" style="2" customWidth="1"/>
    <col min="6146" max="6146" width="2.5703125" style="2" customWidth="1"/>
    <col min="6147" max="6147" width="15.5703125" style="2" customWidth="1"/>
    <col min="6148" max="6148" width="2.5703125" style="2" customWidth="1"/>
    <col min="6149" max="6149" width="13.42578125" style="2" customWidth="1"/>
    <col min="6150" max="6150" width="2.5703125" style="2" customWidth="1"/>
    <col min="6151" max="6151" width="13.42578125" style="2" customWidth="1"/>
    <col min="6152" max="6392" width="9.5703125" style="2"/>
    <col min="6393" max="6393" width="8.5703125" style="2" customWidth="1"/>
    <col min="6394" max="6394" width="9.5703125" style="2" customWidth="1"/>
    <col min="6395" max="6395" width="13.42578125" style="2" customWidth="1"/>
    <col min="6396" max="6396" width="5.5703125" style="2" customWidth="1"/>
    <col min="6397" max="6397" width="9" style="2" customWidth="1"/>
    <col min="6398" max="6398" width="1.5703125" style="2" customWidth="1"/>
    <col min="6399" max="6399" width="15.42578125" style="2" customWidth="1"/>
    <col min="6400" max="6400" width="2.5703125" style="2" customWidth="1"/>
    <col min="6401" max="6401" width="12.5703125" style="2" customWidth="1"/>
    <col min="6402" max="6402" width="2.5703125" style="2" customWidth="1"/>
    <col min="6403" max="6403" width="15.5703125" style="2" customWidth="1"/>
    <col min="6404" max="6404" width="2.5703125" style="2" customWidth="1"/>
    <col min="6405" max="6405" width="13.42578125" style="2" customWidth="1"/>
    <col min="6406" max="6406" width="2.5703125" style="2" customWidth="1"/>
    <col min="6407" max="6407" width="13.42578125" style="2" customWidth="1"/>
    <col min="6408" max="6648" width="9.5703125" style="2"/>
    <col min="6649" max="6649" width="8.5703125" style="2" customWidth="1"/>
    <col min="6650" max="6650" width="9.5703125" style="2" customWidth="1"/>
    <col min="6651" max="6651" width="13.42578125" style="2" customWidth="1"/>
    <col min="6652" max="6652" width="5.5703125" style="2" customWidth="1"/>
    <col min="6653" max="6653" width="9" style="2" customWidth="1"/>
    <col min="6654" max="6654" width="1.5703125" style="2" customWidth="1"/>
    <col min="6655" max="6655" width="15.42578125" style="2" customWidth="1"/>
    <col min="6656" max="6656" width="2.5703125" style="2" customWidth="1"/>
    <col min="6657" max="6657" width="12.5703125" style="2" customWidth="1"/>
    <col min="6658" max="6658" width="2.5703125" style="2" customWidth="1"/>
    <col min="6659" max="6659" width="15.5703125" style="2" customWidth="1"/>
    <col min="6660" max="6660" width="2.5703125" style="2" customWidth="1"/>
    <col min="6661" max="6661" width="13.42578125" style="2" customWidth="1"/>
    <col min="6662" max="6662" width="2.5703125" style="2" customWidth="1"/>
    <col min="6663" max="6663" width="13.42578125" style="2" customWidth="1"/>
    <col min="6664" max="6904" width="9.5703125" style="2"/>
    <col min="6905" max="6905" width="8.5703125" style="2" customWidth="1"/>
    <col min="6906" max="6906" width="9.5703125" style="2" customWidth="1"/>
    <col min="6907" max="6907" width="13.42578125" style="2" customWidth="1"/>
    <col min="6908" max="6908" width="5.5703125" style="2" customWidth="1"/>
    <col min="6909" max="6909" width="9" style="2" customWidth="1"/>
    <col min="6910" max="6910" width="1.5703125" style="2" customWidth="1"/>
    <col min="6911" max="6911" width="15.42578125" style="2" customWidth="1"/>
    <col min="6912" max="6912" width="2.5703125" style="2" customWidth="1"/>
    <col min="6913" max="6913" width="12.5703125" style="2" customWidth="1"/>
    <col min="6914" max="6914" width="2.5703125" style="2" customWidth="1"/>
    <col min="6915" max="6915" width="15.5703125" style="2" customWidth="1"/>
    <col min="6916" max="6916" width="2.5703125" style="2" customWidth="1"/>
    <col min="6917" max="6917" width="13.42578125" style="2" customWidth="1"/>
    <col min="6918" max="6918" width="2.5703125" style="2" customWidth="1"/>
    <col min="6919" max="6919" width="13.42578125" style="2" customWidth="1"/>
    <col min="6920" max="7160" width="9.5703125" style="2"/>
    <col min="7161" max="7161" width="8.5703125" style="2" customWidth="1"/>
    <col min="7162" max="7162" width="9.5703125" style="2" customWidth="1"/>
    <col min="7163" max="7163" width="13.42578125" style="2" customWidth="1"/>
    <col min="7164" max="7164" width="5.5703125" style="2" customWidth="1"/>
    <col min="7165" max="7165" width="9" style="2" customWidth="1"/>
    <col min="7166" max="7166" width="1.5703125" style="2" customWidth="1"/>
    <col min="7167" max="7167" width="15.42578125" style="2" customWidth="1"/>
    <col min="7168" max="7168" width="2.5703125" style="2" customWidth="1"/>
    <col min="7169" max="7169" width="12.5703125" style="2" customWidth="1"/>
    <col min="7170" max="7170" width="2.5703125" style="2" customWidth="1"/>
    <col min="7171" max="7171" width="15.5703125" style="2" customWidth="1"/>
    <col min="7172" max="7172" width="2.5703125" style="2" customWidth="1"/>
    <col min="7173" max="7173" width="13.42578125" style="2" customWidth="1"/>
    <col min="7174" max="7174" width="2.5703125" style="2" customWidth="1"/>
    <col min="7175" max="7175" width="13.42578125" style="2" customWidth="1"/>
    <col min="7176" max="7416" width="9.5703125" style="2"/>
    <col min="7417" max="7417" width="8.5703125" style="2" customWidth="1"/>
    <col min="7418" max="7418" width="9.5703125" style="2" customWidth="1"/>
    <col min="7419" max="7419" width="13.42578125" style="2" customWidth="1"/>
    <col min="7420" max="7420" width="5.5703125" style="2" customWidth="1"/>
    <col min="7421" max="7421" width="9" style="2" customWidth="1"/>
    <col min="7422" max="7422" width="1.5703125" style="2" customWidth="1"/>
    <col min="7423" max="7423" width="15.42578125" style="2" customWidth="1"/>
    <col min="7424" max="7424" width="2.5703125" style="2" customWidth="1"/>
    <col min="7425" max="7425" width="12.5703125" style="2" customWidth="1"/>
    <col min="7426" max="7426" width="2.5703125" style="2" customWidth="1"/>
    <col min="7427" max="7427" width="15.5703125" style="2" customWidth="1"/>
    <col min="7428" max="7428" width="2.5703125" style="2" customWidth="1"/>
    <col min="7429" max="7429" width="13.42578125" style="2" customWidth="1"/>
    <col min="7430" max="7430" width="2.5703125" style="2" customWidth="1"/>
    <col min="7431" max="7431" width="13.42578125" style="2" customWidth="1"/>
    <col min="7432" max="7672" width="9.5703125" style="2"/>
    <col min="7673" max="7673" width="8.5703125" style="2" customWidth="1"/>
    <col min="7674" max="7674" width="9.5703125" style="2" customWidth="1"/>
    <col min="7675" max="7675" width="13.42578125" style="2" customWidth="1"/>
    <col min="7676" max="7676" width="5.5703125" style="2" customWidth="1"/>
    <col min="7677" max="7677" width="9" style="2" customWidth="1"/>
    <col min="7678" max="7678" width="1.5703125" style="2" customWidth="1"/>
    <col min="7679" max="7679" width="15.42578125" style="2" customWidth="1"/>
    <col min="7680" max="7680" width="2.5703125" style="2" customWidth="1"/>
    <col min="7681" max="7681" width="12.5703125" style="2" customWidth="1"/>
    <col min="7682" max="7682" width="2.5703125" style="2" customWidth="1"/>
    <col min="7683" max="7683" width="15.5703125" style="2" customWidth="1"/>
    <col min="7684" max="7684" width="2.5703125" style="2" customWidth="1"/>
    <col min="7685" max="7685" width="13.42578125" style="2" customWidth="1"/>
    <col min="7686" max="7686" width="2.5703125" style="2" customWidth="1"/>
    <col min="7687" max="7687" width="13.42578125" style="2" customWidth="1"/>
    <col min="7688" max="7928" width="9.5703125" style="2"/>
    <col min="7929" max="7929" width="8.5703125" style="2" customWidth="1"/>
    <col min="7930" max="7930" width="9.5703125" style="2" customWidth="1"/>
    <col min="7931" max="7931" width="13.42578125" style="2" customWidth="1"/>
    <col min="7932" max="7932" width="5.5703125" style="2" customWidth="1"/>
    <col min="7933" max="7933" width="9" style="2" customWidth="1"/>
    <col min="7934" max="7934" width="1.5703125" style="2" customWidth="1"/>
    <col min="7935" max="7935" width="15.42578125" style="2" customWidth="1"/>
    <col min="7936" max="7936" width="2.5703125" style="2" customWidth="1"/>
    <col min="7937" max="7937" width="12.5703125" style="2" customWidth="1"/>
    <col min="7938" max="7938" width="2.5703125" style="2" customWidth="1"/>
    <col min="7939" max="7939" width="15.5703125" style="2" customWidth="1"/>
    <col min="7940" max="7940" width="2.5703125" style="2" customWidth="1"/>
    <col min="7941" max="7941" width="13.42578125" style="2" customWidth="1"/>
    <col min="7942" max="7942" width="2.5703125" style="2" customWidth="1"/>
    <col min="7943" max="7943" width="13.42578125" style="2" customWidth="1"/>
    <col min="7944" max="8184" width="9.5703125" style="2"/>
    <col min="8185" max="8185" width="8.5703125" style="2" customWidth="1"/>
    <col min="8186" max="8186" width="9.5703125" style="2" customWidth="1"/>
    <col min="8187" max="8187" width="13.42578125" style="2" customWidth="1"/>
    <col min="8188" max="8188" width="5.5703125" style="2" customWidth="1"/>
    <col min="8189" max="8189" width="9" style="2" customWidth="1"/>
    <col min="8190" max="8190" width="1.5703125" style="2" customWidth="1"/>
    <col min="8191" max="8191" width="15.42578125" style="2" customWidth="1"/>
    <col min="8192" max="8192" width="2.5703125" style="2" customWidth="1"/>
    <col min="8193" max="8193" width="12.5703125" style="2" customWidth="1"/>
    <col min="8194" max="8194" width="2.5703125" style="2" customWidth="1"/>
    <col min="8195" max="8195" width="15.5703125" style="2" customWidth="1"/>
    <col min="8196" max="8196" width="2.5703125" style="2" customWidth="1"/>
    <col min="8197" max="8197" width="13.42578125" style="2" customWidth="1"/>
    <col min="8198" max="8198" width="2.5703125" style="2" customWidth="1"/>
    <col min="8199" max="8199" width="13.42578125" style="2" customWidth="1"/>
    <col min="8200" max="8440" width="9.5703125" style="2"/>
    <col min="8441" max="8441" width="8.5703125" style="2" customWidth="1"/>
    <col min="8442" max="8442" width="9.5703125" style="2" customWidth="1"/>
    <col min="8443" max="8443" width="13.42578125" style="2" customWidth="1"/>
    <col min="8444" max="8444" width="5.5703125" style="2" customWidth="1"/>
    <col min="8445" max="8445" width="9" style="2" customWidth="1"/>
    <col min="8446" max="8446" width="1.5703125" style="2" customWidth="1"/>
    <col min="8447" max="8447" width="15.42578125" style="2" customWidth="1"/>
    <col min="8448" max="8448" width="2.5703125" style="2" customWidth="1"/>
    <col min="8449" max="8449" width="12.5703125" style="2" customWidth="1"/>
    <col min="8450" max="8450" width="2.5703125" style="2" customWidth="1"/>
    <col min="8451" max="8451" width="15.5703125" style="2" customWidth="1"/>
    <col min="8452" max="8452" width="2.5703125" style="2" customWidth="1"/>
    <col min="8453" max="8453" width="13.42578125" style="2" customWidth="1"/>
    <col min="8454" max="8454" width="2.5703125" style="2" customWidth="1"/>
    <col min="8455" max="8455" width="13.42578125" style="2" customWidth="1"/>
    <col min="8456" max="8696" width="9.5703125" style="2"/>
    <col min="8697" max="8697" width="8.5703125" style="2" customWidth="1"/>
    <col min="8698" max="8698" width="9.5703125" style="2" customWidth="1"/>
    <col min="8699" max="8699" width="13.42578125" style="2" customWidth="1"/>
    <col min="8700" max="8700" width="5.5703125" style="2" customWidth="1"/>
    <col min="8701" max="8701" width="9" style="2" customWidth="1"/>
    <col min="8702" max="8702" width="1.5703125" style="2" customWidth="1"/>
    <col min="8703" max="8703" width="15.42578125" style="2" customWidth="1"/>
    <col min="8704" max="8704" width="2.5703125" style="2" customWidth="1"/>
    <col min="8705" max="8705" width="12.5703125" style="2" customWidth="1"/>
    <col min="8706" max="8706" width="2.5703125" style="2" customWidth="1"/>
    <col min="8707" max="8707" width="15.5703125" style="2" customWidth="1"/>
    <col min="8708" max="8708" width="2.5703125" style="2" customWidth="1"/>
    <col min="8709" max="8709" width="13.42578125" style="2" customWidth="1"/>
    <col min="8710" max="8710" width="2.5703125" style="2" customWidth="1"/>
    <col min="8711" max="8711" width="13.42578125" style="2" customWidth="1"/>
    <col min="8712" max="8952" width="9.5703125" style="2"/>
    <col min="8953" max="8953" width="8.5703125" style="2" customWidth="1"/>
    <col min="8954" max="8954" width="9.5703125" style="2" customWidth="1"/>
    <col min="8955" max="8955" width="13.42578125" style="2" customWidth="1"/>
    <col min="8956" max="8956" width="5.5703125" style="2" customWidth="1"/>
    <col min="8957" max="8957" width="9" style="2" customWidth="1"/>
    <col min="8958" max="8958" width="1.5703125" style="2" customWidth="1"/>
    <col min="8959" max="8959" width="15.42578125" style="2" customWidth="1"/>
    <col min="8960" max="8960" width="2.5703125" style="2" customWidth="1"/>
    <col min="8961" max="8961" width="12.5703125" style="2" customWidth="1"/>
    <col min="8962" max="8962" width="2.5703125" style="2" customWidth="1"/>
    <col min="8963" max="8963" width="15.5703125" style="2" customWidth="1"/>
    <col min="8964" max="8964" width="2.5703125" style="2" customWidth="1"/>
    <col min="8965" max="8965" width="13.42578125" style="2" customWidth="1"/>
    <col min="8966" max="8966" width="2.5703125" style="2" customWidth="1"/>
    <col min="8967" max="8967" width="13.42578125" style="2" customWidth="1"/>
    <col min="8968" max="9208" width="9.5703125" style="2"/>
    <col min="9209" max="9209" width="8.5703125" style="2" customWidth="1"/>
    <col min="9210" max="9210" width="9.5703125" style="2" customWidth="1"/>
    <col min="9211" max="9211" width="13.42578125" style="2" customWidth="1"/>
    <col min="9212" max="9212" width="5.5703125" style="2" customWidth="1"/>
    <col min="9213" max="9213" width="9" style="2" customWidth="1"/>
    <col min="9214" max="9214" width="1.5703125" style="2" customWidth="1"/>
    <col min="9215" max="9215" width="15.42578125" style="2" customWidth="1"/>
    <col min="9216" max="9216" width="2.5703125" style="2" customWidth="1"/>
    <col min="9217" max="9217" width="12.5703125" style="2" customWidth="1"/>
    <col min="9218" max="9218" width="2.5703125" style="2" customWidth="1"/>
    <col min="9219" max="9219" width="15.5703125" style="2" customWidth="1"/>
    <col min="9220" max="9220" width="2.5703125" style="2" customWidth="1"/>
    <col min="9221" max="9221" width="13.42578125" style="2" customWidth="1"/>
    <col min="9222" max="9222" width="2.5703125" style="2" customWidth="1"/>
    <col min="9223" max="9223" width="13.42578125" style="2" customWidth="1"/>
    <col min="9224" max="9464" width="9.5703125" style="2"/>
    <col min="9465" max="9465" width="8.5703125" style="2" customWidth="1"/>
    <col min="9466" max="9466" width="9.5703125" style="2" customWidth="1"/>
    <col min="9467" max="9467" width="13.42578125" style="2" customWidth="1"/>
    <col min="9468" max="9468" width="5.5703125" style="2" customWidth="1"/>
    <col min="9469" max="9469" width="9" style="2" customWidth="1"/>
    <col min="9470" max="9470" width="1.5703125" style="2" customWidth="1"/>
    <col min="9471" max="9471" width="15.42578125" style="2" customWidth="1"/>
    <col min="9472" max="9472" width="2.5703125" style="2" customWidth="1"/>
    <col min="9473" max="9473" width="12.5703125" style="2" customWidth="1"/>
    <col min="9474" max="9474" width="2.5703125" style="2" customWidth="1"/>
    <col min="9475" max="9475" width="15.5703125" style="2" customWidth="1"/>
    <col min="9476" max="9476" width="2.5703125" style="2" customWidth="1"/>
    <col min="9477" max="9477" width="13.42578125" style="2" customWidth="1"/>
    <col min="9478" max="9478" width="2.5703125" style="2" customWidth="1"/>
    <col min="9479" max="9479" width="13.42578125" style="2" customWidth="1"/>
    <col min="9480" max="9720" width="9.5703125" style="2"/>
    <col min="9721" max="9721" width="8.5703125" style="2" customWidth="1"/>
    <col min="9722" max="9722" width="9.5703125" style="2" customWidth="1"/>
    <col min="9723" max="9723" width="13.42578125" style="2" customWidth="1"/>
    <col min="9724" max="9724" width="5.5703125" style="2" customWidth="1"/>
    <col min="9725" max="9725" width="9" style="2" customWidth="1"/>
    <col min="9726" max="9726" width="1.5703125" style="2" customWidth="1"/>
    <col min="9727" max="9727" width="15.42578125" style="2" customWidth="1"/>
    <col min="9728" max="9728" width="2.5703125" style="2" customWidth="1"/>
    <col min="9729" max="9729" width="12.5703125" style="2" customWidth="1"/>
    <col min="9730" max="9730" width="2.5703125" style="2" customWidth="1"/>
    <col min="9731" max="9731" width="15.5703125" style="2" customWidth="1"/>
    <col min="9732" max="9732" width="2.5703125" style="2" customWidth="1"/>
    <col min="9733" max="9733" width="13.42578125" style="2" customWidth="1"/>
    <col min="9734" max="9734" width="2.5703125" style="2" customWidth="1"/>
    <col min="9735" max="9735" width="13.42578125" style="2" customWidth="1"/>
    <col min="9736" max="9976" width="9.5703125" style="2"/>
    <col min="9977" max="9977" width="8.5703125" style="2" customWidth="1"/>
    <col min="9978" max="9978" width="9.5703125" style="2" customWidth="1"/>
    <col min="9979" max="9979" width="13.42578125" style="2" customWidth="1"/>
    <col min="9980" max="9980" width="5.5703125" style="2" customWidth="1"/>
    <col min="9981" max="9981" width="9" style="2" customWidth="1"/>
    <col min="9982" max="9982" width="1.5703125" style="2" customWidth="1"/>
    <col min="9983" max="9983" width="15.42578125" style="2" customWidth="1"/>
    <col min="9984" max="9984" width="2.5703125" style="2" customWidth="1"/>
    <col min="9985" max="9985" width="12.5703125" style="2" customWidth="1"/>
    <col min="9986" max="9986" width="2.5703125" style="2" customWidth="1"/>
    <col min="9987" max="9987" width="15.5703125" style="2" customWidth="1"/>
    <col min="9988" max="9988" width="2.5703125" style="2" customWidth="1"/>
    <col min="9989" max="9989" width="13.42578125" style="2" customWidth="1"/>
    <col min="9990" max="9990" width="2.5703125" style="2" customWidth="1"/>
    <col min="9991" max="9991" width="13.42578125" style="2" customWidth="1"/>
    <col min="9992" max="10232" width="9.5703125" style="2"/>
    <col min="10233" max="10233" width="8.5703125" style="2" customWidth="1"/>
    <col min="10234" max="10234" width="9.5703125" style="2" customWidth="1"/>
    <col min="10235" max="10235" width="13.42578125" style="2" customWidth="1"/>
    <col min="10236" max="10236" width="5.5703125" style="2" customWidth="1"/>
    <col min="10237" max="10237" width="9" style="2" customWidth="1"/>
    <col min="10238" max="10238" width="1.5703125" style="2" customWidth="1"/>
    <col min="10239" max="10239" width="15.42578125" style="2" customWidth="1"/>
    <col min="10240" max="10240" width="2.5703125" style="2" customWidth="1"/>
    <col min="10241" max="10241" width="12.5703125" style="2" customWidth="1"/>
    <col min="10242" max="10242" width="2.5703125" style="2" customWidth="1"/>
    <col min="10243" max="10243" width="15.5703125" style="2" customWidth="1"/>
    <col min="10244" max="10244" width="2.5703125" style="2" customWidth="1"/>
    <col min="10245" max="10245" width="13.42578125" style="2" customWidth="1"/>
    <col min="10246" max="10246" width="2.5703125" style="2" customWidth="1"/>
    <col min="10247" max="10247" width="13.42578125" style="2" customWidth="1"/>
    <col min="10248" max="10488" width="9.5703125" style="2"/>
    <col min="10489" max="10489" width="8.5703125" style="2" customWidth="1"/>
    <col min="10490" max="10490" width="9.5703125" style="2" customWidth="1"/>
    <col min="10491" max="10491" width="13.42578125" style="2" customWidth="1"/>
    <col min="10492" max="10492" width="5.5703125" style="2" customWidth="1"/>
    <col min="10493" max="10493" width="9" style="2" customWidth="1"/>
    <col min="10494" max="10494" width="1.5703125" style="2" customWidth="1"/>
    <col min="10495" max="10495" width="15.42578125" style="2" customWidth="1"/>
    <col min="10496" max="10496" width="2.5703125" style="2" customWidth="1"/>
    <col min="10497" max="10497" width="12.5703125" style="2" customWidth="1"/>
    <col min="10498" max="10498" width="2.5703125" style="2" customWidth="1"/>
    <col min="10499" max="10499" width="15.5703125" style="2" customWidth="1"/>
    <col min="10500" max="10500" width="2.5703125" style="2" customWidth="1"/>
    <col min="10501" max="10501" width="13.42578125" style="2" customWidth="1"/>
    <col min="10502" max="10502" width="2.5703125" style="2" customWidth="1"/>
    <col min="10503" max="10503" width="13.42578125" style="2" customWidth="1"/>
    <col min="10504" max="10744" width="9.5703125" style="2"/>
    <col min="10745" max="10745" width="8.5703125" style="2" customWidth="1"/>
    <col min="10746" max="10746" width="9.5703125" style="2" customWidth="1"/>
    <col min="10747" max="10747" width="13.42578125" style="2" customWidth="1"/>
    <col min="10748" max="10748" width="5.5703125" style="2" customWidth="1"/>
    <col min="10749" max="10749" width="9" style="2" customWidth="1"/>
    <col min="10750" max="10750" width="1.5703125" style="2" customWidth="1"/>
    <col min="10751" max="10751" width="15.42578125" style="2" customWidth="1"/>
    <col min="10752" max="10752" width="2.5703125" style="2" customWidth="1"/>
    <col min="10753" max="10753" width="12.5703125" style="2" customWidth="1"/>
    <col min="10754" max="10754" width="2.5703125" style="2" customWidth="1"/>
    <col min="10755" max="10755" width="15.5703125" style="2" customWidth="1"/>
    <col min="10756" max="10756" width="2.5703125" style="2" customWidth="1"/>
    <col min="10757" max="10757" width="13.42578125" style="2" customWidth="1"/>
    <col min="10758" max="10758" width="2.5703125" style="2" customWidth="1"/>
    <col min="10759" max="10759" width="13.42578125" style="2" customWidth="1"/>
    <col min="10760" max="11000" width="9.5703125" style="2"/>
    <col min="11001" max="11001" width="8.5703125" style="2" customWidth="1"/>
    <col min="11002" max="11002" width="9.5703125" style="2" customWidth="1"/>
    <col min="11003" max="11003" width="13.42578125" style="2" customWidth="1"/>
    <col min="11004" max="11004" width="5.5703125" style="2" customWidth="1"/>
    <col min="11005" max="11005" width="9" style="2" customWidth="1"/>
    <col min="11006" max="11006" width="1.5703125" style="2" customWidth="1"/>
    <col min="11007" max="11007" width="15.42578125" style="2" customWidth="1"/>
    <col min="11008" max="11008" width="2.5703125" style="2" customWidth="1"/>
    <col min="11009" max="11009" width="12.5703125" style="2" customWidth="1"/>
    <col min="11010" max="11010" width="2.5703125" style="2" customWidth="1"/>
    <col min="11011" max="11011" width="15.5703125" style="2" customWidth="1"/>
    <col min="11012" max="11012" width="2.5703125" style="2" customWidth="1"/>
    <col min="11013" max="11013" width="13.42578125" style="2" customWidth="1"/>
    <col min="11014" max="11014" width="2.5703125" style="2" customWidth="1"/>
    <col min="11015" max="11015" width="13.42578125" style="2" customWidth="1"/>
    <col min="11016" max="11256" width="9.5703125" style="2"/>
    <col min="11257" max="11257" width="8.5703125" style="2" customWidth="1"/>
    <col min="11258" max="11258" width="9.5703125" style="2" customWidth="1"/>
    <col min="11259" max="11259" width="13.42578125" style="2" customWidth="1"/>
    <col min="11260" max="11260" width="5.5703125" style="2" customWidth="1"/>
    <col min="11261" max="11261" width="9" style="2" customWidth="1"/>
    <col min="11262" max="11262" width="1.5703125" style="2" customWidth="1"/>
    <col min="11263" max="11263" width="15.42578125" style="2" customWidth="1"/>
    <col min="11264" max="11264" width="2.5703125" style="2" customWidth="1"/>
    <col min="11265" max="11265" width="12.5703125" style="2" customWidth="1"/>
    <col min="11266" max="11266" width="2.5703125" style="2" customWidth="1"/>
    <col min="11267" max="11267" width="15.5703125" style="2" customWidth="1"/>
    <col min="11268" max="11268" width="2.5703125" style="2" customWidth="1"/>
    <col min="11269" max="11269" width="13.42578125" style="2" customWidth="1"/>
    <col min="11270" max="11270" width="2.5703125" style="2" customWidth="1"/>
    <col min="11271" max="11271" width="13.42578125" style="2" customWidth="1"/>
    <col min="11272" max="11512" width="9.5703125" style="2"/>
    <col min="11513" max="11513" width="8.5703125" style="2" customWidth="1"/>
    <col min="11514" max="11514" width="9.5703125" style="2" customWidth="1"/>
    <col min="11515" max="11515" width="13.42578125" style="2" customWidth="1"/>
    <col min="11516" max="11516" width="5.5703125" style="2" customWidth="1"/>
    <col min="11517" max="11517" width="9" style="2" customWidth="1"/>
    <col min="11518" max="11518" width="1.5703125" style="2" customWidth="1"/>
    <col min="11519" max="11519" width="15.42578125" style="2" customWidth="1"/>
    <col min="11520" max="11520" width="2.5703125" style="2" customWidth="1"/>
    <col min="11521" max="11521" width="12.5703125" style="2" customWidth="1"/>
    <col min="11522" max="11522" width="2.5703125" style="2" customWidth="1"/>
    <col min="11523" max="11523" width="15.5703125" style="2" customWidth="1"/>
    <col min="11524" max="11524" width="2.5703125" style="2" customWidth="1"/>
    <col min="11525" max="11525" width="13.42578125" style="2" customWidth="1"/>
    <col min="11526" max="11526" width="2.5703125" style="2" customWidth="1"/>
    <col min="11527" max="11527" width="13.42578125" style="2" customWidth="1"/>
    <col min="11528" max="11768" width="9.5703125" style="2"/>
    <col min="11769" max="11769" width="8.5703125" style="2" customWidth="1"/>
    <col min="11770" max="11770" width="9.5703125" style="2" customWidth="1"/>
    <col min="11771" max="11771" width="13.42578125" style="2" customWidth="1"/>
    <col min="11772" max="11772" width="5.5703125" style="2" customWidth="1"/>
    <col min="11773" max="11773" width="9" style="2" customWidth="1"/>
    <col min="11774" max="11774" width="1.5703125" style="2" customWidth="1"/>
    <col min="11775" max="11775" width="15.42578125" style="2" customWidth="1"/>
    <col min="11776" max="11776" width="2.5703125" style="2" customWidth="1"/>
    <col min="11777" max="11777" width="12.5703125" style="2" customWidth="1"/>
    <col min="11778" max="11778" width="2.5703125" style="2" customWidth="1"/>
    <col min="11779" max="11779" width="15.5703125" style="2" customWidth="1"/>
    <col min="11780" max="11780" width="2.5703125" style="2" customWidth="1"/>
    <col min="11781" max="11781" width="13.42578125" style="2" customWidth="1"/>
    <col min="11782" max="11782" width="2.5703125" style="2" customWidth="1"/>
    <col min="11783" max="11783" width="13.42578125" style="2" customWidth="1"/>
    <col min="11784" max="12024" width="9.5703125" style="2"/>
    <col min="12025" max="12025" width="8.5703125" style="2" customWidth="1"/>
    <col min="12026" max="12026" width="9.5703125" style="2" customWidth="1"/>
    <col min="12027" max="12027" width="13.42578125" style="2" customWidth="1"/>
    <col min="12028" max="12028" width="5.5703125" style="2" customWidth="1"/>
    <col min="12029" max="12029" width="9" style="2" customWidth="1"/>
    <col min="12030" max="12030" width="1.5703125" style="2" customWidth="1"/>
    <col min="12031" max="12031" width="15.42578125" style="2" customWidth="1"/>
    <col min="12032" max="12032" width="2.5703125" style="2" customWidth="1"/>
    <col min="12033" max="12033" width="12.5703125" style="2" customWidth="1"/>
    <col min="12034" max="12034" width="2.5703125" style="2" customWidth="1"/>
    <col min="12035" max="12035" width="15.5703125" style="2" customWidth="1"/>
    <col min="12036" max="12036" width="2.5703125" style="2" customWidth="1"/>
    <col min="12037" max="12037" width="13.42578125" style="2" customWidth="1"/>
    <col min="12038" max="12038" width="2.5703125" style="2" customWidth="1"/>
    <col min="12039" max="12039" width="13.42578125" style="2" customWidth="1"/>
    <col min="12040" max="12280" width="9.5703125" style="2"/>
    <col min="12281" max="12281" width="8.5703125" style="2" customWidth="1"/>
    <col min="12282" max="12282" width="9.5703125" style="2" customWidth="1"/>
    <col min="12283" max="12283" width="13.42578125" style="2" customWidth="1"/>
    <col min="12284" max="12284" width="5.5703125" style="2" customWidth="1"/>
    <col min="12285" max="12285" width="9" style="2" customWidth="1"/>
    <col min="12286" max="12286" width="1.5703125" style="2" customWidth="1"/>
    <col min="12287" max="12287" width="15.42578125" style="2" customWidth="1"/>
    <col min="12288" max="12288" width="2.5703125" style="2" customWidth="1"/>
    <col min="12289" max="12289" width="12.5703125" style="2" customWidth="1"/>
    <col min="12290" max="12290" width="2.5703125" style="2" customWidth="1"/>
    <col min="12291" max="12291" width="15.5703125" style="2" customWidth="1"/>
    <col min="12292" max="12292" width="2.5703125" style="2" customWidth="1"/>
    <col min="12293" max="12293" width="13.42578125" style="2" customWidth="1"/>
    <col min="12294" max="12294" width="2.5703125" style="2" customWidth="1"/>
    <col min="12295" max="12295" width="13.42578125" style="2" customWidth="1"/>
    <col min="12296" max="12536" width="9.5703125" style="2"/>
    <col min="12537" max="12537" width="8.5703125" style="2" customWidth="1"/>
    <col min="12538" max="12538" width="9.5703125" style="2" customWidth="1"/>
    <col min="12539" max="12539" width="13.42578125" style="2" customWidth="1"/>
    <col min="12540" max="12540" width="5.5703125" style="2" customWidth="1"/>
    <col min="12541" max="12541" width="9" style="2" customWidth="1"/>
    <col min="12542" max="12542" width="1.5703125" style="2" customWidth="1"/>
    <col min="12543" max="12543" width="15.42578125" style="2" customWidth="1"/>
    <col min="12544" max="12544" width="2.5703125" style="2" customWidth="1"/>
    <col min="12545" max="12545" width="12.5703125" style="2" customWidth="1"/>
    <col min="12546" max="12546" width="2.5703125" style="2" customWidth="1"/>
    <col min="12547" max="12547" width="15.5703125" style="2" customWidth="1"/>
    <col min="12548" max="12548" width="2.5703125" style="2" customWidth="1"/>
    <col min="12549" max="12549" width="13.42578125" style="2" customWidth="1"/>
    <col min="12550" max="12550" width="2.5703125" style="2" customWidth="1"/>
    <col min="12551" max="12551" width="13.42578125" style="2" customWidth="1"/>
    <col min="12552" max="12792" width="9.5703125" style="2"/>
    <col min="12793" max="12793" width="8.5703125" style="2" customWidth="1"/>
    <col min="12794" max="12794" width="9.5703125" style="2" customWidth="1"/>
    <col min="12795" max="12795" width="13.42578125" style="2" customWidth="1"/>
    <col min="12796" max="12796" width="5.5703125" style="2" customWidth="1"/>
    <col min="12797" max="12797" width="9" style="2" customWidth="1"/>
    <col min="12798" max="12798" width="1.5703125" style="2" customWidth="1"/>
    <col min="12799" max="12799" width="15.42578125" style="2" customWidth="1"/>
    <col min="12800" max="12800" width="2.5703125" style="2" customWidth="1"/>
    <col min="12801" max="12801" width="12.5703125" style="2" customWidth="1"/>
    <col min="12802" max="12802" width="2.5703125" style="2" customWidth="1"/>
    <col min="12803" max="12803" width="15.5703125" style="2" customWidth="1"/>
    <col min="12804" max="12804" width="2.5703125" style="2" customWidth="1"/>
    <col min="12805" max="12805" width="13.42578125" style="2" customWidth="1"/>
    <col min="12806" max="12806" width="2.5703125" style="2" customWidth="1"/>
    <col min="12807" max="12807" width="13.42578125" style="2" customWidth="1"/>
    <col min="12808" max="13048" width="9.5703125" style="2"/>
    <col min="13049" max="13049" width="8.5703125" style="2" customWidth="1"/>
    <col min="13050" max="13050" width="9.5703125" style="2" customWidth="1"/>
    <col min="13051" max="13051" width="13.42578125" style="2" customWidth="1"/>
    <col min="13052" max="13052" width="5.5703125" style="2" customWidth="1"/>
    <col min="13053" max="13053" width="9" style="2" customWidth="1"/>
    <col min="13054" max="13054" width="1.5703125" style="2" customWidth="1"/>
    <col min="13055" max="13055" width="15.42578125" style="2" customWidth="1"/>
    <col min="13056" max="13056" width="2.5703125" style="2" customWidth="1"/>
    <col min="13057" max="13057" width="12.5703125" style="2" customWidth="1"/>
    <col min="13058" max="13058" width="2.5703125" style="2" customWidth="1"/>
    <col min="13059" max="13059" width="15.5703125" style="2" customWidth="1"/>
    <col min="13060" max="13060" width="2.5703125" style="2" customWidth="1"/>
    <col min="13061" max="13061" width="13.42578125" style="2" customWidth="1"/>
    <col min="13062" max="13062" width="2.5703125" style="2" customWidth="1"/>
    <col min="13063" max="13063" width="13.42578125" style="2" customWidth="1"/>
    <col min="13064" max="13304" width="9.5703125" style="2"/>
    <col min="13305" max="13305" width="8.5703125" style="2" customWidth="1"/>
    <col min="13306" max="13306" width="9.5703125" style="2" customWidth="1"/>
    <col min="13307" max="13307" width="13.42578125" style="2" customWidth="1"/>
    <col min="13308" max="13308" width="5.5703125" style="2" customWidth="1"/>
    <col min="13309" max="13309" width="9" style="2" customWidth="1"/>
    <col min="13310" max="13310" width="1.5703125" style="2" customWidth="1"/>
    <col min="13311" max="13311" width="15.42578125" style="2" customWidth="1"/>
    <col min="13312" max="13312" width="2.5703125" style="2" customWidth="1"/>
    <col min="13313" max="13313" width="12.5703125" style="2" customWidth="1"/>
    <col min="13314" max="13314" width="2.5703125" style="2" customWidth="1"/>
    <col min="13315" max="13315" width="15.5703125" style="2" customWidth="1"/>
    <col min="13316" max="13316" width="2.5703125" style="2" customWidth="1"/>
    <col min="13317" max="13317" width="13.42578125" style="2" customWidth="1"/>
    <col min="13318" max="13318" width="2.5703125" style="2" customWidth="1"/>
    <col min="13319" max="13319" width="13.42578125" style="2" customWidth="1"/>
    <col min="13320" max="13560" width="9.5703125" style="2"/>
    <col min="13561" max="13561" width="8.5703125" style="2" customWidth="1"/>
    <col min="13562" max="13562" width="9.5703125" style="2" customWidth="1"/>
    <col min="13563" max="13563" width="13.42578125" style="2" customWidth="1"/>
    <col min="13564" max="13564" width="5.5703125" style="2" customWidth="1"/>
    <col min="13565" max="13565" width="9" style="2" customWidth="1"/>
    <col min="13566" max="13566" width="1.5703125" style="2" customWidth="1"/>
    <col min="13567" max="13567" width="15.42578125" style="2" customWidth="1"/>
    <col min="13568" max="13568" width="2.5703125" style="2" customWidth="1"/>
    <col min="13569" max="13569" width="12.5703125" style="2" customWidth="1"/>
    <col min="13570" max="13570" width="2.5703125" style="2" customWidth="1"/>
    <col min="13571" max="13571" width="15.5703125" style="2" customWidth="1"/>
    <col min="13572" max="13572" width="2.5703125" style="2" customWidth="1"/>
    <col min="13573" max="13573" width="13.42578125" style="2" customWidth="1"/>
    <col min="13574" max="13574" width="2.5703125" style="2" customWidth="1"/>
    <col min="13575" max="13575" width="13.42578125" style="2" customWidth="1"/>
    <col min="13576" max="13816" width="9.5703125" style="2"/>
    <col min="13817" max="13817" width="8.5703125" style="2" customWidth="1"/>
    <col min="13818" max="13818" width="9.5703125" style="2" customWidth="1"/>
    <col min="13819" max="13819" width="13.42578125" style="2" customWidth="1"/>
    <col min="13820" max="13820" width="5.5703125" style="2" customWidth="1"/>
    <col min="13821" max="13821" width="9" style="2" customWidth="1"/>
    <col min="13822" max="13822" width="1.5703125" style="2" customWidth="1"/>
    <col min="13823" max="13823" width="15.42578125" style="2" customWidth="1"/>
    <col min="13824" max="13824" width="2.5703125" style="2" customWidth="1"/>
    <col min="13825" max="13825" width="12.5703125" style="2" customWidth="1"/>
    <col min="13826" max="13826" width="2.5703125" style="2" customWidth="1"/>
    <col min="13827" max="13827" width="15.5703125" style="2" customWidth="1"/>
    <col min="13828" max="13828" width="2.5703125" style="2" customWidth="1"/>
    <col min="13829" max="13829" width="13.42578125" style="2" customWidth="1"/>
    <col min="13830" max="13830" width="2.5703125" style="2" customWidth="1"/>
    <col min="13831" max="13831" width="13.42578125" style="2" customWidth="1"/>
    <col min="13832" max="14072" width="9.5703125" style="2"/>
    <col min="14073" max="14073" width="8.5703125" style="2" customWidth="1"/>
    <col min="14074" max="14074" width="9.5703125" style="2" customWidth="1"/>
    <col min="14075" max="14075" width="13.42578125" style="2" customWidth="1"/>
    <col min="14076" max="14076" width="5.5703125" style="2" customWidth="1"/>
    <col min="14077" max="14077" width="9" style="2" customWidth="1"/>
    <col min="14078" max="14078" width="1.5703125" style="2" customWidth="1"/>
    <col min="14079" max="14079" width="15.42578125" style="2" customWidth="1"/>
    <col min="14080" max="14080" width="2.5703125" style="2" customWidth="1"/>
    <col min="14081" max="14081" width="12.5703125" style="2" customWidth="1"/>
    <col min="14082" max="14082" width="2.5703125" style="2" customWidth="1"/>
    <col min="14083" max="14083" width="15.5703125" style="2" customWidth="1"/>
    <col min="14084" max="14084" width="2.5703125" style="2" customWidth="1"/>
    <col min="14085" max="14085" width="13.42578125" style="2" customWidth="1"/>
    <col min="14086" max="14086" width="2.5703125" style="2" customWidth="1"/>
    <col min="14087" max="14087" width="13.42578125" style="2" customWidth="1"/>
    <col min="14088" max="14328" width="9.5703125" style="2"/>
    <col min="14329" max="14329" width="8.5703125" style="2" customWidth="1"/>
    <col min="14330" max="14330" width="9.5703125" style="2" customWidth="1"/>
    <col min="14331" max="14331" width="13.42578125" style="2" customWidth="1"/>
    <col min="14332" max="14332" width="5.5703125" style="2" customWidth="1"/>
    <col min="14333" max="14333" width="9" style="2" customWidth="1"/>
    <col min="14334" max="14334" width="1.5703125" style="2" customWidth="1"/>
    <col min="14335" max="14335" width="15.42578125" style="2" customWidth="1"/>
    <col min="14336" max="14336" width="2.5703125" style="2" customWidth="1"/>
    <col min="14337" max="14337" width="12.5703125" style="2" customWidth="1"/>
    <col min="14338" max="14338" width="2.5703125" style="2" customWidth="1"/>
    <col min="14339" max="14339" width="15.5703125" style="2" customWidth="1"/>
    <col min="14340" max="14340" width="2.5703125" style="2" customWidth="1"/>
    <col min="14341" max="14341" width="13.42578125" style="2" customWidth="1"/>
    <col min="14342" max="14342" width="2.5703125" style="2" customWidth="1"/>
    <col min="14343" max="14343" width="13.42578125" style="2" customWidth="1"/>
    <col min="14344" max="14584" width="9.5703125" style="2"/>
    <col min="14585" max="14585" width="8.5703125" style="2" customWidth="1"/>
    <col min="14586" max="14586" width="9.5703125" style="2" customWidth="1"/>
    <col min="14587" max="14587" width="13.42578125" style="2" customWidth="1"/>
    <col min="14588" max="14588" width="5.5703125" style="2" customWidth="1"/>
    <col min="14589" max="14589" width="9" style="2" customWidth="1"/>
    <col min="14590" max="14590" width="1.5703125" style="2" customWidth="1"/>
    <col min="14591" max="14591" width="15.42578125" style="2" customWidth="1"/>
    <col min="14592" max="14592" width="2.5703125" style="2" customWidth="1"/>
    <col min="14593" max="14593" width="12.5703125" style="2" customWidth="1"/>
    <col min="14594" max="14594" width="2.5703125" style="2" customWidth="1"/>
    <col min="14595" max="14595" width="15.5703125" style="2" customWidth="1"/>
    <col min="14596" max="14596" width="2.5703125" style="2" customWidth="1"/>
    <col min="14597" max="14597" width="13.42578125" style="2" customWidth="1"/>
    <col min="14598" max="14598" width="2.5703125" style="2" customWidth="1"/>
    <col min="14599" max="14599" width="13.42578125" style="2" customWidth="1"/>
    <col min="14600" max="14840" width="9.5703125" style="2"/>
    <col min="14841" max="14841" width="8.5703125" style="2" customWidth="1"/>
    <col min="14842" max="14842" width="9.5703125" style="2" customWidth="1"/>
    <col min="14843" max="14843" width="13.42578125" style="2" customWidth="1"/>
    <col min="14844" max="14844" width="5.5703125" style="2" customWidth="1"/>
    <col min="14845" max="14845" width="9" style="2" customWidth="1"/>
    <col min="14846" max="14846" width="1.5703125" style="2" customWidth="1"/>
    <col min="14847" max="14847" width="15.42578125" style="2" customWidth="1"/>
    <col min="14848" max="14848" width="2.5703125" style="2" customWidth="1"/>
    <col min="14849" max="14849" width="12.5703125" style="2" customWidth="1"/>
    <col min="14850" max="14850" width="2.5703125" style="2" customWidth="1"/>
    <col min="14851" max="14851" width="15.5703125" style="2" customWidth="1"/>
    <col min="14852" max="14852" width="2.5703125" style="2" customWidth="1"/>
    <col min="14853" max="14853" width="13.42578125" style="2" customWidth="1"/>
    <col min="14854" max="14854" width="2.5703125" style="2" customWidth="1"/>
    <col min="14855" max="14855" width="13.42578125" style="2" customWidth="1"/>
    <col min="14856" max="15096" width="9.5703125" style="2"/>
    <col min="15097" max="15097" width="8.5703125" style="2" customWidth="1"/>
    <col min="15098" max="15098" width="9.5703125" style="2" customWidth="1"/>
    <col min="15099" max="15099" width="13.42578125" style="2" customWidth="1"/>
    <col min="15100" max="15100" width="5.5703125" style="2" customWidth="1"/>
    <col min="15101" max="15101" width="9" style="2" customWidth="1"/>
    <col min="15102" max="15102" width="1.5703125" style="2" customWidth="1"/>
    <col min="15103" max="15103" width="15.42578125" style="2" customWidth="1"/>
    <col min="15104" max="15104" width="2.5703125" style="2" customWidth="1"/>
    <col min="15105" max="15105" width="12.5703125" style="2" customWidth="1"/>
    <col min="15106" max="15106" width="2.5703125" style="2" customWidth="1"/>
    <col min="15107" max="15107" width="15.5703125" style="2" customWidth="1"/>
    <col min="15108" max="15108" width="2.5703125" style="2" customWidth="1"/>
    <col min="15109" max="15109" width="13.42578125" style="2" customWidth="1"/>
    <col min="15110" max="15110" width="2.5703125" style="2" customWidth="1"/>
    <col min="15111" max="15111" width="13.42578125" style="2" customWidth="1"/>
    <col min="15112" max="15352" width="9.5703125" style="2"/>
    <col min="15353" max="15353" width="8.5703125" style="2" customWidth="1"/>
    <col min="15354" max="15354" width="9.5703125" style="2" customWidth="1"/>
    <col min="15355" max="15355" width="13.42578125" style="2" customWidth="1"/>
    <col min="15356" max="15356" width="5.5703125" style="2" customWidth="1"/>
    <col min="15357" max="15357" width="9" style="2" customWidth="1"/>
    <col min="15358" max="15358" width="1.5703125" style="2" customWidth="1"/>
    <col min="15359" max="15359" width="15.42578125" style="2" customWidth="1"/>
    <col min="15360" max="15360" width="2.5703125" style="2" customWidth="1"/>
    <col min="15361" max="15361" width="12.5703125" style="2" customWidth="1"/>
    <col min="15362" max="15362" width="2.5703125" style="2" customWidth="1"/>
    <col min="15363" max="15363" width="15.5703125" style="2" customWidth="1"/>
    <col min="15364" max="15364" width="2.5703125" style="2" customWidth="1"/>
    <col min="15365" max="15365" width="13.42578125" style="2" customWidth="1"/>
    <col min="15366" max="15366" width="2.5703125" style="2" customWidth="1"/>
    <col min="15367" max="15367" width="13.42578125" style="2" customWidth="1"/>
    <col min="15368" max="15608" width="9.5703125" style="2"/>
    <col min="15609" max="15609" width="8.5703125" style="2" customWidth="1"/>
    <col min="15610" max="15610" width="9.5703125" style="2" customWidth="1"/>
    <col min="15611" max="15611" width="13.42578125" style="2" customWidth="1"/>
    <col min="15612" max="15612" width="5.5703125" style="2" customWidth="1"/>
    <col min="15613" max="15613" width="9" style="2" customWidth="1"/>
    <col min="15614" max="15614" width="1.5703125" style="2" customWidth="1"/>
    <col min="15615" max="15615" width="15.42578125" style="2" customWidth="1"/>
    <col min="15616" max="15616" width="2.5703125" style="2" customWidth="1"/>
    <col min="15617" max="15617" width="12.5703125" style="2" customWidth="1"/>
    <col min="15618" max="15618" width="2.5703125" style="2" customWidth="1"/>
    <col min="15619" max="15619" width="15.5703125" style="2" customWidth="1"/>
    <col min="15620" max="15620" width="2.5703125" style="2" customWidth="1"/>
    <col min="15621" max="15621" width="13.42578125" style="2" customWidth="1"/>
    <col min="15622" max="15622" width="2.5703125" style="2" customWidth="1"/>
    <col min="15623" max="15623" width="13.42578125" style="2" customWidth="1"/>
    <col min="15624" max="15864" width="9.5703125" style="2"/>
    <col min="15865" max="15865" width="8.5703125" style="2" customWidth="1"/>
    <col min="15866" max="15866" width="9.5703125" style="2" customWidth="1"/>
    <col min="15867" max="15867" width="13.42578125" style="2" customWidth="1"/>
    <col min="15868" max="15868" width="5.5703125" style="2" customWidth="1"/>
    <col min="15869" max="15869" width="9" style="2" customWidth="1"/>
    <col min="15870" max="15870" width="1.5703125" style="2" customWidth="1"/>
    <col min="15871" max="15871" width="15.42578125" style="2" customWidth="1"/>
    <col min="15872" max="15872" width="2.5703125" style="2" customWidth="1"/>
    <col min="15873" max="15873" width="12.5703125" style="2" customWidth="1"/>
    <col min="15874" max="15874" width="2.5703125" style="2" customWidth="1"/>
    <col min="15875" max="15875" width="15.5703125" style="2" customWidth="1"/>
    <col min="15876" max="15876" width="2.5703125" style="2" customWidth="1"/>
    <col min="15877" max="15877" width="13.42578125" style="2" customWidth="1"/>
    <col min="15878" max="15878" width="2.5703125" style="2" customWidth="1"/>
    <col min="15879" max="15879" width="13.42578125" style="2" customWidth="1"/>
    <col min="15880" max="16120" width="9.5703125" style="2"/>
    <col min="16121" max="16121" width="8.5703125" style="2" customWidth="1"/>
    <col min="16122" max="16122" width="9.5703125" style="2" customWidth="1"/>
    <col min="16123" max="16123" width="13.42578125" style="2" customWidth="1"/>
    <col min="16124" max="16124" width="5.5703125" style="2" customWidth="1"/>
    <col min="16125" max="16125" width="9" style="2" customWidth="1"/>
    <col min="16126" max="16126" width="1.5703125" style="2" customWidth="1"/>
    <col min="16127" max="16127" width="15.42578125" style="2" customWidth="1"/>
    <col min="16128" max="16128" width="2.5703125" style="2" customWidth="1"/>
    <col min="16129" max="16129" width="12.5703125" style="2" customWidth="1"/>
    <col min="16130" max="16130" width="2.5703125" style="2" customWidth="1"/>
    <col min="16131" max="16131" width="15.5703125" style="2" customWidth="1"/>
    <col min="16132" max="16132" width="2.5703125" style="2" customWidth="1"/>
    <col min="16133" max="16133" width="13.42578125" style="2" customWidth="1"/>
    <col min="16134" max="16134" width="2.5703125" style="2" customWidth="1"/>
    <col min="16135" max="16135" width="13.42578125" style="2" customWidth="1"/>
    <col min="16136" max="16384" width="9.5703125" style="2"/>
  </cols>
  <sheetData>
    <row r="1" spans="1:14" s="3" customFormat="1" ht="21.75" customHeight="1">
      <c r="N1" s="4" t="s">
        <v>75</v>
      </c>
    </row>
    <row r="2" spans="1:14" s="3" customFormat="1" ht="21.75" customHeight="1">
      <c r="A2" s="85" t="s">
        <v>137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ht="21.75" customHeight="1">
      <c r="A3" s="11" t="s">
        <v>159</v>
      </c>
      <c r="B3" s="11"/>
      <c r="C3" s="11"/>
      <c r="D3" s="11"/>
      <c r="E3" s="11"/>
      <c r="F3" s="11"/>
      <c r="G3" s="11"/>
      <c r="H3" s="11"/>
      <c r="I3" s="11"/>
      <c r="J3" s="19"/>
      <c r="K3" s="11"/>
      <c r="L3" s="19"/>
      <c r="M3" s="19"/>
      <c r="N3" s="19"/>
    </row>
    <row r="4" spans="1:14" s="3" customFormat="1" ht="21" customHeight="1">
      <c r="A4" s="85" t="s">
        <v>186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5"/>
    </row>
    <row r="5" spans="1:14" ht="21.75" customHeight="1">
      <c r="E5" s="12"/>
      <c r="N5" s="4" t="s">
        <v>74</v>
      </c>
    </row>
    <row r="6" spans="1:14" ht="21.75" customHeight="1">
      <c r="E6" s="12"/>
      <c r="F6" s="91" t="s">
        <v>72</v>
      </c>
      <c r="G6" s="91"/>
      <c r="H6" s="91"/>
      <c r="I6" s="91"/>
      <c r="J6" s="91"/>
      <c r="K6" s="91"/>
      <c r="L6" s="91"/>
      <c r="M6" s="91"/>
      <c r="N6" s="91"/>
    </row>
    <row r="7" spans="1:14" ht="21.75" customHeight="1">
      <c r="E7" s="12"/>
      <c r="F7" s="2"/>
      <c r="G7" s="2"/>
      <c r="H7" s="2"/>
      <c r="J7" s="91" t="s">
        <v>26</v>
      </c>
      <c r="K7" s="91"/>
      <c r="L7" s="91"/>
      <c r="N7" s="5"/>
    </row>
    <row r="8" spans="1:14" ht="21.75" customHeight="1">
      <c r="E8" s="12"/>
      <c r="F8" s="12" t="s">
        <v>58</v>
      </c>
      <c r="H8" s="12" t="s">
        <v>91</v>
      </c>
      <c r="J8" s="13" t="s">
        <v>59</v>
      </c>
      <c r="K8" s="13"/>
      <c r="L8" s="13" t="s">
        <v>60</v>
      </c>
      <c r="N8" s="5" t="s">
        <v>70</v>
      </c>
    </row>
    <row r="9" spans="1:14" ht="21.75" customHeight="1">
      <c r="D9" s="12"/>
      <c r="E9" s="12"/>
      <c r="F9" s="20" t="s">
        <v>61</v>
      </c>
      <c r="H9" s="20" t="s">
        <v>92</v>
      </c>
      <c r="J9" s="20" t="s">
        <v>62</v>
      </c>
      <c r="L9" s="20" t="s">
        <v>63</v>
      </c>
      <c r="M9" s="12"/>
      <c r="N9" s="20" t="s">
        <v>71</v>
      </c>
    </row>
    <row r="10" spans="1:14" ht="21.75" customHeight="1">
      <c r="A10" s="1" t="s">
        <v>161</v>
      </c>
      <c r="F10" s="7">
        <v>620000</v>
      </c>
      <c r="G10" s="7"/>
      <c r="H10" s="7">
        <v>2178409</v>
      </c>
      <c r="I10" s="7"/>
      <c r="J10" s="7">
        <v>62000</v>
      </c>
      <c r="K10" s="7"/>
      <c r="L10" s="7">
        <v>915125</v>
      </c>
      <c r="M10" s="7">
        <v>0</v>
      </c>
      <c r="N10" s="7">
        <f>SUM(F10:L10)</f>
        <v>3775534</v>
      </c>
    </row>
    <row r="11" spans="1:14" ht="21.75" customHeight="1">
      <c r="A11" s="2" t="s">
        <v>77</v>
      </c>
      <c r="F11" s="7">
        <v>0</v>
      </c>
      <c r="G11" s="7"/>
      <c r="H11" s="7">
        <v>0</v>
      </c>
      <c r="I11" s="7"/>
      <c r="J11" s="7">
        <v>0</v>
      </c>
      <c r="K11" s="7"/>
      <c r="L11" s="7">
        <f>SUM(PL!M30)</f>
        <v>105050</v>
      </c>
      <c r="M11" s="7"/>
      <c r="N11" s="7">
        <f>SUM(F11:L11)</f>
        <v>105050</v>
      </c>
    </row>
    <row r="12" spans="1:14" ht="21.75" customHeight="1">
      <c r="A12" s="2" t="s">
        <v>95</v>
      </c>
      <c r="F12" s="8">
        <v>0</v>
      </c>
      <c r="G12" s="7"/>
      <c r="H12" s="8">
        <v>0</v>
      </c>
      <c r="I12" s="7">
        <v>0</v>
      </c>
      <c r="J12" s="8">
        <v>0</v>
      </c>
      <c r="K12" s="7">
        <v>0</v>
      </c>
      <c r="L12" s="8">
        <f>SUM(PL!M33)</f>
        <v>0</v>
      </c>
      <c r="M12" s="7">
        <v>0</v>
      </c>
      <c r="N12" s="8">
        <f>SUM(F12:M12)</f>
        <v>0</v>
      </c>
    </row>
    <row r="13" spans="1:14" ht="21.75" customHeight="1">
      <c r="A13" s="2" t="s">
        <v>79</v>
      </c>
      <c r="F13" s="7">
        <f>SUM(F11:F12)</f>
        <v>0</v>
      </c>
      <c r="G13" s="7"/>
      <c r="H13" s="7">
        <f>SUM(H11:H12)</f>
        <v>0</v>
      </c>
      <c r="I13" s="7"/>
      <c r="J13" s="7">
        <f>SUM(J11:J12)</f>
        <v>0</v>
      </c>
      <c r="K13" s="7"/>
      <c r="L13" s="7">
        <f>SUM(L11:L12)</f>
        <v>105050</v>
      </c>
      <c r="M13" s="7"/>
      <c r="N13" s="7">
        <f>SUM(N11:N12)</f>
        <v>105050</v>
      </c>
    </row>
    <row r="14" spans="1:14" ht="21.75" customHeight="1" thickBot="1">
      <c r="A14" s="1" t="s">
        <v>190</v>
      </c>
      <c r="F14" s="15">
        <f>SUM(F10,F13:F13)</f>
        <v>620000</v>
      </c>
      <c r="G14" s="7"/>
      <c r="H14" s="15">
        <f>SUM(H10,H13:H13)</f>
        <v>2178409</v>
      </c>
      <c r="I14" s="7"/>
      <c r="J14" s="15">
        <f>SUM(J10,J13:J13)</f>
        <v>62000</v>
      </c>
      <c r="K14" s="7"/>
      <c r="L14" s="15">
        <f>SUM(L10,L13:L13)</f>
        <v>1020175</v>
      </c>
      <c r="M14" s="7"/>
      <c r="N14" s="15">
        <f>SUM(N10,N13:N13)</f>
        <v>3880584</v>
      </c>
    </row>
    <row r="15" spans="1:14" ht="21.75" customHeight="1" thickTop="1">
      <c r="A15" s="1"/>
      <c r="F15" s="7"/>
      <c r="G15" s="7"/>
      <c r="H15" s="7"/>
      <c r="I15" s="7"/>
      <c r="J15" s="7"/>
      <c r="K15" s="7"/>
      <c r="L15" s="7"/>
      <c r="M15" s="7"/>
      <c r="N15" s="7"/>
    </row>
    <row r="16" spans="1:14" ht="21.75" customHeight="1">
      <c r="A16" s="1" t="s">
        <v>191</v>
      </c>
      <c r="F16" s="7">
        <v>620000</v>
      </c>
      <c r="G16" s="7"/>
      <c r="H16" s="7">
        <v>2178409</v>
      </c>
      <c r="I16" s="7"/>
      <c r="J16" s="7">
        <v>62000</v>
      </c>
      <c r="K16" s="7"/>
      <c r="L16" s="7">
        <v>1036837</v>
      </c>
      <c r="M16" s="7">
        <v>0</v>
      </c>
      <c r="N16" s="7">
        <f>SUM(F16:L16)</f>
        <v>3897246</v>
      </c>
    </row>
    <row r="17" spans="1:20" ht="21.75" customHeight="1">
      <c r="A17" s="2" t="s">
        <v>77</v>
      </c>
      <c r="F17" s="7">
        <v>0</v>
      </c>
      <c r="G17" s="7"/>
      <c r="H17" s="7">
        <v>0</v>
      </c>
      <c r="I17" s="7"/>
      <c r="J17" s="7">
        <v>0</v>
      </c>
      <c r="K17" s="7"/>
      <c r="L17" s="7">
        <f>SUM(PL!K30)</f>
        <v>134510</v>
      </c>
      <c r="M17" s="7"/>
      <c r="N17" s="7">
        <f>SUM(F17:L17)</f>
        <v>134510</v>
      </c>
      <c r="T17" s="40"/>
    </row>
    <row r="18" spans="1:20" ht="21.75" customHeight="1">
      <c r="A18" s="2" t="s">
        <v>78</v>
      </c>
      <c r="F18" s="18">
        <v>0</v>
      </c>
      <c r="G18" s="14"/>
      <c r="H18" s="18">
        <v>0</v>
      </c>
      <c r="I18" s="7"/>
      <c r="J18" s="18">
        <v>0</v>
      </c>
      <c r="K18" s="7"/>
      <c r="L18" s="8">
        <f>SUM(PL!K33)</f>
        <v>0</v>
      </c>
      <c r="M18" s="7"/>
      <c r="N18" s="8">
        <f t="shared" ref="N18" si="0">SUM(F18:L18)</f>
        <v>0</v>
      </c>
    </row>
    <row r="19" spans="1:20" ht="21.75" customHeight="1">
      <c r="A19" s="2" t="s">
        <v>79</v>
      </c>
      <c r="F19" s="14">
        <f>SUM(F17:F18)</f>
        <v>0</v>
      </c>
      <c r="G19" s="14"/>
      <c r="H19" s="14">
        <f>SUM(H17:H18)</f>
        <v>0</v>
      </c>
      <c r="I19" s="7"/>
      <c r="J19" s="14">
        <f>SUM(J17:J18)</f>
        <v>0</v>
      </c>
      <c r="K19" s="7"/>
      <c r="L19" s="14">
        <f>SUM(L17:L18)</f>
        <v>134510</v>
      </c>
      <c r="M19" s="7"/>
      <c r="N19" s="14">
        <f>SUM(N17:N18)</f>
        <v>134510</v>
      </c>
    </row>
    <row r="20" spans="1:20" ht="21.75" customHeight="1" thickBot="1">
      <c r="A20" s="1" t="s">
        <v>185</v>
      </c>
      <c r="F20" s="15">
        <f>SUM(F16,F19:F19)</f>
        <v>620000</v>
      </c>
      <c r="G20" s="7"/>
      <c r="H20" s="15">
        <f>SUM(H16,H19:H19)</f>
        <v>2178409</v>
      </c>
      <c r="I20" s="7"/>
      <c r="J20" s="15">
        <f>SUM(J16,J19:J19)</f>
        <v>62000</v>
      </c>
      <c r="K20" s="7"/>
      <c r="L20" s="15">
        <f>SUM(L16,L19:L19)</f>
        <v>1171347</v>
      </c>
      <c r="M20" s="7"/>
      <c r="N20" s="15">
        <f>SUM(N16,N19:N19)</f>
        <v>4031756</v>
      </c>
    </row>
    <row r="21" spans="1:20" ht="21.75" customHeight="1" thickTop="1">
      <c r="F21" s="7">
        <f>SUM(F16-'BS '!M91)</f>
        <v>0</v>
      </c>
      <c r="G21" s="7"/>
      <c r="H21" s="14">
        <f>SUM(H16-'BS '!M92)</f>
        <v>0</v>
      </c>
      <c r="I21" s="7"/>
      <c r="J21" s="7">
        <f>SUM(J16-'BS '!M94)</f>
        <v>0</v>
      </c>
      <c r="K21" s="14"/>
      <c r="L21" s="7">
        <f>SUM(L16-'BS '!M95)</f>
        <v>0</v>
      </c>
      <c r="M21" s="14"/>
      <c r="N21" s="9">
        <f>SUM(N16-'BS '!M98)</f>
        <v>0</v>
      </c>
    </row>
    <row r="22" spans="1:20" ht="21.75" customHeight="1">
      <c r="F22" s="7">
        <f>SUM(F20-'BS '!K91)</f>
        <v>0</v>
      </c>
      <c r="G22" s="7"/>
      <c r="H22" s="7">
        <f>SUM(H20-'BS '!K92)</f>
        <v>0</v>
      </c>
      <c r="I22" s="14"/>
      <c r="J22" s="9">
        <f>SUM(J20-'BS '!K94)</f>
        <v>0</v>
      </c>
      <c r="K22" s="14"/>
      <c r="L22" s="9">
        <f>SUM(L20-'BS '!K95)</f>
        <v>0</v>
      </c>
      <c r="M22" s="14"/>
      <c r="N22" s="9">
        <f>SUM(N20-'BS '!K98)</f>
        <v>0</v>
      </c>
    </row>
    <row r="23" spans="1:20" ht="21.75" customHeight="1">
      <c r="A23" s="2" t="s">
        <v>12</v>
      </c>
    </row>
    <row r="26" spans="1:20" s="3" customFormat="1" ht="21" customHeight="1">
      <c r="A26" s="6"/>
      <c r="B26" s="6"/>
      <c r="C26" s="6"/>
      <c r="D26" s="6"/>
      <c r="E26" s="17" t="s">
        <v>31</v>
      </c>
      <c r="F26" s="17"/>
      <c r="J26" s="6"/>
      <c r="K26" s="6"/>
      <c r="L26" s="6"/>
      <c r="M26" s="6"/>
      <c r="N26" s="17" t="s">
        <v>93</v>
      </c>
      <c r="O26" s="16"/>
      <c r="P26" s="17"/>
      <c r="R26" s="5"/>
    </row>
    <row r="27" spans="1:20" s="3" customFormat="1" ht="21" customHeight="1">
      <c r="A27" s="86" t="s">
        <v>88</v>
      </c>
      <c r="B27" s="86"/>
      <c r="C27" s="86"/>
      <c r="D27" s="86"/>
      <c r="J27" s="86" t="s">
        <v>89</v>
      </c>
      <c r="K27" s="86"/>
      <c r="L27" s="86"/>
      <c r="M27" s="86"/>
      <c r="R27" s="5"/>
    </row>
  </sheetData>
  <mergeCells count="6">
    <mergeCell ref="A2:N2"/>
    <mergeCell ref="F6:N6"/>
    <mergeCell ref="J7:L7"/>
    <mergeCell ref="A4:K4"/>
    <mergeCell ref="J27:M27"/>
    <mergeCell ref="A27:D2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22308-F197-4A3B-A5E6-AFCBEBB70FF6}">
  <dimension ref="A1:R94"/>
  <sheetViews>
    <sheetView showGridLines="0" tabSelected="1" view="pageBreakPreview" topLeftCell="A4" zoomScaleNormal="115" zoomScaleSheetLayoutView="100" workbookViewId="0">
      <selection activeCell="G22" sqref="G22"/>
    </sheetView>
  </sheetViews>
  <sheetFormatPr defaultColWidth="10.5703125" defaultRowHeight="21" customHeight="1"/>
  <cols>
    <col min="1" max="1" width="14" style="3" customWidth="1"/>
    <col min="2" max="2" width="12.5703125" style="3" customWidth="1"/>
    <col min="3" max="3" width="4.42578125" style="3" customWidth="1"/>
    <col min="4" max="4" width="9.5703125" style="3" customWidth="1"/>
    <col min="5" max="5" width="15.5703125" style="3" customWidth="1"/>
    <col min="6" max="6" width="1.5703125" style="3" customWidth="1"/>
    <col min="7" max="7" width="13.42578125" style="3" customWidth="1"/>
    <col min="8" max="8" width="1.5703125" style="3" customWidth="1"/>
    <col min="9" max="9" width="13.42578125" style="3" customWidth="1"/>
    <col min="10" max="10" width="1.5703125" style="3" customWidth="1"/>
    <col min="11" max="11" width="13.42578125" style="3" customWidth="1"/>
    <col min="12" max="12" width="1.5703125" style="3" customWidth="1"/>
    <col min="13" max="13" width="13.42578125" style="3" customWidth="1"/>
    <col min="14" max="14" width="3.5703125" style="5" hidden="1" customWidth="1"/>
    <col min="15" max="15" width="15.5703125" style="3" hidden="1" customWidth="1"/>
    <col min="16" max="16" width="10.5703125" style="3"/>
    <col min="17" max="17" width="10.5703125" style="3" customWidth="1"/>
    <col min="18" max="258" width="10.5703125" style="3"/>
    <col min="259" max="259" width="12.5703125" style="3" customWidth="1"/>
    <col min="260" max="261" width="10.5703125" style="3" customWidth="1"/>
    <col min="262" max="262" width="16.5703125" style="3" customWidth="1"/>
    <col min="263" max="263" width="7.5703125" style="3" customWidth="1"/>
    <col min="264" max="264" width="3.5703125" style="3" customWidth="1"/>
    <col min="265" max="265" width="14.42578125" style="3" customWidth="1"/>
    <col min="266" max="266" width="3.5703125" style="3" customWidth="1"/>
    <col min="267" max="267" width="13.5703125" style="3" customWidth="1"/>
    <col min="268" max="268" width="0" style="3" hidden="1" customWidth="1"/>
    <col min="269" max="269" width="2" style="3" customWidth="1"/>
    <col min="270" max="270" width="0" style="3" hidden="1" customWidth="1"/>
    <col min="271" max="514" width="10.5703125" style="3"/>
    <col min="515" max="515" width="12.5703125" style="3" customWidth="1"/>
    <col min="516" max="517" width="10.5703125" style="3" customWidth="1"/>
    <col min="518" max="518" width="16.5703125" style="3" customWidth="1"/>
    <col min="519" max="519" width="7.5703125" style="3" customWidth="1"/>
    <col min="520" max="520" width="3.5703125" style="3" customWidth="1"/>
    <col min="521" max="521" width="14.42578125" style="3" customWidth="1"/>
    <col min="522" max="522" width="3.5703125" style="3" customWidth="1"/>
    <col min="523" max="523" width="13.5703125" style="3" customWidth="1"/>
    <col min="524" max="524" width="0" style="3" hidden="1" customWidth="1"/>
    <col min="525" max="525" width="2" style="3" customWidth="1"/>
    <col min="526" max="526" width="0" style="3" hidden="1" customWidth="1"/>
    <col min="527" max="770" width="10.5703125" style="3"/>
    <col min="771" max="771" width="12.5703125" style="3" customWidth="1"/>
    <col min="772" max="773" width="10.5703125" style="3" customWidth="1"/>
    <col min="774" max="774" width="16.5703125" style="3" customWidth="1"/>
    <col min="775" max="775" width="7.5703125" style="3" customWidth="1"/>
    <col min="776" max="776" width="3.5703125" style="3" customWidth="1"/>
    <col min="777" max="777" width="14.42578125" style="3" customWidth="1"/>
    <col min="778" max="778" width="3.5703125" style="3" customWidth="1"/>
    <col min="779" max="779" width="13.5703125" style="3" customWidth="1"/>
    <col min="780" max="780" width="0" style="3" hidden="1" customWidth="1"/>
    <col min="781" max="781" width="2" style="3" customWidth="1"/>
    <col min="782" max="782" width="0" style="3" hidden="1" customWidth="1"/>
    <col min="783" max="1026" width="10.5703125" style="3"/>
    <col min="1027" max="1027" width="12.5703125" style="3" customWidth="1"/>
    <col min="1028" max="1029" width="10.5703125" style="3" customWidth="1"/>
    <col min="1030" max="1030" width="16.5703125" style="3" customWidth="1"/>
    <col min="1031" max="1031" width="7.5703125" style="3" customWidth="1"/>
    <col min="1032" max="1032" width="3.5703125" style="3" customWidth="1"/>
    <col min="1033" max="1033" width="14.42578125" style="3" customWidth="1"/>
    <col min="1034" max="1034" width="3.5703125" style="3" customWidth="1"/>
    <col min="1035" max="1035" width="13.5703125" style="3" customWidth="1"/>
    <col min="1036" max="1036" width="0" style="3" hidden="1" customWidth="1"/>
    <col min="1037" max="1037" width="2" style="3" customWidth="1"/>
    <col min="1038" max="1038" width="0" style="3" hidden="1" customWidth="1"/>
    <col min="1039" max="1282" width="10.5703125" style="3"/>
    <col min="1283" max="1283" width="12.5703125" style="3" customWidth="1"/>
    <col min="1284" max="1285" width="10.5703125" style="3" customWidth="1"/>
    <col min="1286" max="1286" width="16.5703125" style="3" customWidth="1"/>
    <col min="1287" max="1287" width="7.5703125" style="3" customWidth="1"/>
    <col min="1288" max="1288" width="3.5703125" style="3" customWidth="1"/>
    <col min="1289" max="1289" width="14.42578125" style="3" customWidth="1"/>
    <col min="1290" max="1290" width="3.5703125" style="3" customWidth="1"/>
    <col min="1291" max="1291" width="13.5703125" style="3" customWidth="1"/>
    <col min="1292" max="1292" width="0" style="3" hidden="1" customWidth="1"/>
    <col min="1293" max="1293" width="2" style="3" customWidth="1"/>
    <col min="1294" max="1294" width="0" style="3" hidden="1" customWidth="1"/>
    <col min="1295" max="1538" width="10.5703125" style="3"/>
    <col min="1539" max="1539" width="12.5703125" style="3" customWidth="1"/>
    <col min="1540" max="1541" width="10.5703125" style="3" customWidth="1"/>
    <col min="1542" max="1542" width="16.5703125" style="3" customWidth="1"/>
    <col min="1543" max="1543" width="7.5703125" style="3" customWidth="1"/>
    <col min="1544" max="1544" width="3.5703125" style="3" customWidth="1"/>
    <col min="1545" max="1545" width="14.42578125" style="3" customWidth="1"/>
    <col min="1546" max="1546" width="3.5703125" style="3" customWidth="1"/>
    <col min="1547" max="1547" width="13.5703125" style="3" customWidth="1"/>
    <col min="1548" max="1548" width="0" style="3" hidden="1" customWidth="1"/>
    <col min="1549" max="1549" width="2" style="3" customWidth="1"/>
    <col min="1550" max="1550" width="0" style="3" hidden="1" customWidth="1"/>
    <col min="1551" max="1794" width="10.5703125" style="3"/>
    <col min="1795" max="1795" width="12.5703125" style="3" customWidth="1"/>
    <col min="1796" max="1797" width="10.5703125" style="3" customWidth="1"/>
    <col min="1798" max="1798" width="16.5703125" style="3" customWidth="1"/>
    <col min="1799" max="1799" width="7.5703125" style="3" customWidth="1"/>
    <col min="1800" max="1800" width="3.5703125" style="3" customWidth="1"/>
    <col min="1801" max="1801" width="14.42578125" style="3" customWidth="1"/>
    <col min="1802" max="1802" width="3.5703125" style="3" customWidth="1"/>
    <col min="1803" max="1803" width="13.5703125" style="3" customWidth="1"/>
    <col min="1804" max="1804" width="0" style="3" hidden="1" customWidth="1"/>
    <col min="1805" max="1805" width="2" style="3" customWidth="1"/>
    <col min="1806" max="1806" width="0" style="3" hidden="1" customWidth="1"/>
    <col min="1807" max="2050" width="10.5703125" style="3"/>
    <col min="2051" max="2051" width="12.5703125" style="3" customWidth="1"/>
    <col min="2052" max="2053" width="10.5703125" style="3" customWidth="1"/>
    <col min="2054" max="2054" width="16.5703125" style="3" customWidth="1"/>
    <col min="2055" max="2055" width="7.5703125" style="3" customWidth="1"/>
    <col min="2056" max="2056" width="3.5703125" style="3" customWidth="1"/>
    <col min="2057" max="2057" width="14.42578125" style="3" customWidth="1"/>
    <col min="2058" max="2058" width="3.5703125" style="3" customWidth="1"/>
    <col min="2059" max="2059" width="13.5703125" style="3" customWidth="1"/>
    <col min="2060" max="2060" width="0" style="3" hidden="1" customWidth="1"/>
    <col min="2061" max="2061" width="2" style="3" customWidth="1"/>
    <col min="2062" max="2062" width="0" style="3" hidden="1" customWidth="1"/>
    <col min="2063" max="2306" width="10.5703125" style="3"/>
    <col min="2307" max="2307" width="12.5703125" style="3" customWidth="1"/>
    <col min="2308" max="2309" width="10.5703125" style="3" customWidth="1"/>
    <col min="2310" max="2310" width="16.5703125" style="3" customWidth="1"/>
    <col min="2311" max="2311" width="7.5703125" style="3" customWidth="1"/>
    <col min="2312" max="2312" width="3.5703125" style="3" customWidth="1"/>
    <col min="2313" max="2313" width="14.42578125" style="3" customWidth="1"/>
    <col min="2314" max="2314" width="3.5703125" style="3" customWidth="1"/>
    <col min="2315" max="2315" width="13.5703125" style="3" customWidth="1"/>
    <col min="2316" max="2316" width="0" style="3" hidden="1" customWidth="1"/>
    <col min="2317" max="2317" width="2" style="3" customWidth="1"/>
    <col min="2318" max="2318" width="0" style="3" hidden="1" customWidth="1"/>
    <col min="2319" max="2562" width="10.5703125" style="3"/>
    <col min="2563" max="2563" width="12.5703125" style="3" customWidth="1"/>
    <col min="2564" max="2565" width="10.5703125" style="3" customWidth="1"/>
    <col min="2566" max="2566" width="16.5703125" style="3" customWidth="1"/>
    <col min="2567" max="2567" width="7.5703125" style="3" customWidth="1"/>
    <col min="2568" max="2568" width="3.5703125" style="3" customWidth="1"/>
    <col min="2569" max="2569" width="14.42578125" style="3" customWidth="1"/>
    <col min="2570" max="2570" width="3.5703125" style="3" customWidth="1"/>
    <col min="2571" max="2571" width="13.5703125" style="3" customWidth="1"/>
    <col min="2572" max="2572" width="0" style="3" hidden="1" customWidth="1"/>
    <col min="2573" max="2573" width="2" style="3" customWidth="1"/>
    <col min="2574" max="2574" width="0" style="3" hidden="1" customWidth="1"/>
    <col min="2575" max="2818" width="10.5703125" style="3"/>
    <col min="2819" max="2819" width="12.5703125" style="3" customWidth="1"/>
    <col min="2820" max="2821" width="10.5703125" style="3" customWidth="1"/>
    <col min="2822" max="2822" width="16.5703125" style="3" customWidth="1"/>
    <col min="2823" max="2823" width="7.5703125" style="3" customWidth="1"/>
    <col min="2824" max="2824" width="3.5703125" style="3" customWidth="1"/>
    <col min="2825" max="2825" width="14.42578125" style="3" customWidth="1"/>
    <col min="2826" max="2826" width="3.5703125" style="3" customWidth="1"/>
    <col min="2827" max="2827" width="13.5703125" style="3" customWidth="1"/>
    <col min="2828" max="2828" width="0" style="3" hidden="1" customWidth="1"/>
    <col min="2829" max="2829" width="2" style="3" customWidth="1"/>
    <col min="2830" max="2830" width="0" style="3" hidden="1" customWidth="1"/>
    <col min="2831" max="3074" width="10.5703125" style="3"/>
    <col min="3075" max="3075" width="12.5703125" style="3" customWidth="1"/>
    <col min="3076" max="3077" width="10.5703125" style="3" customWidth="1"/>
    <col min="3078" max="3078" width="16.5703125" style="3" customWidth="1"/>
    <col min="3079" max="3079" width="7.5703125" style="3" customWidth="1"/>
    <col min="3080" max="3080" width="3.5703125" style="3" customWidth="1"/>
    <col min="3081" max="3081" width="14.42578125" style="3" customWidth="1"/>
    <col min="3082" max="3082" width="3.5703125" style="3" customWidth="1"/>
    <col min="3083" max="3083" width="13.5703125" style="3" customWidth="1"/>
    <col min="3084" max="3084" width="0" style="3" hidden="1" customWidth="1"/>
    <col min="3085" max="3085" width="2" style="3" customWidth="1"/>
    <col min="3086" max="3086" width="0" style="3" hidden="1" customWidth="1"/>
    <col min="3087" max="3330" width="10.5703125" style="3"/>
    <col min="3331" max="3331" width="12.5703125" style="3" customWidth="1"/>
    <col min="3332" max="3333" width="10.5703125" style="3" customWidth="1"/>
    <col min="3334" max="3334" width="16.5703125" style="3" customWidth="1"/>
    <col min="3335" max="3335" width="7.5703125" style="3" customWidth="1"/>
    <col min="3336" max="3336" width="3.5703125" style="3" customWidth="1"/>
    <col min="3337" max="3337" width="14.42578125" style="3" customWidth="1"/>
    <col min="3338" max="3338" width="3.5703125" style="3" customWidth="1"/>
    <col min="3339" max="3339" width="13.5703125" style="3" customWidth="1"/>
    <col min="3340" max="3340" width="0" style="3" hidden="1" customWidth="1"/>
    <col min="3341" max="3341" width="2" style="3" customWidth="1"/>
    <col min="3342" max="3342" width="0" style="3" hidden="1" customWidth="1"/>
    <col min="3343" max="3586" width="10.5703125" style="3"/>
    <col min="3587" max="3587" width="12.5703125" style="3" customWidth="1"/>
    <col min="3588" max="3589" width="10.5703125" style="3" customWidth="1"/>
    <col min="3590" max="3590" width="16.5703125" style="3" customWidth="1"/>
    <col min="3591" max="3591" width="7.5703125" style="3" customWidth="1"/>
    <col min="3592" max="3592" width="3.5703125" style="3" customWidth="1"/>
    <col min="3593" max="3593" width="14.42578125" style="3" customWidth="1"/>
    <col min="3594" max="3594" width="3.5703125" style="3" customWidth="1"/>
    <col min="3595" max="3595" width="13.5703125" style="3" customWidth="1"/>
    <col min="3596" max="3596" width="0" style="3" hidden="1" customWidth="1"/>
    <col min="3597" max="3597" width="2" style="3" customWidth="1"/>
    <col min="3598" max="3598" width="0" style="3" hidden="1" customWidth="1"/>
    <col min="3599" max="3842" width="10.5703125" style="3"/>
    <col min="3843" max="3843" width="12.5703125" style="3" customWidth="1"/>
    <col min="3844" max="3845" width="10.5703125" style="3" customWidth="1"/>
    <col min="3846" max="3846" width="16.5703125" style="3" customWidth="1"/>
    <col min="3847" max="3847" width="7.5703125" style="3" customWidth="1"/>
    <col min="3848" max="3848" width="3.5703125" style="3" customWidth="1"/>
    <col min="3849" max="3849" width="14.42578125" style="3" customWidth="1"/>
    <col min="3850" max="3850" width="3.5703125" style="3" customWidth="1"/>
    <col min="3851" max="3851" width="13.5703125" style="3" customWidth="1"/>
    <col min="3852" max="3852" width="0" style="3" hidden="1" customWidth="1"/>
    <col min="3853" max="3853" width="2" style="3" customWidth="1"/>
    <col min="3854" max="3854" width="0" style="3" hidden="1" customWidth="1"/>
    <col min="3855" max="4098" width="10.5703125" style="3"/>
    <col min="4099" max="4099" width="12.5703125" style="3" customWidth="1"/>
    <col min="4100" max="4101" width="10.5703125" style="3" customWidth="1"/>
    <col min="4102" max="4102" width="16.5703125" style="3" customWidth="1"/>
    <col min="4103" max="4103" width="7.5703125" style="3" customWidth="1"/>
    <col min="4104" max="4104" width="3.5703125" style="3" customWidth="1"/>
    <col min="4105" max="4105" width="14.42578125" style="3" customWidth="1"/>
    <col min="4106" max="4106" width="3.5703125" style="3" customWidth="1"/>
    <col min="4107" max="4107" width="13.5703125" style="3" customWidth="1"/>
    <col min="4108" max="4108" width="0" style="3" hidden="1" customWidth="1"/>
    <col min="4109" max="4109" width="2" style="3" customWidth="1"/>
    <col min="4110" max="4110" width="0" style="3" hidden="1" customWidth="1"/>
    <col min="4111" max="4354" width="10.5703125" style="3"/>
    <col min="4355" max="4355" width="12.5703125" style="3" customWidth="1"/>
    <col min="4356" max="4357" width="10.5703125" style="3" customWidth="1"/>
    <col min="4358" max="4358" width="16.5703125" style="3" customWidth="1"/>
    <col min="4359" max="4359" width="7.5703125" style="3" customWidth="1"/>
    <col min="4360" max="4360" width="3.5703125" style="3" customWidth="1"/>
    <col min="4361" max="4361" width="14.42578125" style="3" customWidth="1"/>
    <col min="4362" max="4362" width="3.5703125" style="3" customWidth="1"/>
    <col min="4363" max="4363" width="13.5703125" style="3" customWidth="1"/>
    <col min="4364" max="4364" width="0" style="3" hidden="1" customWidth="1"/>
    <col min="4365" max="4365" width="2" style="3" customWidth="1"/>
    <col min="4366" max="4366" width="0" style="3" hidden="1" customWidth="1"/>
    <col min="4367" max="4610" width="10.5703125" style="3"/>
    <col min="4611" max="4611" width="12.5703125" style="3" customWidth="1"/>
    <col min="4612" max="4613" width="10.5703125" style="3" customWidth="1"/>
    <col min="4614" max="4614" width="16.5703125" style="3" customWidth="1"/>
    <col min="4615" max="4615" width="7.5703125" style="3" customWidth="1"/>
    <col min="4616" max="4616" width="3.5703125" style="3" customWidth="1"/>
    <col min="4617" max="4617" width="14.42578125" style="3" customWidth="1"/>
    <col min="4618" max="4618" width="3.5703125" style="3" customWidth="1"/>
    <col min="4619" max="4619" width="13.5703125" style="3" customWidth="1"/>
    <col min="4620" max="4620" width="0" style="3" hidden="1" customWidth="1"/>
    <col min="4621" max="4621" width="2" style="3" customWidth="1"/>
    <col min="4622" max="4622" width="0" style="3" hidden="1" customWidth="1"/>
    <col min="4623" max="4866" width="10.5703125" style="3"/>
    <col min="4867" max="4867" width="12.5703125" style="3" customWidth="1"/>
    <col min="4868" max="4869" width="10.5703125" style="3" customWidth="1"/>
    <col min="4870" max="4870" width="16.5703125" style="3" customWidth="1"/>
    <col min="4871" max="4871" width="7.5703125" style="3" customWidth="1"/>
    <col min="4872" max="4872" width="3.5703125" style="3" customWidth="1"/>
    <col min="4873" max="4873" width="14.42578125" style="3" customWidth="1"/>
    <col min="4874" max="4874" width="3.5703125" style="3" customWidth="1"/>
    <col min="4875" max="4875" width="13.5703125" style="3" customWidth="1"/>
    <col min="4876" max="4876" width="0" style="3" hidden="1" customWidth="1"/>
    <col min="4877" max="4877" width="2" style="3" customWidth="1"/>
    <col min="4878" max="4878" width="0" style="3" hidden="1" customWidth="1"/>
    <col min="4879" max="5122" width="10.5703125" style="3"/>
    <col min="5123" max="5123" width="12.5703125" style="3" customWidth="1"/>
    <col min="5124" max="5125" width="10.5703125" style="3" customWidth="1"/>
    <col min="5126" max="5126" width="16.5703125" style="3" customWidth="1"/>
    <col min="5127" max="5127" width="7.5703125" style="3" customWidth="1"/>
    <col min="5128" max="5128" width="3.5703125" style="3" customWidth="1"/>
    <col min="5129" max="5129" width="14.42578125" style="3" customWidth="1"/>
    <col min="5130" max="5130" width="3.5703125" style="3" customWidth="1"/>
    <col min="5131" max="5131" width="13.5703125" style="3" customWidth="1"/>
    <col min="5132" max="5132" width="0" style="3" hidden="1" customWidth="1"/>
    <col min="5133" max="5133" width="2" style="3" customWidth="1"/>
    <col min="5134" max="5134" width="0" style="3" hidden="1" customWidth="1"/>
    <col min="5135" max="5378" width="10.5703125" style="3"/>
    <col min="5379" max="5379" width="12.5703125" style="3" customWidth="1"/>
    <col min="5380" max="5381" width="10.5703125" style="3" customWidth="1"/>
    <col min="5382" max="5382" width="16.5703125" style="3" customWidth="1"/>
    <col min="5383" max="5383" width="7.5703125" style="3" customWidth="1"/>
    <col min="5384" max="5384" width="3.5703125" style="3" customWidth="1"/>
    <col min="5385" max="5385" width="14.42578125" style="3" customWidth="1"/>
    <col min="5386" max="5386" width="3.5703125" style="3" customWidth="1"/>
    <col min="5387" max="5387" width="13.5703125" style="3" customWidth="1"/>
    <col min="5388" max="5388" width="0" style="3" hidden="1" customWidth="1"/>
    <col min="5389" max="5389" width="2" style="3" customWidth="1"/>
    <col min="5390" max="5390" width="0" style="3" hidden="1" customWidth="1"/>
    <col min="5391" max="5634" width="10.5703125" style="3"/>
    <col min="5635" max="5635" width="12.5703125" style="3" customWidth="1"/>
    <col min="5636" max="5637" width="10.5703125" style="3" customWidth="1"/>
    <col min="5638" max="5638" width="16.5703125" style="3" customWidth="1"/>
    <col min="5639" max="5639" width="7.5703125" style="3" customWidth="1"/>
    <col min="5640" max="5640" width="3.5703125" style="3" customWidth="1"/>
    <col min="5641" max="5641" width="14.42578125" style="3" customWidth="1"/>
    <col min="5642" max="5642" width="3.5703125" style="3" customWidth="1"/>
    <col min="5643" max="5643" width="13.5703125" style="3" customWidth="1"/>
    <col min="5644" max="5644" width="0" style="3" hidden="1" customWidth="1"/>
    <col min="5645" max="5645" width="2" style="3" customWidth="1"/>
    <col min="5646" max="5646" width="0" style="3" hidden="1" customWidth="1"/>
    <col min="5647" max="5890" width="10.5703125" style="3"/>
    <col min="5891" max="5891" width="12.5703125" style="3" customWidth="1"/>
    <col min="5892" max="5893" width="10.5703125" style="3" customWidth="1"/>
    <col min="5894" max="5894" width="16.5703125" style="3" customWidth="1"/>
    <col min="5895" max="5895" width="7.5703125" style="3" customWidth="1"/>
    <col min="5896" max="5896" width="3.5703125" style="3" customWidth="1"/>
    <col min="5897" max="5897" width="14.42578125" style="3" customWidth="1"/>
    <col min="5898" max="5898" width="3.5703125" style="3" customWidth="1"/>
    <col min="5899" max="5899" width="13.5703125" style="3" customWidth="1"/>
    <col min="5900" max="5900" width="0" style="3" hidden="1" customWidth="1"/>
    <col min="5901" max="5901" width="2" style="3" customWidth="1"/>
    <col min="5902" max="5902" width="0" style="3" hidden="1" customWidth="1"/>
    <col min="5903" max="6146" width="10.5703125" style="3"/>
    <col min="6147" max="6147" width="12.5703125" style="3" customWidth="1"/>
    <col min="6148" max="6149" width="10.5703125" style="3" customWidth="1"/>
    <col min="6150" max="6150" width="16.5703125" style="3" customWidth="1"/>
    <col min="6151" max="6151" width="7.5703125" style="3" customWidth="1"/>
    <col min="6152" max="6152" width="3.5703125" style="3" customWidth="1"/>
    <col min="6153" max="6153" width="14.42578125" style="3" customWidth="1"/>
    <col min="6154" max="6154" width="3.5703125" style="3" customWidth="1"/>
    <col min="6155" max="6155" width="13.5703125" style="3" customWidth="1"/>
    <col min="6156" max="6156" width="0" style="3" hidden="1" customWidth="1"/>
    <col min="6157" max="6157" width="2" style="3" customWidth="1"/>
    <col min="6158" max="6158" width="0" style="3" hidden="1" customWidth="1"/>
    <col min="6159" max="6402" width="10.5703125" style="3"/>
    <col min="6403" max="6403" width="12.5703125" style="3" customWidth="1"/>
    <col min="6404" max="6405" width="10.5703125" style="3" customWidth="1"/>
    <col min="6406" max="6406" width="16.5703125" style="3" customWidth="1"/>
    <col min="6407" max="6407" width="7.5703125" style="3" customWidth="1"/>
    <col min="6408" max="6408" width="3.5703125" style="3" customWidth="1"/>
    <col min="6409" max="6409" width="14.42578125" style="3" customWidth="1"/>
    <col min="6410" max="6410" width="3.5703125" style="3" customWidth="1"/>
    <col min="6411" max="6411" width="13.5703125" style="3" customWidth="1"/>
    <col min="6412" max="6412" width="0" style="3" hidden="1" customWidth="1"/>
    <col min="6413" max="6413" width="2" style="3" customWidth="1"/>
    <col min="6414" max="6414" width="0" style="3" hidden="1" customWidth="1"/>
    <col min="6415" max="6658" width="10.5703125" style="3"/>
    <col min="6659" max="6659" width="12.5703125" style="3" customWidth="1"/>
    <col min="6660" max="6661" width="10.5703125" style="3" customWidth="1"/>
    <col min="6662" max="6662" width="16.5703125" style="3" customWidth="1"/>
    <col min="6663" max="6663" width="7.5703125" style="3" customWidth="1"/>
    <col min="6664" max="6664" width="3.5703125" style="3" customWidth="1"/>
    <col min="6665" max="6665" width="14.42578125" style="3" customWidth="1"/>
    <col min="6666" max="6666" width="3.5703125" style="3" customWidth="1"/>
    <col min="6667" max="6667" width="13.5703125" style="3" customWidth="1"/>
    <col min="6668" max="6668" width="0" style="3" hidden="1" customWidth="1"/>
    <col min="6669" max="6669" width="2" style="3" customWidth="1"/>
    <col min="6670" max="6670" width="0" style="3" hidden="1" customWidth="1"/>
    <col min="6671" max="6914" width="10.5703125" style="3"/>
    <col min="6915" max="6915" width="12.5703125" style="3" customWidth="1"/>
    <col min="6916" max="6917" width="10.5703125" style="3" customWidth="1"/>
    <col min="6918" max="6918" width="16.5703125" style="3" customWidth="1"/>
    <col min="6919" max="6919" width="7.5703125" style="3" customWidth="1"/>
    <col min="6920" max="6920" width="3.5703125" style="3" customWidth="1"/>
    <col min="6921" max="6921" width="14.42578125" style="3" customWidth="1"/>
    <col min="6922" max="6922" width="3.5703125" style="3" customWidth="1"/>
    <col min="6923" max="6923" width="13.5703125" style="3" customWidth="1"/>
    <col min="6924" max="6924" width="0" style="3" hidden="1" customWidth="1"/>
    <col min="6925" max="6925" width="2" style="3" customWidth="1"/>
    <col min="6926" max="6926" width="0" style="3" hidden="1" customWidth="1"/>
    <col min="6927" max="7170" width="10.5703125" style="3"/>
    <col min="7171" max="7171" width="12.5703125" style="3" customWidth="1"/>
    <col min="7172" max="7173" width="10.5703125" style="3" customWidth="1"/>
    <col min="7174" max="7174" width="16.5703125" style="3" customWidth="1"/>
    <col min="7175" max="7175" width="7.5703125" style="3" customWidth="1"/>
    <col min="7176" max="7176" width="3.5703125" style="3" customWidth="1"/>
    <col min="7177" max="7177" width="14.42578125" style="3" customWidth="1"/>
    <col min="7178" max="7178" width="3.5703125" style="3" customWidth="1"/>
    <col min="7179" max="7179" width="13.5703125" style="3" customWidth="1"/>
    <col min="7180" max="7180" width="0" style="3" hidden="1" customWidth="1"/>
    <col min="7181" max="7181" width="2" style="3" customWidth="1"/>
    <col min="7182" max="7182" width="0" style="3" hidden="1" customWidth="1"/>
    <col min="7183" max="7426" width="10.5703125" style="3"/>
    <col min="7427" max="7427" width="12.5703125" style="3" customWidth="1"/>
    <col min="7428" max="7429" width="10.5703125" style="3" customWidth="1"/>
    <col min="7430" max="7430" width="16.5703125" style="3" customWidth="1"/>
    <col min="7431" max="7431" width="7.5703125" style="3" customWidth="1"/>
    <col min="7432" max="7432" width="3.5703125" style="3" customWidth="1"/>
    <col min="7433" max="7433" width="14.42578125" style="3" customWidth="1"/>
    <col min="7434" max="7434" width="3.5703125" style="3" customWidth="1"/>
    <col min="7435" max="7435" width="13.5703125" style="3" customWidth="1"/>
    <col min="7436" max="7436" width="0" style="3" hidden="1" customWidth="1"/>
    <col min="7437" max="7437" width="2" style="3" customWidth="1"/>
    <col min="7438" max="7438" width="0" style="3" hidden="1" customWidth="1"/>
    <col min="7439" max="7682" width="10.5703125" style="3"/>
    <col min="7683" max="7683" width="12.5703125" style="3" customWidth="1"/>
    <col min="7684" max="7685" width="10.5703125" style="3" customWidth="1"/>
    <col min="7686" max="7686" width="16.5703125" style="3" customWidth="1"/>
    <col min="7687" max="7687" width="7.5703125" style="3" customWidth="1"/>
    <col min="7688" max="7688" width="3.5703125" style="3" customWidth="1"/>
    <col min="7689" max="7689" width="14.42578125" style="3" customWidth="1"/>
    <col min="7690" max="7690" width="3.5703125" style="3" customWidth="1"/>
    <col min="7691" max="7691" width="13.5703125" style="3" customWidth="1"/>
    <col min="7692" max="7692" width="0" style="3" hidden="1" customWidth="1"/>
    <col min="7693" max="7693" width="2" style="3" customWidth="1"/>
    <col min="7694" max="7694" width="0" style="3" hidden="1" customWidth="1"/>
    <col min="7695" max="7938" width="10.5703125" style="3"/>
    <col min="7939" max="7939" width="12.5703125" style="3" customWidth="1"/>
    <col min="7940" max="7941" width="10.5703125" style="3" customWidth="1"/>
    <col min="7942" max="7942" width="16.5703125" style="3" customWidth="1"/>
    <col min="7943" max="7943" width="7.5703125" style="3" customWidth="1"/>
    <col min="7944" max="7944" width="3.5703125" style="3" customWidth="1"/>
    <col min="7945" max="7945" width="14.42578125" style="3" customWidth="1"/>
    <col min="7946" max="7946" width="3.5703125" style="3" customWidth="1"/>
    <col min="7947" max="7947" width="13.5703125" style="3" customWidth="1"/>
    <col min="7948" max="7948" width="0" style="3" hidden="1" customWidth="1"/>
    <col min="7949" max="7949" width="2" style="3" customWidth="1"/>
    <col min="7950" max="7950" width="0" style="3" hidden="1" customWidth="1"/>
    <col min="7951" max="8194" width="10.5703125" style="3"/>
    <col min="8195" max="8195" width="12.5703125" style="3" customWidth="1"/>
    <col min="8196" max="8197" width="10.5703125" style="3" customWidth="1"/>
    <col min="8198" max="8198" width="16.5703125" style="3" customWidth="1"/>
    <col min="8199" max="8199" width="7.5703125" style="3" customWidth="1"/>
    <col min="8200" max="8200" width="3.5703125" style="3" customWidth="1"/>
    <col min="8201" max="8201" width="14.42578125" style="3" customWidth="1"/>
    <col min="8202" max="8202" width="3.5703125" style="3" customWidth="1"/>
    <col min="8203" max="8203" width="13.5703125" style="3" customWidth="1"/>
    <col min="8204" max="8204" width="0" style="3" hidden="1" customWidth="1"/>
    <col min="8205" max="8205" width="2" style="3" customWidth="1"/>
    <col min="8206" max="8206" width="0" style="3" hidden="1" customWidth="1"/>
    <col min="8207" max="8450" width="10.5703125" style="3"/>
    <col min="8451" max="8451" width="12.5703125" style="3" customWidth="1"/>
    <col min="8452" max="8453" width="10.5703125" style="3" customWidth="1"/>
    <col min="8454" max="8454" width="16.5703125" style="3" customWidth="1"/>
    <col min="8455" max="8455" width="7.5703125" style="3" customWidth="1"/>
    <col min="8456" max="8456" width="3.5703125" style="3" customWidth="1"/>
    <col min="8457" max="8457" width="14.42578125" style="3" customWidth="1"/>
    <col min="8458" max="8458" width="3.5703125" style="3" customWidth="1"/>
    <col min="8459" max="8459" width="13.5703125" style="3" customWidth="1"/>
    <col min="8460" max="8460" width="0" style="3" hidden="1" customWidth="1"/>
    <col min="8461" max="8461" width="2" style="3" customWidth="1"/>
    <col min="8462" max="8462" width="0" style="3" hidden="1" customWidth="1"/>
    <col min="8463" max="8706" width="10.5703125" style="3"/>
    <col min="8707" max="8707" width="12.5703125" style="3" customWidth="1"/>
    <col min="8708" max="8709" width="10.5703125" style="3" customWidth="1"/>
    <col min="8710" max="8710" width="16.5703125" style="3" customWidth="1"/>
    <col min="8711" max="8711" width="7.5703125" style="3" customWidth="1"/>
    <col min="8712" max="8712" width="3.5703125" style="3" customWidth="1"/>
    <col min="8713" max="8713" width="14.42578125" style="3" customWidth="1"/>
    <col min="8714" max="8714" width="3.5703125" style="3" customWidth="1"/>
    <col min="8715" max="8715" width="13.5703125" style="3" customWidth="1"/>
    <col min="8716" max="8716" width="0" style="3" hidden="1" customWidth="1"/>
    <col min="8717" max="8717" width="2" style="3" customWidth="1"/>
    <col min="8718" max="8718" width="0" style="3" hidden="1" customWidth="1"/>
    <col min="8719" max="8962" width="10.5703125" style="3"/>
    <col min="8963" max="8963" width="12.5703125" style="3" customWidth="1"/>
    <col min="8964" max="8965" width="10.5703125" style="3" customWidth="1"/>
    <col min="8966" max="8966" width="16.5703125" style="3" customWidth="1"/>
    <col min="8967" max="8967" width="7.5703125" style="3" customWidth="1"/>
    <col min="8968" max="8968" width="3.5703125" style="3" customWidth="1"/>
    <col min="8969" max="8969" width="14.42578125" style="3" customWidth="1"/>
    <col min="8970" max="8970" width="3.5703125" style="3" customWidth="1"/>
    <col min="8971" max="8971" width="13.5703125" style="3" customWidth="1"/>
    <col min="8972" max="8972" width="0" style="3" hidden="1" customWidth="1"/>
    <col min="8973" max="8973" width="2" style="3" customWidth="1"/>
    <col min="8974" max="8974" width="0" style="3" hidden="1" customWidth="1"/>
    <col min="8975" max="9218" width="10.5703125" style="3"/>
    <col min="9219" max="9219" width="12.5703125" style="3" customWidth="1"/>
    <col min="9220" max="9221" width="10.5703125" style="3" customWidth="1"/>
    <col min="9222" max="9222" width="16.5703125" style="3" customWidth="1"/>
    <col min="9223" max="9223" width="7.5703125" style="3" customWidth="1"/>
    <col min="9224" max="9224" width="3.5703125" style="3" customWidth="1"/>
    <col min="9225" max="9225" width="14.42578125" style="3" customWidth="1"/>
    <col min="9226" max="9226" width="3.5703125" style="3" customWidth="1"/>
    <col min="9227" max="9227" width="13.5703125" style="3" customWidth="1"/>
    <col min="9228" max="9228" width="0" style="3" hidden="1" customWidth="1"/>
    <col min="9229" max="9229" width="2" style="3" customWidth="1"/>
    <col min="9230" max="9230" width="0" style="3" hidden="1" customWidth="1"/>
    <col min="9231" max="9474" width="10.5703125" style="3"/>
    <col min="9475" max="9475" width="12.5703125" style="3" customWidth="1"/>
    <col min="9476" max="9477" width="10.5703125" style="3" customWidth="1"/>
    <col min="9478" max="9478" width="16.5703125" style="3" customWidth="1"/>
    <col min="9479" max="9479" width="7.5703125" style="3" customWidth="1"/>
    <col min="9480" max="9480" width="3.5703125" style="3" customWidth="1"/>
    <col min="9481" max="9481" width="14.42578125" style="3" customWidth="1"/>
    <col min="9482" max="9482" width="3.5703125" style="3" customWidth="1"/>
    <col min="9483" max="9483" width="13.5703125" style="3" customWidth="1"/>
    <col min="9484" max="9484" width="0" style="3" hidden="1" customWidth="1"/>
    <col min="9485" max="9485" width="2" style="3" customWidth="1"/>
    <col min="9486" max="9486" width="0" style="3" hidden="1" customWidth="1"/>
    <col min="9487" max="9730" width="10.5703125" style="3"/>
    <col min="9731" max="9731" width="12.5703125" style="3" customWidth="1"/>
    <col min="9732" max="9733" width="10.5703125" style="3" customWidth="1"/>
    <col min="9734" max="9734" width="16.5703125" style="3" customWidth="1"/>
    <col min="9735" max="9735" width="7.5703125" style="3" customWidth="1"/>
    <col min="9736" max="9736" width="3.5703125" style="3" customWidth="1"/>
    <col min="9737" max="9737" width="14.42578125" style="3" customWidth="1"/>
    <col min="9738" max="9738" width="3.5703125" style="3" customWidth="1"/>
    <col min="9739" max="9739" width="13.5703125" style="3" customWidth="1"/>
    <col min="9740" max="9740" width="0" style="3" hidden="1" customWidth="1"/>
    <col min="9741" max="9741" width="2" style="3" customWidth="1"/>
    <col min="9742" max="9742" width="0" style="3" hidden="1" customWidth="1"/>
    <col min="9743" max="9986" width="10.5703125" style="3"/>
    <col min="9987" max="9987" width="12.5703125" style="3" customWidth="1"/>
    <col min="9988" max="9989" width="10.5703125" style="3" customWidth="1"/>
    <col min="9990" max="9990" width="16.5703125" style="3" customWidth="1"/>
    <col min="9991" max="9991" width="7.5703125" style="3" customWidth="1"/>
    <col min="9992" max="9992" width="3.5703125" style="3" customWidth="1"/>
    <col min="9993" max="9993" width="14.42578125" style="3" customWidth="1"/>
    <col min="9994" max="9994" width="3.5703125" style="3" customWidth="1"/>
    <col min="9995" max="9995" width="13.5703125" style="3" customWidth="1"/>
    <col min="9996" max="9996" width="0" style="3" hidden="1" customWidth="1"/>
    <col min="9997" max="9997" width="2" style="3" customWidth="1"/>
    <col min="9998" max="9998" width="0" style="3" hidden="1" customWidth="1"/>
    <col min="9999" max="10242" width="10.5703125" style="3"/>
    <col min="10243" max="10243" width="12.5703125" style="3" customWidth="1"/>
    <col min="10244" max="10245" width="10.5703125" style="3" customWidth="1"/>
    <col min="10246" max="10246" width="16.5703125" style="3" customWidth="1"/>
    <col min="10247" max="10247" width="7.5703125" style="3" customWidth="1"/>
    <col min="10248" max="10248" width="3.5703125" style="3" customWidth="1"/>
    <col min="10249" max="10249" width="14.42578125" style="3" customWidth="1"/>
    <col min="10250" max="10250" width="3.5703125" style="3" customWidth="1"/>
    <col min="10251" max="10251" width="13.5703125" style="3" customWidth="1"/>
    <col min="10252" max="10252" width="0" style="3" hidden="1" customWidth="1"/>
    <col min="10253" max="10253" width="2" style="3" customWidth="1"/>
    <col min="10254" max="10254" width="0" style="3" hidden="1" customWidth="1"/>
    <col min="10255" max="10498" width="10.5703125" style="3"/>
    <col min="10499" max="10499" width="12.5703125" style="3" customWidth="1"/>
    <col min="10500" max="10501" width="10.5703125" style="3" customWidth="1"/>
    <col min="10502" max="10502" width="16.5703125" style="3" customWidth="1"/>
    <col min="10503" max="10503" width="7.5703125" style="3" customWidth="1"/>
    <col min="10504" max="10504" width="3.5703125" style="3" customWidth="1"/>
    <col min="10505" max="10505" width="14.42578125" style="3" customWidth="1"/>
    <col min="10506" max="10506" width="3.5703125" style="3" customWidth="1"/>
    <col min="10507" max="10507" width="13.5703125" style="3" customWidth="1"/>
    <col min="10508" max="10508" width="0" style="3" hidden="1" customWidth="1"/>
    <col min="10509" max="10509" width="2" style="3" customWidth="1"/>
    <col min="10510" max="10510" width="0" style="3" hidden="1" customWidth="1"/>
    <col min="10511" max="10754" width="10.5703125" style="3"/>
    <col min="10755" max="10755" width="12.5703125" style="3" customWidth="1"/>
    <col min="10756" max="10757" width="10.5703125" style="3" customWidth="1"/>
    <col min="10758" max="10758" width="16.5703125" style="3" customWidth="1"/>
    <col min="10759" max="10759" width="7.5703125" style="3" customWidth="1"/>
    <col min="10760" max="10760" width="3.5703125" style="3" customWidth="1"/>
    <col min="10761" max="10761" width="14.42578125" style="3" customWidth="1"/>
    <col min="10762" max="10762" width="3.5703125" style="3" customWidth="1"/>
    <col min="10763" max="10763" width="13.5703125" style="3" customWidth="1"/>
    <col min="10764" max="10764" width="0" style="3" hidden="1" customWidth="1"/>
    <col min="10765" max="10765" width="2" style="3" customWidth="1"/>
    <col min="10766" max="10766" width="0" style="3" hidden="1" customWidth="1"/>
    <col min="10767" max="11010" width="10.5703125" style="3"/>
    <col min="11011" max="11011" width="12.5703125" style="3" customWidth="1"/>
    <col min="11012" max="11013" width="10.5703125" style="3" customWidth="1"/>
    <col min="11014" max="11014" width="16.5703125" style="3" customWidth="1"/>
    <col min="11015" max="11015" width="7.5703125" style="3" customWidth="1"/>
    <col min="11016" max="11016" width="3.5703125" style="3" customWidth="1"/>
    <col min="11017" max="11017" width="14.42578125" style="3" customWidth="1"/>
    <col min="11018" max="11018" width="3.5703125" style="3" customWidth="1"/>
    <col min="11019" max="11019" width="13.5703125" style="3" customWidth="1"/>
    <col min="11020" max="11020" width="0" style="3" hidden="1" customWidth="1"/>
    <col min="11021" max="11021" width="2" style="3" customWidth="1"/>
    <col min="11022" max="11022" width="0" style="3" hidden="1" customWidth="1"/>
    <col min="11023" max="11266" width="10.5703125" style="3"/>
    <col min="11267" max="11267" width="12.5703125" style="3" customWidth="1"/>
    <col min="11268" max="11269" width="10.5703125" style="3" customWidth="1"/>
    <col min="11270" max="11270" width="16.5703125" style="3" customWidth="1"/>
    <col min="11271" max="11271" width="7.5703125" style="3" customWidth="1"/>
    <col min="11272" max="11272" width="3.5703125" style="3" customWidth="1"/>
    <col min="11273" max="11273" width="14.42578125" style="3" customWidth="1"/>
    <col min="11274" max="11274" width="3.5703125" style="3" customWidth="1"/>
    <col min="11275" max="11275" width="13.5703125" style="3" customWidth="1"/>
    <col min="11276" max="11276" width="0" style="3" hidden="1" customWidth="1"/>
    <col min="11277" max="11277" width="2" style="3" customWidth="1"/>
    <col min="11278" max="11278" width="0" style="3" hidden="1" customWidth="1"/>
    <col min="11279" max="11522" width="10.5703125" style="3"/>
    <col min="11523" max="11523" width="12.5703125" style="3" customWidth="1"/>
    <col min="11524" max="11525" width="10.5703125" style="3" customWidth="1"/>
    <col min="11526" max="11526" width="16.5703125" style="3" customWidth="1"/>
    <col min="11527" max="11527" width="7.5703125" style="3" customWidth="1"/>
    <col min="11528" max="11528" width="3.5703125" style="3" customWidth="1"/>
    <col min="11529" max="11529" width="14.42578125" style="3" customWidth="1"/>
    <col min="11530" max="11530" width="3.5703125" style="3" customWidth="1"/>
    <col min="11531" max="11531" width="13.5703125" style="3" customWidth="1"/>
    <col min="11532" max="11532" width="0" style="3" hidden="1" customWidth="1"/>
    <col min="11533" max="11533" width="2" style="3" customWidth="1"/>
    <col min="11534" max="11534" width="0" style="3" hidden="1" customWidth="1"/>
    <col min="11535" max="11778" width="10.5703125" style="3"/>
    <col min="11779" max="11779" width="12.5703125" style="3" customWidth="1"/>
    <col min="11780" max="11781" width="10.5703125" style="3" customWidth="1"/>
    <col min="11782" max="11782" width="16.5703125" style="3" customWidth="1"/>
    <col min="11783" max="11783" width="7.5703125" style="3" customWidth="1"/>
    <col min="11784" max="11784" width="3.5703125" style="3" customWidth="1"/>
    <col min="11785" max="11785" width="14.42578125" style="3" customWidth="1"/>
    <col min="11786" max="11786" width="3.5703125" style="3" customWidth="1"/>
    <col min="11787" max="11787" width="13.5703125" style="3" customWidth="1"/>
    <col min="11788" max="11788" width="0" style="3" hidden="1" customWidth="1"/>
    <col min="11789" max="11789" width="2" style="3" customWidth="1"/>
    <col min="11790" max="11790" width="0" style="3" hidden="1" customWidth="1"/>
    <col min="11791" max="12034" width="10.5703125" style="3"/>
    <col min="12035" max="12035" width="12.5703125" style="3" customWidth="1"/>
    <col min="12036" max="12037" width="10.5703125" style="3" customWidth="1"/>
    <col min="12038" max="12038" width="16.5703125" style="3" customWidth="1"/>
    <col min="12039" max="12039" width="7.5703125" style="3" customWidth="1"/>
    <col min="12040" max="12040" width="3.5703125" style="3" customWidth="1"/>
    <col min="12041" max="12041" width="14.42578125" style="3" customWidth="1"/>
    <col min="12042" max="12042" width="3.5703125" style="3" customWidth="1"/>
    <col min="12043" max="12043" width="13.5703125" style="3" customWidth="1"/>
    <col min="12044" max="12044" width="0" style="3" hidden="1" customWidth="1"/>
    <col min="12045" max="12045" width="2" style="3" customWidth="1"/>
    <col min="12046" max="12046" width="0" style="3" hidden="1" customWidth="1"/>
    <col min="12047" max="12290" width="10.5703125" style="3"/>
    <col min="12291" max="12291" width="12.5703125" style="3" customWidth="1"/>
    <col min="12292" max="12293" width="10.5703125" style="3" customWidth="1"/>
    <col min="12294" max="12294" width="16.5703125" style="3" customWidth="1"/>
    <col min="12295" max="12295" width="7.5703125" style="3" customWidth="1"/>
    <col min="12296" max="12296" width="3.5703125" style="3" customWidth="1"/>
    <col min="12297" max="12297" width="14.42578125" style="3" customWidth="1"/>
    <col min="12298" max="12298" width="3.5703125" style="3" customWidth="1"/>
    <col min="12299" max="12299" width="13.5703125" style="3" customWidth="1"/>
    <col min="12300" max="12300" width="0" style="3" hidden="1" customWidth="1"/>
    <col min="12301" max="12301" width="2" style="3" customWidth="1"/>
    <col min="12302" max="12302" width="0" style="3" hidden="1" customWidth="1"/>
    <col min="12303" max="12546" width="10.5703125" style="3"/>
    <col min="12547" max="12547" width="12.5703125" style="3" customWidth="1"/>
    <col min="12548" max="12549" width="10.5703125" style="3" customWidth="1"/>
    <col min="12550" max="12550" width="16.5703125" style="3" customWidth="1"/>
    <col min="12551" max="12551" width="7.5703125" style="3" customWidth="1"/>
    <col min="12552" max="12552" width="3.5703125" style="3" customWidth="1"/>
    <col min="12553" max="12553" width="14.42578125" style="3" customWidth="1"/>
    <col min="12554" max="12554" width="3.5703125" style="3" customWidth="1"/>
    <col min="12555" max="12555" width="13.5703125" style="3" customWidth="1"/>
    <col min="12556" max="12556" width="0" style="3" hidden="1" customWidth="1"/>
    <col min="12557" max="12557" width="2" style="3" customWidth="1"/>
    <col min="12558" max="12558" width="0" style="3" hidden="1" customWidth="1"/>
    <col min="12559" max="12802" width="10.5703125" style="3"/>
    <col min="12803" max="12803" width="12.5703125" style="3" customWidth="1"/>
    <col min="12804" max="12805" width="10.5703125" style="3" customWidth="1"/>
    <col min="12806" max="12806" width="16.5703125" style="3" customWidth="1"/>
    <col min="12807" max="12807" width="7.5703125" style="3" customWidth="1"/>
    <col min="12808" max="12808" width="3.5703125" style="3" customWidth="1"/>
    <col min="12809" max="12809" width="14.42578125" style="3" customWidth="1"/>
    <col min="12810" max="12810" width="3.5703125" style="3" customWidth="1"/>
    <col min="12811" max="12811" width="13.5703125" style="3" customWidth="1"/>
    <col min="12812" max="12812" width="0" style="3" hidden="1" customWidth="1"/>
    <col min="12813" max="12813" width="2" style="3" customWidth="1"/>
    <col min="12814" max="12814" width="0" style="3" hidden="1" customWidth="1"/>
    <col min="12815" max="13058" width="10.5703125" style="3"/>
    <col min="13059" max="13059" width="12.5703125" style="3" customWidth="1"/>
    <col min="13060" max="13061" width="10.5703125" style="3" customWidth="1"/>
    <col min="13062" max="13062" width="16.5703125" style="3" customWidth="1"/>
    <col min="13063" max="13063" width="7.5703125" style="3" customWidth="1"/>
    <col min="13064" max="13064" width="3.5703125" style="3" customWidth="1"/>
    <col min="13065" max="13065" width="14.42578125" style="3" customWidth="1"/>
    <col min="13066" max="13066" width="3.5703125" style="3" customWidth="1"/>
    <col min="13067" max="13067" width="13.5703125" style="3" customWidth="1"/>
    <col min="13068" max="13068" width="0" style="3" hidden="1" customWidth="1"/>
    <col min="13069" max="13069" width="2" style="3" customWidth="1"/>
    <col min="13070" max="13070" width="0" style="3" hidden="1" customWidth="1"/>
    <col min="13071" max="13314" width="10.5703125" style="3"/>
    <col min="13315" max="13315" width="12.5703125" style="3" customWidth="1"/>
    <col min="13316" max="13317" width="10.5703125" style="3" customWidth="1"/>
    <col min="13318" max="13318" width="16.5703125" style="3" customWidth="1"/>
    <col min="13319" max="13319" width="7.5703125" style="3" customWidth="1"/>
    <col min="13320" max="13320" width="3.5703125" style="3" customWidth="1"/>
    <col min="13321" max="13321" width="14.42578125" style="3" customWidth="1"/>
    <col min="13322" max="13322" width="3.5703125" style="3" customWidth="1"/>
    <col min="13323" max="13323" width="13.5703125" style="3" customWidth="1"/>
    <col min="13324" max="13324" width="0" style="3" hidden="1" customWidth="1"/>
    <col min="13325" max="13325" width="2" style="3" customWidth="1"/>
    <col min="13326" max="13326" width="0" style="3" hidden="1" customWidth="1"/>
    <col min="13327" max="13570" width="10.5703125" style="3"/>
    <col min="13571" max="13571" width="12.5703125" style="3" customWidth="1"/>
    <col min="13572" max="13573" width="10.5703125" style="3" customWidth="1"/>
    <col min="13574" max="13574" width="16.5703125" style="3" customWidth="1"/>
    <col min="13575" max="13575" width="7.5703125" style="3" customWidth="1"/>
    <col min="13576" max="13576" width="3.5703125" style="3" customWidth="1"/>
    <col min="13577" max="13577" width="14.42578125" style="3" customWidth="1"/>
    <col min="13578" max="13578" width="3.5703125" style="3" customWidth="1"/>
    <col min="13579" max="13579" width="13.5703125" style="3" customWidth="1"/>
    <col min="13580" max="13580" width="0" style="3" hidden="1" customWidth="1"/>
    <col min="13581" max="13581" width="2" style="3" customWidth="1"/>
    <col min="13582" max="13582" width="0" style="3" hidden="1" customWidth="1"/>
    <col min="13583" max="13826" width="10.5703125" style="3"/>
    <col min="13827" max="13827" width="12.5703125" style="3" customWidth="1"/>
    <col min="13828" max="13829" width="10.5703125" style="3" customWidth="1"/>
    <col min="13830" max="13830" width="16.5703125" style="3" customWidth="1"/>
    <col min="13831" max="13831" width="7.5703125" style="3" customWidth="1"/>
    <col min="13832" max="13832" width="3.5703125" style="3" customWidth="1"/>
    <col min="13833" max="13833" width="14.42578125" style="3" customWidth="1"/>
    <col min="13834" max="13834" width="3.5703125" style="3" customWidth="1"/>
    <col min="13835" max="13835" width="13.5703125" style="3" customWidth="1"/>
    <col min="13836" max="13836" width="0" style="3" hidden="1" customWidth="1"/>
    <col min="13837" max="13837" width="2" style="3" customWidth="1"/>
    <col min="13838" max="13838" width="0" style="3" hidden="1" customWidth="1"/>
    <col min="13839" max="14082" width="10.5703125" style="3"/>
    <col min="14083" max="14083" width="12.5703125" style="3" customWidth="1"/>
    <col min="14084" max="14085" width="10.5703125" style="3" customWidth="1"/>
    <col min="14086" max="14086" width="16.5703125" style="3" customWidth="1"/>
    <col min="14087" max="14087" width="7.5703125" style="3" customWidth="1"/>
    <col min="14088" max="14088" width="3.5703125" style="3" customWidth="1"/>
    <col min="14089" max="14089" width="14.42578125" style="3" customWidth="1"/>
    <col min="14090" max="14090" width="3.5703125" style="3" customWidth="1"/>
    <col min="14091" max="14091" width="13.5703125" style="3" customWidth="1"/>
    <col min="14092" max="14092" width="0" style="3" hidden="1" customWidth="1"/>
    <col min="14093" max="14093" width="2" style="3" customWidth="1"/>
    <col min="14094" max="14094" width="0" style="3" hidden="1" customWidth="1"/>
    <col min="14095" max="14338" width="10.5703125" style="3"/>
    <col min="14339" max="14339" width="12.5703125" style="3" customWidth="1"/>
    <col min="14340" max="14341" width="10.5703125" style="3" customWidth="1"/>
    <col min="14342" max="14342" width="16.5703125" style="3" customWidth="1"/>
    <col min="14343" max="14343" width="7.5703125" style="3" customWidth="1"/>
    <col min="14344" max="14344" width="3.5703125" style="3" customWidth="1"/>
    <col min="14345" max="14345" width="14.42578125" style="3" customWidth="1"/>
    <col min="14346" max="14346" width="3.5703125" style="3" customWidth="1"/>
    <col min="14347" max="14347" width="13.5703125" style="3" customWidth="1"/>
    <col min="14348" max="14348" width="0" style="3" hidden="1" customWidth="1"/>
    <col min="14349" max="14349" width="2" style="3" customWidth="1"/>
    <col min="14350" max="14350" width="0" style="3" hidden="1" customWidth="1"/>
    <col min="14351" max="14594" width="10.5703125" style="3"/>
    <col min="14595" max="14595" width="12.5703125" style="3" customWidth="1"/>
    <col min="14596" max="14597" width="10.5703125" style="3" customWidth="1"/>
    <col min="14598" max="14598" width="16.5703125" style="3" customWidth="1"/>
    <col min="14599" max="14599" width="7.5703125" style="3" customWidth="1"/>
    <col min="14600" max="14600" width="3.5703125" style="3" customWidth="1"/>
    <col min="14601" max="14601" width="14.42578125" style="3" customWidth="1"/>
    <col min="14602" max="14602" width="3.5703125" style="3" customWidth="1"/>
    <col min="14603" max="14603" width="13.5703125" style="3" customWidth="1"/>
    <col min="14604" max="14604" width="0" style="3" hidden="1" customWidth="1"/>
    <col min="14605" max="14605" width="2" style="3" customWidth="1"/>
    <col min="14606" max="14606" width="0" style="3" hidden="1" customWidth="1"/>
    <col min="14607" max="14850" width="10.5703125" style="3"/>
    <col min="14851" max="14851" width="12.5703125" style="3" customWidth="1"/>
    <col min="14852" max="14853" width="10.5703125" style="3" customWidth="1"/>
    <col min="14854" max="14854" width="16.5703125" style="3" customWidth="1"/>
    <col min="14855" max="14855" width="7.5703125" style="3" customWidth="1"/>
    <col min="14856" max="14856" width="3.5703125" style="3" customWidth="1"/>
    <col min="14857" max="14857" width="14.42578125" style="3" customWidth="1"/>
    <col min="14858" max="14858" width="3.5703125" style="3" customWidth="1"/>
    <col min="14859" max="14859" width="13.5703125" style="3" customWidth="1"/>
    <col min="14860" max="14860" width="0" style="3" hidden="1" customWidth="1"/>
    <col min="14861" max="14861" width="2" style="3" customWidth="1"/>
    <col min="14862" max="14862" width="0" style="3" hidden="1" customWidth="1"/>
    <col min="14863" max="15106" width="10.5703125" style="3"/>
    <col min="15107" max="15107" width="12.5703125" style="3" customWidth="1"/>
    <col min="15108" max="15109" width="10.5703125" style="3" customWidth="1"/>
    <col min="15110" max="15110" width="16.5703125" style="3" customWidth="1"/>
    <col min="15111" max="15111" width="7.5703125" style="3" customWidth="1"/>
    <col min="15112" max="15112" width="3.5703125" style="3" customWidth="1"/>
    <col min="15113" max="15113" width="14.42578125" style="3" customWidth="1"/>
    <col min="15114" max="15114" width="3.5703125" style="3" customWidth="1"/>
    <col min="15115" max="15115" width="13.5703125" style="3" customWidth="1"/>
    <col min="15116" max="15116" width="0" style="3" hidden="1" customWidth="1"/>
    <col min="15117" max="15117" width="2" style="3" customWidth="1"/>
    <col min="15118" max="15118" width="0" style="3" hidden="1" customWidth="1"/>
    <col min="15119" max="15362" width="10.5703125" style="3"/>
    <col min="15363" max="15363" width="12.5703125" style="3" customWidth="1"/>
    <col min="15364" max="15365" width="10.5703125" style="3" customWidth="1"/>
    <col min="15366" max="15366" width="16.5703125" style="3" customWidth="1"/>
    <col min="15367" max="15367" width="7.5703125" style="3" customWidth="1"/>
    <col min="15368" max="15368" width="3.5703125" style="3" customWidth="1"/>
    <col min="15369" max="15369" width="14.42578125" style="3" customWidth="1"/>
    <col min="15370" max="15370" width="3.5703125" style="3" customWidth="1"/>
    <col min="15371" max="15371" width="13.5703125" style="3" customWidth="1"/>
    <col min="15372" max="15372" width="0" style="3" hidden="1" customWidth="1"/>
    <col min="15373" max="15373" width="2" style="3" customWidth="1"/>
    <col min="15374" max="15374" width="0" style="3" hidden="1" customWidth="1"/>
    <col min="15375" max="15618" width="10.5703125" style="3"/>
    <col min="15619" max="15619" width="12.5703125" style="3" customWidth="1"/>
    <col min="15620" max="15621" width="10.5703125" style="3" customWidth="1"/>
    <col min="15622" max="15622" width="16.5703125" style="3" customWidth="1"/>
    <col min="15623" max="15623" width="7.5703125" style="3" customWidth="1"/>
    <col min="15624" max="15624" width="3.5703125" style="3" customWidth="1"/>
    <col min="15625" max="15625" width="14.42578125" style="3" customWidth="1"/>
    <col min="15626" max="15626" width="3.5703125" style="3" customWidth="1"/>
    <col min="15627" max="15627" width="13.5703125" style="3" customWidth="1"/>
    <col min="15628" max="15628" width="0" style="3" hidden="1" customWidth="1"/>
    <col min="15629" max="15629" width="2" style="3" customWidth="1"/>
    <col min="15630" max="15630" width="0" style="3" hidden="1" customWidth="1"/>
    <col min="15631" max="15874" width="10.5703125" style="3"/>
    <col min="15875" max="15875" width="12.5703125" style="3" customWidth="1"/>
    <col min="15876" max="15877" width="10.5703125" style="3" customWidth="1"/>
    <col min="15878" max="15878" width="16.5703125" style="3" customWidth="1"/>
    <col min="15879" max="15879" width="7.5703125" style="3" customWidth="1"/>
    <col min="15880" max="15880" width="3.5703125" style="3" customWidth="1"/>
    <col min="15881" max="15881" width="14.42578125" style="3" customWidth="1"/>
    <col min="15882" max="15882" width="3.5703125" style="3" customWidth="1"/>
    <col min="15883" max="15883" width="13.5703125" style="3" customWidth="1"/>
    <col min="15884" max="15884" width="0" style="3" hidden="1" customWidth="1"/>
    <col min="15885" max="15885" width="2" style="3" customWidth="1"/>
    <col min="15886" max="15886" width="0" style="3" hidden="1" customWidth="1"/>
    <col min="15887" max="16130" width="10.5703125" style="3"/>
    <col min="16131" max="16131" width="12.5703125" style="3" customWidth="1"/>
    <col min="16132" max="16133" width="10.5703125" style="3" customWidth="1"/>
    <col min="16134" max="16134" width="16.5703125" style="3" customWidth="1"/>
    <col min="16135" max="16135" width="7.5703125" style="3" customWidth="1"/>
    <col min="16136" max="16136" width="3.5703125" style="3" customWidth="1"/>
    <col min="16137" max="16137" width="14.42578125" style="3" customWidth="1"/>
    <col min="16138" max="16138" width="3.5703125" style="3" customWidth="1"/>
    <col min="16139" max="16139" width="13.5703125" style="3" customWidth="1"/>
    <col min="16140" max="16140" width="0" style="3" hidden="1" customWidth="1"/>
    <col min="16141" max="16141" width="2" style="3" customWidth="1"/>
    <col min="16142" max="16142" width="0" style="3" hidden="1" customWidth="1"/>
    <col min="16143" max="16384" width="10.5703125" style="3"/>
  </cols>
  <sheetData>
    <row r="1" spans="1:17" ht="21" customHeight="1">
      <c r="C1" s="5"/>
      <c r="M1" s="62" t="s">
        <v>75</v>
      </c>
    </row>
    <row r="2" spans="1:17" ht="21" customHeight="1">
      <c r="A2" s="85" t="s">
        <v>137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7" ht="21" customHeight="1">
      <c r="A3" s="85" t="s">
        <v>39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</row>
    <row r="4" spans="1:17" ht="21" customHeight="1">
      <c r="A4" s="85" t="s">
        <v>186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</row>
    <row r="5" spans="1:17" ht="21" customHeight="1">
      <c r="A5" s="79"/>
      <c r="B5" s="79"/>
      <c r="C5" s="79"/>
      <c r="D5" s="79"/>
      <c r="E5" s="79"/>
      <c r="F5" s="79"/>
      <c r="G5" s="79"/>
      <c r="H5" s="79"/>
      <c r="I5" s="79"/>
      <c r="J5" s="79"/>
      <c r="K5" s="80"/>
      <c r="L5" s="79"/>
      <c r="M5" s="4" t="s">
        <v>74</v>
      </c>
      <c r="N5" s="81" t="s">
        <v>0</v>
      </c>
    </row>
    <row r="6" spans="1:17" ht="21" customHeight="1">
      <c r="A6" s="79"/>
      <c r="B6" s="79"/>
      <c r="C6" s="79"/>
      <c r="D6" s="79"/>
      <c r="E6" s="79"/>
      <c r="F6" s="79"/>
      <c r="G6" s="87" t="s">
        <v>122</v>
      </c>
      <c r="H6" s="87"/>
      <c r="I6" s="87"/>
      <c r="K6" s="87" t="s">
        <v>72</v>
      </c>
      <c r="L6" s="87"/>
      <c r="M6" s="87"/>
      <c r="N6" s="81"/>
    </row>
    <row r="7" spans="1:17" ht="21" customHeight="1">
      <c r="E7" s="79"/>
      <c r="F7" s="43"/>
      <c r="G7" s="63">
        <v>2569</v>
      </c>
      <c r="H7" s="43"/>
      <c r="I7" s="44" t="s">
        <v>188</v>
      </c>
      <c r="J7" s="43"/>
      <c r="K7" s="63">
        <v>2569</v>
      </c>
      <c r="L7" s="43"/>
      <c r="M7" s="44" t="s">
        <v>188</v>
      </c>
    </row>
    <row r="8" spans="1:17" ht="21" customHeight="1">
      <c r="A8" s="46" t="s">
        <v>40</v>
      </c>
      <c r="B8" s="79"/>
      <c r="C8" s="79"/>
      <c r="D8" s="79"/>
      <c r="E8" s="79"/>
      <c r="F8" s="79"/>
      <c r="G8" s="43"/>
      <c r="H8" s="79"/>
      <c r="I8" s="43"/>
      <c r="J8" s="79"/>
      <c r="K8" s="43"/>
      <c r="L8" s="63"/>
      <c r="M8" s="43"/>
      <c r="N8" s="3"/>
    </row>
    <row r="9" spans="1:17" ht="21" customHeight="1">
      <c r="A9" s="3" t="s">
        <v>85</v>
      </c>
      <c r="B9" s="79"/>
      <c r="C9" s="79"/>
      <c r="D9" s="79"/>
      <c r="E9" s="79"/>
      <c r="F9" s="79"/>
      <c r="G9" s="9">
        <f>SUM([1]PL!G28)</f>
        <v>147104</v>
      </c>
      <c r="H9" s="79"/>
      <c r="I9" s="9">
        <f>SUM([1]PL!I28)</f>
        <v>107383</v>
      </c>
      <c r="J9" s="79"/>
      <c r="K9" s="9">
        <f>SUM([1]PL!K28)</f>
        <v>168081</v>
      </c>
      <c r="L9" s="9"/>
      <c r="M9" s="9">
        <f>SUM([1]PL!M28)</f>
        <v>131433</v>
      </c>
      <c r="N9" s="3"/>
      <c r="Q9" s="46"/>
    </row>
    <row r="10" spans="1:17" ht="21" customHeight="1">
      <c r="A10" s="3" t="s">
        <v>66</v>
      </c>
      <c r="B10" s="79"/>
      <c r="C10" s="79"/>
      <c r="D10" s="79"/>
      <c r="E10" s="79"/>
      <c r="F10" s="79"/>
      <c r="G10" s="9"/>
      <c r="H10" s="79"/>
      <c r="I10" s="9"/>
      <c r="J10" s="79"/>
      <c r="K10" s="9"/>
      <c r="L10" s="9"/>
      <c r="M10" s="9"/>
      <c r="N10" s="3"/>
    </row>
    <row r="11" spans="1:17" ht="21" customHeight="1">
      <c r="A11" s="3" t="s">
        <v>41</v>
      </c>
      <c r="B11" s="79"/>
      <c r="C11" s="79"/>
      <c r="D11" s="79"/>
      <c r="E11" s="79"/>
      <c r="F11" s="79"/>
      <c r="G11" s="9"/>
      <c r="H11" s="79"/>
      <c r="I11" s="9"/>
      <c r="J11" s="79"/>
      <c r="K11" s="9"/>
      <c r="L11" s="9"/>
      <c r="M11" s="9"/>
      <c r="N11" s="3"/>
    </row>
    <row r="12" spans="1:17" ht="21" customHeight="1">
      <c r="A12" s="3" t="s">
        <v>163</v>
      </c>
      <c r="B12" s="79"/>
      <c r="C12" s="79"/>
      <c r="D12" s="79"/>
      <c r="E12" s="79"/>
      <c r="F12" s="79"/>
      <c r="G12" s="9">
        <v>0</v>
      </c>
      <c r="H12" s="79"/>
      <c r="I12" s="9">
        <v>8724</v>
      </c>
      <c r="J12" s="79"/>
      <c r="K12" s="9">
        <v>0</v>
      </c>
      <c r="L12" s="9"/>
      <c r="M12" s="9">
        <v>0</v>
      </c>
      <c r="N12" s="3"/>
    </row>
    <row r="13" spans="1:17" ht="21" customHeight="1">
      <c r="A13" s="3" t="s">
        <v>200</v>
      </c>
      <c r="B13" s="79"/>
      <c r="C13" s="79"/>
      <c r="D13" s="79"/>
      <c r="E13" s="79"/>
      <c r="F13" s="79"/>
      <c r="G13" s="9">
        <v>314</v>
      </c>
      <c r="H13" s="79"/>
      <c r="I13" s="9">
        <v>-9521</v>
      </c>
      <c r="J13" s="79"/>
      <c r="K13" s="9">
        <v>0</v>
      </c>
      <c r="L13" s="79"/>
      <c r="M13" s="9">
        <v>0</v>
      </c>
      <c r="N13" s="3"/>
    </row>
    <row r="14" spans="1:17" ht="21" customHeight="1">
      <c r="A14" s="3" t="s">
        <v>164</v>
      </c>
      <c r="B14" s="79"/>
      <c r="C14" s="79"/>
      <c r="D14" s="79"/>
      <c r="E14" s="79"/>
      <c r="F14" s="79"/>
      <c r="G14" s="9">
        <v>0</v>
      </c>
      <c r="H14" s="79"/>
      <c r="I14" s="9">
        <v>-842</v>
      </c>
      <c r="J14" s="79"/>
      <c r="K14" s="9">
        <v>0</v>
      </c>
      <c r="L14" s="79"/>
      <c r="M14" s="9">
        <v>0</v>
      </c>
      <c r="N14" s="3"/>
    </row>
    <row r="15" spans="1:17" ht="21" customHeight="1">
      <c r="A15" s="3" t="s">
        <v>193</v>
      </c>
      <c r="B15" s="79"/>
      <c r="C15" s="79"/>
      <c r="D15" s="79"/>
      <c r="E15" s="79"/>
      <c r="F15" s="79"/>
      <c r="G15" s="9"/>
      <c r="H15" s="79"/>
      <c r="I15" s="9"/>
      <c r="J15" s="79"/>
      <c r="K15" s="9"/>
      <c r="L15" s="79"/>
      <c r="M15" s="9"/>
      <c r="N15" s="3"/>
    </row>
    <row r="16" spans="1:17" ht="21" customHeight="1">
      <c r="A16" s="3" t="s">
        <v>138</v>
      </c>
      <c r="B16" s="79"/>
      <c r="C16" s="79"/>
      <c r="D16" s="79"/>
      <c r="E16" s="79"/>
      <c r="F16" s="79"/>
      <c r="G16" s="9">
        <v>-5600</v>
      </c>
      <c r="H16" s="79"/>
      <c r="I16" s="9">
        <v>6484</v>
      </c>
      <c r="J16" s="79"/>
      <c r="K16" s="9">
        <v>-5600</v>
      </c>
      <c r="L16" s="79"/>
      <c r="M16" s="9">
        <v>6484</v>
      </c>
      <c r="N16" s="3"/>
    </row>
    <row r="17" spans="1:15" ht="21" customHeight="1">
      <c r="A17" s="3" t="s">
        <v>42</v>
      </c>
      <c r="B17" s="79"/>
      <c r="C17" s="79"/>
      <c r="D17" s="79"/>
      <c r="E17" s="79"/>
      <c r="F17" s="79"/>
      <c r="G17" s="9">
        <v>147187</v>
      </c>
      <c r="H17" s="79"/>
      <c r="I17" s="9">
        <v>139411</v>
      </c>
      <c r="J17" s="79"/>
      <c r="K17" s="9">
        <v>142683</v>
      </c>
      <c r="L17" s="79"/>
      <c r="M17" s="9">
        <v>134782</v>
      </c>
      <c r="N17" s="3"/>
    </row>
    <row r="18" spans="1:15" ht="21" customHeight="1">
      <c r="A18" s="3" t="s">
        <v>165</v>
      </c>
      <c r="B18" s="79"/>
      <c r="C18" s="79"/>
      <c r="D18" s="79"/>
      <c r="E18" s="79"/>
      <c r="F18" s="79"/>
      <c r="G18" s="9">
        <v>0</v>
      </c>
      <c r="I18" s="9">
        <v>-514</v>
      </c>
      <c r="K18" s="9">
        <v>0</v>
      </c>
      <c r="M18" s="9">
        <v>-514</v>
      </c>
      <c r="N18" s="3"/>
    </row>
    <row r="19" spans="1:15" ht="21" customHeight="1">
      <c r="A19" s="3" t="s">
        <v>86</v>
      </c>
      <c r="B19" s="82"/>
      <c r="C19" s="82"/>
      <c r="D19" s="82"/>
      <c r="E19" s="82"/>
      <c r="F19" s="82"/>
      <c r="G19" s="9">
        <v>811</v>
      </c>
      <c r="H19" s="82"/>
      <c r="I19" s="9">
        <v>653</v>
      </c>
      <c r="J19" s="82"/>
      <c r="K19" s="9">
        <v>809</v>
      </c>
      <c r="L19" s="82"/>
      <c r="M19" s="9">
        <v>635</v>
      </c>
      <c r="N19" s="3"/>
    </row>
    <row r="20" spans="1:15" ht="21" customHeight="1">
      <c r="A20" s="3" t="s">
        <v>133</v>
      </c>
      <c r="B20" s="82"/>
      <c r="C20" s="82"/>
      <c r="D20" s="82"/>
      <c r="E20" s="82"/>
      <c r="F20" s="82"/>
      <c r="G20" s="9">
        <v>-3540</v>
      </c>
      <c r="H20" s="82"/>
      <c r="I20" s="9">
        <v>-6427</v>
      </c>
      <c r="J20" s="82"/>
      <c r="K20" s="9">
        <v>-3540</v>
      </c>
      <c r="L20" s="82"/>
      <c r="M20" s="9">
        <v>-6427</v>
      </c>
      <c r="N20" s="3"/>
    </row>
    <row r="21" spans="1:15" ht="21" customHeight="1">
      <c r="A21" s="3" t="s">
        <v>134</v>
      </c>
      <c r="B21" s="82"/>
      <c r="C21" s="82"/>
      <c r="D21" s="82"/>
      <c r="E21" s="82"/>
      <c r="F21" s="82"/>
      <c r="G21" s="72">
        <v>30913</v>
      </c>
      <c r="H21" s="82"/>
      <c r="I21" s="72">
        <v>32075</v>
      </c>
      <c r="J21" s="82"/>
      <c r="K21" s="72">
        <v>25078</v>
      </c>
      <c r="L21" s="82"/>
      <c r="M21" s="72">
        <v>26543</v>
      </c>
      <c r="N21" s="3"/>
    </row>
    <row r="22" spans="1:15" ht="21" customHeight="1">
      <c r="A22" s="3" t="s">
        <v>43</v>
      </c>
      <c r="B22" s="82"/>
      <c r="C22" s="82"/>
      <c r="D22" s="82"/>
      <c r="E22" s="82"/>
      <c r="F22" s="82"/>
      <c r="G22" s="9"/>
      <c r="H22" s="82"/>
      <c r="I22" s="9"/>
      <c r="J22" s="82"/>
      <c r="K22" s="9"/>
      <c r="L22" s="9"/>
      <c r="M22" s="9"/>
      <c r="N22" s="3"/>
    </row>
    <row r="23" spans="1:15" ht="21" customHeight="1">
      <c r="A23" s="3" t="s">
        <v>44</v>
      </c>
      <c r="B23" s="82"/>
      <c r="C23" s="82"/>
      <c r="D23" s="82"/>
      <c r="E23" s="82"/>
      <c r="F23" s="82"/>
      <c r="G23" s="9">
        <f>SUM(G9:G21)</f>
        <v>317189</v>
      </c>
      <c r="H23" s="82"/>
      <c r="I23" s="9">
        <f>SUM(I9:I21)</f>
        <v>277426</v>
      </c>
      <c r="J23" s="82"/>
      <c r="K23" s="9">
        <f>SUM(K9:K21)</f>
        <v>327511</v>
      </c>
      <c r="L23" s="9"/>
      <c r="M23" s="9">
        <f>SUM(M9:M21)</f>
        <v>292936</v>
      </c>
      <c r="N23" s="3"/>
    </row>
    <row r="24" spans="1:15" ht="21" customHeight="1">
      <c r="A24" s="3" t="s">
        <v>45</v>
      </c>
      <c r="B24" s="82"/>
      <c r="C24" s="82"/>
      <c r="D24" s="82"/>
      <c r="E24" s="82"/>
      <c r="F24" s="82"/>
      <c r="G24" s="9"/>
      <c r="H24" s="82"/>
      <c r="I24" s="9"/>
      <c r="J24" s="82"/>
      <c r="K24" s="9"/>
      <c r="L24" s="9"/>
      <c r="M24" s="9"/>
      <c r="N24" s="3"/>
    </row>
    <row r="25" spans="1:15" ht="21" customHeight="1">
      <c r="A25" s="3" t="s">
        <v>170</v>
      </c>
      <c r="B25" s="82"/>
      <c r="C25" s="82"/>
      <c r="D25" s="82"/>
      <c r="E25" s="82"/>
      <c r="F25" s="82"/>
      <c r="G25" s="9">
        <v>284314</v>
      </c>
      <c r="H25" s="82"/>
      <c r="I25" s="9">
        <v>-10278</v>
      </c>
      <c r="J25" s="82"/>
      <c r="K25" s="9">
        <v>284325</v>
      </c>
      <c r="L25" s="82"/>
      <c r="M25" s="9">
        <v>-9517</v>
      </c>
      <c r="N25" s="3"/>
      <c r="O25" s="3" t="e">
        <f>+#REF!+K25</f>
        <v>#REF!</v>
      </c>
    </row>
    <row r="26" spans="1:15" ht="21" customHeight="1">
      <c r="A26" s="3" t="s">
        <v>135</v>
      </c>
      <c r="B26" s="82"/>
      <c r="C26" s="82"/>
      <c r="D26" s="82"/>
      <c r="E26" s="82"/>
      <c r="F26" s="82"/>
      <c r="G26" s="9">
        <v>-1706</v>
      </c>
      <c r="H26" s="82"/>
      <c r="I26" s="9">
        <v>1072</v>
      </c>
      <c r="J26" s="82"/>
      <c r="K26" s="9">
        <v>0</v>
      </c>
      <c r="L26" s="82"/>
      <c r="M26" s="9">
        <v>0</v>
      </c>
      <c r="N26" s="3"/>
    </row>
    <row r="27" spans="1:15" ht="21" customHeight="1">
      <c r="A27" s="3" t="s">
        <v>46</v>
      </c>
      <c r="B27" s="82"/>
      <c r="C27" s="82"/>
      <c r="D27" s="82"/>
      <c r="E27" s="82"/>
      <c r="F27" s="82"/>
      <c r="G27" s="9">
        <v>-3633</v>
      </c>
      <c r="H27" s="82"/>
      <c r="I27" s="9">
        <v>-7977</v>
      </c>
      <c r="J27" s="82"/>
      <c r="K27" s="9">
        <v>-3776</v>
      </c>
      <c r="L27" s="82"/>
      <c r="M27" s="9">
        <v>-8640</v>
      </c>
      <c r="N27" s="3"/>
      <c r="O27" s="3" t="e">
        <f>+#REF!+#REF!</f>
        <v>#REF!</v>
      </c>
    </row>
    <row r="28" spans="1:15" ht="21" customHeight="1">
      <c r="A28" s="3" t="s">
        <v>47</v>
      </c>
      <c r="B28" s="82"/>
      <c r="C28" s="82"/>
      <c r="D28" s="82"/>
      <c r="E28" s="82"/>
      <c r="F28" s="82"/>
      <c r="G28" s="9">
        <v>-379</v>
      </c>
      <c r="H28" s="82"/>
      <c r="I28" s="9">
        <v>-641</v>
      </c>
      <c r="J28" s="82"/>
      <c r="K28" s="9">
        <v>389</v>
      </c>
      <c r="L28" s="82"/>
      <c r="M28" s="9">
        <v>-686</v>
      </c>
      <c r="N28" s="3"/>
      <c r="O28" s="3" t="e">
        <f>+#REF!+#REF!</f>
        <v>#REF!</v>
      </c>
    </row>
    <row r="29" spans="1:15" ht="21" customHeight="1">
      <c r="A29" s="3" t="s">
        <v>101</v>
      </c>
      <c r="B29" s="82"/>
      <c r="C29" s="82"/>
      <c r="D29" s="82"/>
      <c r="E29" s="82"/>
      <c r="F29" s="82"/>
      <c r="G29" s="9">
        <v>-767</v>
      </c>
      <c r="H29" s="82"/>
      <c r="I29" s="9">
        <v>363</v>
      </c>
      <c r="J29" s="82"/>
      <c r="K29" s="9">
        <v>-767</v>
      </c>
      <c r="L29" s="82"/>
      <c r="M29" s="9">
        <v>363</v>
      </c>
      <c r="N29" s="3"/>
    </row>
    <row r="30" spans="1:15" ht="21" customHeight="1">
      <c r="A30" s="3" t="s">
        <v>48</v>
      </c>
      <c r="B30" s="82"/>
      <c r="C30" s="82"/>
      <c r="D30" s="82"/>
      <c r="E30" s="82"/>
      <c r="F30" s="82"/>
      <c r="G30" s="10"/>
      <c r="H30" s="82"/>
      <c r="I30" s="10"/>
      <c r="J30" s="82"/>
      <c r="K30" s="10"/>
      <c r="L30" s="82"/>
      <c r="M30" s="10"/>
      <c r="N30" s="3"/>
    </row>
    <row r="31" spans="1:15" ht="21" customHeight="1">
      <c r="A31" s="3" t="s">
        <v>171</v>
      </c>
      <c r="B31" s="82"/>
      <c r="C31" s="82"/>
      <c r="D31" s="82"/>
      <c r="E31" s="82"/>
      <c r="F31" s="82"/>
      <c r="G31" s="9">
        <v>3835</v>
      </c>
      <c r="H31" s="82"/>
      <c r="I31" s="9">
        <v>-4482</v>
      </c>
      <c r="J31" s="82"/>
      <c r="K31" s="9">
        <v>4436</v>
      </c>
      <c r="L31" s="82"/>
      <c r="M31" s="9">
        <v>-3477</v>
      </c>
      <c r="N31" s="3"/>
      <c r="O31" s="3" t="e">
        <f>+K30-#REF!</f>
        <v>#REF!</v>
      </c>
    </row>
    <row r="32" spans="1:15" ht="21" customHeight="1">
      <c r="A32" s="3" t="s">
        <v>49</v>
      </c>
      <c r="B32" s="82"/>
      <c r="C32" s="82"/>
      <c r="D32" s="82"/>
      <c r="E32" s="82"/>
      <c r="F32" s="82"/>
      <c r="G32" s="9">
        <v>-12690</v>
      </c>
      <c r="H32" s="82"/>
      <c r="I32" s="9">
        <v>-179</v>
      </c>
      <c r="J32" s="82"/>
      <c r="K32" s="9">
        <v>-12779</v>
      </c>
      <c r="L32" s="82"/>
      <c r="M32" s="9">
        <v>-662</v>
      </c>
      <c r="N32" s="3"/>
      <c r="O32" s="3" t="e">
        <f>+#REF!-#REF!</f>
        <v>#REF!</v>
      </c>
    </row>
    <row r="33" spans="1:18" ht="21" customHeight="1">
      <c r="A33" s="3" t="s">
        <v>50</v>
      </c>
      <c r="B33" s="82"/>
      <c r="C33" s="82"/>
      <c r="D33" s="82"/>
      <c r="E33" s="82"/>
      <c r="F33" s="82"/>
      <c r="G33" s="9">
        <v>5450</v>
      </c>
      <c r="H33" s="82"/>
      <c r="I33" s="9">
        <v>2523</v>
      </c>
      <c r="J33" s="82"/>
      <c r="K33" s="9">
        <v>5450</v>
      </c>
      <c r="L33" s="82"/>
      <c r="M33" s="9">
        <v>2523</v>
      </c>
      <c r="N33" s="3"/>
    </row>
    <row r="34" spans="1:18" ht="21" customHeight="1">
      <c r="A34" s="3" t="s">
        <v>114</v>
      </c>
      <c r="B34" s="82"/>
      <c r="C34" s="82"/>
      <c r="D34" s="82"/>
      <c r="E34" s="82"/>
      <c r="F34" s="82"/>
      <c r="G34" s="9">
        <v>-849</v>
      </c>
      <c r="H34" s="82"/>
      <c r="I34" s="9">
        <v>-3414</v>
      </c>
      <c r="J34" s="82"/>
      <c r="K34" s="9">
        <v>-849</v>
      </c>
      <c r="L34" s="82"/>
      <c r="M34" s="9">
        <v>-3414</v>
      </c>
      <c r="N34" s="3"/>
      <c r="O34" s="3" t="e">
        <f>+K32-#REF!</f>
        <v>#REF!</v>
      </c>
    </row>
    <row r="35" spans="1:18" ht="21" customHeight="1">
      <c r="A35" s="3" t="s">
        <v>51</v>
      </c>
      <c r="B35" s="82"/>
      <c r="C35" s="82"/>
      <c r="D35" s="82"/>
      <c r="E35" s="82"/>
      <c r="F35" s="82"/>
      <c r="G35" s="72">
        <v>439</v>
      </c>
      <c r="H35" s="82"/>
      <c r="I35" s="72">
        <v>-639</v>
      </c>
      <c r="J35" s="82"/>
      <c r="K35" s="72">
        <v>1252</v>
      </c>
      <c r="L35" s="82"/>
      <c r="M35" s="72">
        <v>-1724</v>
      </c>
      <c r="N35" s="3"/>
    </row>
    <row r="36" spans="1:18" ht="21" customHeight="1">
      <c r="A36" s="3" t="s">
        <v>52</v>
      </c>
      <c r="B36" s="82"/>
      <c r="C36" s="82"/>
      <c r="D36" s="82"/>
      <c r="E36" s="82"/>
      <c r="F36" s="82"/>
      <c r="G36" s="9">
        <f>SUM(G23:G35)</f>
        <v>591203</v>
      </c>
      <c r="H36" s="82"/>
      <c r="I36" s="9">
        <f>SUM(I23:I35)</f>
        <v>253774</v>
      </c>
      <c r="J36" s="82"/>
      <c r="K36" s="9">
        <f>SUM(K23:K35)</f>
        <v>605192</v>
      </c>
      <c r="L36" s="9"/>
      <c r="M36" s="9">
        <f>SUM(M23:M35)</f>
        <v>267702</v>
      </c>
      <c r="N36" s="3"/>
    </row>
    <row r="37" spans="1:18" ht="21" customHeight="1">
      <c r="A37" s="3" t="s">
        <v>80</v>
      </c>
      <c r="B37" s="82"/>
      <c r="C37" s="82"/>
      <c r="D37" s="82"/>
      <c r="E37" s="82"/>
      <c r="F37" s="82"/>
      <c r="G37" s="9">
        <v>-16143</v>
      </c>
      <c r="H37" s="82"/>
      <c r="I37" s="9">
        <v>-12630</v>
      </c>
      <c r="J37" s="82"/>
      <c r="K37" s="9">
        <v>-16143</v>
      </c>
      <c r="L37" s="82"/>
      <c r="M37" s="9">
        <v>-12630</v>
      </c>
      <c r="N37" s="3"/>
    </row>
    <row r="38" spans="1:18" ht="21" customHeight="1">
      <c r="A38" s="46" t="s">
        <v>69</v>
      </c>
      <c r="B38" s="82"/>
      <c r="C38" s="82"/>
      <c r="D38" s="82"/>
      <c r="E38" s="82"/>
      <c r="F38" s="82"/>
      <c r="G38" s="83">
        <f>SUM(G36:G37)</f>
        <v>575060</v>
      </c>
      <c r="H38" s="82"/>
      <c r="I38" s="83">
        <f>SUM(I36:I37)</f>
        <v>241144</v>
      </c>
      <c r="J38" s="82"/>
      <c r="K38" s="83">
        <f>SUM(K36:K37)</f>
        <v>589049</v>
      </c>
      <c r="L38" s="69"/>
      <c r="M38" s="83">
        <f>SUM(M36:M37)</f>
        <v>255072</v>
      </c>
      <c r="N38" s="3"/>
    </row>
    <row r="39" spans="1:18" ht="21" customHeight="1">
      <c r="A39" s="46"/>
      <c r="B39" s="82"/>
      <c r="C39" s="82"/>
      <c r="D39" s="82"/>
      <c r="E39" s="82"/>
      <c r="F39" s="82"/>
      <c r="G39" s="9"/>
      <c r="H39" s="82"/>
      <c r="I39" s="9"/>
      <c r="J39" s="82"/>
      <c r="K39" s="9"/>
      <c r="L39" s="69"/>
      <c r="M39" s="9"/>
      <c r="N39" s="3"/>
    </row>
    <row r="40" spans="1:18" ht="21" customHeight="1">
      <c r="A40" s="84" t="s">
        <v>12</v>
      </c>
      <c r="B40" s="82"/>
      <c r="C40" s="82"/>
      <c r="D40" s="82"/>
      <c r="E40" s="82"/>
      <c r="F40" s="82"/>
      <c r="G40" s="82"/>
      <c r="H40" s="82"/>
      <c r="I40" s="82"/>
      <c r="J40" s="82"/>
      <c r="K40" s="4"/>
      <c r="L40" s="69"/>
      <c r="M40" s="4"/>
      <c r="N40" s="3"/>
    </row>
    <row r="41" spans="1:18" ht="21" customHeight="1">
      <c r="A41" s="84"/>
      <c r="B41" s="82"/>
      <c r="C41" s="82"/>
      <c r="D41" s="82"/>
      <c r="E41" s="82"/>
      <c r="F41" s="82"/>
      <c r="G41" s="82"/>
      <c r="H41" s="82"/>
      <c r="I41" s="82"/>
      <c r="J41" s="82"/>
      <c r="K41" s="4"/>
      <c r="L41" s="69"/>
      <c r="M41" s="4"/>
      <c r="N41" s="3"/>
    </row>
    <row r="42" spans="1:18" ht="21" customHeight="1">
      <c r="A42" s="84"/>
      <c r="B42" s="82"/>
      <c r="C42" s="82"/>
      <c r="D42" s="82"/>
      <c r="E42" s="82"/>
      <c r="F42" s="82"/>
      <c r="G42" s="82"/>
      <c r="H42" s="82"/>
      <c r="I42" s="82"/>
      <c r="J42" s="82"/>
      <c r="K42" s="4"/>
      <c r="L42" s="69"/>
      <c r="M42" s="4"/>
      <c r="N42" s="3"/>
    </row>
    <row r="43" spans="1:18" ht="21" customHeight="1">
      <c r="A43" s="6"/>
      <c r="B43" s="6"/>
      <c r="C43" s="6"/>
      <c r="D43" s="17" t="s">
        <v>31</v>
      </c>
      <c r="E43" s="17"/>
      <c r="F43" s="17"/>
      <c r="H43" s="6"/>
      <c r="I43" s="6"/>
      <c r="J43" s="6"/>
      <c r="K43" s="6"/>
      <c r="L43" s="17"/>
      <c r="M43" s="17" t="s">
        <v>31</v>
      </c>
      <c r="N43" s="17"/>
      <c r="O43" s="16"/>
      <c r="P43" s="17"/>
      <c r="R43" s="5"/>
    </row>
    <row r="44" spans="1:18" ht="21" customHeight="1">
      <c r="A44" s="86" t="s">
        <v>88</v>
      </c>
      <c r="B44" s="86"/>
      <c r="C44" s="86"/>
      <c r="H44" s="86" t="s">
        <v>89</v>
      </c>
      <c r="I44" s="86"/>
      <c r="J44" s="86"/>
      <c r="K44" s="86"/>
      <c r="N44" s="3"/>
      <c r="R44" s="5"/>
    </row>
    <row r="45" spans="1:18" ht="21" customHeight="1">
      <c r="C45" s="5"/>
      <c r="M45" s="62" t="s">
        <v>75</v>
      </c>
    </row>
    <row r="46" spans="1:18" ht="21" customHeight="1">
      <c r="A46" s="85" t="s">
        <v>137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</row>
    <row r="47" spans="1:18" ht="21" customHeight="1">
      <c r="A47" s="85" t="s">
        <v>84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</row>
    <row r="48" spans="1:18" ht="21" customHeight="1">
      <c r="A48" s="85" t="s">
        <v>186</v>
      </c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</row>
    <row r="49" spans="1:15" ht="21" customHeight="1">
      <c r="A49" s="79"/>
      <c r="B49" s="79"/>
      <c r="C49" s="79"/>
      <c r="D49" s="79"/>
      <c r="E49" s="79"/>
      <c r="F49" s="79"/>
      <c r="G49" s="79"/>
      <c r="H49" s="79"/>
      <c r="I49" s="79"/>
      <c r="J49" s="79"/>
      <c r="K49" s="80"/>
      <c r="L49" s="79"/>
      <c r="M49" s="4" t="s">
        <v>74</v>
      </c>
      <c r="N49" s="3"/>
    </row>
    <row r="50" spans="1:15" ht="20.85" customHeight="1">
      <c r="A50" s="79"/>
      <c r="B50" s="79"/>
      <c r="C50" s="79"/>
      <c r="D50" s="79"/>
      <c r="E50" s="79"/>
      <c r="F50" s="79"/>
      <c r="G50" s="87" t="s">
        <v>122</v>
      </c>
      <c r="H50" s="87"/>
      <c r="I50" s="87"/>
      <c r="K50" s="87" t="s">
        <v>72</v>
      </c>
      <c r="L50" s="87"/>
      <c r="M50" s="87"/>
      <c r="N50" s="81"/>
    </row>
    <row r="51" spans="1:15" ht="21" customHeight="1">
      <c r="E51" s="79"/>
      <c r="F51" s="43"/>
      <c r="G51" s="63">
        <v>2569</v>
      </c>
      <c r="H51" s="43"/>
      <c r="I51" s="44" t="s">
        <v>188</v>
      </c>
      <c r="J51" s="43"/>
      <c r="K51" s="63">
        <v>2569</v>
      </c>
      <c r="L51" s="43"/>
      <c r="M51" s="44" t="s">
        <v>188</v>
      </c>
    </row>
    <row r="52" spans="1:15" ht="21" customHeight="1">
      <c r="A52" s="46" t="s">
        <v>53</v>
      </c>
      <c r="B52" s="82"/>
      <c r="C52" s="82"/>
      <c r="D52" s="82"/>
      <c r="E52" s="82"/>
      <c r="F52" s="82"/>
      <c r="H52" s="82"/>
      <c r="J52" s="82"/>
      <c r="K52" s="4"/>
      <c r="L52" s="69"/>
      <c r="M52" s="4"/>
      <c r="N52" s="3"/>
    </row>
    <row r="53" spans="1:15" ht="21" customHeight="1">
      <c r="A53" s="3" t="s">
        <v>196</v>
      </c>
      <c r="B53" s="82"/>
      <c r="C53" s="82"/>
      <c r="D53" s="82"/>
      <c r="E53" s="82"/>
      <c r="F53" s="82"/>
      <c r="G53" s="9">
        <v>-300470</v>
      </c>
      <c r="H53" s="82"/>
      <c r="I53" s="9">
        <v>43979</v>
      </c>
      <c r="J53" s="82"/>
      <c r="K53" s="9">
        <v>-300470</v>
      </c>
      <c r="L53" s="82"/>
      <c r="M53" s="9">
        <v>43979</v>
      </c>
      <c r="N53" s="3"/>
    </row>
    <row r="54" spans="1:15" ht="21" customHeight="1">
      <c r="A54" s="3" t="s">
        <v>166</v>
      </c>
      <c r="B54" s="82"/>
      <c r="C54" s="82"/>
      <c r="D54" s="82"/>
      <c r="E54" s="82"/>
      <c r="F54" s="82"/>
      <c r="G54" s="9">
        <v>-4</v>
      </c>
      <c r="H54" s="82"/>
      <c r="I54" s="9">
        <v>3702</v>
      </c>
      <c r="J54" s="82"/>
      <c r="K54" s="9">
        <v>-4</v>
      </c>
      <c r="L54" s="82"/>
      <c r="M54" s="9">
        <v>3702</v>
      </c>
      <c r="N54" s="3"/>
    </row>
    <row r="55" spans="1:15" ht="21" customHeight="1">
      <c r="A55" s="3" t="s">
        <v>162</v>
      </c>
      <c r="B55" s="82"/>
      <c r="C55" s="82"/>
      <c r="D55" s="82"/>
      <c r="E55" s="82"/>
      <c r="F55" s="82"/>
      <c r="G55" s="9">
        <v>0</v>
      </c>
      <c r="H55" s="82"/>
      <c r="I55" s="9">
        <v>2000</v>
      </c>
      <c r="J55" s="82"/>
      <c r="K55" s="9">
        <v>0</v>
      </c>
      <c r="L55" s="82"/>
      <c r="M55" s="9">
        <v>2000</v>
      </c>
      <c r="N55" s="3"/>
    </row>
    <row r="56" spans="1:15" ht="21" customHeight="1">
      <c r="A56" s="3" t="s">
        <v>113</v>
      </c>
      <c r="B56" s="82"/>
      <c r="C56" s="82"/>
      <c r="D56" s="82"/>
      <c r="E56" s="82"/>
      <c r="F56" s="82"/>
      <c r="G56" s="9">
        <v>0</v>
      </c>
      <c r="H56" s="82"/>
      <c r="I56" s="9">
        <v>514</v>
      </c>
      <c r="J56" s="82"/>
      <c r="K56" s="9">
        <v>0</v>
      </c>
      <c r="L56" s="82"/>
      <c r="M56" s="9">
        <v>514</v>
      </c>
      <c r="N56" s="3"/>
    </row>
    <row r="57" spans="1:15" ht="21" customHeight="1">
      <c r="A57" s="3" t="s">
        <v>150</v>
      </c>
      <c r="B57" s="82"/>
      <c r="C57" s="82"/>
      <c r="D57" s="82"/>
      <c r="E57" s="82"/>
      <c r="F57" s="82"/>
      <c r="G57" s="9">
        <v>-197865</v>
      </c>
      <c r="H57" s="82"/>
      <c r="I57" s="9">
        <v>-69641</v>
      </c>
      <c r="J57" s="82"/>
      <c r="K57" s="9">
        <v>-197865</v>
      </c>
      <c r="L57" s="82"/>
      <c r="M57" s="9">
        <v>-69641</v>
      </c>
      <c r="N57" s="3"/>
    </row>
    <row r="58" spans="1:15" ht="21" customHeight="1">
      <c r="A58" s="3" t="s">
        <v>54</v>
      </c>
      <c r="B58" s="82"/>
      <c r="C58" s="82"/>
      <c r="D58" s="82"/>
      <c r="E58" s="82"/>
      <c r="F58" s="82"/>
      <c r="G58" s="9">
        <v>-2005</v>
      </c>
      <c r="H58" s="82"/>
      <c r="I58" s="9">
        <v>-5139</v>
      </c>
      <c r="J58" s="82"/>
      <c r="K58" s="9">
        <v>-1965</v>
      </c>
      <c r="L58" s="82"/>
      <c r="M58" s="9">
        <v>-5036</v>
      </c>
      <c r="N58" s="3"/>
      <c r="O58" s="3" t="e">
        <f>+K58+#REF!</f>
        <v>#REF!</v>
      </c>
    </row>
    <row r="59" spans="1:15" ht="21" customHeight="1">
      <c r="A59" s="3" t="s">
        <v>194</v>
      </c>
      <c r="B59" s="82"/>
      <c r="C59" s="82"/>
      <c r="D59" s="82"/>
      <c r="E59" s="82"/>
      <c r="F59" s="82"/>
      <c r="G59" s="9">
        <v>-183</v>
      </c>
      <c r="H59" s="82"/>
      <c r="I59" s="9">
        <v>0</v>
      </c>
      <c r="J59" s="82"/>
      <c r="K59" s="9">
        <v>-183</v>
      </c>
      <c r="L59" s="82"/>
      <c r="M59" s="9">
        <v>0</v>
      </c>
      <c r="N59" s="3"/>
    </row>
    <row r="60" spans="1:15" ht="21" customHeight="1">
      <c r="A60" s="3" t="s">
        <v>136</v>
      </c>
      <c r="B60" s="82"/>
      <c r="C60" s="82"/>
      <c r="D60" s="82"/>
      <c r="E60" s="82"/>
      <c r="F60" s="82"/>
      <c r="G60" s="9">
        <v>1653</v>
      </c>
      <c r="H60" s="82"/>
      <c r="I60" s="9">
        <v>5709</v>
      </c>
      <c r="J60" s="82"/>
      <c r="K60" s="9">
        <v>1653</v>
      </c>
      <c r="L60" s="82"/>
      <c r="M60" s="9">
        <v>5710</v>
      </c>
      <c r="N60" s="3"/>
    </row>
    <row r="61" spans="1:15" ht="21" customHeight="1">
      <c r="A61" s="46" t="s">
        <v>197</v>
      </c>
      <c r="B61" s="82"/>
      <c r="C61" s="82"/>
      <c r="D61" s="82"/>
      <c r="E61" s="82"/>
      <c r="F61" s="82"/>
      <c r="G61" s="83">
        <f>SUM(G53:G60)</f>
        <v>-498874</v>
      </c>
      <c r="H61" s="82"/>
      <c r="I61" s="83">
        <f>SUM(I53:I60)</f>
        <v>-18876</v>
      </c>
      <c r="J61" s="82"/>
      <c r="K61" s="83">
        <f>SUM(K53:K60)</f>
        <v>-498834</v>
      </c>
      <c r="L61" s="9"/>
      <c r="M61" s="83">
        <f>SUM(M53:M60)</f>
        <v>-18772</v>
      </c>
      <c r="N61" s="3"/>
    </row>
    <row r="62" spans="1:15" ht="21" customHeight="1">
      <c r="A62" s="46" t="s">
        <v>55</v>
      </c>
      <c r="B62" s="82"/>
      <c r="C62" s="82"/>
      <c r="D62" s="82"/>
      <c r="E62" s="82"/>
      <c r="F62" s="82"/>
      <c r="G62" s="9"/>
      <c r="H62" s="82"/>
      <c r="I62" s="9"/>
      <c r="J62" s="82"/>
      <c r="K62" s="9"/>
      <c r="L62" s="9"/>
      <c r="M62" s="9"/>
      <c r="N62" s="3"/>
    </row>
    <row r="63" spans="1:15" ht="21" customHeight="1">
      <c r="A63" s="3" t="s">
        <v>198</v>
      </c>
      <c r="B63" s="82"/>
      <c r="C63" s="82"/>
      <c r="D63" s="82"/>
      <c r="E63" s="82"/>
      <c r="F63" s="82"/>
      <c r="G63" s="9">
        <v>21</v>
      </c>
      <c r="H63" s="82"/>
      <c r="I63" s="9">
        <v>79</v>
      </c>
      <c r="J63" s="82"/>
      <c r="K63" s="9">
        <v>0</v>
      </c>
      <c r="L63" s="82"/>
      <c r="M63" s="9">
        <v>0</v>
      </c>
      <c r="N63" s="3"/>
      <c r="O63" s="3" t="e">
        <f>+K63-#REF!-#REF!</f>
        <v>#REF!</v>
      </c>
    </row>
    <row r="64" spans="1:15" ht="21" customHeight="1">
      <c r="A64" s="3" t="s">
        <v>145</v>
      </c>
      <c r="B64" s="82"/>
      <c r="C64" s="82"/>
      <c r="D64" s="82"/>
      <c r="E64" s="82"/>
      <c r="F64" s="82"/>
      <c r="G64" s="9">
        <v>22160</v>
      </c>
      <c r="H64" s="82"/>
      <c r="I64" s="9">
        <v>22600</v>
      </c>
      <c r="J64" s="82"/>
      <c r="K64" s="9">
        <v>0</v>
      </c>
      <c r="L64" s="82"/>
      <c r="M64" s="9">
        <v>0</v>
      </c>
      <c r="N64" s="3"/>
    </row>
    <row r="65" spans="1:15" ht="21" customHeight="1">
      <c r="A65" s="3" t="s">
        <v>149</v>
      </c>
      <c r="B65" s="82"/>
      <c r="C65" s="82"/>
      <c r="D65" s="82"/>
      <c r="E65" s="82"/>
      <c r="F65" s="82"/>
      <c r="G65" s="9">
        <v>-18430</v>
      </c>
      <c r="H65" s="82"/>
      <c r="I65" s="9">
        <v>-31530</v>
      </c>
      <c r="J65" s="82"/>
      <c r="K65" s="9">
        <v>-11890</v>
      </c>
      <c r="L65" s="82"/>
      <c r="M65" s="9">
        <v>-24990</v>
      </c>
      <c r="N65" s="3"/>
    </row>
    <row r="66" spans="1:15" ht="21" customHeight="1">
      <c r="A66" s="3" t="s">
        <v>112</v>
      </c>
      <c r="B66" s="82"/>
      <c r="C66" s="82"/>
      <c r="D66" s="82"/>
      <c r="E66" s="82"/>
      <c r="F66" s="82"/>
      <c r="G66" s="9">
        <v>-114092</v>
      </c>
      <c r="H66" s="82"/>
      <c r="I66" s="9">
        <v>-58522</v>
      </c>
      <c r="J66" s="82"/>
      <c r="K66" s="9">
        <v>-114092</v>
      </c>
      <c r="L66" s="82"/>
      <c r="M66" s="9">
        <v>-58522</v>
      </c>
      <c r="N66" s="3"/>
      <c r="O66" s="3" t="e">
        <f>+K66-#REF!-#REF!</f>
        <v>#REF!</v>
      </c>
    </row>
    <row r="67" spans="1:15" ht="21" customHeight="1">
      <c r="A67" s="3" t="s">
        <v>141</v>
      </c>
      <c r="B67" s="82"/>
      <c r="C67" s="82"/>
      <c r="D67" s="82"/>
      <c r="E67" s="82"/>
      <c r="F67" s="82"/>
      <c r="G67" s="9">
        <v>-25842</v>
      </c>
      <c r="H67" s="82"/>
      <c r="I67" s="9">
        <v>-27702</v>
      </c>
      <c r="J67" s="82"/>
      <c r="K67" s="9">
        <v>-24243</v>
      </c>
      <c r="L67" s="82"/>
      <c r="M67" s="9">
        <v>-25603</v>
      </c>
      <c r="N67" s="3"/>
    </row>
    <row r="68" spans="1:15" ht="21" customHeight="1">
      <c r="A68" s="46" t="s">
        <v>98</v>
      </c>
      <c r="B68" s="82"/>
      <c r="C68" s="82"/>
      <c r="D68" s="82"/>
      <c r="E68" s="82"/>
      <c r="F68" s="82"/>
      <c r="G68" s="83">
        <f>SUM(G63:G67)</f>
        <v>-136183</v>
      </c>
      <c r="H68" s="82"/>
      <c r="I68" s="83">
        <f>SUM(I63:I67)</f>
        <v>-95075</v>
      </c>
      <c r="J68" s="82"/>
      <c r="K68" s="83">
        <f>SUM(K63:K67)</f>
        <v>-150225</v>
      </c>
      <c r="L68" s="9"/>
      <c r="M68" s="83">
        <f>SUM(M63:M67)</f>
        <v>-109115</v>
      </c>
      <c r="N68" s="3"/>
    </row>
    <row r="69" spans="1:15" ht="21" customHeight="1">
      <c r="A69" s="46" t="s">
        <v>199</v>
      </c>
      <c r="B69" s="82"/>
      <c r="C69" s="82"/>
      <c r="D69" s="82"/>
      <c r="E69" s="82"/>
      <c r="F69" s="82"/>
      <c r="G69" s="9">
        <f>SUM(G38,G61,G68)</f>
        <v>-59997</v>
      </c>
      <c r="H69" s="82"/>
      <c r="I69" s="9">
        <f>SUM(I38,I61,I68)</f>
        <v>127193</v>
      </c>
      <c r="J69" s="82"/>
      <c r="K69" s="9">
        <f>SUM(K38,K61,K68)</f>
        <v>-60010</v>
      </c>
      <c r="L69" s="9"/>
      <c r="M69" s="9">
        <f>SUM(M38,M61,M68)</f>
        <v>127185</v>
      </c>
      <c r="N69" s="3"/>
    </row>
    <row r="70" spans="1:15" ht="21" customHeight="1">
      <c r="A70" s="3" t="s">
        <v>81</v>
      </c>
      <c r="B70" s="82"/>
      <c r="C70" s="82"/>
      <c r="D70" s="82"/>
      <c r="E70" s="82"/>
      <c r="F70" s="82"/>
      <c r="G70" s="9">
        <v>214721</v>
      </c>
      <c r="H70" s="82"/>
      <c r="I70" s="9">
        <v>302401</v>
      </c>
      <c r="J70" s="82"/>
      <c r="K70" s="9">
        <v>214667</v>
      </c>
      <c r="L70" s="82"/>
      <c r="M70" s="9">
        <v>302338</v>
      </c>
      <c r="N70" s="3"/>
    </row>
    <row r="71" spans="1:15" ht="21" customHeight="1" thickBot="1">
      <c r="A71" s="46" t="s">
        <v>82</v>
      </c>
      <c r="B71" s="82"/>
      <c r="C71" s="82"/>
      <c r="D71" s="82"/>
      <c r="E71" s="82"/>
      <c r="F71" s="82"/>
      <c r="G71" s="73">
        <f>SUM(G69:G70)</f>
        <v>154724</v>
      </c>
      <c r="H71" s="82"/>
      <c r="I71" s="73">
        <f>SUM(I69:I70)</f>
        <v>429594</v>
      </c>
      <c r="J71" s="82"/>
      <c r="K71" s="73">
        <f>SUM(K69:K70)</f>
        <v>154657</v>
      </c>
      <c r="L71" s="9"/>
      <c r="M71" s="73">
        <f>SUM(M69:M70)</f>
        <v>429523</v>
      </c>
      <c r="N71" s="3"/>
    </row>
    <row r="72" spans="1:15" ht="21" customHeight="1" thickTop="1">
      <c r="B72" s="82"/>
      <c r="C72" s="82"/>
      <c r="D72" s="82"/>
      <c r="E72" s="82"/>
      <c r="F72" s="82"/>
      <c r="G72" s="9">
        <f>SUM(G71-'[1]BS '!G11)</f>
        <v>0</v>
      </c>
      <c r="H72" s="82"/>
      <c r="I72" s="9"/>
      <c r="J72" s="82"/>
      <c r="K72" s="9">
        <f>SUM(K71-'[1]BS '!K11)</f>
        <v>0</v>
      </c>
      <c r="L72" s="9"/>
      <c r="M72" s="9"/>
      <c r="N72" s="3"/>
    </row>
    <row r="73" spans="1:15" ht="21" customHeight="1">
      <c r="A73" s="46" t="s">
        <v>56</v>
      </c>
      <c r="B73" s="82"/>
      <c r="C73" s="82"/>
      <c r="D73" s="82"/>
      <c r="E73" s="82"/>
      <c r="F73" s="82"/>
      <c r="G73" s="9"/>
      <c r="H73" s="82"/>
      <c r="I73" s="9"/>
      <c r="J73" s="82"/>
      <c r="K73" s="9"/>
      <c r="L73" s="9"/>
      <c r="M73" s="9"/>
      <c r="N73" s="3"/>
    </row>
    <row r="74" spans="1:15" ht="21" customHeight="1">
      <c r="A74" s="3" t="s">
        <v>57</v>
      </c>
      <c r="B74" s="82"/>
      <c r="C74" s="82"/>
      <c r="D74" s="82"/>
      <c r="E74" s="82"/>
      <c r="F74" s="82"/>
      <c r="G74" s="9"/>
      <c r="H74" s="82"/>
      <c r="I74" s="9"/>
      <c r="J74" s="82"/>
      <c r="K74" s="9"/>
      <c r="L74" s="9"/>
      <c r="M74" s="9"/>
      <c r="N74" s="3"/>
    </row>
    <row r="75" spans="1:15" ht="21" customHeight="1">
      <c r="A75" s="3" t="s">
        <v>178</v>
      </c>
      <c r="B75" s="82"/>
      <c r="C75" s="82"/>
      <c r="D75" s="82"/>
      <c r="E75" s="82"/>
      <c r="F75" s="82"/>
      <c r="G75" s="9"/>
      <c r="H75" s="82"/>
      <c r="I75" s="9"/>
      <c r="J75" s="82"/>
      <c r="K75" s="9"/>
      <c r="L75" s="9"/>
      <c r="M75" s="9"/>
      <c r="N75" s="3"/>
    </row>
    <row r="76" spans="1:15" ht="21" customHeight="1">
      <c r="A76" s="82" t="s">
        <v>177</v>
      </c>
      <c r="B76" s="82"/>
      <c r="C76" s="82"/>
      <c r="D76" s="82"/>
      <c r="E76" s="82"/>
      <c r="F76" s="82"/>
      <c r="G76" s="9">
        <v>18383</v>
      </c>
      <c r="H76" s="82"/>
      <c r="I76" s="9">
        <v>12678</v>
      </c>
      <c r="J76" s="82"/>
      <c r="K76" s="9">
        <v>18383</v>
      </c>
      <c r="L76" s="82"/>
      <c r="M76" s="9">
        <v>12678</v>
      </c>
      <c r="N76" s="3"/>
    </row>
    <row r="77" spans="1:15" ht="21" customHeight="1">
      <c r="A77" s="82" t="s">
        <v>142</v>
      </c>
      <c r="B77" s="82"/>
      <c r="C77" s="82"/>
      <c r="D77" s="82"/>
      <c r="E77" s="82"/>
      <c r="F77" s="82"/>
      <c r="G77" s="9">
        <v>-597</v>
      </c>
      <c r="H77" s="82"/>
      <c r="I77" s="9">
        <v>-284287</v>
      </c>
      <c r="J77" s="82"/>
      <c r="K77" s="9">
        <v>-597</v>
      </c>
      <c r="L77" s="82"/>
      <c r="M77" s="9">
        <v>-284287</v>
      </c>
      <c r="N77" s="3"/>
    </row>
    <row r="78" spans="1:15" ht="21" customHeight="1">
      <c r="A78" s="82" t="s">
        <v>173</v>
      </c>
      <c r="B78" s="82"/>
      <c r="C78" s="82"/>
      <c r="D78" s="82"/>
      <c r="E78" s="82"/>
      <c r="F78" s="82"/>
      <c r="G78" s="9">
        <v>597</v>
      </c>
      <c r="H78" s="82"/>
      <c r="I78" s="9">
        <v>284287</v>
      </c>
      <c r="J78" s="82"/>
      <c r="K78" s="9">
        <v>597</v>
      </c>
      <c r="L78" s="82"/>
      <c r="M78" s="9">
        <v>284287</v>
      </c>
      <c r="N78" s="3"/>
    </row>
    <row r="79" spans="1:15" ht="15" customHeight="1">
      <c r="A79" s="82"/>
      <c r="B79" s="82"/>
      <c r="C79" s="82"/>
      <c r="D79" s="82"/>
      <c r="E79" s="82"/>
      <c r="F79" s="82"/>
      <c r="G79" s="82"/>
      <c r="H79" s="82"/>
      <c r="I79" s="82"/>
      <c r="J79" s="82"/>
      <c r="K79" s="7"/>
      <c r="L79" s="9"/>
      <c r="M79" s="7"/>
      <c r="N79" s="81"/>
    </row>
    <row r="80" spans="1:15" ht="21" customHeight="1">
      <c r="A80" s="84" t="s">
        <v>12</v>
      </c>
      <c r="B80" s="82"/>
      <c r="C80" s="82"/>
      <c r="D80" s="82"/>
      <c r="E80" s="82"/>
      <c r="F80" s="82"/>
      <c r="G80" s="82"/>
      <c r="H80" s="82"/>
      <c r="I80" s="82"/>
      <c r="J80" s="82"/>
      <c r="K80" s="7"/>
      <c r="L80" s="9"/>
      <c r="M80" s="7"/>
      <c r="N80" s="81"/>
    </row>
    <row r="81" spans="1:18" ht="15.95" customHeight="1">
      <c r="A81" s="82"/>
      <c r="B81" s="82"/>
      <c r="C81" s="82"/>
      <c r="D81" s="82"/>
      <c r="E81" s="82"/>
      <c r="F81" s="82"/>
      <c r="G81" s="82"/>
      <c r="H81" s="82"/>
      <c r="I81" s="82"/>
      <c r="J81" s="82"/>
      <c r="K81" s="7"/>
      <c r="L81" s="9"/>
      <c r="M81" s="7"/>
      <c r="N81" s="81"/>
    </row>
    <row r="82" spans="1:18" ht="21" customHeight="1">
      <c r="A82" s="6"/>
      <c r="B82" s="6"/>
      <c r="C82" s="6"/>
      <c r="D82" s="17" t="s">
        <v>31</v>
      </c>
      <c r="E82" s="17"/>
      <c r="F82" s="17"/>
      <c r="H82" s="6"/>
      <c r="I82" s="6"/>
      <c r="J82" s="6"/>
      <c r="K82" s="6"/>
      <c r="L82" s="17"/>
      <c r="M82" s="17" t="s">
        <v>31</v>
      </c>
      <c r="N82" s="17"/>
      <c r="O82" s="16"/>
      <c r="P82" s="17"/>
      <c r="R82" s="5"/>
    </row>
    <row r="83" spans="1:18" ht="21" customHeight="1">
      <c r="A83" s="86" t="s">
        <v>88</v>
      </c>
      <c r="B83" s="86"/>
      <c r="C83" s="86"/>
      <c r="H83" s="86" t="s">
        <v>89</v>
      </c>
      <c r="I83" s="86"/>
      <c r="J83" s="86"/>
      <c r="K83" s="86"/>
      <c r="N83" s="3"/>
      <c r="R83" s="5"/>
    </row>
    <row r="84" spans="1:18" ht="21" customHeight="1">
      <c r="K84" s="7"/>
      <c r="L84" s="7"/>
      <c r="M84" s="7"/>
    </row>
    <row r="85" spans="1:18" ht="21" customHeight="1">
      <c r="K85" s="7"/>
      <c r="L85" s="7"/>
      <c r="M85" s="7"/>
    </row>
    <row r="86" spans="1:18" ht="21" customHeight="1">
      <c r="K86" s="7"/>
      <c r="L86" s="7"/>
      <c r="M86" s="7"/>
    </row>
    <row r="87" spans="1:18" ht="21" customHeight="1">
      <c r="K87" s="7"/>
      <c r="L87" s="7"/>
      <c r="M87" s="7"/>
    </row>
    <row r="88" spans="1:18" ht="21" customHeight="1">
      <c r="K88" s="7"/>
      <c r="L88" s="7"/>
      <c r="M88" s="7"/>
    </row>
    <row r="89" spans="1:18" ht="21" customHeight="1">
      <c r="K89" s="7"/>
      <c r="L89" s="7"/>
      <c r="M89" s="7"/>
    </row>
    <row r="90" spans="1:18" ht="21" customHeight="1">
      <c r="K90" s="7"/>
      <c r="L90" s="7"/>
      <c r="M90" s="7"/>
    </row>
    <row r="91" spans="1:18" ht="21" customHeight="1">
      <c r="K91" s="7"/>
      <c r="L91" s="7"/>
      <c r="M91" s="7"/>
    </row>
    <row r="92" spans="1:18" ht="21" customHeight="1">
      <c r="K92" s="7"/>
      <c r="L92" s="7"/>
      <c r="M92" s="7"/>
    </row>
    <row r="93" spans="1:18" ht="21" customHeight="1">
      <c r="K93" s="7"/>
      <c r="L93" s="7"/>
      <c r="M93" s="7"/>
    </row>
    <row r="94" spans="1:18" ht="21" customHeight="1">
      <c r="K94" s="7"/>
      <c r="L94" s="7"/>
      <c r="M94" s="7"/>
    </row>
  </sheetData>
  <mergeCells count="14">
    <mergeCell ref="A83:C83"/>
    <mergeCell ref="H83:K83"/>
    <mergeCell ref="A2:O2"/>
    <mergeCell ref="A3:M3"/>
    <mergeCell ref="A4:M4"/>
    <mergeCell ref="G6:I6"/>
    <mergeCell ref="K6:M6"/>
    <mergeCell ref="A44:C44"/>
    <mergeCell ref="H44:K44"/>
    <mergeCell ref="A46:O46"/>
    <mergeCell ref="A47:M47"/>
    <mergeCell ref="A48:M48"/>
    <mergeCell ref="G50:I50"/>
    <mergeCell ref="K50:M50"/>
  </mergeCells>
  <pageMargins left="0.78740157480314965" right="0.39370078740157483" top="0.78740157480314965" bottom="0" header="0.19685039370078741" footer="0.19685039370078741"/>
  <pageSetup paperSize="9" scale="77" orientation="portrait" r:id="rId1"/>
  <rowBreaks count="1" manualBreakCount="1">
    <brk id="44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fc0256-1c5a-4eac-ba3b-e687e9d80b5e">
      <Terms xmlns="http://schemas.microsoft.com/office/infopath/2007/PartnerControls"/>
    </lcf76f155ced4ddcb4097134ff3c332f>
    <TaxCatchAll xmlns="42bbdebc-f8c2-45a5-88c0-01402e00450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0FEAADB17DD74AB6169323920F8921" ma:contentTypeVersion="11" ma:contentTypeDescription="Create a new document." ma:contentTypeScope="" ma:versionID="4cbe1a78c44e05e5c87ac340ef0bc6f1">
  <xsd:schema xmlns:xsd="http://www.w3.org/2001/XMLSchema" xmlns:xs="http://www.w3.org/2001/XMLSchema" xmlns:p="http://schemas.microsoft.com/office/2006/metadata/properties" xmlns:ns2="f5fc0256-1c5a-4eac-ba3b-e687e9d80b5e" xmlns:ns3="42bbdebc-f8c2-45a5-88c0-01402e00450a" targetNamespace="http://schemas.microsoft.com/office/2006/metadata/properties" ma:root="true" ma:fieldsID="ef065e2c469d4f8dfa425003db1a0cb8" ns2:_="" ns3:_="">
    <xsd:import namespace="f5fc0256-1c5a-4eac-ba3b-e687e9d80b5e"/>
    <xsd:import namespace="42bbdebc-f8c2-45a5-88c0-01402e0045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fc0256-1c5a-4eac-ba3b-e687e9d80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bbdebc-f8c2-45a5-88c0-01402e00450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4d47a9b-e1bf-4bf3-9ef9-7623730a8959}" ma:internalName="TaxCatchAll" ma:showField="CatchAllData" ma:web="42bbdebc-f8c2-45a5-88c0-01402e004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A09EF1-746D-485A-B762-93171AA37697}">
  <ds:schemaRefs>
    <ds:schemaRef ds:uri="42bbdebc-f8c2-45a5-88c0-01402e00450a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f5fc0256-1c5a-4eac-ba3b-e687e9d80b5e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E056F41-2B69-4CBA-882B-BF23A82C62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fc0256-1c5a-4eac-ba3b-e687e9d80b5e"/>
    <ds:schemaRef ds:uri="42bbdebc-f8c2-45a5-88c0-01402e0045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34665C-AB96-4410-B40C-1D16A5E1E5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Consolidate </vt:lpstr>
      <vt:lpstr>Company</vt:lpstr>
      <vt:lpstr>CF</vt:lpstr>
      <vt:lpstr>'BS '!Print_Area</vt:lpstr>
      <vt:lpstr>CF!Print_Area</vt:lpstr>
      <vt:lpstr>Company!Print_Area</vt:lpstr>
      <vt:lpstr>'Consolidate 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Kamolwan Theeravetch</cp:lastModifiedBy>
  <cp:lastPrinted>2026-05-07T12:01:43Z</cp:lastPrinted>
  <dcterms:created xsi:type="dcterms:W3CDTF">2012-01-09T09:04:08Z</dcterms:created>
  <dcterms:modified xsi:type="dcterms:W3CDTF">2026-05-07T12:01:45Z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0x010100060FEAADB17DD74AB6169323920F8921</vt:lpwstr>
  </property>
  <property fmtid="{D5CDD505-2E9C-101B-9397-08002B2CF9AE}" pid="3" name="MediaServiceImageTags">
    <vt:lpwstr/>
  </property>
</Properties>
</file>