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6\Q1'2026\"/>
    </mc:Choice>
  </mc:AlternateContent>
  <xr:revisionPtr revIDLastSave="0" documentId="13_ncr:1_{67FB2940-A4F5-4DE3-A38E-EE13F90C17C0}" xr6:coauthVersionLast="47" xr6:coauthVersionMax="47" xr10:uidLastSave="{00000000-0000-0000-0000-000000000000}"/>
  <bookViews>
    <workbookView xWindow="-120" yWindow="-120" windowWidth="29040" windowHeight="15720" tabRatio="732" activeTab="4" xr2:uid="{00000000-000D-0000-FFFF-FFFF00000000}"/>
  </bookViews>
  <sheets>
    <sheet name="BS" sheetId="11" r:id="rId1"/>
    <sheet name="PL" sheetId="5" r:id="rId2"/>
    <sheet name="Consolidated" sheetId="12" r:id="rId3"/>
    <sheet name="Company" sheetId="3" r:id="rId4"/>
    <sheet name="Cash" sheetId="10" r:id="rId5"/>
  </sheets>
  <definedNames>
    <definedName name="_xlnm.Print_Area" localSheetId="0">BS!$A$1:$N$106</definedName>
    <definedName name="_xlnm.Print_Area" localSheetId="4">Cash!$A$1:$M$85</definedName>
    <definedName name="_xlnm.Print_Area" localSheetId="3">Company!$A$1:$O$27</definedName>
    <definedName name="_xlnm.Print_Area" localSheetId="2">Consolidated!$A$1:$S$28</definedName>
    <definedName name="_xlnm.Print_Area" localSheetId="1">PL!$A$1:$M$55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5" l="1"/>
  <c r="I15" i="5"/>
  <c r="K15" i="5"/>
  <c r="M15" i="5"/>
  <c r="M22" i="5" l="1"/>
  <c r="K22" i="5"/>
  <c r="G22" i="5"/>
  <c r="I22" i="5"/>
  <c r="Q17" i="12"/>
  <c r="K61" i="10" l="1"/>
  <c r="M61" i="10"/>
  <c r="I61" i="10"/>
  <c r="G61" i="10"/>
  <c r="I68" i="10" l="1"/>
  <c r="K68" i="10"/>
  <c r="M68" i="10"/>
  <c r="G68" i="11"/>
  <c r="G60" i="11"/>
  <c r="O10" i="12"/>
  <c r="M96" i="11" l="1"/>
  <c r="M98" i="11" s="1"/>
  <c r="K96" i="11"/>
  <c r="K98" i="11" s="1"/>
  <c r="I96" i="11"/>
  <c r="I98" i="11" s="1"/>
  <c r="M68" i="11"/>
  <c r="K68" i="11"/>
  <c r="I68" i="11"/>
  <c r="M60" i="11"/>
  <c r="K60" i="11"/>
  <c r="I60" i="11"/>
  <c r="M31" i="11"/>
  <c r="K31" i="11"/>
  <c r="I31" i="11"/>
  <c r="M17" i="11"/>
  <c r="K17" i="11"/>
  <c r="I17" i="11"/>
  <c r="G17" i="11"/>
  <c r="G31" i="11"/>
  <c r="I69" i="11" l="1"/>
  <c r="M69" i="11"/>
  <c r="M99" i="11" s="1"/>
  <c r="M32" i="11"/>
  <c r="I23" i="5"/>
  <c r="I28" i="5" s="1"/>
  <c r="I9" i="10" s="1"/>
  <c r="I22" i="10" s="1"/>
  <c r="I35" i="10" s="1"/>
  <c r="I37" i="10" s="1"/>
  <c r="I69" i="10" s="1"/>
  <c r="I71" i="10" s="1"/>
  <c r="M23" i="5"/>
  <c r="M28" i="5" s="1"/>
  <c r="I99" i="11"/>
  <c r="K69" i="11"/>
  <c r="K99" i="11" s="1"/>
  <c r="I32" i="11"/>
  <c r="K32" i="11"/>
  <c r="G32" i="11"/>
  <c r="G69" i="11"/>
  <c r="I30" i="5" l="1"/>
  <c r="M30" i="5"/>
  <c r="M9" i="10"/>
  <c r="M22" i="10" s="1"/>
  <c r="M35" i="10" s="1"/>
  <c r="M37" i="10" s="1"/>
  <c r="M69" i="10" s="1"/>
  <c r="M71" i="10" s="1"/>
  <c r="G68" i="10"/>
  <c r="G96" i="11"/>
  <c r="G98" i="11" s="1"/>
  <c r="G23" i="5" l="1"/>
  <c r="G28" i="5" s="1"/>
  <c r="I37" i="5"/>
  <c r="I34" i="5"/>
  <c r="I42" i="5" s="1"/>
  <c r="I44" i="5" s="1"/>
  <c r="M37" i="5"/>
  <c r="M49" i="5" s="1"/>
  <c r="M34" i="5"/>
  <c r="M42" i="5" s="1"/>
  <c r="K23" i="5"/>
  <c r="K28" i="5" s="1"/>
  <c r="G99" i="11"/>
  <c r="I39" i="5" l="1"/>
  <c r="I49" i="5"/>
  <c r="G30" i="5"/>
  <c r="G9" i="10"/>
  <c r="G22" i="10" s="1"/>
  <c r="K30" i="5"/>
  <c r="K9" i="10"/>
  <c r="I100" i="11"/>
  <c r="G100" i="11"/>
  <c r="K100" i="11"/>
  <c r="G34" i="5" l="1"/>
  <c r="K34" i="5"/>
  <c r="M17" i="3"/>
  <c r="M100" i="11"/>
  <c r="K21" i="12" l="1"/>
  <c r="I21" i="12"/>
  <c r="G21" i="12"/>
  <c r="O16" i="12"/>
  <c r="S16" i="12" s="1"/>
  <c r="O12" i="12"/>
  <c r="S12" i="12" s="1"/>
  <c r="Q11" i="12"/>
  <c r="S10" i="12"/>
  <c r="I13" i="12"/>
  <c r="I14" i="12" s="1"/>
  <c r="G13" i="12"/>
  <c r="G14" i="12" s="1"/>
  <c r="K37" i="5" l="1"/>
  <c r="K49" i="5" s="1"/>
  <c r="K42" i="5"/>
  <c r="G42" i="5"/>
  <c r="G44" i="5" s="1"/>
  <c r="G37" i="5"/>
  <c r="M17" i="12" s="1"/>
  <c r="M18" i="12"/>
  <c r="O18" i="12" s="1"/>
  <c r="S18" i="12" s="1"/>
  <c r="G39" i="5" l="1"/>
  <c r="G49" i="5"/>
  <c r="M11" i="12"/>
  <c r="O11" i="12" s="1"/>
  <c r="S11" i="12" s="1"/>
  <c r="Q19" i="12"/>
  <c r="M21" i="12"/>
  <c r="Q21" i="12"/>
  <c r="K19" i="12"/>
  <c r="K20" i="12" s="1"/>
  <c r="I19" i="12"/>
  <c r="I20" i="12" s="1"/>
  <c r="G19" i="12"/>
  <c r="G20" i="12" s="1"/>
  <c r="Q20" i="12" l="1"/>
  <c r="Q22" i="12" s="1"/>
  <c r="O10" i="3"/>
  <c r="O13" i="12" l="1"/>
  <c r="O14" i="12" s="1"/>
  <c r="M13" i="12"/>
  <c r="M14" i="12" s="1"/>
  <c r="K13" i="12"/>
  <c r="K14" i="12" s="1"/>
  <c r="K22" i="12" l="1"/>
  <c r="I22" i="12"/>
  <c r="G22" i="12"/>
  <c r="M12" i="3" l="1"/>
  <c r="O12" i="3" s="1"/>
  <c r="M11" i="3" l="1"/>
  <c r="O11" i="3" s="1"/>
  <c r="S13" i="12" l="1"/>
  <c r="S14" i="12" s="1"/>
  <c r="Q13" i="12"/>
  <c r="Q14" i="12" s="1"/>
  <c r="O21" i="12" l="1"/>
  <c r="S21" i="12" l="1"/>
  <c r="O17" i="12" l="1"/>
  <c r="S17" i="12" s="1"/>
  <c r="M19" i="12" l="1"/>
  <c r="M18" i="3"/>
  <c r="M20" i="12" l="1"/>
  <c r="M22" i="12" s="1"/>
  <c r="S19" i="12"/>
  <c r="O19" i="12"/>
  <c r="O20" i="12" l="1"/>
  <c r="O22" i="12" s="1"/>
  <c r="S20" i="12"/>
  <c r="S22" i="12" s="1"/>
  <c r="G35" i="10"/>
  <c r="G37" i="10" s="1"/>
  <c r="G69" i="10" s="1"/>
  <c r="G71" i="10" s="1"/>
  <c r="G72" i="10" s="1"/>
  <c r="K22" i="10"/>
  <c r="K19" i="3"/>
  <c r="I19" i="3"/>
  <c r="G19" i="3"/>
  <c r="K13" i="3"/>
  <c r="I13" i="3"/>
  <c r="G13" i="3"/>
  <c r="K35" i="10" l="1"/>
  <c r="K37" i="10" s="1"/>
  <c r="K69" i="10" s="1"/>
  <c r="K71" i="10" s="1"/>
  <c r="K72" i="10" s="1"/>
  <c r="G14" i="3"/>
  <c r="G20" i="3" s="1"/>
  <c r="I14" i="3"/>
  <c r="I20" i="3" s="1"/>
  <c r="K14" i="3"/>
  <c r="K20" i="3" l="1"/>
  <c r="K22" i="3" s="1"/>
  <c r="I22" i="3"/>
  <c r="I21" i="3"/>
  <c r="G22" i="3"/>
  <c r="G21" i="3"/>
  <c r="K21" i="3"/>
  <c r="M13" i="3"/>
  <c r="M14" i="3" s="1"/>
  <c r="M21" i="3" l="1"/>
  <c r="O17" i="3" l="1"/>
  <c r="M19" i="3"/>
  <c r="M20" i="3" s="1"/>
  <c r="M22" i="3" l="1"/>
  <c r="O13" i="3" l="1"/>
  <c r="O14" i="3" s="1"/>
  <c r="O16" i="3" l="1"/>
  <c r="O18" i="3"/>
  <c r="O19" i="3" s="1"/>
  <c r="O20" i="3" s="1"/>
  <c r="O22" i="3" l="1"/>
  <c r="O21" i="3"/>
</calcChain>
</file>

<file path=xl/sharedStrings.xml><?xml version="1.0" encoding="utf-8"?>
<sst xmlns="http://schemas.openxmlformats.org/spreadsheetml/2006/main" count="339" uniqueCount="196">
  <si>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</si>
  <si>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</si>
  <si>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</si>
  <si>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</si>
  <si>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</si>
  <si>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</si>
  <si>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</si>
  <si>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</si>
  <si>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</si>
  <si>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</si>
  <si>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</si>
  <si>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</si>
  <si>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</si>
  <si>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</si>
  <si>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</si>
  <si>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</si>
  <si>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</si>
  <si>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</si>
  <si>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</si>
  <si>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</si>
  <si>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</si>
  <si>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</si>
  <si>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</si>
  <si>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</si>
  <si>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</si>
  <si>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</si>
  <si>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</si>
  <si>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</si>
  <si>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</si>
  <si>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</si>
  <si>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Total revenues</t>
  </si>
  <si>
    <t>Expenses</t>
  </si>
  <si>
    <t>Cost of services</t>
  </si>
  <si>
    <t>Administrative expenses</t>
  </si>
  <si>
    <t>Total expenses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</si>
  <si>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</si>
  <si>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</si>
  <si>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</si>
  <si>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</si>
  <si>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</si>
  <si>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</si>
  <si>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</si>
  <si>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</si>
  <si>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>Operating liabilities increase (decrease)</t>
  </si>
  <si>
    <t xml:space="preserve">   Accrued expenses </t>
  </si>
  <si>
    <t xml:space="preserve">   Other current liabilities</t>
  </si>
  <si>
    <t>Cash flows from investing activities</t>
  </si>
  <si>
    <t>Cash paid for constructions of ports, buildings and</t>
  </si>
  <si>
    <t xml:space="preserve">Supplemental cash flow information: 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</si>
  <si>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</si>
  <si>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</si>
  <si>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</si>
  <si>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</si>
  <si>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</si>
  <si>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</si>
  <si>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Statements of comprehensive income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</si>
  <si>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</si>
  <si>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</si>
  <si>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</si>
  <si>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</si>
  <si>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</si>
  <si>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</si>
  <si>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Total sharehlders'</t>
  </si>
  <si>
    <t>equity</t>
  </si>
  <si>
    <t xml:space="preserve">Security deposits </t>
  </si>
  <si>
    <t>Statements of changes in shareholders' equity (continued)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</si>
  <si>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</si>
  <si>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</si>
  <si>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</si>
  <si>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</si>
  <si>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</si>
  <si>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</si>
  <si>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</si>
  <si>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</si>
  <si>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Cash and cash equivalents at end of period</t>
  </si>
  <si>
    <t>Separate financial statements</t>
  </si>
  <si>
    <t>Deferred tax assets</t>
  </si>
  <si>
    <t>Cash flow statements (continued)</t>
  </si>
  <si>
    <t>(Unaudited but reviewed)</t>
  </si>
  <si>
    <t>Profit or loss:</t>
  </si>
  <si>
    <t>Profit for the period</t>
  </si>
  <si>
    <t>Director</t>
  </si>
  <si>
    <t>(Theparak Leungsuwan)</t>
  </si>
  <si>
    <t>(Pimkarn Leungsuwan)</t>
  </si>
  <si>
    <t>Share premium</t>
  </si>
  <si>
    <t xml:space="preserve">   operating assets and liabilities</t>
  </si>
  <si>
    <t xml:space="preserve">   Payables for constructions and purchases</t>
  </si>
  <si>
    <t>Net cash flows from operating activities</t>
  </si>
  <si>
    <t>fully paid</t>
  </si>
  <si>
    <t>Selling expenses</t>
  </si>
  <si>
    <t>Non-cash transaction</t>
  </si>
  <si>
    <t>Right under port service concession agreement</t>
  </si>
  <si>
    <t xml:space="preserve">      1,240,000,000 ordinary shares of Baht 0.50 each</t>
  </si>
  <si>
    <t xml:space="preserve">   Other non-current assets</t>
  </si>
  <si>
    <t xml:space="preserve">Profit from operating activities before changes in </t>
  </si>
  <si>
    <t>(Unaudited</t>
  </si>
  <si>
    <t>but reviewed)</t>
  </si>
  <si>
    <t>(Audited)</t>
  </si>
  <si>
    <t>Other non-current financial assets</t>
  </si>
  <si>
    <t>Right-of-use assets</t>
  </si>
  <si>
    <t>Income tax expenses</t>
  </si>
  <si>
    <t>Profit before income tax expenses</t>
  </si>
  <si>
    <t>Other non-current liabilities</t>
  </si>
  <si>
    <t>Current portion of lease liabilities</t>
  </si>
  <si>
    <t>Lease liabilities - net of current portion</t>
  </si>
  <si>
    <t xml:space="preserve">   Cash paid for long-term employee benefits</t>
  </si>
  <si>
    <t xml:space="preserve">   Long-term employee benefit expenses</t>
  </si>
  <si>
    <t>Inventories</t>
  </si>
  <si>
    <t>Other current financial assets</t>
  </si>
  <si>
    <t>Long-term loans - net of current portion</t>
  </si>
  <si>
    <t>Equity attribute to owners of the Company</t>
  </si>
  <si>
    <t>Current portion of long-term loans</t>
  </si>
  <si>
    <t>Consolidated financial statements</t>
  </si>
  <si>
    <t>Profit (loss) attributable to:</t>
  </si>
  <si>
    <t>Equity holders of the Company</t>
  </si>
  <si>
    <t>Total comprehensive income attributable to:</t>
  </si>
  <si>
    <t xml:space="preserve">   Profit attributable to equity holders of the Company </t>
  </si>
  <si>
    <t>Total equity</t>
  </si>
  <si>
    <t>Equity attributable</t>
  </si>
  <si>
    <t>Total</t>
  </si>
  <si>
    <t>Share</t>
  </si>
  <si>
    <t xml:space="preserve">attributable to owners   </t>
  </si>
  <si>
    <t xml:space="preserve"> to non-controlling </t>
  </si>
  <si>
    <t>sharehlders'</t>
  </si>
  <si>
    <t>premium</t>
  </si>
  <si>
    <t>of the Company</t>
  </si>
  <si>
    <t>Statements of changes in shareholders' equity</t>
  </si>
  <si>
    <t>Finance income</t>
  </si>
  <si>
    <t>Finance cost</t>
  </si>
  <si>
    <t xml:space="preserve">   Finance income</t>
  </si>
  <si>
    <t xml:space="preserve">   Finance cost</t>
  </si>
  <si>
    <t xml:space="preserve">   Inventories</t>
  </si>
  <si>
    <t>Repayments of lease liabilities</t>
  </si>
  <si>
    <t>Interest paid</t>
  </si>
  <si>
    <t>Cash received from interest income</t>
  </si>
  <si>
    <t>Proceeds from disposal of equipment</t>
  </si>
  <si>
    <t xml:space="preserve">  purchases of equipment</t>
  </si>
  <si>
    <t xml:space="preserve">   Increase in lease liabilities</t>
  </si>
  <si>
    <t>Cash paid for income tax</t>
  </si>
  <si>
    <t>2, 3</t>
  </si>
  <si>
    <t>(Unit: Baht per share)</t>
  </si>
  <si>
    <t>Operating profit</t>
  </si>
  <si>
    <t>2, 5</t>
  </si>
  <si>
    <t>Investment properties</t>
  </si>
  <si>
    <t>Advances payment for construction</t>
  </si>
  <si>
    <t>Bank overdrafts and short-term loans from</t>
  </si>
  <si>
    <t xml:space="preserve">   financial institution</t>
  </si>
  <si>
    <t>Revenue from port and related services</t>
  </si>
  <si>
    <t>Rental income</t>
  </si>
  <si>
    <t>Cost of rental</t>
  </si>
  <si>
    <t>Balance as at 1 January 2025</t>
  </si>
  <si>
    <t>2025</t>
  </si>
  <si>
    <t>Namyong Terminal Public Company Limited and its subsidiary</t>
  </si>
  <si>
    <t>Investment in subsidiary</t>
  </si>
  <si>
    <t>Investment in associate</t>
  </si>
  <si>
    <t>Investment in joint venture</t>
  </si>
  <si>
    <t>Short-term loans from related parties</t>
  </si>
  <si>
    <t>Share of loss from investment in joint venture</t>
  </si>
  <si>
    <t xml:space="preserve">   Share of loss from investment in joint venture</t>
  </si>
  <si>
    <t xml:space="preserve">   Gain on sales of investment in joint venture</t>
  </si>
  <si>
    <t>Cash received from sale of investment in joint venture</t>
  </si>
  <si>
    <t>Increase in short-term loans from related parties</t>
  </si>
  <si>
    <t xml:space="preserve">   Gain on sales of equipment </t>
  </si>
  <si>
    <t xml:space="preserve">   Increase in right-of-use assets</t>
  </si>
  <si>
    <t>Decrease (increase) in other non-current financial assets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</si>
  <si>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</si>
  <si>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</si>
  <si>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</si>
  <si>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</si>
  <si>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</si>
  <si>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>Non-controlling interest of the subsidiary</t>
  </si>
  <si>
    <t>interest of the subsidiary</t>
  </si>
  <si>
    <t>Cash paid for constructions of investment properties</t>
  </si>
  <si>
    <t>Repayments for long-term loans</t>
  </si>
  <si>
    <t>Gain from investments</t>
  </si>
  <si>
    <t xml:space="preserve">      of equipment and investment properties</t>
  </si>
  <si>
    <t>As at 31 March 2026</t>
  </si>
  <si>
    <t>31 March 2026</t>
  </si>
  <si>
    <t>Balance as at 31 March 2026</t>
  </si>
  <si>
    <t>For the three-month period ended 31 March 2026</t>
  </si>
  <si>
    <t>31 December 2025</t>
  </si>
  <si>
    <t>2026</t>
  </si>
  <si>
    <t>Balance as at 31 March 2025</t>
  </si>
  <si>
    <t>Balance as at 1 January 2026</t>
  </si>
  <si>
    <t>Property, plant and equipments</t>
  </si>
  <si>
    <t>Loss from investments</t>
  </si>
  <si>
    <t>Share of profit (loss) from investment in associate</t>
  </si>
  <si>
    <t xml:space="preserve">   Loss (gain) on fair value adjustments of financial assets</t>
  </si>
  <si>
    <t>Decrease (increase) in other current financial assets</t>
  </si>
  <si>
    <t>Cash paid for intangible assets</t>
  </si>
  <si>
    <t>Cash flows used in financing activities</t>
  </si>
  <si>
    <t>Net cash flows used in financing activities</t>
  </si>
  <si>
    <t>Net cash flows used in investing activities</t>
  </si>
  <si>
    <t>Increase in short-term loans from financial institution</t>
  </si>
  <si>
    <t>Net increase (decrease) in cash and cash equivalents</t>
  </si>
  <si>
    <t xml:space="preserve">   Share of loss (profit) from 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</si>
</sst>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#,##0.0_);\(#,##0.0\)"/>
    <numFmt numFmtId="166" formatCode="_(* #,##0_);_(* \(#,##0\);_(* &quot;-&quot;??_);_(@_)"/>
    <numFmt numFmtId="167" formatCode="#,##0;[Black]\(#,##0\)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u/>
      <sz val="11"/>
      <color indexed="63"/>
      <name val="Arial"/>
      <family val="2"/>
    </font>
    <font>
      <i/>
      <sz val="11"/>
      <color indexed="63"/>
      <name val="Arial"/>
      <family val="2"/>
    </font>
    <font>
      <sz val="11"/>
      <color theme="1"/>
      <name val="Arial"/>
      <family val="2"/>
    </font>
    <font>
      <sz val="10"/>
      <name val="ApFont"/>
      <charset val="22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4"/>
      <name val="Cordia New"/>
      <family val="2"/>
    </font>
    <font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7" fillId="0" borderId="0"/>
    <xf numFmtId="0" fontId="2" fillId="0" borderId="0"/>
    <xf numFmtId="164" fontId="1" fillId="0" borderId="0" applyFont="0" applyFill="0" applyBorder="0" applyAlignment="0" applyProtection="0"/>
    <xf numFmtId="0" fontId="13" fillId="0" borderId="0"/>
  </cellStyleXfs>
  <cellXfs count="114">
    <xf numFmtId="0" fontId="0" fillId="0" borderId="0" xfId="0"/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37" fontId="4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167" fontId="4" fillId="0" borderId="0" xfId="4" applyNumberFormat="1" applyFont="1" applyAlignment="1">
      <alignment vertical="center"/>
    </xf>
    <xf numFmtId="167" fontId="4" fillId="0" borderId="0" xfId="5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6" fontId="15" fillId="0" borderId="0" xfId="1" applyNumberFormat="1" applyFont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4" fillId="0" borderId="0" xfId="1" applyNumberFormat="1" applyFont="1" applyBorder="1" applyAlignment="1">
      <alignment horizontal="center" vertical="center"/>
    </xf>
    <xf numFmtId="166" fontId="4" fillId="0" borderId="0" xfId="1" applyNumberFormat="1" applyFont="1" applyBorder="1" applyAlignment="1">
      <alignment vertical="center"/>
    </xf>
    <xf numFmtId="41" fontId="4" fillId="0" borderId="0" xfId="1" applyNumberFormat="1" applyFont="1" applyBorder="1" applyAlignment="1">
      <alignment vertical="center"/>
    </xf>
    <xf numFmtId="41" fontId="4" fillId="0" borderId="0" xfId="1" applyNumberFormat="1" applyFont="1" applyBorder="1" applyAlignment="1">
      <alignment horizontal="center" vertical="center"/>
    </xf>
    <xf numFmtId="41" fontId="4" fillId="0" borderId="2" xfId="1" applyNumberFormat="1" applyFont="1" applyBorder="1" applyAlignment="1">
      <alignment vertical="center"/>
    </xf>
    <xf numFmtId="41" fontId="15" fillId="0" borderId="0" xfId="1" applyNumberFormat="1" applyFont="1" applyAlignment="1">
      <alignment vertical="center"/>
    </xf>
    <xf numFmtId="41" fontId="4" fillId="0" borderId="0" xfId="1" applyNumberFormat="1" applyFont="1" applyAlignment="1">
      <alignment vertical="center"/>
    </xf>
    <xf numFmtId="41" fontId="15" fillId="0" borderId="2" xfId="1" applyNumberFormat="1" applyFont="1" applyBorder="1" applyAlignment="1">
      <alignment vertical="center"/>
    </xf>
    <xf numFmtId="41" fontId="4" fillId="0" borderId="5" xfId="1" applyNumberFormat="1" applyFont="1" applyBorder="1" applyAlignment="1">
      <alignment vertical="center"/>
    </xf>
    <xf numFmtId="41" fontId="4" fillId="0" borderId="2" xfId="1" applyNumberFormat="1" applyFont="1" applyBorder="1" applyAlignment="1">
      <alignment horizontal="center" vertical="center"/>
    </xf>
    <xf numFmtId="41" fontId="15" fillId="0" borderId="2" xfId="0" applyNumberFormat="1" applyFont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43" fontId="11" fillId="0" borderId="0" xfId="1" applyFont="1" applyFill="1" applyAlignment="1">
      <alignment horizontal="center" vertical="center"/>
    </xf>
    <xf numFmtId="164" fontId="9" fillId="0" borderId="0" xfId="7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9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12" fillId="0" borderId="0" xfId="0" applyFont="1"/>
    <xf numFmtId="37" fontId="9" fillId="0" borderId="1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18" fillId="0" borderId="2" xfId="0" applyNumberFormat="1" applyFont="1" applyBorder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2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37" fontId="4" fillId="0" borderId="3" xfId="0" applyNumberFormat="1" applyFont="1" applyBorder="1" applyAlignment="1">
      <alignment vertical="center"/>
    </xf>
    <xf numFmtId="37" fontId="8" fillId="0" borderId="0" xfId="2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165" fontId="11" fillId="0" borderId="0" xfId="3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39" fontId="4" fillId="0" borderId="3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37" fontId="4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9" fillId="0" borderId="2" xfId="0" applyNumberFormat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9">
    <cellStyle name="Comma" xfId="1" builtinId="3"/>
    <cellStyle name="Comma [0] 5" xfId="7" xr:uid="{82911B0B-A932-48D2-97D9-433883383F2C}"/>
    <cellStyle name="Normal" xfId="0" builtinId="0"/>
    <cellStyle name="Normal 2" xfId="2" xr:uid="{68BFEA94-9CDD-4681-8721-2B5FF4E98CAF}"/>
    <cellStyle name="Normal 21" xfId="8" xr:uid="{DCFF3F61-2A4C-44B1-8116-D22F4201BBF7}"/>
    <cellStyle name="Normal 3" xfId="3" xr:uid="{F493FAD9-CA94-42A7-9741-1AEB32526171}"/>
    <cellStyle name="Normal 3 2" xfId="4" xr:uid="{73326F85-843D-45C8-8011-0E95D13469CB}"/>
    <cellStyle name="Normal 3 3" xfId="6" xr:uid="{14727F41-61C8-4CC7-99E8-C986EA7D042B}"/>
    <cellStyle name="ปกติ_USCT2 2" xfId="5" xr:uid="{5B455780-351D-4BA3-AE31-8C07670407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2901D-75A6-484F-BCC7-9B2DCF7820A0}">
  <dimension ref="A1:O106"/>
  <sheetViews>
    <sheetView showGridLines="0" view="pageBreakPreview" topLeftCell="A49" zoomScale="85" zoomScaleNormal="85" zoomScaleSheetLayoutView="85" workbookViewId="0">
      <selection activeCell="C56" sqref="C56"/>
    </sheetView>
  </sheetViews>
  <sheetFormatPr defaultColWidth="10.7109375" defaultRowHeight="24" customHeight="1"/>
  <cols>
    <col min="1" max="1" width="12.7109375" style="59" customWidth="1"/>
    <col min="2" max="3" width="10.7109375" style="59" customWidth="1"/>
    <col min="4" max="4" width="9.28515625" style="59" customWidth="1"/>
    <col min="5" max="5" width="5.7109375" style="59" customWidth="1"/>
    <col min="6" max="6" width="1.42578125" style="59" customWidth="1"/>
    <col min="7" max="7" width="16.7109375" style="59" customWidth="1"/>
    <col min="8" max="8" width="1.7109375" style="59" customWidth="1"/>
    <col min="9" max="9" width="16.7109375" style="59" customWidth="1"/>
    <col min="10" max="10" width="1.7109375" style="59" customWidth="1"/>
    <col min="11" max="11" width="16.7109375" style="59" customWidth="1"/>
    <col min="12" max="12" width="1.7109375" style="59" customWidth="1"/>
    <col min="13" max="13" width="16.7109375" style="59" customWidth="1"/>
    <col min="14" max="14" width="1.42578125" style="59" customWidth="1"/>
    <col min="15" max="15" width="15.28515625" style="59" customWidth="1"/>
    <col min="16" max="16384" width="10.7109375" style="59"/>
  </cols>
  <sheetData>
    <row r="1" spans="1:14" ht="24" customHeight="1">
      <c r="A1" s="108" t="s">
        <v>152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4" ht="24" customHeight="1">
      <c r="A2" s="108" t="s">
        <v>53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4" ht="24" customHeight="1">
      <c r="A3" s="108" t="s">
        <v>176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4" ht="24" customHeight="1">
      <c r="C4" s="60"/>
      <c r="M4" s="61" t="s">
        <v>68</v>
      </c>
    </row>
    <row r="5" spans="1:14" ht="24" customHeight="1">
      <c r="C5" s="60"/>
      <c r="G5" s="109" t="s">
        <v>112</v>
      </c>
      <c r="H5" s="109"/>
      <c r="I5" s="109"/>
      <c r="K5" s="109" t="s">
        <v>75</v>
      </c>
      <c r="L5" s="109"/>
      <c r="M5" s="109"/>
    </row>
    <row r="6" spans="1:14" ht="24" customHeight="1">
      <c r="E6" s="62" t="s">
        <v>0</v>
      </c>
      <c r="F6" s="62"/>
      <c r="G6" s="63" t="s">
        <v>177</v>
      </c>
      <c r="H6" s="62"/>
      <c r="I6" s="63" t="s">
        <v>180</v>
      </c>
      <c r="J6" s="64"/>
      <c r="K6" s="63" t="s">
        <v>177</v>
      </c>
      <c r="L6" s="62"/>
      <c r="M6" s="63" t="s">
        <v>180</v>
      </c>
      <c r="N6" s="62"/>
    </row>
    <row r="7" spans="1:14" ht="24" customHeight="1">
      <c r="E7" s="60"/>
      <c r="F7" s="60"/>
      <c r="G7" s="65" t="s">
        <v>95</v>
      </c>
      <c r="H7" s="60"/>
      <c r="I7" s="65" t="s">
        <v>97</v>
      </c>
      <c r="J7" s="66"/>
      <c r="K7" s="65" t="s">
        <v>95</v>
      </c>
      <c r="L7" s="60"/>
      <c r="M7" s="65" t="s">
        <v>97</v>
      </c>
      <c r="N7" s="60"/>
    </row>
    <row r="8" spans="1:14" ht="24" customHeight="1">
      <c r="E8" s="60"/>
      <c r="F8" s="60"/>
      <c r="G8" s="65" t="s">
        <v>96</v>
      </c>
      <c r="H8" s="60"/>
      <c r="I8" s="65"/>
      <c r="J8" s="66"/>
      <c r="K8" s="65" t="s">
        <v>96</v>
      </c>
      <c r="L8" s="60"/>
      <c r="M8" s="65"/>
      <c r="N8" s="60"/>
    </row>
    <row r="9" spans="1:14" ht="24" customHeight="1">
      <c r="A9" s="67" t="s">
        <v>1</v>
      </c>
    </row>
    <row r="10" spans="1:14" ht="24" customHeight="1">
      <c r="A10" s="67" t="s">
        <v>2</v>
      </c>
      <c r="B10" s="67"/>
      <c r="D10" s="60"/>
    </row>
    <row r="11" spans="1:14" ht="24" customHeight="1">
      <c r="A11" s="59" t="s">
        <v>3</v>
      </c>
      <c r="D11" s="60"/>
      <c r="E11" s="68"/>
      <c r="F11" s="2"/>
      <c r="G11" s="57">
        <v>154724</v>
      </c>
      <c r="H11" s="33"/>
      <c r="I11" s="5">
        <v>214721</v>
      </c>
      <c r="J11" s="69"/>
      <c r="K11" s="59">
        <v>154657</v>
      </c>
      <c r="L11" s="69"/>
      <c r="M11" s="5">
        <v>214667</v>
      </c>
    </row>
    <row r="12" spans="1:14" ht="24" customHeight="1">
      <c r="A12" s="59" t="s">
        <v>165</v>
      </c>
      <c r="D12" s="60"/>
      <c r="E12" s="68" t="s">
        <v>139</v>
      </c>
      <c r="F12" s="2"/>
      <c r="G12" s="57">
        <v>109255</v>
      </c>
      <c r="H12" s="33"/>
      <c r="I12" s="5">
        <v>392989</v>
      </c>
      <c r="J12" s="69"/>
      <c r="K12" s="59">
        <v>109190</v>
      </c>
      <c r="L12" s="69"/>
      <c r="M12" s="5">
        <v>392935</v>
      </c>
    </row>
    <row r="13" spans="1:14" ht="24" customHeight="1">
      <c r="A13" s="59" t="s">
        <v>107</v>
      </c>
      <c r="D13" s="60"/>
      <c r="E13" s="68"/>
      <c r="F13" s="2"/>
      <c r="G13" s="57">
        <v>4962</v>
      </c>
      <c r="H13" s="33"/>
      <c r="I13" s="5">
        <v>3256</v>
      </c>
      <c r="J13" s="69"/>
      <c r="K13" s="71">
        <v>0</v>
      </c>
      <c r="L13" s="69"/>
      <c r="M13" s="71">
        <v>0</v>
      </c>
    </row>
    <row r="14" spans="1:14" ht="24" customHeight="1">
      <c r="A14" s="59" t="s">
        <v>4</v>
      </c>
      <c r="D14" s="60"/>
      <c r="E14" s="2"/>
      <c r="F14" s="2"/>
      <c r="G14" s="57">
        <v>23525</v>
      </c>
      <c r="H14" s="33"/>
      <c r="I14" s="5">
        <v>19892</v>
      </c>
      <c r="J14" s="69"/>
      <c r="K14" s="59">
        <v>19939</v>
      </c>
      <c r="L14" s="69"/>
      <c r="M14" s="5">
        <v>16163</v>
      </c>
    </row>
    <row r="15" spans="1:14" ht="24" customHeight="1">
      <c r="A15" s="59" t="s">
        <v>108</v>
      </c>
      <c r="D15" s="60"/>
      <c r="E15" s="68">
        <v>4</v>
      </c>
      <c r="F15" s="2"/>
      <c r="G15" s="57">
        <v>1041626</v>
      </c>
      <c r="H15" s="33"/>
      <c r="I15" s="5">
        <v>735556</v>
      </c>
      <c r="J15" s="69"/>
      <c r="K15" s="59">
        <v>1041626</v>
      </c>
      <c r="L15" s="60"/>
      <c r="M15" s="5">
        <v>735556</v>
      </c>
    </row>
    <row r="16" spans="1:14" ht="24" customHeight="1">
      <c r="A16" s="59" t="s">
        <v>5</v>
      </c>
      <c r="E16" s="1"/>
      <c r="F16" s="1"/>
      <c r="G16" s="57">
        <v>7902</v>
      </c>
      <c r="H16" s="34"/>
      <c r="I16" s="5">
        <v>7523</v>
      </c>
      <c r="J16" s="60"/>
      <c r="K16" s="59">
        <v>2226</v>
      </c>
      <c r="L16" s="60"/>
      <c r="M16" s="5">
        <v>2615</v>
      </c>
    </row>
    <row r="17" spans="1:13" ht="24" customHeight="1">
      <c r="A17" s="67" t="s">
        <v>6</v>
      </c>
      <c r="E17" s="1"/>
      <c r="F17" s="1"/>
      <c r="G17" s="54">
        <f>SUM(G11:G16)</f>
        <v>1341994</v>
      </c>
      <c r="H17" s="34"/>
      <c r="I17" s="70">
        <f>SUM(I11:I16)</f>
        <v>1373937</v>
      </c>
      <c r="J17" s="60"/>
      <c r="K17" s="70">
        <f>SUM(K11:K16)</f>
        <v>1327638</v>
      </c>
      <c r="L17" s="60"/>
      <c r="M17" s="70">
        <f>SUM(M11:M16)</f>
        <v>1361936</v>
      </c>
    </row>
    <row r="18" spans="1:13" ht="24" customHeight="1">
      <c r="A18" s="67" t="s">
        <v>7</v>
      </c>
      <c r="E18" s="1"/>
      <c r="F18" s="1"/>
      <c r="G18" s="34"/>
      <c r="H18" s="34"/>
      <c r="I18" s="60"/>
      <c r="J18" s="60"/>
      <c r="K18" s="60"/>
      <c r="L18" s="60"/>
      <c r="M18" s="60"/>
    </row>
    <row r="19" spans="1:13" ht="24" customHeight="1">
      <c r="A19" s="59" t="s">
        <v>98</v>
      </c>
      <c r="E19" s="68" t="s">
        <v>142</v>
      </c>
      <c r="F19" s="1"/>
      <c r="G19" s="5">
        <v>258687</v>
      </c>
      <c r="H19" s="34"/>
      <c r="I19" s="5">
        <v>257376</v>
      </c>
      <c r="J19" s="60"/>
      <c r="K19" s="71">
        <v>256577</v>
      </c>
      <c r="L19" s="60"/>
      <c r="M19" s="5">
        <v>255265</v>
      </c>
    </row>
    <row r="20" spans="1:13" ht="24" customHeight="1">
      <c r="A20" s="59" t="s">
        <v>153</v>
      </c>
      <c r="E20" s="68">
        <v>6</v>
      </c>
      <c r="F20" s="1"/>
      <c r="G20" s="71">
        <v>0</v>
      </c>
      <c r="H20" s="34"/>
      <c r="I20" s="71">
        <v>0</v>
      </c>
      <c r="J20" s="60"/>
      <c r="K20" s="71">
        <v>0</v>
      </c>
      <c r="L20" s="60"/>
      <c r="M20" s="71">
        <v>0</v>
      </c>
    </row>
    <row r="21" spans="1:13" ht="24" customHeight="1">
      <c r="A21" s="59" t="s">
        <v>155</v>
      </c>
      <c r="E21" s="68">
        <v>7</v>
      </c>
      <c r="F21" s="1"/>
      <c r="G21" s="71">
        <v>0</v>
      </c>
      <c r="H21" s="34"/>
      <c r="I21" s="71">
        <v>0</v>
      </c>
      <c r="J21" s="60"/>
      <c r="K21" s="71">
        <v>0</v>
      </c>
      <c r="L21" s="60"/>
      <c r="M21" s="71">
        <v>0</v>
      </c>
    </row>
    <row r="22" spans="1:13" ht="24" customHeight="1">
      <c r="A22" s="59" t="s">
        <v>154</v>
      </c>
      <c r="E22" s="68">
        <v>8</v>
      </c>
      <c r="F22" s="1"/>
      <c r="G22" s="5">
        <v>848004</v>
      </c>
      <c r="H22" s="34"/>
      <c r="I22" s="5">
        <v>848318</v>
      </c>
      <c r="J22" s="60"/>
      <c r="K22" s="59">
        <v>893905</v>
      </c>
      <c r="L22" s="60"/>
      <c r="M22" s="5">
        <v>893905</v>
      </c>
    </row>
    <row r="23" spans="1:13" ht="24" customHeight="1">
      <c r="A23" s="59" t="s">
        <v>91</v>
      </c>
      <c r="E23" s="68"/>
      <c r="F23" s="1"/>
      <c r="G23" s="5">
        <v>7345</v>
      </c>
      <c r="H23" s="34"/>
      <c r="I23" s="5">
        <v>29379</v>
      </c>
      <c r="J23" s="60"/>
      <c r="K23" s="59">
        <v>7345</v>
      </c>
      <c r="L23" s="60"/>
      <c r="M23" s="5">
        <v>29379</v>
      </c>
    </row>
    <row r="24" spans="1:13" ht="24" customHeight="1">
      <c r="A24" s="59" t="s">
        <v>144</v>
      </c>
      <c r="E24" s="68"/>
      <c r="F24" s="1"/>
      <c r="G24" s="5">
        <v>1053</v>
      </c>
      <c r="H24" s="34"/>
      <c r="I24" s="5">
        <v>14153</v>
      </c>
      <c r="J24" s="60"/>
      <c r="K24" s="71">
        <v>1053</v>
      </c>
      <c r="L24" s="60"/>
      <c r="M24" s="5">
        <v>14153</v>
      </c>
    </row>
    <row r="25" spans="1:13" ht="24" customHeight="1">
      <c r="A25" s="59" t="s">
        <v>143</v>
      </c>
      <c r="E25" s="68">
        <v>9</v>
      </c>
      <c r="F25" s="1"/>
      <c r="G25" s="5">
        <v>2271296</v>
      </c>
      <c r="H25" s="34"/>
      <c r="I25" s="5">
        <v>2157600</v>
      </c>
      <c r="J25" s="60"/>
      <c r="K25" s="2">
        <v>2271296</v>
      </c>
      <c r="L25" s="60"/>
      <c r="M25" s="5">
        <v>2157600</v>
      </c>
    </row>
    <row r="26" spans="1:13" ht="24" customHeight="1">
      <c r="A26" s="59" t="s">
        <v>184</v>
      </c>
      <c r="E26" s="68">
        <v>10</v>
      </c>
      <c r="F26" s="1"/>
      <c r="G26" s="5">
        <v>623798</v>
      </c>
      <c r="H26" s="34"/>
      <c r="I26" s="5">
        <v>645594</v>
      </c>
      <c r="J26" s="60"/>
      <c r="K26" s="2">
        <v>461343</v>
      </c>
      <c r="L26" s="60"/>
      <c r="M26" s="5">
        <v>478750</v>
      </c>
    </row>
    <row r="27" spans="1:13" ht="24" customHeight="1">
      <c r="A27" s="59" t="s">
        <v>56</v>
      </c>
      <c r="E27" s="68"/>
      <c r="F27" s="1"/>
      <c r="G27" s="5">
        <v>3415</v>
      </c>
      <c r="H27" s="34"/>
      <c r="I27" s="5">
        <v>3675</v>
      </c>
      <c r="J27" s="60"/>
      <c r="K27" s="59">
        <v>1797</v>
      </c>
      <c r="L27" s="60"/>
      <c r="M27" s="5">
        <v>1984</v>
      </c>
    </row>
    <row r="28" spans="1:13" ht="24" customHeight="1">
      <c r="A28" s="59" t="s">
        <v>99</v>
      </c>
      <c r="E28" s="68">
        <v>11</v>
      </c>
      <c r="F28" s="1"/>
      <c r="G28" s="5">
        <v>1495304</v>
      </c>
      <c r="H28" s="34"/>
      <c r="I28" s="5">
        <v>1566510</v>
      </c>
      <c r="J28" s="60"/>
      <c r="K28" s="59">
        <v>1495304</v>
      </c>
      <c r="L28" s="60"/>
      <c r="M28" s="5">
        <v>1566510</v>
      </c>
    </row>
    <row r="29" spans="1:13" ht="24" customHeight="1">
      <c r="A29" s="59" t="s">
        <v>76</v>
      </c>
      <c r="E29" s="68"/>
      <c r="F29" s="1"/>
      <c r="G29" s="5">
        <v>107381</v>
      </c>
      <c r="H29" s="34"/>
      <c r="I29" s="5">
        <v>106911</v>
      </c>
      <c r="J29" s="60"/>
      <c r="K29" s="59">
        <v>107381</v>
      </c>
      <c r="L29" s="60"/>
      <c r="M29" s="5">
        <v>106911</v>
      </c>
    </row>
    <row r="30" spans="1:13" ht="24" customHeight="1">
      <c r="A30" s="59" t="s">
        <v>8</v>
      </c>
      <c r="E30" s="68"/>
      <c r="F30" s="1"/>
      <c r="G30" s="72">
        <v>844</v>
      </c>
      <c r="H30" s="34"/>
      <c r="I30" s="72">
        <v>77</v>
      </c>
      <c r="J30" s="60"/>
      <c r="K30" s="73">
        <v>844</v>
      </c>
      <c r="L30" s="60"/>
      <c r="M30" s="72">
        <v>77</v>
      </c>
    </row>
    <row r="31" spans="1:13" ht="24" customHeight="1">
      <c r="A31" s="67" t="s">
        <v>9</v>
      </c>
      <c r="D31" s="60"/>
      <c r="E31" s="2"/>
      <c r="F31" s="2"/>
      <c r="G31" s="35">
        <f>SUM(G19:G30)</f>
        <v>5617127</v>
      </c>
      <c r="H31" s="33"/>
      <c r="I31" s="73">
        <f>SUM(I19:I30)</f>
        <v>5629593</v>
      </c>
      <c r="K31" s="73">
        <f>SUM(K19:K30)</f>
        <v>5496845</v>
      </c>
      <c r="M31" s="73">
        <f>SUM(M19:M30)</f>
        <v>5504534</v>
      </c>
    </row>
    <row r="32" spans="1:13" ht="24" customHeight="1" thickBot="1">
      <c r="A32" s="67" t="s">
        <v>10</v>
      </c>
      <c r="D32" s="60"/>
      <c r="E32" s="2"/>
      <c r="F32" s="2"/>
      <c r="G32" s="36">
        <f>SUM(G17,G31)</f>
        <v>6959121</v>
      </c>
      <c r="H32" s="33"/>
      <c r="I32" s="74">
        <f>SUM(I17,I31)</f>
        <v>7003530</v>
      </c>
      <c r="K32" s="74">
        <f>SUM(K17,K31)</f>
        <v>6824483</v>
      </c>
      <c r="M32" s="74">
        <f>SUM(M17,M31)</f>
        <v>6866470</v>
      </c>
    </row>
    <row r="33" spans="1:15" ht="24" customHeight="1" thickTop="1">
      <c r="D33" s="60"/>
    </row>
    <row r="34" spans="1:15" ht="24" customHeight="1">
      <c r="D34" s="60"/>
    </row>
    <row r="35" spans="1:15" ht="24" customHeight="1">
      <c r="A35" s="59" t="s">
        <v>11</v>
      </c>
      <c r="D35" s="60"/>
    </row>
    <row r="36" spans="1:15" ht="24" customHeight="1">
      <c r="D36" s="60"/>
    </row>
    <row r="37" spans="1:15" ht="24" customHeight="1">
      <c r="D37" s="60"/>
    </row>
    <row r="38" spans="1:15" s="2" customFormat="1" ht="24" customHeight="1">
      <c r="A38" s="14"/>
      <c r="B38" s="14"/>
      <c r="C38" s="14"/>
      <c r="D38" s="15" t="s">
        <v>81</v>
      </c>
      <c r="E38" s="15"/>
      <c r="F38" s="15"/>
      <c r="I38" s="14"/>
      <c r="J38" s="14"/>
      <c r="K38" s="14"/>
      <c r="L38" s="15" t="s">
        <v>81</v>
      </c>
      <c r="N38" s="7"/>
      <c r="O38" s="1"/>
    </row>
    <row r="39" spans="1:15" s="2" customFormat="1" ht="24" customHeight="1">
      <c r="A39" s="107" t="s">
        <v>82</v>
      </c>
      <c r="B39" s="107"/>
      <c r="C39" s="107"/>
      <c r="I39" s="107" t="s">
        <v>83</v>
      </c>
      <c r="J39" s="107"/>
      <c r="K39" s="107"/>
      <c r="O39" s="1"/>
    </row>
    <row r="40" spans="1:15" ht="24" customHeight="1">
      <c r="A40" s="108" t="s">
        <v>152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</row>
    <row r="41" spans="1:15" ht="24" customHeight="1">
      <c r="A41" s="108" t="s">
        <v>54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</row>
    <row r="42" spans="1:15" ht="24" customHeight="1">
      <c r="A42" s="108" t="s">
        <v>176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</row>
    <row r="43" spans="1:15" ht="24" customHeight="1">
      <c r="C43" s="60"/>
      <c r="M43" s="61" t="s">
        <v>68</v>
      </c>
    </row>
    <row r="44" spans="1:15" ht="24" customHeight="1">
      <c r="C44" s="60"/>
      <c r="G44" s="109" t="s">
        <v>112</v>
      </c>
      <c r="H44" s="109"/>
      <c r="I44" s="109"/>
      <c r="K44" s="109" t="s">
        <v>75</v>
      </c>
      <c r="L44" s="109"/>
      <c r="M44" s="109"/>
    </row>
    <row r="45" spans="1:15" ht="24" customHeight="1">
      <c r="E45" s="62" t="s">
        <v>0</v>
      </c>
      <c r="F45" s="62"/>
      <c r="G45" s="63" t="s">
        <v>177</v>
      </c>
      <c r="H45" s="62"/>
      <c r="I45" s="63" t="s">
        <v>180</v>
      </c>
      <c r="J45" s="64"/>
      <c r="K45" s="63" t="s">
        <v>177</v>
      </c>
      <c r="L45" s="62"/>
      <c r="M45" s="63" t="s">
        <v>180</v>
      </c>
    </row>
    <row r="46" spans="1:15" ht="24" customHeight="1">
      <c r="E46" s="60"/>
      <c r="F46" s="60"/>
      <c r="G46" s="65" t="s">
        <v>95</v>
      </c>
      <c r="H46" s="60"/>
      <c r="I46" s="65" t="s">
        <v>97</v>
      </c>
      <c r="J46" s="66"/>
      <c r="K46" s="65" t="s">
        <v>95</v>
      </c>
      <c r="L46" s="60"/>
      <c r="M46" s="65" t="s">
        <v>97</v>
      </c>
      <c r="N46" s="60"/>
    </row>
    <row r="47" spans="1:15" ht="24" customHeight="1">
      <c r="E47" s="60"/>
      <c r="F47" s="60"/>
      <c r="G47" s="65" t="s">
        <v>96</v>
      </c>
      <c r="H47" s="60"/>
      <c r="I47" s="65"/>
      <c r="J47" s="66"/>
      <c r="K47" s="65" t="s">
        <v>96</v>
      </c>
      <c r="L47" s="60"/>
      <c r="M47" s="65"/>
      <c r="N47" s="60"/>
    </row>
    <row r="48" spans="1:15" ht="24" customHeight="1">
      <c r="A48" s="67" t="s">
        <v>12</v>
      </c>
      <c r="J48" s="60"/>
      <c r="K48" s="60"/>
      <c r="L48" s="60"/>
      <c r="M48" s="60"/>
      <c r="N48" s="60"/>
    </row>
    <row r="49" spans="1:13" ht="24" customHeight="1">
      <c r="A49" s="67" t="s">
        <v>13</v>
      </c>
      <c r="D49" s="60"/>
    </row>
    <row r="50" spans="1:13" ht="24" customHeight="1">
      <c r="A50" s="59" t="s">
        <v>145</v>
      </c>
      <c r="D50" s="60"/>
    </row>
    <row r="51" spans="1:13" ht="24" customHeight="1">
      <c r="A51" s="59" t="s">
        <v>146</v>
      </c>
      <c r="E51" s="68">
        <v>12</v>
      </c>
      <c r="F51" s="68"/>
      <c r="G51" s="5">
        <v>25859</v>
      </c>
      <c r="H51" s="38"/>
      <c r="I51" s="5">
        <v>25838</v>
      </c>
      <c r="J51" s="69"/>
      <c r="K51" s="71">
        <v>0</v>
      </c>
      <c r="L51" s="69"/>
      <c r="M51" s="71">
        <v>0</v>
      </c>
    </row>
    <row r="52" spans="1:13" ht="24" customHeight="1">
      <c r="A52" s="59" t="s">
        <v>166</v>
      </c>
      <c r="E52" s="68"/>
      <c r="F52" s="68"/>
      <c r="G52" s="5">
        <v>56809</v>
      </c>
      <c r="H52" s="38"/>
      <c r="I52" s="5">
        <v>121139</v>
      </c>
      <c r="J52" s="75"/>
      <c r="K52" s="61">
        <v>51488</v>
      </c>
      <c r="L52" s="75"/>
      <c r="M52" s="5">
        <v>115216</v>
      </c>
    </row>
    <row r="53" spans="1:13" ht="24" customHeight="1">
      <c r="A53" s="59" t="s">
        <v>156</v>
      </c>
      <c r="E53" s="68">
        <v>2</v>
      </c>
      <c r="F53" s="68"/>
      <c r="G53" s="5">
        <v>388583</v>
      </c>
      <c r="H53" s="38"/>
      <c r="I53" s="5">
        <v>366423</v>
      </c>
      <c r="J53" s="75"/>
      <c r="K53" s="71">
        <v>0</v>
      </c>
      <c r="L53" s="56"/>
      <c r="M53" s="71">
        <v>0</v>
      </c>
    </row>
    <row r="54" spans="1:13" ht="24" customHeight="1">
      <c r="A54" s="59" t="s">
        <v>111</v>
      </c>
      <c r="D54" s="60"/>
      <c r="E54" s="68">
        <v>13</v>
      </c>
      <c r="F54" s="68"/>
      <c r="G54" s="5">
        <v>49288</v>
      </c>
      <c r="H54" s="38"/>
      <c r="I54" s="5">
        <v>55383</v>
      </c>
      <c r="J54" s="75"/>
      <c r="K54" s="61">
        <v>23128</v>
      </c>
      <c r="L54" s="75"/>
      <c r="M54" s="5">
        <v>29223</v>
      </c>
    </row>
    <row r="55" spans="1:13" ht="24" customHeight="1">
      <c r="A55" s="59" t="s">
        <v>103</v>
      </c>
      <c r="D55" s="60"/>
      <c r="E55" s="68">
        <v>14</v>
      </c>
      <c r="F55" s="68"/>
      <c r="G55" s="5">
        <v>140008</v>
      </c>
      <c r="H55" s="38"/>
      <c r="I55" s="5">
        <v>218919</v>
      </c>
      <c r="J55" s="75"/>
      <c r="K55" s="61">
        <v>140008</v>
      </c>
      <c r="L55" s="75"/>
      <c r="M55" s="5">
        <v>218919</v>
      </c>
    </row>
    <row r="56" spans="1:13" ht="24" customHeight="1">
      <c r="A56" s="59" t="s">
        <v>64</v>
      </c>
      <c r="D56" s="60"/>
      <c r="E56" s="68"/>
      <c r="F56" s="68"/>
      <c r="G56" s="5">
        <v>46208</v>
      </c>
      <c r="H56" s="38"/>
      <c r="I56" s="5">
        <v>40131</v>
      </c>
      <c r="J56" s="75"/>
      <c r="K56" s="61">
        <v>46208</v>
      </c>
      <c r="L56" s="75"/>
      <c r="M56" s="5">
        <v>40131</v>
      </c>
    </row>
    <row r="57" spans="1:13" ht="24" customHeight="1">
      <c r="A57" s="59" t="s">
        <v>14</v>
      </c>
      <c r="D57" s="60"/>
      <c r="E57" s="68">
        <v>2</v>
      </c>
      <c r="F57" s="68"/>
      <c r="G57" s="5">
        <v>180050</v>
      </c>
      <c r="H57" s="38"/>
      <c r="I57" s="5">
        <v>188503</v>
      </c>
      <c r="J57" s="75"/>
      <c r="K57" s="61">
        <v>146644</v>
      </c>
      <c r="L57" s="75"/>
      <c r="M57" s="5">
        <v>159423</v>
      </c>
    </row>
    <row r="58" spans="1:13" ht="24" customHeight="1">
      <c r="A58" s="59" t="s">
        <v>66</v>
      </c>
      <c r="D58" s="60"/>
      <c r="E58" s="68"/>
      <c r="F58" s="68"/>
      <c r="G58" s="5">
        <v>103508</v>
      </c>
      <c r="H58" s="38"/>
      <c r="I58" s="5">
        <v>85611</v>
      </c>
      <c r="J58" s="75"/>
      <c r="K58" s="61">
        <v>103508</v>
      </c>
      <c r="L58" s="75"/>
      <c r="M58" s="5">
        <v>85611</v>
      </c>
    </row>
    <row r="59" spans="1:13" ht="24" customHeight="1">
      <c r="A59" s="59" t="s">
        <v>15</v>
      </c>
      <c r="D59" s="60"/>
      <c r="E59" s="68">
        <v>2</v>
      </c>
      <c r="F59" s="2"/>
      <c r="G59" s="5">
        <v>48186</v>
      </c>
      <c r="H59" s="33"/>
      <c r="I59" s="5">
        <v>47747</v>
      </c>
      <c r="J59" s="69"/>
      <c r="K59" s="61">
        <v>24889</v>
      </c>
      <c r="L59" s="69"/>
      <c r="M59" s="5">
        <v>23637</v>
      </c>
    </row>
    <row r="60" spans="1:13" ht="24" customHeight="1">
      <c r="A60" s="67" t="s">
        <v>16</v>
      </c>
      <c r="D60" s="60"/>
      <c r="E60" s="2"/>
      <c r="F60" s="2"/>
      <c r="G60" s="55">
        <f>SUM(G51:G59)</f>
        <v>1038499</v>
      </c>
      <c r="H60" s="33"/>
      <c r="I60" s="76">
        <f>SUM(I51:I59)</f>
        <v>1149694</v>
      </c>
      <c r="K60" s="76">
        <f>SUM(K51:K59)</f>
        <v>535873</v>
      </c>
      <c r="M60" s="76">
        <f>SUM(M51:M59)</f>
        <v>672160</v>
      </c>
    </row>
    <row r="61" spans="1:13" ht="24" customHeight="1">
      <c r="A61" s="67" t="s">
        <v>17</v>
      </c>
      <c r="D61" s="60"/>
      <c r="E61" s="2"/>
      <c r="F61" s="2"/>
      <c r="G61" s="33"/>
      <c r="H61" s="33"/>
    </row>
    <row r="62" spans="1:13" ht="24" customHeight="1">
      <c r="A62" s="59" t="s">
        <v>109</v>
      </c>
      <c r="D62" s="60"/>
      <c r="E62" s="68">
        <v>13</v>
      </c>
      <c r="F62" s="2"/>
      <c r="G62" s="5">
        <v>117550</v>
      </c>
      <c r="H62" s="33"/>
      <c r="I62" s="5">
        <v>129873</v>
      </c>
      <c r="J62" s="69"/>
      <c r="K62" s="59">
        <v>53850</v>
      </c>
      <c r="L62" s="75"/>
      <c r="M62" s="5">
        <v>59633</v>
      </c>
    </row>
    <row r="63" spans="1:13" ht="24" customHeight="1">
      <c r="A63" s="59" t="s">
        <v>104</v>
      </c>
      <c r="D63" s="60"/>
      <c r="E63" s="68">
        <v>14</v>
      </c>
      <c r="F63" s="2"/>
      <c r="G63" s="5">
        <v>1947188</v>
      </c>
      <c r="H63" s="33"/>
      <c r="I63" s="5">
        <v>1981772</v>
      </c>
      <c r="J63" s="69"/>
      <c r="K63" s="5">
        <v>1947188</v>
      </c>
      <c r="L63" s="69"/>
      <c r="M63" s="5">
        <v>1981772</v>
      </c>
    </row>
    <row r="64" spans="1:13" ht="24" customHeight="1">
      <c r="A64" s="59" t="s">
        <v>64</v>
      </c>
      <c r="D64" s="60"/>
      <c r="E64" s="68"/>
      <c r="F64" s="2"/>
      <c r="G64" s="5">
        <v>153920</v>
      </c>
      <c r="H64" s="33"/>
      <c r="I64" s="5">
        <v>153668</v>
      </c>
      <c r="J64" s="69"/>
      <c r="K64" s="59">
        <v>153920</v>
      </c>
      <c r="L64" s="69"/>
      <c r="M64" s="5">
        <v>153668</v>
      </c>
    </row>
    <row r="65" spans="1:15" ht="24" customHeight="1">
      <c r="A65" s="59" t="s">
        <v>67</v>
      </c>
      <c r="D65" s="60"/>
      <c r="E65" s="68"/>
      <c r="F65" s="2"/>
      <c r="G65" s="5">
        <v>30555</v>
      </c>
      <c r="H65" s="33"/>
      <c r="I65" s="5">
        <v>30340</v>
      </c>
      <c r="J65" s="69"/>
      <c r="K65" s="59">
        <v>30555</v>
      </c>
      <c r="L65" s="69"/>
      <c r="M65" s="5">
        <v>30340</v>
      </c>
    </row>
    <row r="66" spans="1:15" ht="24" customHeight="1">
      <c r="A66" s="59" t="s">
        <v>167</v>
      </c>
      <c r="D66" s="60"/>
      <c r="E66" s="68"/>
      <c r="F66" s="2"/>
      <c r="G66" s="5">
        <v>66085</v>
      </c>
      <c r="H66" s="37"/>
      <c r="I66" s="5">
        <v>65953</v>
      </c>
      <c r="K66" s="77">
        <v>66074</v>
      </c>
      <c r="M66" s="5">
        <v>65945</v>
      </c>
    </row>
    <row r="67" spans="1:15" ht="24" customHeight="1">
      <c r="A67" s="59" t="s">
        <v>102</v>
      </c>
      <c r="D67" s="60"/>
      <c r="E67" s="68"/>
      <c r="F67" s="2"/>
      <c r="G67" s="78">
        <v>5267</v>
      </c>
      <c r="H67" s="33"/>
      <c r="I67" s="78">
        <v>5706</v>
      </c>
      <c r="J67" s="69"/>
      <c r="K67" s="79">
        <v>5267</v>
      </c>
      <c r="L67" s="69"/>
      <c r="M67" s="78">
        <v>5706</v>
      </c>
    </row>
    <row r="68" spans="1:15" ht="24" customHeight="1">
      <c r="A68" s="67" t="s">
        <v>18</v>
      </c>
      <c r="D68" s="60"/>
      <c r="E68" s="2"/>
      <c r="F68" s="2"/>
      <c r="G68" s="35">
        <f>SUM(G62:G67)</f>
        <v>2320565</v>
      </c>
      <c r="H68" s="33"/>
      <c r="I68" s="73">
        <f>SUM(I62:I67)</f>
        <v>2367312</v>
      </c>
      <c r="K68" s="73">
        <f>SUM(K62:K67)</f>
        <v>2256854</v>
      </c>
      <c r="M68" s="73">
        <f>SUM(M62:M67)</f>
        <v>2297064</v>
      </c>
    </row>
    <row r="69" spans="1:15" ht="24" customHeight="1">
      <c r="A69" s="67" t="s">
        <v>19</v>
      </c>
      <c r="D69" s="60"/>
      <c r="E69" s="2"/>
      <c r="F69" s="2"/>
      <c r="G69" s="55">
        <f>SUM(G60,G68)</f>
        <v>3359064</v>
      </c>
      <c r="H69" s="33"/>
      <c r="I69" s="76">
        <f>SUM(I60,I68)</f>
        <v>3517006</v>
      </c>
      <c r="K69" s="76">
        <f>SUM(K60,K68)</f>
        <v>2792727</v>
      </c>
      <c r="M69" s="76">
        <f>SUM(M60,M68)</f>
        <v>2969224</v>
      </c>
    </row>
    <row r="70" spans="1:15" ht="24" customHeight="1">
      <c r="D70" s="60"/>
    </row>
    <row r="71" spans="1:15" ht="24" customHeight="1">
      <c r="D71" s="60"/>
    </row>
    <row r="72" spans="1:15" ht="24" customHeight="1">
      <c r="A72" s="59" t="s">
        <v>11</v>
      </c>
      <c r="D72" s="60"/>
    </row>
    <row r="73" spans="1:15" ht="24" customHeight="1">
      <c r="D73" s="60"/>
    </row>
    <row r="74" spans="1:15" ht="24" customHeight="1">
      <c r="D74" s="60"/>
    </row>
    <row r="75" spans="1:15" s="2" customFormat="1" ht="24" customHeight="1">
      <c r="A75" s="14"/>
      <c r="B75" s="14"/>
      <c r="C75" s="14"/>
      <c r="D75" s="15" t="s">
        <v>81</v>
      </c>
      <c r="E75" s="15"/>
      <c r="F75" s="15"/>
      <c r="I75" s="14"/>
      <c r="J75" s="14"/>
      <c r="K75" s="14"/>
      <c r="L75" s="15" t="s">
        <v>81</v>
      </c>
      <c r="M75" s="1"/>
    </row>
    <row r="76" spans="1:15" s="2" customFormat="1" ht="24" customHeight="1">
      <c r="A76" s="107" t="s">
        <v>82</v>
      </c>
      <c r="B76" s="107"/>
      <c r="C76" s="107"/>
      <c r="H76" s="107" t="s">
        <v>83</v>
      </c>
      <c r="I76" s="107"/>
      <c r="J76" s="107"/>
      <c r="K76" s="107"/>
      <c r="O76" s="1"/>
    </row>
    <row r="77" spans="1:15" ht="24" customHeight="1">
      <c r="D77" s="60"/>
    </row>
    <row r="78" spans="1:15" ht="24" customHeight="1">
      <c r="A78" s="108" t="s">
        <v>152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</row>
    <row r="79" spans="1:15" ht="24" customHeight="1">
      <c r="A79" s="108" t="s">
        <v>54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</row>
    <row r="80" spans="1:15" ht="24" customHeight="1">
      <c r="A80" s="108" t="s">
        <v>176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</row>
    <row r="81" spans="1:14" ht="24" customHeight="1">
      <c r="C81" s="60"/>
      <c r="M81" s="61" t="s">
        <v>68</v>
      </c>
    </row>
    <row r="82" spans="1:14" ht="24" customHeight="1">
      <c r="C82" s="60"/>
      <c r="G82" s="109" t="s">
        <v>112</v>
      </c>
      <c r="H82" s="109"/>
      <c r="I82" s="109"/>
      <c r="K82" s="109" t="s">
        <v>75</v>
      </c>
      <c r="L82" s="109"/>
      <c r="M82" s="109"/>
    </row>
    <row r="83" spans="1:14" ht="24" customHeight="1">
      <c r="E83" s="62"/>
      <c r="F83" s="62"/>
      <c r="G83" s="63" t="s">
        <v>177</v>
      </c>
      <c r="H83" s="62"/>
      <c r="I83" s="63" t="s">
        <v>180</v>
      </c>
      <c r="J83" s="64"/>
      <c r="K83" s="63" t="s">
        <v>177</v>
      </c>
      <c r="L83" s="62"/>
      <c r="M83" s="63" t="s">
        <v>180</v>
      </c>
      <c r="N83" s="62"/>
    </row>
    <row r="84" spans="1:14" ht="24" customHeight="1">
      <c r="E84" s="60"/>
      <c r="F84" s="60"/>
      <c r="G84" s="65" t="s">
        <v>95</v>
      </c>
      <c r="H84" s="60"/>
      <c r="I84" s="65" t="s">
        <v>97</v>
      </c>
      <c r="J84" s="66"/>
      <c r="K84" s="65" t="s">
        <v>95</v>
      </c>
      <c r="L84" s="60"/>
      <c r="M84" s="65" t="s">
        <v>97</v>
      </c>
      <c r="N84" s="60"/>
    </row>
    <row r="85" spans="1:14" ht="24" customHeight="1">
      <c r="E85" s="60"/>
      <c r="F85" s="60"/>
      <c r="G85" s="65" t="s">
        <v>96</v>
      </c>
      <c r="H85" s="60"/>
      <c r="I85" s="65"/>
      <c r="J85" s="66"/>
      <c r="K85" s="65" t="s">
        <v>96</v>
      </c>
      <c r="L85" s="60"/>
      <c r="M85" s="65"/>
      <c r="N85" s="60"/>
    </row>
    <row r="86" spans="1:14" ht="24" customHeight="1">
      <c r="A86" s="67" t="s">
        <v>20</v>
      </c>
      <c r="D86" s="60"/>
    </row>
    <row r="87" spans="1:14" ht="24" customHeight="1">
      <c r="A87" s="59" t="s">
        <v>21</v>
      </c>
      <c r="D87" s="60"/>
      <c r="E87" s="75"/>
    </row>
    <row r="88" spans="1:14" ht="24" customHeight="1">
      <c r="A88" s="59" t="s">
        <v>22</v>
      </c>
      <c r="D88" s="60"/>
    </row>
    <row r="89" spans="1:14" ht="24" customHeight="1" thickBot="1">
      <c r="A89" s="59" t="s">
        <v>92</v>
      </c>
      <c r="D89" s="60"/>
      <c r="G89" s="74">
        <v>620000</v>
      </c>
      <c r="H89" s="33"/>
      <c r="I89" s="74">
        <v>620000</v>
      </c>
      <c r="J89" s="69"/>
      <c r="K89" s="74">
        <v>620000</v>
      </c>
      <c r="L89" s="69"/>
      <c r="M89" s="74">
        <v>620000</v>
      </c>
    </row>
    <row r="90" spans="1:14" ht="24" customHeight="1" thickTop="1">
      <c r="A90" s="59" t="s">
        <v>23</v>
      </c>
      <c r="D90" s="60"/>
      <c r="G90" s="33"/>
      <c r="H90" s="33"/>
      <c r="I90" s="69"/>
      <c r="J90" s="69"/>
      <c r="K90" s="69"/>
      <c r="L90" s="69"/>
      <c r="M90" s="69"/>
    </row>
    <row r="91" spans="1:14" ht="24" customHeight="1">
      <c r="A91" s="59" t="s">
        <v>92</v>
      </c>
      <c r="D91" s="60"/>
      <c r="G91" s="5">
        <v>620000</v>
      </c>
      <c r="H91" s="33"/>
      <c r="I91" s="5">
        <v>620000</v>
      </c>
      <c r="J91" s="69"/>
      <c r="K91" s="59">
        <v>620000</v>
      </c>
      <c r="L91" s="69"/>
      <c r="M91" s="5">
        <v>620000</v>
      </c>
    </row>
    <row r="92" spans="1:14" ht="24" customHeight="1">
      <c r="A92" s="59" t="s">
        <v>84</v>
      </c>
      <c r="D92" s="60"/>
      <c r="G92" s="5">
        <v>2178409</v>
      </c>
      <c r="H92" s="33"/>
      <c r="I92" s="5">
        <v>2178409</v>
      </c>
      <c r="J92" s="69"/>
      <c r="K92" s="59">
        <v>2178409</v>
      </c>
      <c r="L92" s="69"/>
      <c r="M92" s="5">
        <v>2178409</v>
      </c>
    </row>
    <row r="93" spans="1:14" ht="24" customHeight="1">
      <c r="A93" s="59" t="s">
        <v>24</v>
      </c>
      <c r="D93" s="60"/>
      <c r="G93" s="5"/>
      <c r="H93" s="33"/>
      <c r="I93" s="5"/>
      <c r="J93" s="69"/>
      <c r="K93" s="69"/>
      <c r="L93" s="69"/>
      <c r="M93" s="5"/>
    </row>
    <row r="94" spans="1:14" ht="24" customHeight="1">
      <c r="A94" s="59" t="s">
        <v>25</v>
      </c>
      <c r="D94" s="60"/>
      <c r="E94" s="75"/>
      <c r="G94" s="5">
        <v>62000</v>
      </c>
      <c r="H94" s="33"/>
      <c r="I94" s="5">
        <v>62000</v>
      </c>
      <c r="J94" s="69"/>
      <c r="K94" s="59">
        <v>62000</v>
      </c>
      <c r="L94" s="69"/>
      <c r="M94" s="5">
        <v>62000</v>
      </c>
    </row>
    <row r="95" spans="1:14" ht="24" customHeight="1">
      <c r="A95" s="59" t="s">
        <v>26</v>
      </c>
      <c r="D95" s="60"/>
      <c r="G95" s="72">
        <v>931559</v>
      </c>
      <c r="H95" s="33"/>
      <c r="I95" s="72">
        <v>807901</v>
      </c>
      <c r="K95" s="73">
        <v>1171347</v>
      </c>
      <c r="M95" s="72">
        <v>1036837</v>
      </c>
    </row>
    <row r="96" spans="1:14" ht="24" customHeight="1">
      <c r="A96" s="59" t="s">
        <v>110</v>
      </c>
      <c r="D96" s="60"/>
      <c r="G96" s="33">
        <f>SUM(G91:G95)</f>
        <v>3791968</v>
      </c>
      <c r="H96" s="33"/>
      <c r="I96" s="59">
        <f>SUM(I91:I95)</f>
        <v>3668310</v>
      </c>
      <c r="K96" s="59">
        <f>SUM(K91:K95)</f>
        <v>4031756</v>
      </c>
      <c r="M96" s="59">
        <f t="shared" ref="M96" si="0">SUM(M91:M95)</f>
        <v>3897246</v>
      </c>
    </row>
    <row r="97" spans="1:14" ht="24" customHeight="1">
      <c r="A97" s="59" t="s">
        <v>170</v>
      </c>
      <c r="D97" s="60"/>
      <c r="G97" s="72">
        <v>-191911</v>
      </c>
      <c r="H97" s="33"/>
      <c r="I97" s="80">
        <v>-181786</v>
      </c>
      <c r="K97" s="80">
        <v>0</v>
      </c>
      <c r="M97" s="80">
        <v>0</v>
      </c>
    </row>
    <row r="98" spans="1:14" ht="24" customHeight="1">
      <c r="A98" s="67" t="s">
        <v>27</v>
      </c>
      <c r="D98" s="60"/>
      <c r="G98" s="35">
        <f>SUM(G96:G97)</f>
        <v>3600057</v>
      </c>
      <c r="H98" s="33"/>
      <c r="I98" s="73">
        <f>SUM(I96:I97)</f>
        <v>3486524</v>
      </c>
      <c r="K98" s="73">
        <f>SUM(K96:K97)</f>
        <v>4031756</v>
      </c>
      <c r="M98" s="73">
        <f>SUM(M96:M97)</f>
        <v>3897246</v>
      </c>
    </row>
    <row r="99" spans="1:14" ht="24" customHeight="1" thickBot="1">
      <c r="A99" s="67" t="s">
        <v>28</v>
      </c>
      <c r="D99" s="60"/>
      <c r="G99" s="74">
        <f>SUM(G69,G98)</f>
        <v>6959121</v>
      </c>
      <c r="H99" s="33"/>
      <c r="I99" s="74">
        <f>SUM(I69,I98)</f>
        <v>7003530</v>
      </c>
      <c r="K99" s="74">
        <f>SUM(K69,K98)</f>
        <v>6824483</v>
      </c>
      <c r="M99" s="74">
        <f>SUM(M69,M98)</f>
        <v>6866470</v>
      </c>
    </row>
    <row r="100" spans="1:14" ht="24" customHeight="1" thickTop="1">
      <c r="D100" s="60"/>
      <c r="G100" s="71">
        <f>SUM(G99-G32)</f>
        <v>0</v>
      </c>
      <c r="I100" s="71">
        <f>SUM(I99-I32)</f>
        <v>0</v>
      </c>
      <c r="K100" s="71">
        <f>SUM(K99-K32)</f>
        <v>0</v>
      </c>
      <c r="L100" s="71"/>
      <c r="M100" s="71">
        <f>SUM(M99-M32)</f>
        <v>0</v>
      </c>
      <c r="N100" s="71"/>
    </row>
    <row r="101" spans="1:14" ht="24" customHeight="1">
      <c r="D101" s="60"/>
    </row>
    <row r="102" spans="1:14" ht="24" customHeight="1">
      <c r="A102" s="59" t="s">
        <v>11</v>
      </c>
      <c r="D102" s="60"/>
    </row>
    <row r="103" spans="1:14" ht="24" customHeight="1">
      <c r="D103" s="60"/>
    </row>
    <row r="104" spans="1:14" ht="24" customHeight="1">
      <c r="D104" s="60"/>
    </row>
    <row r="105" spans="1:14" s="2" customFormat="1" ht="24" customHeight="1">
      <c r="A105" s="14"/>
      <c r="B105" s="14"/>
      <c r="C105" s="14"/>
      <c r="D105" s="15" t="s">
        <v>81</v>
      </c>
      <c r="E105" s="15"/>
      <c r="F105" s="15"/>
      <c r="I105" s="14"/>
      <c r="J105" s="14"/>
      <c r="K105" s="14"/>
      <c r="L105" s="15" t="s">
        <v>81</v>
      </c>
      <c r="M105" s="1"/>
    </row>
    <row r="106" spans="1:14" s="2" customFormat="1" ht="24" customHeight="1">
      <c r="A106" s="107" t="s">
        <v>82</v>
      </c>
      <c r="B106" s="107"/>
      <c r="C106" s="107"/>
      <c r="I106" s="107" t="s">
        <v>83</v>
      </c>
      <c r="J106" s="107"/>
      <c r="K106" s="107"/>
      <c r="M106" s="1"/>
    </row>
  </sheetData>
  <mergeCells count="21">
    <mergeCell ref="G44:I44"/>
    <mergeCell ref="A1:K1"/>
    <mergeCell ref="A2:K2"/>
    <mergeCell ref="A3:K3"/>
    <mergeCell ref="G5:I5"/>
    <mergeCell ref="A39:C39"/>
    <mergeCell ref="I39:K39"/>
    <mergeCell ref="A40:K40"/>
    <mergeCell ref="A41:K41"/>
    <mergeCell ref="A42:K42"/>
    <mergeCell ref="K44:M44"/>
    <mergeCell ref="K5:M5"/>
    <mergeCell ref="A106:C106"/>
    <mergeCell ref="I106:K106"/>
    <mergeCell ref="A76:C76"/>
    <mergeCell ref="H76:K76"/>
    <mergeCell ref="A78:K78"/>
    <mergeCell ref="A79:K79"/>
    <mergeCell ref="A80:K80"/>
    <mergeCell ref="G82:I82"/>
    <mergeCell ref="K82:M82"/>
  </mergeCells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rowBreaks count="2" manualBreakCount="2">
    <brk id="39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5"/>
  <sheetViews>
    <sheetView showGridLines="0" view="pageBreakPreview" topLeftCell="A10" zoomScaleNormal="115" zoomScaleSheetLayoutView="100" workbookViewId="0">
      <selection activeCell="G28" sqref="G28"/>
    </sheetView>
  </sheetViews>
  <sheetFormatPr defaultColWidth="10.7109375" defaultRowHeight="18.75" customHeight="1"/>
  <cols>
    <col min="1" max="1" width="12.7109375" style="2" customWidth="1"/>
    <col min="2" max="2" width="17.28515625" style="2" customWidth="1"/>
    <col min="3" max="3" width="16" style="2" customWidth="1"/>
    <col min="4" max="4" width="3.7109375" style="2" customWidth="1"/>
    <col min="5" max="5" width="5.42578125" style="2" customWidth="1"/>
    <col min="6" max="6" width="2.28515625" style="2" customWidth="1"/>
    <col min="7" max="7" width="16.7109375" style="2" customWidth="1"/>
    <col min="8" max="8" width="1.42578125" style="2" customWidth="1"/>
    <col min="9" max="9" width="16.7109375" style="2" customWidth="1"/>
    <col min="10" max="10" width="1.42578125" style="2" customWidth="1"/>
    <col min="11" max="11" width="16.7109375" style="2" customWidth="1"/>
    <col min="12" max="12" width="1.7109375" style="2" customWidth="1"/>
    <col min="13" max="13" width="16.7109375" style="2" customWidth="1"/>
    <col min="14" max="14" width="1.42578125" style="2" customWidth="1"/>
    <col min="15" max="15" width="2.28515625" style="2" customWidth="1"/>
    <col min="16" max="16" width="17" style="2" customWidth="1"/>
    <col min="17" max="17" width="1.42578125" style="2" customWidth="1"/>
    <col min="18" max="18" width="17" style="2" customWidth="1"/>
    <col min="19" max="19" width="1.42578125" style="2" customWidth="1"/>
    <col min="20" max="20" width="17" style="2" customWidth="1"/>
    <col min="21" max="21" width="3.7109375" style="1" hidden="1" customWidth="1"/>
    <col min="22" max="22" width="2" style="2" hidden="1" customWidth="1"/>
    <col min="23" max="23" width="13.7109375" style="3" hidden="1" customWidth="1"/>
    <col min="24" max="24" width="13.7109375" style="84" hidden="1" customWidth="1"/>
    <col min="25" max="25" width="13" style="3" hidden="1" customWidth="1"/>
    <col min="26" max="26" width="0.7109375" style="2" customWidth="1"/>
    <col min="27" max="16384" width="10.7109375" style="2"/>
  </cols>
  <sheetData>
    <row r="1" spans="1:25" s="81" customFormat="1" ht="18.75" customHeight="1">
      <c r="M1" s="4" t="s">
        <v>78</v>
      </c>
      <c r="Q1" s="82"/>
      <c r="S1" s="13"/>
      <c r="T1" s="83"/>
      <c r="U1" s="13"/>
    </row>
    <row r="2" spans="1:25" ht="18.75" customHeight="1">
      <c r="A2" s="108" t="s">
        <v>152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81"/>
      <c r="M2" s="81"/>
      <c r="N2" s="81"/>
      <c r="O2" s="81"/>
      <c r="P2" s="81"/>
      <c r="Q2" s="1"/>
      <c r="S2" s="3"/>
      <c r="T2" s="84"/>
      <c r="U2" s="3"/>
      <c r="W2" s="2"/>
      <c r="X2" s="2"/>
      <c r="Y2" s="2"/>
    </row>
    <row r="3" spans="1:25" ht="18.75" customHeight="1">
      <c r="A3" s="81" t="s">
        <v>55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1"/>
      <c r="S3" s="3"/>
      <c r="T3" s="84"/>
      <c r="U3" s="3"/>
      <c r="W3" s="2"/>
      <c r="X3" s="2"/>
      <c r="Y3" s="2"/>
    </row>
    <row r="4" spans="1:25" ht="18.75" customHeight="1">
      <c r="A4" s="81" t="s">
        <v>179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1"/>
      <c r="S4" s="3"/>
      <c r="T4" s="84"/>
      <c r="U4" s="3"/>
      <c r="W4" s="2"/>
      <c r="X4" s="2"/>
      <c r="Y4" s="2"/>
    </row>
    <row r="5" spans="1:25" ht="18.7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4" t="s">
        <v>68</v>
      </c>
      <c r="N5" s="81"/>
      <c r="O5" s="81"/>
      <c r="P5" s="81"/>
      <c r="Q5" s="1"/>
      <c r="S5" s="3"/>
      <c r="T5" s="84"/>
      <c r="U5" s="3"/>
      <c r="W5" s="2"/>
      <c r="X5" s="2"/>
      <c r="Y5" s="2"/>
    </row>
    <row r="6" spans="1:25" ht="18.75" customHeight="1">
      <c r="C6" s="1"/>
      <c r="G6" s="110" t="s">
        <v>112</v>
      </c>
      <c r="H6" s="110"/>
      <c r="I6" s="110"/>
      <c r="K6" s="110" t="s">
        <v>75</v>
      </c>
      <c r="L6" s="110"/>
      <c r="M6" s="110"/>
      <c r="U6" s="2"/>
      <c r="W6" s="2"/>
      <c r="X6" s="2"/>
      <c r="Y6" s="2"/>
    </row>
    <row r="7" spans="1:25" ht="18.75" customHeight="1">
      <c r="E7" s="85" t="s">
        <v>0</v>
      </c>
      <c r="F7" s="85"/>
      <c r="G7" s="86" t="s">
        <v>181</v>
      </c>
      <c r="H7" s="87"/>
      <c r="I7" s="86" t="s">
        <v>151</v>
      </c>
      <c r="J7" s="85"/>
      <c r="K7" s="86" t="s">
        <v>181</v>
      </c>
      <c r="L7" s="87"/>
      <c r="M7" s="86" t="s">
        <v>151</v>
      </c>
      <c r="N7" s="87"/>
      <c r="U7" s="2"/>
      <c r="W7" s="2"/>
      <c r="X7" s="2"/>
      <c r="Y7" s="2"/>
    </row>
    <row r="8" spans="1:25" ht="18.75" customHeight="1">
      <c r="A8" s="81" t="s">
        <v>79</v>
      </c>
      <c r="E8" s="85"/>
      <c r="F8" s="85"/>
      <c r="G8" s="1"/>
      <c r="I8" s="1"/>
      <c r="K8" s="1"/>
      <c r="L8" s="1"/>
      <c r="M8" s="1"/>
      <c r="N8" s="87"/>
      <c r="U8" s="2"/>
      <c r="W8" s="2"/>
      <c r="X8" s="2"/>
      <c r="Y8" s="2"/>
    </row>
    <row r="9" spans="1:25" ht="18.75" customHeight="1">
      <c r="A9" s="81" t="s">
        <v>57</v>
      </c>
      <c r="E9" s="85"/>
      <c r="F9" s="85"/>
      <c r="G9" s="85"/>
      <c r="H9" s="85"/>
      <c r="I9" s="85"/>
      <c r="J9" s="85"/>
      <c r="K9" s="85"/>
      <c r="L9" s="85"/>
      <c r="M9" s="88"/>
      <c r="N9" s="87"/>
      <c r="U9" s="2"/>
      <c r="W9" s="2"/>
      <c r="X9" s="2"/>
      <c r="Y9" s="2"/>
    </row>
    <row r="10" spans="1:25" ht="18.75" customHeight="1">
      <c r="A10" s="2" t="s">
        <v>147</v>
      </c>
      <c r="D10" s="1"/>
      <c r="E10" s="68">
        <v>2</v>
      </c>
      <c r="F10" s="68"/>
      <c r="G10" s="5">
        <v>316736</v>
      </c>
      <c r="I10" s="5">
        <v>298697</v>
      </c>
      <c r="K10" s="5">
        <v>316736</v>
      </c>
      <c r="M10" s="5">
        <v>298697</v>
      </c>
      <c r="N10" s="5"/>
      <c r="U10" s="2"/>
      <c r="W10" s="2"/>
      <c r="X10" s="2"/>
      <c r="Y10" s="2"/>
    </row>
    <row r="11" spans="1:25" ht="18.75" customHeight="1">
      <c r="A11" s="2" t="s">
        <v>58</v>
      </c>
      <c r="D11" s="1"/>
      <c r="E11" s="68">
        <v>2</v>
      </c>
      <c r="F11" s="68"/>
      <c r="G11" s="5">
        <v>92547</v>
      </c>
      <c r="I11" s="5">
        <v>86145</v>
      </c>
      <c r="K11" s="5">
        <v>83461</v>
      </c>
      <c r="M11" s="5">
        <v>80892</v>
      </c>
      <c r="N11" s="5"/>
      <c r="U11" s="2"/>
      <c r="W11" s="2"/>
      <c r="X11" s="2"/>
      <c r="Y11" s="2"/>
    </row>
    <row r="12" spans="1:25" ht="18.75" customHeight="1">
      <c r="A12" s="2" t="s">
        <v>148</v>
      </c>
      <c r="D12" s="1"/>
      <c r="E12" s="68"/>
      <c r="F12" s="68"/>
      <c r="G12" s="5">
        <v>54128</v>
      </c>
      <c r="I12" s="5">
        <v>39901</v>
      </c>
      <c r="K12" s="5">
        <v>54128</v>
      </c>
      <c r="M12" s="5">
        <v>39901</v>
      </c>
      <c r="N12" s="5"/>
      <c r="U12" s="2"/>
      <c r="W12" s="2"/>
      <c r="X12" s="2"/>
      <c r="Y12" s="2"/>
    </row>
    <row r="13" spans="1:25" ht="18.75" customHeight="1">
      <c r="A13" s="2" t="s">
        <v>174</v>
      </c>
      <c r="D13" s="1"/>
      <c r="E13" s="68"/>
      <c r="F13" s="68"/>
      <c r="G13" s="5">
        <v>8260</v>
      </c>
      <c r="I13" s="5">
        <v>0</v>
      </c>
      <c r="K13" s="5">
        <v>8260</v>
      </c>
      <c r="M13" s="5">
        <v>0</v>
      </c>
      <c r="N13" s="5"/>
      <c r="U13" s="2"/>
      <c r="W13" s="2"/>
      <c r="X13" s="2"/>
      <c r="Y13" s="2"/>
    </row>
    <row r="14" spans="1:25" ht="18.75" customHeight="1">
      <c r="A14" s="2" t="s">
        <v>29</v>
      </c>
      <c r="D14" s="1"/>
      <c r="E14" s="68">
        <v>2</v>
      </c>
      <c r="F14" s="68"/>
      <c r="G14" s="72">
        <v>4349</v>
      </c>
      <c r="I14" s="72">
        <v>4607</v>
      </c>
      <c r="K14" s="72">
        <v>3568</v>
      </c>
      <c r="M14" s="72">
        <v>2810</v>
      </c>
      <c r="N14" s="5"/>
      <c r="U14" s="2"/>
      <c r="W14" s="2"/>
      <c r="X14" s="2"/>
      <c r="Y14" s="2"/>
    </row>
    <row r="15" spans="1:25" ht="18.75" customHeight="1">
      <c r="A15" s="81" t="s">
        <v>30</v>
      </c>
      <c r="D15" s="1"/>
      <c r="G15" s="72">
        <f>SUM(G10:G14)</f>
        <v>476020</v>
      </c>
      <c r="I15" s="72">
        <f>SUM(I10:I14)</f>
        <v>429350</v>
      </c>
      <c r="K15" s="72">
        <f>SUM(K10:K14)</f>
        <v>466153</v>
      </c>
      <c r="L15" s="5"/>
      <c r="M15" s="72">
        <f>SUM(M10:M14)</f>
        <v>422300</v>
      </c>
      <c r="N15" s="5"/>
      <c r="U15" s="2"/>
      <c r="W15" s="2"/>
      <c r="X15" s="2"/>
      <c r="Y15" s="2"/>
    </row>
    <row r="16" spans="1:25" ht="18.75" customHeight="1">
      <c r="A16" s="81" t="s">
        <v>31</v>
      </c>
      <c r="D16" s="1"/>
      <c r="G16" s="5"/>
      <c r="I16" s="5"/>
      <c r="K16" s="5"/>
      <c r="L16" s="5"/>
      <c r="M16" s="5"/>
      <c r="N16" s="5"/>
      <c r="U16" s="2"/>
      <c r="W16" s="2"/>
      <c r="X16" s="2"/>
      <c r="Y16" s="2"/>
    </row>
    <row r="17" spans="1:25" ht="18.75" customHeight="1">
      <c r="A17" s="2" t="s">
        <v>32</v>
      </c>
      <c r="D17" s="1"/>
      <c r="E17" s="68">
        <v>2</v>
      </c>
      <c r="G17" s="5">
        <v>224580</v>
      </c>
      <c r="I17" s="5">
        <v>217554</v>
      </c>
      <c r="K17" s="5">
        <v>203374</v>
      </c>
      <c r="M17" s="5">
        <v>196152</v>
      </c>
      <c r="N17" s="5"/>
      <c r="U17" s="2"/>
      <c r="W17" s="2"/>
      <c r="X17" s="2"/>
      <c r="Y17" s="2"/>
    </row>
    <row r="18" spans="1:25" ht="18.75" customHeight="1">
      <c r="A18" s="2" t="s">
        <v>149</v>
      </c>
      <c r="D18" s="1"/>
      <c r="E18" s="68"/>
      <c r="G18" s="5">
        <v>33561</v>
      </c>
      <c r="I18" s="5">
        <v>29492</v>
      </c>
      <c r="K18" s="5">
        <v>33561</v>
      </c>
      <c r="M18" s="5">
        <v>29492</v>
      </c>
      <c r="N18" s="5"/>
      <c r="U18" s="2"/>
      <c r="W18" s="2"/>
      <c r="X18" s="2"/>
      <c r="Y18" s="2"/>
    </row>
    <row r="19" spans="1:25" ht="18.75" customHeight="1">
      <c r="A19" s="2" t="s">
        <v>89</v>
      </c>
      <c r="D19" s="1"/>
      <c r="G19" s="5">
        <v>1607</v>
      </c>
      <c r="I19" s="5">
        <v>2968</v>
      </c>
      <c r="K19" s="5">
        <v>654</v>
      </c>
      <c r="M19" s="5">
        <v>894</v>
      </c>
      <c r="N19" s="5"/>
      <c r="U19" s="2"/>
      <c r="W19" s="2"/>
      <c r="X19" s="2"/>
      <c r="Y19" s="2"/>
    </row>
    <row r="20" spans="1:25" ht="18.75" customHeight="1">
      <c r="A20" s="2" t="s">
        <v>33</v>
      </c>
      <c r="D20" s="1"/>
      <c r="E20" s="68">
        <v>2</v>
      </c>
      <c r="F20" s="68"/>
      <c r="G20" s="5">
        <v>41481</v>
      </c>
      <c r="I20" s="5">
        <v>40727</v>
      </c>
      <c r="K20" s="5">
        <v>38945</v>
      </c>
      <c r="M20" s="5">
        <v>37838</v>
      </c>
      <c r="N20" s="5"/>
      <c r="U20" s="2"/>
      <c r="W20" s="2"/>
      <c r="X20" s="2"/>
      <c r="Y20" s="2"/>
    </row>
    <row r="21" spans="1:25" ht="18.75" customHeight="1">
      <c r="A21" s="2" t="s">
        <v>185</v>
      </c>
      <c r="D21" s="1"/>
      <c r="E21" s="68"/>
      <c r="F21" s="68"/>
      <c r="G21" s="72">
        <v>0</v>
      </c>
      <c r="I21" s="72">
        <v>6375</v>
      </c>
      <c r="K21" s="72">
        <v>0</v>
      </c>
      <c r="M21" s="72">
        <v>6375</v>
      </c>
      <c r="N21" s="5"/>
      <c r="U21" s="2"/>
      <c r="W21" s="2"/>
      <c r="X21" s="2"/>
      <c r="Y21" s="2"/>
    </row>
    <row r="22" spans="1:25" ht="18.75" customHeight="1">
      <c r="A22" s="81" t="s">
        <v>34</v>
      </c>
      <c r="D22" s="1"/>
      <c r="G22" s="72">
        <f>SUM(G17:G21)</f>
        <v>301229</v>
      </c>
      <c r="I22" s="72">
        <f>SUM(I17:I21)</f>
        <v>297116</v>
      </c>
      <c r="K22" s="72">
        <f>SUM(K17:K21)</f>
        <v>276534</v>
      </c>
      <c r="L22" s="5"/>
      <c r="M22" s="72">
        <f>SUM(M17:M21)</f>
        <v>270751</v>
      </c>
      <c r="N22" s="5"/>
      <c r="U22" s="2"/>
      <c r="W22" s="2"/>
      <c r="X22" s="2"/>
      <c r="Y22" s="2"/>
    </row>
    <row r="23" spans="1:25" ht="18.75" customHeight="1">
      <c r="A23" s="81" t="s">
        <v>141</v>
      </c>
      <c r="D23" s="1"/>
      <c r="G23" s="5">
        <f>SUM(G15-G22)</f>
        <v>174791</v>
      </c>
      <c r="I23" s="5">
        <f>SUM(I15-I22)</f>
        <v>132234</v>
      </c>
      <c r="K23" s="5">
        <f>SUM(K15-K22)</f>
        <v>189619</v>
      </c>
      <c r="L23" s="5"/>
      <c r="M23" s="5">
        <f>SUM(M15-M22)</f>
        <v>151549</v>
      </c>
      <c r="N23" s="5"/>
      <c r="U23" s="2"/>
      <c r="W23" s="2"/>
      <c r="X23" s="2"/>
      <c r="Y23" s="2"/>
    </row>
    <row r="24" spans="1:25" ht="18.75" customHeight="1">
      <c r="A24" s="2" t="s">
        <v>157</v>
      </c>
      <c r="D24" s="1"/>
      <c r="E24" s="89">
        <v>7.2</v>
      </c>
      <c r="G24" s="5">
        <v>0</v>
      </c>
      <c r="I24" s="5">
        <v>-8724</v>
      </c>
      <c r="K24" s="5">
        <v>0</v>
      </c>
      <c r="L24" s="5"/>
      <c r="M24" s="5">
        <v>0</v>
      </c>
      <c r="N24" s="5"/>
      <c r="U24" s="2"/>
      <c r="W24" s="2"/>
      <c r="X24" s="2"/>
      <c r="Y24" s="2"/>
    </row>
    <row r="25" spans="1:25" ht="18.75" customHeight="1">
      <c r="A25" s="2" t="s">
        <v>186</v>
      </c>
      <c r="D25" s="1"/>
      <c r="E25" s="89">
        <v>8.1999999999999993</v>
      </c>
      <c r="G25" s="5">
        <v>-314</v>
      </c>
      <c r="I25" s="5">
        <v>9521</v>
      </c>
      <c r="K25" s="5">
        <v>0</v>
      </c>
      <c r="M25" s="5">
        <v>0</v>
      </c>
      <c r="N25" s="5"/>
      <c r="U25" s="2"/>
      <c r="W25" s="2"/>
      <c r="X25" s="2"/>
      <c r="Y25" s="2"/>
    </row>
    <row r="26" spans="1:25" ht="18.75" customHeight="1">
      <c r="A26" s="2" t="s">
        <v>127</v>
      </c>
      <c r="D26" s="1"/>
      <c r="E26" s="68"/>
      <c r="F26" s="68"/>
      <c r="G26" s="5">
        <v>3540</v>
      </c>
      <c r="I26" s="5">
        <v>6427</v>
      </c>
      <c r="K26" s="5">
        <v>3540</v>
      </c>
      <c r="M26" s="5">
        <v>6427</v>
      </c>
      <c r="N26" s="5"/>
      <c r="U26" s="2"/>
      <c r="W26" s="2"/>
      <c r="X26" s="2"/>
      <c r="Y26" s="2"/>
    </row>
    <row r="27" spans="1:25" ht="18.75" customHeight="1">
      <c r="A27" s="2" t="s">
        <v>128</v>
      </c>
      <c r="D27" s="1"/>
      <c r="E27" s="68">
        <v>2</v>
      </c>
      <c r="F27" s="68"/>
      <c r="G27" s="72">
        <v>-30913</v>
      </c>
      <c r="I27" s="72">
        <v>-32075</v>
      </c>
      <c r="K27" s="72">
        <v>-25078</v>
      </c>
      <c r="M27" s="72">
        <v>-26543</v>
      </c>
      <c r="N27" s="5"/>
      <c r="U27" s="2"/>
      <c r="W27" s="2"/>
      <c r="X27" s="2"/>
      <c r="Y27" s="2"/>
    </row>
    <row r="28" spans="1:25" ht="18.75" customHeight="1">
      <c r="A28" s="81" t="s">
        <v>101</v>
      </c>
      <c r="D28" s="1"/>
      <c r="G28" s="5">
        <f>SUM(G23:G27)</f>
        <v>147104</v>
      </c>
      <c r="I28" s="5">
        <f>SUM(I23:I27)</f>
        <v>107383</v>
      </c>
      <c r="K28" s="5">
        <f>SUM(K23:K27)</f>
        <v>168081</v>
      </c>
      <c r="L28" s="5"/>
      <c r="M28" s="5">
        <f>SUM(M23:M27)</f>
        <v>131433</v>
      </c>
      <c r="N28" s="5"/>
      <c r="U28" s="2"/>
      <c r="W28" s="2"/>
      <c r="X28" s="2"/>
      <c r="Y28" s="2"/>
    </row>
    <row r="29" spans="1:25" ht="18.75" customHeight="1">
      <c r="A29" s="2" t="s">
        <v>100</v>
      </c>
      <c r="D29" s="1"/>
      <c r="E29" s="68">
        <v>15</v>
      </c>
      <c r="F29" s="68"/>
      <c r="G29" s="5">
        <v>-33571</v>
      </c>
      <c r="I29" s="5">
        <v>-26383</v>
      </c>
      <c r="K29" s="5">
        <v>-33571</v>
      </c>
      <c r="M29" s="5">
        <v>-26383</v>
      </c>
      <c r="N29" s="5"/>
      <c r="U29" s="2"/>
      <c r="W29" s="2"/>
      <c r="X29" s="2"/>
      <c r="Y29" s="2"/>
    </row>
    <row r="30" spans="1:25" ht="18.75" customHeight="1">
      <c r="A30" s="81" t="s">
        <v>80</v>
      </c>
      <c r="D30" s="1"/>
      <c r="E30" s="68"/>
      <c r="F30" s="68"/>
      <c r="G30" s="90">
        <f>SUM(G28:G29)</f>
        <v>113533</v>
      </c>
      <c r="I30" s="90">
        <f>SUM(I28:I29)</f>
        <v>81000</v>
      </c>
      <c r="K30" s="90">
        <f>SUM(K28:K29)</f>
        <v>134510</v>
      </c>
      <c r="L30" s="5"/>
      <c r="M30" s="90">
        <f>SUM(M28:M29)</f>
        <v>105050</v>
      </c>
      <c r="N30" s="5"/>
      <c r="U30" s="2"/>
      <c r="W30" s="2"/>
      <c r="X30" s="2"/>
      <c r="Y30" s="2"/>
    </row>
    <row r="31" spans="1:25" ht="18.75" customHeight="1">
      <c r="A31" s="81"/>
      <c r="D31" s="1"/>
      <c r="E31" s="68"/>
      <c r="F31" s="68"/>
      <c r="G31" s="5"/>
      <c r="I31" s="5"/>
      <c r="K31" s="5"/>
      <c r="L31" s="5"/>
      <c r="M31" s="5"/>
      <c r="N31" s="5"/>
      <c r="U31" s="2"/>
      <c r="W31" s="2"/>
      <c r="X31" s="2"/>
      <c r="Y31" s="2"/>
    </row>
    <row r="32" spans="1:25" ht="18.75" customHeight="1">
      <c r="A32" s="81" t="s">
        <v>59</v>
      </c>
      <c r="D32" s="1"/>
      <c r="E32" s="68"/>
      <c r="F32" s="68"/>
      <c r="G32" s="5"/>
      <c r="I32" s="5"/>
      <c r="K32" s="5"/>
      <c r="M32" s="5"/>
      <c r="N32" s="5"/>
      <c r="U32" s="2"/>
      <c r="W32" s="2"/>
      <c r="X32" s="2"/>
      <c r="Y32" s="2"/>
    </row>
    <row r="33" spans="1:25" ht="18.75" customHeight="1">
      <c r="A33" s="2" t="s">
        <v>69</v>
      </c>
      <c r="D33" s="1"/>
      <c r="E33" s="68"/>
      <c r="F33" s="68"/>
      <c r="G33" s="72">
        <v>0</v>
      </c>
      <c r="I33" s="72">
        <v>0</v>
      </c>
      <c r="K33" s="72">
        <v>0</v>
      </c>
      <c r="L33" s="5"/>
      <c r="M33" s="72">
        <v>0</v>
      </c>
      <c r="N33" s="5"/>
      <c r="U33" s="2"/>
      <c r="W33" s="2"/>
      <c r="X33" s="2"/>
      <c r="Y33" s="2"/>
    </row>
    <row r="34" spans="1:25" ht="18.75" customHeight="1" thickBot="1">
      <c r="A34" s="81" t="s">
        <v>70</v>
      </c>
      <c r="D34" s="1"/>
      <c r="G34" s="91">
        <f>SUM(G30,G33)</f>
        <v>113533</v>
      </c>
      <c r="I34" s="91">
        <f>SUM(I30,I33)</f>
        <v>81000</v>
      </c>
      <c r="K34" s="91">
        <f>SUM(K30,K33)</f>
        <v>134510</v>
      </c>
      <c r="M34" s="91">
        <f>SUM(M30,M33)</f>
        <v>105050</v>
      </c>
      <c r="N34" s="5"/>
      <c r="U34" s="2"/>
      <c r="W34" s="2"/>
      <c r="X34" s="2"/>
      <c r="Y34" s="2"/>
    </row>
    <row r="35" spans="1:25" s="93" customFormat="1" ht="18.75" customHeight="1" thickTop="1">
      <c r="A35" s="92"/>
      <c r="D35" s="94"/>
      <c r="E35" s="94"/>
      <c r="F35" s="94"/>
      <c r="G35" s="2"/>
      <c r="H35" s="2"/>
      <c r="I35" s="2"/>
      <c r="J35" s="2"/>
      <c r="K35" s="2"/>
      <c r="L35" s="59"/>
      <c r="M35" s="2"/>
    </row>
    <row r="36" spans="1:25" s="93" customFormat="1" ht="18.75" customHeight="1">
      <c r="A36" s="92" t="s">
        <v>113</v>
      </c>
      <c r="E36" s="94"/>
      <c r="F36" s="94"/>
      <c r="G36" s="95"/>
      <c r="H36" s="95"/>
      <c r="I36" s="95"/>
      <c r="J36" s="95"/>
      <c r="K36" s="95"/>
      <c r="L36" s="94"/>
      <c r="M36" s="95"/>
    </row>
    <row r="37" spans="1:25" s="93" customFormat="1" ht="18.75" customHeight="1" thickBot="1">
      <c r="A37" s="93" t="s">
        <v>114</v>
      </c>
      <c r="E37" s="94"/>
      <c r="F37" s="94"/>
      <c r="G37" s="95">
        <f>SUM(G30-G38)</f>
        <v>123658</v>
      </c>
      <c r="H37" s="95"/>
      <c r="I37" s="95">
        <f>SUM(I30-I38)</f>
        <v>93587</v>
      </c>
      <c r="J37" s="95"/>
      <c r="K37" s="96">
        <f>SUM(K30)</f>
        <v>134510</v>
      </c>
      <c r="L37" s="94"/>
      <c r="M37" s="96">
        <f>SUM(M30)</f>
        <v>105050</v>
      </c>
    </row>
    <row r="38" spans="1:25" s="93" customFormat="1" ht="18.75" customHeight="1" thickTop="1">
      <c r="A38" s="93" t="s">
        <v>170</v>
      </c>
      <c r="E38" s="97"/>
      <c r="F38" s="94"/>
      <c r="G38" s="98">
        <v>-10125</v>
      </c>
      <c r="H38" s="95"/>
      <c r="I38" s="98">
        <v>-12587</v>
      </c>
      <c r="J38" s="95"/>
      <c r="K38" s="95"/>
      <c r="L38" s="94"/>
      <c r="M38" s="95"/>
    </row>
    <row r="39" spans="1:25" s="93" customFormat="1" ht="18.75" customHeight="1" thickBot="1">
      <c r="A39" s="92"/>
      <c r="E39" s="94"/>
      <c r="F39" s="94"/>
      <c r="G39" s="99">
        <f>SUM(G37:G38)</f>
        <v>113533</v>
      </c>
      <c r="H39" s="95"/>
      <c r="I39" s="99">
        <f>SUM(I37:I38)</f>
        <v>81000</v>
      </c>
      <c r="J39" s="95"/>
      <c r="K39" s="95"/>
      <c r="L39" s="94"/>
      <c r="M39" s="95"/>
    </row>
    <row r="40" spans="1:25" s="93" customFormat="1" ht="18.75" customHeight="1" thickTop="1">
      <c r="A40" s="92"/>
      <c r="E40" s="94"/>
      <c r="F40" s="94"/>
      <c r="G40" s="95"/>
      <c r="H40" s="95"/>
      <c r="I40" s="95"/>
      <c r="J40" s="95"/>
      <c r="K40" s="95"/>
      <c r="L40" s="94"/>
      <c r="M40" s="95"/>
    </row>
    <row r="41" spans="1:25" s="93" customFormat="1" ht="18.75" customHeight="1">
      <c r="A41" s="92" t="s">
        <v>115</v>
      </c>
      <c r="E41" s="94"/>
      <c r="F41" s="94"/>
      <c r="G41" s="95"/>
      <c r="H41" s="95"/>
      <c r="I41" s="95"/>
      <c r="J41" s="95"/>
      <c r="K41" s="95"/>
      <c r="L41" s="94"/>
      <c r="M41" s="95"/>
    </row>
    <row r="42" spans="1:25" s="93" customFormat="1" ht="18.75" customHeight="1" thickBot="1">
      <c r="A42" s="93" t="s">
        <v>114</v>
      </c>
      <c r="E42" s="94"/>
      <c r="F42" s="94"/>
      <c r="G42" s="95">
        <f>SUM(G34-G43)</f>
        <v>123658</v>
      </c>
      <c r="H42" s="95"/>
      <c r="I42" s="95">
        <f>SUM(I34-I43)</f>
        <v>93587</v>
      </c>
      <c r="J42" s="95"/>
      <c r="K42" s="96">
        <f>SUM(K34)</f>
        <v>134510</v>
      </c>
      <c r="L42" s="94"/>
      <c r="M42" s="96">
        <f>SUM(M34)</f>
        <v>105050</v>
      </c>
    </row>
    <row r="43" spans="1:25" s="93" customFormat="1" ht="18.75" customHeight="1" thickTop="1">
      <c r="A43" s="93" t="s">
        <v>170</v>
      </c>
      <c r="E43" s="94"/>
      <c r="F43" s="94"/>
      <c r="G43" s="98">
        <v>-10125</v>
      </c>
      <c r="H43" s="95"/>
      <c r="I43" s="98">
        <v>-12587</v>
      </c>
      <c r="J43" s="95"/>
      <c r="K43" s="95"/>
      <c r="L43" s="94"/>
      <c r="M43" s="59"/>
    </row>
    <row r="44" spans="1:25" s="93" customFormat="1" ht="18.75" customHeight="1" thickBot="1">
      <c r="A44" s="92"/>
      <c r="E44" s="94"/>
      <c r="F44" s="94"/>
      <c r="G44" s="99">
        <f>SUM(G42:G43)</f>
        <v>113533</v>
      </c>
      <c r="H44" s="95"/>
      <c r="I44" s="99">
        <f>SUM(I42:I43)</f>
        <v>81000</v>
      </c>
      <c r="J44" s="95"/>
      <c r="K44" s="95"/>
      <c r="L44" s="94"/>
      <c r="M44" s="59"/>
    </row>
    <row r="45" spans="1:25" s="93" customFormat="1" ht="18.75" customHeight="1" thickTop="1">
      <c r="A45" s="92"/>
      <c r="E45" s="94"/>
      <c r="F45" s="94"/>
      <c r="G45" s="95"/>
      <c r="H45" s="95"/>
      <c r="I45" s="95"/>
      <c r="J45" s="95"/>
      <c r="K45" s="95"/>
      <c r="L45" s="2"/>
      <c r="M45" s="2"/>
    </row>
    <row r="46" spans="1:25" ht="18.75" customHeight="1">
      <c r="D46" s="1"/>
      <c r="M46" s="4" t="s">
        <v>140</v>
      </c>
      <c r="U46" s="2"/>
      <c r="W46" s="2"/>
      <c r="X46" s="2"/>
      <c r="Y46" s="2"/>
    </row>
    <row r="47" spans="1:25" ht="18.75" customHeight="1">
      <c r="A47" s="81" t="s">
        <v>71</v>
      </c>
      <c r="D47" s="1"/>
      <c r="E47" s="68"/>
      <c r="F47" s="68"/>
      <c r="U47" s="2"/>
      <c r="W47" s="2"/>
      <c r="X47" s="2"/>
      <c r="Y47" s="2"/>
    </row>
    <row r="48" spans="1:25" ht="18.75" customHeight="1">
      <c r="A48" s="2" t="s">
        <v>35</v>
      </c>
      <c r="D48" s="1"/>
      <c r="U48" s="2"/>
      <c r="W48" s="2"/>
      <c r="X48" s="2"/>
      <c r="Y48" s="2"/>
    </row>
    <row r="49" spans="1:25" ht="18.75" customHeight="1" thickBot="1">
      <c r="A49" s="93" t="s">
        <v>116</v>
      </c>
      <c r="D49" s="1"/>
      <c r="G49" s="100">
        <f>+G37/1240000</f>
        <v>9.9724193548387102E-2</v>
      </c>
      <c r="I49" s="100">
        <f>+I37/1240000</f>
        <v>7.5473387096774189E-2</v>
      </c>
      <c r="K49" s="100">
        <f>+K37/1240000</f>
        <v>0.10847580645161291</v>
      </c>
      <c r="M49" s="100">
        <f>+M37/1240000</f>
        <v>8.471774193548387E-2</v>
      </c>
      <c r="N49" s="84"/>
      <c r="U49" s="2"/>
      <c r="W49" s="2"/>
      <c r="X49" s="2"/>
      <c r="Y49" s="2"/>
    </row>
    <row r="50" spans="1:25" ht="18.75" customHeight="1" thickTop="1">
      <c r="D50" s="1"/>
      <c r="U50" s="2"/>
      <c r="W50" s="2"/>
      <c r="X50" s="2"/>
      <c r="Y50" s="2"/>
    </row>
    <row r="51" spans="1:25" ht="18.75" customHeight="1">
      <c r="A51" s="2" t="s">
        <v>11</v>
      </c>
      <c r="D51" s="1"/>
      <c r="U51" s="2"/>
      <c r="W51" s="2"/>
      <c r="X51" s="2"/>
      <c r="Y51" s="2"/>
    </row>
    <row r="52" spans="1:25" ht="18.75" customHeight="1">
      <c r="D52" s="1"/>
      <c r="U52" s="2"/>
      <c r="W52" s="2"/>
      <c r="X52" s="2"/>
      <c r="Y52" s="2"/>
    </row>
    <row r="53" spans="1:25" ht="18.75" customHeight="1">
      <c r="D53" s="1"/>
      <c r="U53" s="2"/>
      <c r="W53" s="2"/>
      <c r="X53" s="2"/>
      <c r="Y53" s="2"/>
    </row>
    <row r="54" spans="1:25" ht="18.75" customHeight="1">
      <c r="A54" s="14"/>
      <c r="B54" s="14"/>
      <c r="C54" s="14"/>
      <c r="D54" s="15" t="s">
        <v>81</v>
      </c>
      <c r="E54" s="15"/>
      <c r="F54" s="15"/>
      <c r="H54" s="14"/>
      <c r="I54" s="14"/>
      <c r="J54" s="14"/>
      <c r="K54" s="14"/>
      <c r="L54" s="14"/>
      <c r="M54" s="15" t="s">
        <v>81</v>
      </c>
      <c r="N54" s="15"/>
      <c r="P54" s="7"/>
      <c r="R54" s="1"/>
      <c r="U54" s="2"/>
      <c r="W54" s="2"/>
      <c r="X54" s="2"/>
      <c r="Y54" s="2"/>
    </row>
    <row r="55" spans="1:25" ht="18.75" customHeight="1">
      <c r="A55" s="107" t="s">
        <v>82</v>
      </c>
      <c r="B55" s="107"/>
      <c r="C55" s="107"/>
      <c r="H55" s="107" t="s">
        <v>83</v>
      </c>
      <c r="I55" s="107"/>
      <c r="J55" s="107"/>
      <c r="K55" s="107"/>
      <c r="L55" s="107"/>
      <c r="R55" s="1"/>
      <c r="U55" s="2"/>
      <c r="W55" s="2"/>
      <c r="X55" s="2"/>
      <c r="Y55" s="2"/>
    </row>
  </sheetData>
  <mergeCells count="5">
    <mergeCell ref="A55:C55"/>
    <mergeCell ref="H55:L55"/>
    <mergeCell ref="K6:M6"/>
    <mergeCell ref="G6:I6"/>
    <mergeCell ref="A2:K2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99222-1F19-47CC-BB83-F47C1E845381}">
  <sheetPr>
    <pageSetUpPr fitToPage="1"/>
  </sheetPr>
  <dimension ref="A1:S28"/>
  <sheetViews>
    <sheetView showGridLines="0" view="pageBreakPreview" topLeftCell="A4" zoomScale="70" zoomScaleNormal="70" zoomScaleSheetLayoutView="70" workbookViewId="0">
      <selection activeCell="V14" sqref="V14"/>
    </sheetView>
  </sheetViews>
  <sheetFormatPr defaultColWidth="9.7109375" defaultRowHeight="21.75" customHeight="1"/>
  <cols>
    <col min="1" max="1" width="8.7109375" style="21" customWidth="1"/>
    <col min="2" max="2" width="9.5703125" style="21" customWidth="1"/>
    <col min="3" max="3" width="8.42578125" style="21" customWidth="1"/>
    <col min="4" max="4" width="8" style="21" customWidth="1"/>
    <col min="5" max="5" width="5.28515625" style="21" customWidth="1"/>
    <col min="6" max="6" width="4.42578125" style="21" customWidth="1"/>
    <col min="7" max="7" width="14.28515625" style="22" bestFit="1" customWidth="1"/>
    <col min="8" max="8" width="1.7109375" style="22" customWidth="1"/>
    <col min="9" max="9" width="16.28515625" style="22" bestFit="1" customWidth="1"/>
    <col min="10" max="10" width="1.7109375" style="22" customWidth="1"/>
    <col min="11" max="11" width="15.7109375" style="23" customWidth="1"/>
    <col min="12" max="12" width="1.7109375" style="22" customWidth="1"/>
    <col min="13" max="13" width="15.7109375" style="23" customWidth="1"/>
    <col min="14" max="14" width="1.7109375" style="24" customWidth="1"/>
    <col min="15" max="15" width="21" style="23" customWidth="1"/>
    <col min="16" max="16" width="1.28515625" style="21" customWidth="1"/>
    <col min="17" max="17" width="21.140625" style="21" customWidth="1"/>
    <col min="18" max="18" width="1.7109375" style="21" customWidth="1"/>
    <col min="19" max="19" width="20.42578125" style="21" customWidth="1"/>
    <col min="20" max="20" width="0.7109375" style="21" customWidth="1"/>
    <col min="21" max="16384" width="9.7109375" style="21"/>
  </cols>
  <sheetData>
    <row r="1" spans="1:19" s="19" customFormat="1" ht="21.75" customHeight="1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8"/>
      <c r="M1" s="18"/>
      <c r="N1" s="18"/>
      <c r="O1" s="18"/>
      <c r="S1" s="23" t="s">
        <v>78</v>
      </c>
    </row>
    <row r="2" spans="1:19" s="19" customFormat="1" ht="21.75" customHeight="1">
      <c r="A2" s="108" t="s">
        <v>152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8"/>
      <c r="M2" s="18"/>
      <c r="N2" s="18"/>
      <c r="O2" s="18"/>
    </row>
    <row r="3" spans="1:19" ht="21.75" customHeight="1">
      <c r="A3" s="111" t="s">
        <v>126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20"/>
      <c r="M3" s="18"/>
      <c r="N3" s="18"/>
      <c r="O3" s="18"/>
    </row>
    <row r="4" spans="1:19" ht="21.75" customHeight="1">
      <c r="A4" s="111" t="s">
        <v>179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20"/>
      <c r="M4" s="18"/>
      <c r="N4" s="18"/>
      <c r="O4" s="18"/>
    </row>
    <row r="5" spans="1:19" ht="21.75" customHeight="1">
      <c r="G5" s="21"/>
      <c r="H5" s="21"/>
      <c r="I5" s="21"/>
      <c r="K5" s="22"/>
      <c r="M5" s="22"/>
      <c r="N5" s="22"/>
      <c r="P5" s="22"/>
      <c r="Q5" s="23"/>
      <c r="R5" s="24"/>
      <c r="S5" s="23" t="s">
        <v>68</v>
      </c>
    </row>
    <row r="6" spans="1:19" ht="21.75" customHeight="1">
      <c r="G6" s="113" t="s">
        <v>112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ht="21.75" customHeight="1">
      <c r="G7" s="8" t="s">
        <v>49</v>
      </c>
      <c r="H7" s="8"/>
      <c r="I7" s="8"/>
      <c r="J7" s="8"/>
      <c r="K7" s="113" t="s">
        <v>24</v>
      </c>
      <c r="L7" s="113"/>
      <c r="M7" s="113"/>
      <c r="N7" s="1"/>
      <c r="O7" s="1" t="s">
        <v>117</v>
      </c>
      <c r="P7" s="1"/>
      <c r="Q7" s="1" t="s">
        <v>118</v>
      </c>
      <c r="R7" s="7"/>
      <c r="S7" s="1" t="s">
        <v>119</v>
      </c>
    </row>
    <row r="8" spans="1:19" ht="21.75" customHeight="1">
      <c r="G8" s="8" t="s">
        <v>88</v>
      </c>
      <c r="H8" s="8"/>
      <c r="I8" s="8" t="s">
        <v>120</v>
      </c>
      <c r="J8" s="8"/>
      <c r="K8" s="9" t="s">
        <v>61</v>
      </c>
      <c r="L8" s="9"/>
      <c r="M8" s="9"/>
      <c r="N8" s="1"/>
      <c r="O8" s="1" t="s">
        <v>121</v>
      </c>
      <c r="P8" s="1"/>
      <c r="Q8" s="1" t="s">
        <v>122</v>
      </c>
      <c r="R8" s="7"/>
      <c r="S8" s="1" t="s">
        <v>123</v>
      </c>
    </row>
    <row r="9" spans="1:19" ht="21.75" customHeight="1">
      <c r="G9" s="16" t="s">
        <v>50</v>
      </c>
      <c r="H9" s="8"/>
      <c r="I9" s="16" t="s">
        <v>124</v>
      </c>
      <c r="J9" s="8"/>
      <c r="K9" s="16" t="s">
        <v>51</v>
      </c>
      <c r="L9" s="8"/>
      <c r="M9" s="16" t="s">
        <v>52</v>
      </c>
      <c r="N9" s="8"/>
      <c r="O9" s="16" t="s">
        <v>125</v>
      </c>
      <c r="P9" s="8"/>
      <c r="Q9" s="16" t="s">
        <v>171</v>
      </c>
      <c r="R9" s="7"/>
      <c r="S9" s="16" t="s">
        <v>63</v>
      </c>
    </row>
    <row r="10" spans="1:19" ht="21.75" customHeight="1">
      <c r="A10" s="10" t="s">
        <v>150</v>
      </c>
      <c r="G10" s="42">
        <v>620000</v>
      </c>
      <c r="H10" s="21"/>
      <c r="I10" s="42">
        <v>2178409</v>
      </c>
      <c r="J10" s="21"/>
      <c r="K10" s="42">
        <v>62000</v>
      </c>
      <c r="L10" s="42"/>
      <c r="M10" s="42">
        <v>716724</v>
      </c>
      <c r="N10" s="42"/>
      <c r="O10" s="42">
        <f>SUM(G10:M10)</f>
        <v>3577133</v>
      </c>
      <c r="P10" s="42"/>
      <c r="Q10" s="42">
        <v>-128927</v>
      </c>
      <c r="R10" s="42"/>
      <c r="S10" s="42">
        <f>SUM(O10:Q10)</f>
        <v>3448206</v>
      </c>
    </row>
    <row r="11" spans="1:19" ht="21.75" customHeight="1">
      <c r="A11" s="7" t="s">
        <v>80</v>
      </c>
      <c r="G11" s="44">
        <v>0</v>
      </c>
      <c r="H11" s="21"/>
      <c r="I11" s="44">
        <v>0</v>
      </c>
      <c r="J11" s="21"/>
      <c r="K11" s="44">
        <v>0</v>
      </c>
      <c r="L11" s="45"/>
      <c r="M11" s="44">
        <f>SUM(PL!I37)</f>
        <v>93587</v>
      </c>
      <c r="N11" s="45"/>
      <c r="O11" s="42">
        <f>SUM(G11:M11)</f>
        <v>93587</v>
      </c>
      <c r="P11" s="45"/>
      <c r="Q11" s="45">
        <f>SUM(PL!I38)</f>
        <v>-12587</v>
      </c>
      <c r="R11" s="45"/>
      <c r="S11" s="42">
        <f>SUM(O11:Q11)</f>
        <v>81000</v>
      </c>
    </row>
    <row r="12" spans="1:19" ht="21.75" customHeight="1">
      <c r="A12" s="29" t="s">
        <v>69</v>
      </c>
      <c r="E12" s="26"/>
      <c r="F12" s="30"/>
      <c r="G12" s="46">
        <v>0</v>
      </c>
      <c r="H12" s="48"/>
      <c r="I12" s="46">
        <v>0</v>
      </c>
      <c r="J12" s="48"/>
      <c r="K12" s="46">
        <v>0</v>
      </c>
      <c r="L12" s="48"/>
      <c r="M12" s="46">
        <v>0</v>
      </c>
      <c r="N12" s="48"/>
      <c r="O12" s="46">
        <f>SUM(G12:M12)</f>
        <v>0</v>
      </c>
      <c r="P12" s="47"/>
      <c r="Q12" s="52">
        <v>0</v>
      </c>
      <c r="R12" s="47"/>
      <c r="S12" s="46">
        <f>SUM(O12:Q12)</f>
        <v>0</v>
      </c>
    </row>
    <row r="13" spans="1:19" ht="21.75" customHeight="1">
      <c r="A13" s="7" t="s">
        <v>70</v>
      </c>
      <c r="G13" s="44">
        <f>SUM(G11:G12)</f>
        <v>0</v>
      </c>
      <c r="H13" s="21"/>
      <c r="I13" s="44">
        <f>SUM(I11:I12)</f>
        <v>0</v>
      </c>
      <c r="J13" s="21"/>
      <c r="K13" s="44">
        <f>SUM(K11:K12)</f>
        <v>0</v>
      </c>
      <c r="L13" s="44"/>
      <c r="M13" s="44">
        <f>SUM(M11:M12)</f>
        <v>93587</v>
      </c>
      <c r="N13" s="44"/>
      <c r="O13" s="44">
        <f>SUM(O11:O12)</f>
        <v>93587</v>
      </c>
      <c r="P13" s="44"/>
      <c r="Q13" s="44">
        <f>SUM(Q11:Q12)</f>
        <v>-12587</v>
      </c>
      <c r="R13" s="44"/>
      <c r="S13" s="44">
        <f>SUM(S11:S12)</f>
        <v>81000</v>
      </c>
    </row>
    <row r="14" spans="1:19" ht="21.75" customHeight="1" thickBot="1">
      <c r="A14" s="10" t="s">
        <v>182</v>
      </c>
      <c r="G14" s="41">
        <f>SUM(G10,G13:G13)</f>
        <v>620000</v>
      </c>
      <c r="H14" s="8"/>
      <c r="I14" s="41">
        <f>SUM(I10,I13:I13)</f>
        <v>2178409</v>
      </c>
      <c r="J14" s="8"/>
      <c r="K14" s="41">
        <f>SUM(K10,K13:K13)</f>
        <v>62000</v>
      </c>
      <c r="L14" s="43"/>
      <c r="M14" s="41">
        <f>SUM(M10,M13:M13)</f>
        <v>810311</v>
      </c>
      <c r="N14" s="43"/>
      <c r="O14" s="41">
        <f>SUM(O10,O13:O13)</f>
        <v>3670720</v>
      </c>
      <c r="P14" s="43"/>
      <c r="Q14" s="41">
        <f>SUM(Q10,Q13:Q13)</f>
        <v>-141514</v>
      </c>
      <c r="R14" s="43"/>
      <c r="S14" s="41">
        <f>SUM(S10,S13:S13)</f>
        <v>3529206</v>
      </c>
    </row>
    <row r="15" spans="1:19" ht="21.75" customHeight="1" thickTop="1">
      <c r="A15" s="10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7"/>
      <c r="S15" s="7"/>
    </row>
    <row r="16" spans="1:19" ht="21.75" customHeight="1">
      <c r="A16" s="25" t="s">
        <v>183</v>
      </c>
      <c r="E16" s="26"/>
      <c r="G16" s="39">
        <v>620000</v>
      </c>
      <c r="H16" s="39"/>
      <c r="I16" s="39">
        <v>2178409</v>
      </c>
      <c r="J16" s="39"/>
      <c r="K16" s="39">
        <v>62000</v>
      </c>
      <c r="L16" s="39"/>
      <c r="M16" s="39">
        <v>807901</v>
      </c>
      <c r="N16" s="39"/>
      <c r="O16" s="42">
        <f>SUM(G16:M16)</f>
        <v>3668310</v>
      </c>
      <c r="P16" s="39"/>
      <c r="Q16" s="39">
        <v>-181786</v>
      </c>
      <c r="R16" s="39"/>
      <c r="S16" s="42">
        <f>SUM(O16:Q16)</f>
        <v>3486524</v>
      </c>
    </row>
    <row r="17" spans="1:19" ht="21.75" customHeight="1">
      <c r="A17" s="28" t="s">
        <v>80</v>
      </c>
      <c r="E17" s="26"/>
      <c r="G17" s="47">
        <v>0</v>
      </c>
      <c r="H17" s="47"/>
      <c r="I17" s="47">
        <v>0</v>
      </c>
      <c r="J17" s="47"/>
      <c r="K17" s="47">
        <v>0</v>
      </c>
      <c r="L17" s="47"/>
      <c r="M17" s="48">
        <f>SUM(PL!G37)</f>
        <v>123658</v>
      </c>
      <c r="N17" s="47"/>
      <c r="O17" s="48">
        <f>SUM(G17:M17)</f>
        <v>123658</v>
      </c>
      <c r="P17" s="47"/>
      <c r="Q17" s="58">
        <f>SUM(PL!G43)</f>
        <v>-10125</v>
      </c>
      <c r="R17" s="47"/>
      <c r="S17" s="42">
        <f>SUM(O17:Q17)</f>
        <v>113533</v>
      </c>
    </row>
    <row r="18" spans="1:19" ht="21.75" customHeight="1">
      <c r="A18" s="7" t="s">
        <v>69</v>
      </c>
      <c r="E18" s="26"/>
      <c r="G18" s="49">
        <v>0</v>
      </c>
      <c r="H18" s="47"/>
      <c r="I18" s="49">
        <v>0</v>
      </c>
      <c r="J18" s="47"/>
      <c r="K18" s="49">
        <v>0</v>
      </c>
      <c r="L18" s="47"/>
      <c r="M18" s="49">
        <f>SUM(PL!G33)</f>
        <v>0</v>
      </c>
      <c r="N18" s="47"/>
      <c r="O18" s="46">
        <f>SUM(G18:M18)</f>
        <v>0</v>
      </c>
      <c r="P18" s="47"/>
      <c r="Q18" s="49">
        <v>0</v>
      </c>
      <c r="R18" s="47"/>
      <c r="S18" s="46">
        <f>SUM(O18:Q18)</f>
        <v>0</v>
      </c>
    </row>
    <row r="19" spans="1:19" ht="21.75" customHeight="1">
      <c r="A19" s="7" t="s">
        <v>70</v>
      </c>
      <c r="E19" s="26"/>
      <c r="G19" s="47">
        <f>SUM(G17:G18)</f>
        <v>0</v>
      </c>
      <c r="H19" s="47"/>
      <c r="I19" s="47">
        <f>SUM(I17:I18)</f>
        <v>0</v>
      </c>
      <c r="J19" s="47"/>
      <c r="K19" s="47">
        <f>SUM(K17:K18)</f>
        <v>0</v>
      </c>
      <c r="L19" s="47"/>
      <c r="M19" s="47">
        <f>SUM(M17:M18)</f>
        <v>123658</v>
      </c>
      <c r="N19" s="47"/>
      <c r="O19" s="47">
        <f>SUM(O17:O18)</f>
        <v>123658</v>
      </c>
      <c r="P19" s="47"/>
      <c r="Q19" s="48">
        <f>SUM(Q17:Q18)</f>
        <v>-10125</v>
      </c>
      <c r="R19" s="47"/>
      <c r="S19" s="48">
        <f>SUM(S17:S18)</f>
        <v>113533</v>
      </c>
    </row>
    <row r="20" spans="1:19" ht="21.75" customHeight="1" thickBot="1">
      <c r="A20" s="10" t="s">
        <v>178</v>
      </c>
      <c r="G20" s="50">
        <f>SUM(G16,G19:G19)</f>
        <v>620000</v>
      </c>
      <c r="H20" s="47"/>
      <c r="I20" s="50">
        <f>SUM(I16,I19:I19)</f>
        <v>2178409</v>
      </c>
      <c r="J20" s="47"/>
      <c r="K20" s="50">
        <f>SUM(K16,K19:K19)</f>
        <v>62000</v>
      </c>
      <c r="L20" s="47"/>
      <c r="M20" s="50">
        <f>SUM(M16,M19:M19)</f>
        <v>931559</v>
      </c>
      <c r="N20" s="47"/>
      <c r="O20" s="50">
        <f>SUM(O16,O19:O19)</f>
        <v>3791968</v>
      </c>
      <c r="P20" s="47"/>
      <c r="Q20" s="50">
        <f>SUM(Q16,Q19:Q19)</f>
        <v>-191911</v>
      </c>
      <c r="R20" s="48"/>
      <c r="S20" s="50">
        <f>SUM(S16,S19:S19)</f>
        <v>3600057</v>
      </c>
    </row>
    <row r="21" spans="1:19" ht="21.75" customHeight="1" thickTop="1">
      <c r="G21" s="40">
        <f>SUM(G16-BS!I91)</f>
        <v>0</v>
      </c>
      <c r="H21" s="40"/>
      <c r="I21" s="40">
        <f>SUM(I16-BS!I92)</f>
        <v>0</v>
      </c>
      <c r="J21" s="40"/>
      <c r="K21" s="40">
        <f>SUM(K16-BS!I94)</f>
        <v>0</v>
      </c>
      <c r="L21" s="40"/>
      <c r="M21" s="40">
        <f>SUM(M16-BS!I95)</f>
        <v>0</v>
      </c>
      <c r="N21" s="40"/>
      <c r="O21" s="40">
        <f>SUM(O16-BS!I96)</f>
        <v>0</v>
      </c>
      <c r="P21" s="40"/>
      <c r="Q21" s="39">
        <f>SUM(Q16-BS!I97)</f>
        <v>0</v>
      </c>
      <c r="R21" s="40"/>
      <c r="S21" s="39">
        <f>SUM(S16-BS!I98)</f>
        <v>0</v>
      </c>
    </row>
    <row r="22" spans="1:19" ht="21.75" customHeight="1">
      <c r="A22" s="19"/>
      <c r="G22" s="40">
        <f>SUM(G20-BS!G91)</f>
        <v>0</v>
      </c>
      <c r="H22" s="40"/>
      <c r="I22" s="40">
        <f>SUM(I20-BS!G92)</f>
        <v>0</v>
      </c>
      <c r="J22" s="40"/>
      <c r="K22" s="40">
        <f>SUM(K20-BS!G94)</f>
        <v>0</v>
      </c>
      <c r="L22" s="40"/>
      <c r="M22" s="40">
        <f>SUM(M20-BS!G95)</f>
        <v>0</v>
      </c>
      <c r="N22" s="40"/>
      <c r="O22" s="40">
        <f>SUM(O20-BS!G96)</f>
        <v>0</v>
      </c>
      <c r="P22" s="40"/>
      <c r="Q22" s="39">
        <f>SUM(Q20-BS!G97)</f>
        <v>0</v>
      </c>
      <c r="R22" s="40"/>
      <c r="S22" s="39">
        <f>SUM(S20-BS!G98)</f>
        <v>0</v>
      </c>
    </row>
    <row r="23" spans="1:19" ht="21.75" customHeight="1">
      <c r="A23" s="19"/>
      <c r="G23" s="27"/>
      <c r="H23" s="27"/>
      <c r="I23" s="27"/>
      <c r="J23" s="27"/>
      <c r="K23" s="27"/>
      <c r="L23" s="27"/>
      <c r="M23" s="27"/>
      <c r="N23" s="27"/>
      <c r="O23" s="27"/>
    </row>
    <row r="24" spans="1:19" ht="21.75" customHeight="1">
      <c r="A24" s="19" t="s">
        <v>11</v>
      </c>
      <c r="G24" s="27"/>
      <c r="H24" s="27"/>
      <c r="I24" s="27"/>
      <c r="J24" s="27"/>
      <c r="K24" s="27"/>
      <c r="L24" s="27"/>
      <c r="M24" s="27"/>
      <c r="N24" s="27"/>
      <c r="O24" s="27"/>
    </row>
    <row r="25" spans="1:19" ht="21.75" customHeight="1">
      <c r="A25" s="19"/>
      <c r="G25" s="27"/>
      <c r="H25" s="27"/>
      <c r="I25" s="27"/>
      <c r="J25" s="27"/>
      <c r="K25" s="27"/>
      <c r="L25" s="27"/>
      <c r="M25" s="27"/>
      <c r="N25" s="27"/>
      <c r="O25" s="27"/>
    </row>
    <row r="26" spans="1:19" ht="21.75" customHeight="1">
      <c r="G26" s="27"/>
      <c r="H26" s="31"/>
      <c r="I26" s="27"/>
      <c r="J26" s="31"/>
      <c r="K26" s="32"/>
      <c r="L26" s="31"/>
      <c r="M26" s="32"/>
      <c r="N26" s="31"/>
      <c r="O26" s="32"/>
    </row>
    <row r="27" spans="1:19" s="2" customFormat="1" ht="21.75" customHeight="1">
      <c r="A27" s="14"/>
      <c r="B27" s="14"/>
      <c r="C27" s="14"/>
      <c r="D27" s="14"/>
      <c r="E27" s="14"/>
      <c r="F27" s="15"/>
      <c r="G27" s="15" t="s">
        <v>81</v>
      </c>
      <c r="I27" s="27"/>
      <c r="J27" s="31"/>
      <c r="K27" s="32"/>
      <c r="L27" s="31"/>
      <c r="M27" s="27"/>
      <c r="N27" s="31"/>
      <c r="O27" s="32"/>
      <c r="Q27" s="15" t="s">
        <v>81</v>
      </c>
    </row>
    <row r="28" spans="1:19" s="2" customFormat="1" ht="21.75" customHeight="1">
      <c r="A28" s="107" t="s">
        <v>82</v>
      </c>
      <c r="B28" s="107"/>
      <c r="C28" s="107"/>
      <c r="D28" s="107"/>
      <c r="E28" s="107"/>
      <c r="H28" s="112"/>
      <c r="I28" s="112"/>
      <c r="J28" s="112"/>
      <c r="K28" s="112"/>
      <c r="M28" s="107" t="s">
        <v>83</v>
      </c>
      <c r="N28" s="107"/>
      <c r="O28" s="107"/>
    </row>
  </sheetData>
  <mergeCells count="9">
    <mergeCell ref="A1:K1"/>
    <mergeCell ref="A4:K4"/>
    <mergeCell ref="A28:E28"/>
    <mergeCell ref="H28:K28"/>
    <mergeCell ref="M28:O28"/>
    <mergeCell ref="A2:K2"/>
    <mergeCell ref="A3:K3"/>
    <mergeCell ref="G6:S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27"/>
  <sheetViews>
    <sheetView showGridLines="0" view="pageBreakPreview" zoomScale="70" zoomScaleNormal="85" zoomScaleSheetLayoutView="70" workbookViewId="0">
      <selection activeCell="T11" sqref="T11"/>
    </sheetView>
  </sheetViews>
  <sheetFormatPr defaultColWidth="9.7109375" defaultRowHeight="21.75" customHeight="1"/>
  <cols>
    <col min="1" max="1" width="8.7109375" style="7" customWidth="1"/>
    <col min="2" max="2" width="7.7109375" style="7" customWidth="1"/>
    <col min="3" max="3" width="8.42578125" style="7" customWidth="1"/>
    <col min="4" max="4" width="6" style="7" customWidth="1"/>
    <col min="5" max="5" width="5.7109375" style="7" customWidth="1"/>
    <col min="6" max="6" width="22.28515625" style="7" customWidth="1"/>
    <col min="7" max="7" width="15.7109375" style="8" customWidth="1"/>
    <col min="8" max="8" width="1.7109375" style="8" customWidth="1"/>
    <col min="9" max="9" width="15.7109375" style="8" customWidth="1"/>
    <col min="10" max="10" width="1.7109375" style="8" customWidth="1"/>
    <col min="11" max="11" width="15.7109375" style="4" customWidth="1"/>
    <col min="12" max="12" width="1.7109375" style="8" customWidth="1"/>
    <col min="13" max="13" width="15.7109375" style="4" customWidth="1"/>
    <col min="14" max="14" width="1.7109375" style="1" customWidth="1"/>
    <col min="15" max="15" width="15.7109375" style="4" customWidth="1"/>
    <col min="16" max="16" width="2.28515625" style="7" customWidth="1"/>
    <col min="17" max="16384" width="9.7109375" style="7"/>
  </cols>
  <sheetData>
    <row r="1" spans="1:25" s="2" customFormat="1" ht="21.75" customHeight="1">
      <c r="L1" s="17"/>
      <c r="M1" s="17"/>
      <c r="N1" s="17"/>
      <c r="O1" s="4" t="s">
        <v>78</v>
      </c>
    </row>
    <row r="2" spans="1:25" s="2" customFormat="1" ht="21.75" customHeight="1">
      <c r="A2" s="108" t="s">
        <v>152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7"/>
      <c r="M2" s="17"/>
      <c r="N2" s="17"/>
      <c r="O2" s="17"/>
    </row>
    <row r="3" spans="1:25" ht="21.75" customHeight="1">
      <c r="A3" s="111" t="s">
        <v>65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6"/>
      <c r="M3" s="17"/>
      <c r="N3" s="17"/>
      <c r="O3" s="17"/>
    </row>
    <row r="4" spans="1:25" ht="21.75" customHeight="1">
      <c r="A4" s="111" t="s">
        <v>179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6"/>
      <c r="M4" s="17"/>
      <c r="N4" s="17"/>
      <c r="O4" s="17"/>
    </row>
    <row r="5" spans="1:25" ht="21.75" customHeight="1">
      <c r="F5" s="8"/>
      <c r="O5" s="4" t="s">
        <v>68</v>
      </c>
    </row>
    <row r="6" spans="1:25" ht="21.75" customHeight="1">
      <c r="F6" s="8"/>
      <c r="G6" s="113" t="s">
        <v>75</v>
      </c>
      <c r="H6" s="113"/>
      <c r="I6" s="113"/>
      <c r="J6" s="113"/>
      <c r="K6" s="113"/>
      <c r="L6" s="113"/>
      <c r="M6" s="113"/>
      <c r="N6" s="113"/>
      <c r="O6" s="113"/>
    </row>
    <row r="7" spans="1:25" ht="21.75" customHeight="1">
      <c r="F7" s="8"/>
      <c r="G7" s="8" t="s">
        <v>49</v>
      </c>
      <c r="K7" s="113" t="s">
        <v>24</v>
      </c>
      <c r="L7" s="113"/>
      <c r="M7" s="113"/>
      <c r="O7" s="1"/>
    </row>
    <row r="8" spans="1:25" ht="21.75" customHeight="1">
      <c r="F8" s="8"/>
      <c r="G8" s="8" t="s">
        <v>88</v>
      </c>
      <c r="K8" s="9" t="s">
        <v>61</v>
      </c>
      <c r="L8" s="9"/>
      <c r="M8" s="9"/>
      <c r="O8" s="1" t="s">
        <v>62</v>
      </c>
    </row>
    <row r="9" spans="1:25" ht="21.75" customHeight="1">
      <c r="D9" s="8"/>
      <c r="F9" s="8"/>
      <c r="G9" s="16" t="s">
        <v>50</v>
      </c>
      <c r="I9" s="16" t="s">
        <v>84</v>
      </c>
      <c r="K9" s="16" t="s">
        <v>51</v>
      </c>
      <c r="M9" s="16" t="s">
        <v>52</v>
      </c>
      <c r="N9" s="8"/>
      <c r="O9" s="16" t="s">
        <v>63</v>
      </c>
    </row>
    <row r="10" spans="1:25" ht="21.75" customHeight="1">
      <c r="A10" s="10" t="s">
        <v>150</v>
      </c>
      <c r="E10" s="11"/>
      <c r="G10" s="39">
        <v>620000</v>
      </c>
      <c r="H10" s="39"/>
      <c r="I10" s="39">
        <v>2178409</v>
      </c>
      <c r="J10" s="39"/>
      <c r="K10" s="39">
        <v>62000</v>
      </c>
      <c r="L10" s="39"/>
      <c r="M10" s="39">
        <v>915125</v>
      </c>
      <c r="N10" s="39">
        <v>0</v>
      </c>
      <c r="O10" s="39">
        <f>SUM(G10:M10)</f>
        <v>3775534</v>
      </c>
      <c r="P10" s="5"/>
    </row>
    <row r="11" spans="1:25" ht="21.75" customHeight="1">
      <c r="A11" s="7" t="s">
        <v>80</v>
      </c>
      <c r="E11" s="11"/>
      <c r="G11" s="48">
        <v>0</v>
      </c>
      <c r="H11" s="48"/>
      <c r="I11" s="48">
        <v>0</v>
      </c>
      <c r="J11" s="48"/>
      <c r="K11" s="48">
        <v>0</v>
      </c>
      <c r="L11" s="48"/>
      <c r="M11" s="48">
        <f>SUM(PL!M30)</f>
        <v>105050</v>
      </c>
      <c r="N11" s="48"/>
      <c r="O11" s="48">
        <f>SUM(G11:M11)</f>
        <v>105050</v>
      </c>
      <c r="P11" s="5"/>
    </row>
    <row r="12" spans="1:25" ht="21.75" customHeight="1">
      <c r="A12" s="7" t="s">
        <v>69</v>
      </c>
      <c r="E12" s="11"/>
      <c r="G12" s="46">
        <v>0</v>
      </c>
      <c r="H12" s="44"/>
      <c r="I12" s="46">
        <v>0</v>
      </c>
      <c r="J12" s="44"/>
      <c r="K12" s="46">
        <v>0</v>
      </c>
      <c r="L12" s="44">
        <v>0</v>
      </c>
      <c r="M12" s="46">
        <f>SUM(PL!M33)</f>
        <v>0</v>
      </c>
      <c r="N12" s="44">
        <v>0</v>
      </c>
      <c r="O12" s="46">
        <f>SUM(G12:N12)</f>
        <v>0</v>
      </c>
    </row>
    <row r="13" spans="1:25" ht="21.75" customHeight="1">
      <c r="A13" s="7" t="s">
        <v>70</v>
      </c>
      <c r="E13" s="11"/>
      <c r="G13" s="44">
        <f>SUM(G11:G12)</f>
        <v>0</v>
      </c>
      <c r="H13" s="44"/>
      <c r="I13" s="44">
        <f>SUM(I11:I12)</f>
        <v>0</v>
      </c>
      <c r="J13" s="44"/>
      <c r="K13" s="44">
        <f>SUM(K11:K12)</f>
        <v>0</v>
      </c>
      <c r="L13" s="44"/>
      <c r="M13" s="44">
        <f>SUM(M11:M12)</f>
        <v>105050</v>
      </c>
      <c r="N13" s="44"/>
      <c r="O13" s="44">
        <f>SUM(O11:O12)</f>
        <v>105050</v>
      </c>
      <c r="R13" s="12"/>
      <c r="S13" s="12"/>
      <c r="T13" s="12"/>
      <c r="U13" s="12"/>
      <c r="V13" s="12"/>
      <c r="W13" s="12"/>
      <c r="X13" s="12"/>
      <c r="Y13" s="12"/>
    </row>
    <row r="14" spans="1:25" ht="21.75" customHeight="1" thickBot="1">
      <c r="A14" s="10" t="s">
        <v>182</v>
      </c>
      <c r="E14" s="11"/>
      <c r="G14" s="50">
        <f>SUM(G10,G13:G13)</f>
        <v>620000</v>
      </c>
      <c r="H14" s="44"/>
      <c r="I14" s="50">
        <f>SUM(I10,I13:I13)</f>
        <v>2178409</v>
      </c>
      <c r="J14" s="44"/>
      <c r="K14" s="50">
        <f>SUM(K10,K13:K13)</f>
        <v>62000</v>
      </c>
      <c r="L14" s="44"/>
      <c r="M14" s="50">
        <f>SUM(M10,M13:M13)</f>
        <v>1020175</v>
      </c>
      <c r="N14" s="44"/>
      <c r="O14" s="50">
        <f>SUM(O10,O13:O13)</f>
        <v>3880584</v>
      </c>
    </row>
    <row r="15" spans="1:25" ht="21.75" customHeight="1" thickTop="1">
      <c r="G15" s="44"/>
      <c r="H15" s="44"/>
      <c r="I15" s="44"/>
      <c r="J15" s="44"/>
      <c r="K15" s="44"/>
      <c r="L15" s="44"/>
      <c r="M15" s="44"/>
      <c r="N15" s="44"/>
      <c r="O15" s="44"/>
    </row>
    <row r="16" spans="1:25" ht="21.75" customHeight="1">
      <c r="A16" s="10" t="s">
        <v>183</v>
      </c>
      <c r="E16" s="11"/>
      <c r="G16" s="44">
        <v>620000</v>
      </c>
      <c r="H16" s="44"/>
      <c r="I16" s="44">
        <v>2178409</v>
      </c>
      <c r="J16" s="44"/>
      <c r="K16" s="44">
        <v>62000</v>
      </c>
      <c r="L16" s="44"/>
      <c r="M16" s="48">
        <v>1036837</v>
      </c>
      <c r="N16" s="44">
        <v>0</v>
      </c>
      <c r="O16" s="44">
        <f>SUM(G16:M16)</f>
        <v>3897246</v>
      </c>
      <c r="P16" s="5"/>
    </row>
    <row r="17" spans="1:25" ht="21.75" customHeight="1">
      <c r="A17" s="7" t="s">
        <v>80</v>
      </c>
      <c r="E17" s="11"/>
      <c r="G17" s="44">
        <v>0</v>
      </c>
      <c r="H17" s="44"/>
      <c r="I17" s="44">
        <v>0</v>
      </c>
      <c r="J17" s="44"/>
      <c r="K17" s="44">
        <v>0</v>
      </c>
      <c r="L17" s="44"/>
      <c r="M17" s="44">
        <f>SUM(PL!K30)</f>
        <v>134510</v>
      </c>
      <c r="N17" s="44"/>
      <c r="O17" s="44">
        <f>SUM(G17:M17)</f>
        <v>134510</v>
      </c>
      <c r="P17" s="5"/>
    </row>
    <row r="18" spans="1:25" ht="21.75" customHeight="1">
      <c r="A18" s="7" t="s">
        <v>69</v>
      </c>
      <c r="E18" s="11"/>
      <c r="G18" s="51">
        <v>0</v>
      </c>
      <c r="H18" s="45"/>
      <c r="I18" s="51">
        <v>0</v>
      </c>
      <c r="J18" s="44"/>
      <c r="K18" s="51">
        <v>0</v>
      </c>
      <c r="L18" s="44"/>
      <c r="M18" s="46">
        <f>SUM(PL!K33)</f>
        <v>0</v>
      </c>
      <c r="N18" s="44"/>
      <c r="O18" s="46">
        <f t="shared" ref="O18" si="0">SUM(G18:M18)</f>
        <v>0</v>
      </c>
    </row>
    <row r="19" spans="1:25" ht="21.75" customHeight="1">
      <c r="A19" s="7" t="s">
        <v>70</v>
      </c>
      <c r="E19" s="11"/>
      <c r="G19" s="44">
        <f>SUM(G17:G18)</f>
        <v>0</v>
      </c>
      <c r="H19" s="44"/>
      <c r="I19" s="44">
        <f>SUM(I17:I18)</f>
        <v>0</v>
      </c>
      <c r="J19" s="44"/>
      <c r="K19" s="44">
        <f>SUM(K17:K18)</f>
        <v>0</v>
      </c>
      <c r="L19" s="44"/>
      <c r="M19" s="44">
        <f>SUM(M17:M18)</f>
        <v>134510</v>
      </c>
      <c r="N19" s="44"/>
      <c r="O19" s="44">
        <f>SUM(O17:O18)</f>
        <v>134510</v>
      </c>
      <c r="R19" s="12"/>
      <c r="S19" s="12"/>
      <c r="T19" s="12"/>
      <c r="U19" s="12"/>
      <c r="V19" s="12"/>
      <c r="W19" s="12"/>
      <c r="X19" s="12"/>
      <c r="Y19" s="12"/>
    </row>
    <row r="20" spans="1:25" ht="21.75" customHeight="1" thickBot="1">
      <c r="A20" s="10" t="s">
        <v>178</v>
      </c>
      <c r="E20" s="11"/>
      <c r="G20" s="50">
        <f>SUM(G16,G19:G19)</f>
        <v>620000</v>
      </c>
      <c r="H20" s="44"/>
      <c r="I20" s="50">
        <f>SUM(I16,I19:I19)</f>
        <v>2178409</v>
      </c>
      <c r="J20" s="44"/>
      <c r="K20" s="50">
        <f>SUM(K16,K19:K19)</f>
        <v>62000</v>
      </c>
      <c r="L20" s="44"/>
      <c r="M20" s="50">
        <f>SUM(M16,M19:M19)</f>
        <v>1171347</v>
      </c>
      <c r="N20" s="44"/>
      <c r="O20" s="50">
        <f>SUM(O16,O19:O19)</f>
        <v>4031756</v>
      </c>
    </row>
    <row r="21" spans="1:25" ht="21.75" customHeight="1" thickTop="1">
      <c r="G21" s="5">
        <f>SUM(G16-BS!M91)</f>
        <v>0</v>
      </c>
      <c r="H21" s="7"/>
      <c r="I21" s="5">
        <f>SUM(I16-BS!M92)</f>
        <v>0</v>
      </c>
      <c r="J21" s="7"/>
      <c r="K21" s="5">
        <f>SUM(K16-BS!M94)</f>
        <v>0</v>
      </c>
      <c r="L21" s="7"/>
      <c r="M21" s="5">
        <f>SUM(M16-BS!M95)</f>
        <v>0</v>
      </c>
      <c r="N21" s="7"/>
      <c r="O21" s="5">
        <f>SUM(O16-BS!M98)</f>
        <v>0</v>
      </c>
    </row>
    <row r="22" spans="1:25" ht="21.75" customHeight="1">
      <c r="G22" s="5">
        <f>SUM(G20-BS!K91)</f>
        <v>0</v>
      </c>
      <c r="H22" s="7"/>
      <c r="I22" s="5">
        <f>SUM(I20-BS!K92)</f>
        <v>0</v>
      </c>
      <c r="J22" s="7"/>
      <c r="K22" s="5">
        <f>SUM(K20-BS!K94)</f>
        <v>0</v>
      </c>
      <c r="L22" s="7"/>
      <c r="M22" s="5">
        <f>SUM(M20-BS!K95)</f>
        <v>0</v>
      </c>
      <c r="N22" s="7"/>
      <c r="O22" s="5">
        <f>SUM(O20-BS!K98)</f>
        <v>0</v>
      </c>
    </row>
    <row r="23" spans="1:25" ht="21.75" customHeight="1">
      <c r="A23" s="2" t="s">
        <v>11</v>
      </c>
    </row>
    <row r="26" spans="1:25" s="2" customFormat="1" ht="21.75" customHeight="1">
      <c r="A26" s="14"/>
      <c r="B26" s="14"/>
      <c r="C26" s="14"/>
      <c r="D26" s="14"/>
      <c r="E26" s="14"/>
      <c r="F26" s="15" t="s">
        <v>81</v>
      </c>
      <c r="K26" s="14"/>
      <c r="L26" s="14"/>
      <c r="M26" s="14"/>
      <c r="N26" s="14"/>
      <c r="O26" s="15" t="s">
        <v>81</v>
      </c>
      <c r="P26" s="15"/>
      <c r="R26" s="1"/>
    </row>
    <row r="27" spans="1:25" s="2" customFormat="1" ht="21.75" customHeight="1">
      <c r="A27" s="107" t="s">
        <v>82</v>
      </c>
      <c r="B27" s="107"/>
      <c r="C27" s="107"/>
      <c r="D27" s="107"/>
      <c r="E27" s="107"/>
      <c r="K27" s="107" t="s">
        <v>83</v>
      </c>
      <c r="L27" s="107"/>
      <c r="M27" s="107"/>
      <c r="N27" s="107"/>
      <c r="O27" s="1"/>
      <c r="R27" s="1"/>
    </row>
  </sheetData>
  <mergeCells count="7">
    <mergeCell ref="A27:E27"/>
    <mergeCell ref="K27:N27"/>
    <mergeCell ref="A2:K2"/>
    <mergeCell ref="A3:K3"/>
    <mergeCell ref="A4:K4"/>
    <mergeCell ref="G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4"/>
  <sheetViews>
    <sheetView showGridLines="0" tabSelected="1" view="pageBreakPreview" topLeftCell="A5" zoomScaleNormal="100" zoomScaleSheetLayoutView="100" workbookViewId="0">
      <selection activeCell="G21" sqref="G21"/>
    </sheetView>
  </sheetViews>
  <sheetFormatPr defaultColWidth="10.7109375" defaultRowHeight="24" customHeight="1"/>
  <cols>
    <col min="1" max="1" width="12.7109375" style="2" customWidth="1"/>
    <col min="2" max="2" width="12.5703125" style="2" customWidth="1"/>
    <col min="3" max="3" width="10.7109375" style="2" customWidth="1"/>
    <col min="4" max="4" width="8.42578125" style="2" customWidth="1"/>
    <col min="5" max="5" width="13.5703125" style="2" customWidth="1"/>
    <col min="6" max="6" width="2.28515625" style="2" customWidth="1"/>
    <col min="7" max="7" width="16.7109375" style="2" customWidth="1"/>
    <col min="8" max="8" width="1.42578125" style="2" customWidth="1"/>
    <col min="9" max="9" width="16.7109375" style="2" customWidth="1"/>
    <col min="10" max="10" width="1.42578125" style="2" customWidth="1"/>
    <col min="11" max="11" width="16.7109375" style="2" customWidth="1"/>
    <col min="12" max="12" width="1.7109375" style="2" customWidth="1"/>
    <col min="13" max="13" width="16.7109375" style="2" customWidth="1"/>
    <col min="14" max="14" width="1.42578125" style="2" customWidth="1"/>
    <col min="15" max="15" width="2.28515625" style="2" customWidth="1"/>
    <col min="16" max="16" width="17" style="2" customWidth="1"/>
    <col min="17" max="17" width="1.42578125" style="2" customWidth="1"/>
    <col min="18" max="18" width="17" style="2" customWidth="1"/>
    <col min="19" max="19" width="1.42578125" style="2" customWidth="1"/>
    <col min="20" max="20" width="17" style="2" customWidth="1"/>
    <col min="21" max="21" width="3.7109375" style="1" hidden="1" customWidth="1"/>
    <col min="22" max="22" width="2" style="2" hidden="1" customWidth="1"/>
    <col min="23" max="23" width="13.7109375" style="3" hidden="1" customWidth="1"/>
    <col min="24" max="24" width="13.7109375" style="84" hidden="1" customWidth="1"/>
    <col min="25" max="25" width="13" style="3" hidden="1" customWidth="1"/>
    <col min="26" max="26" width="0.7109375" style="2" customWidth="1"/>
    <col min="27" max="16384" width="10.7109375" style="2"/>
  </cols>
  <sheetData>
    <row r="1" spans="1:25" s="81" customFormat="1" ht="24" customHeight="1">
      <c r="M1" s="4" t="s">
        <v>78</v>
      </c>
      <c r="Q1" s="82"/>
      <c r="S1" s="13"/>
      <c r="T1" s="83"/>
      <c r="U1" s="13"/>
    </row>
    <row r="2" spans="1:25" ht="24" customHeight="1">
      <c r="A2" s="108" t="s">
        <v>152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81"/>
      <c r="M2" s="81"/>
      <c r="N2" s="81"/>
      <c r="O2" s="81"/>
      <c r="P2" s="81"/>
      <c r="Q2" s="1"/>
      <c r="S2" s="3"/>
      <c r="T2" s="84"/>
      <c r="U2" s="3"/>
      <c r="W2" s="2"/>
      <c r="X2" s="2"/>
      <c r="Y2" s="2"/>
    </row>
    <row r="3" spans="1:25" ht="24" customHeight="1">
      <c r="A3" s="81" t="s">
        <v>36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1"/>
      <c r="S3" s="3"/>
      <c r="T3" s="84"/>
      <c r="U3" s="3"/>
      <c r="W3" s="2"/>
      <c r="X3" s="2"/>
      <c r="Y3" s="2"/>
    </row>
    <row r="4" spans="1:25" ht="24" customHeight="1">
      <c r="A4" s="81" t="s">
        <v>179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1"/>
      <c r="S4" s="3"/>
      <c r="T4" s="84"/>
      <c r="U4" s="3"/>
      <c r="W4" s="2"/>
      <c r="X4" s="2"/>
      <c r="Y4" s="2"/>
    </row>
    <row r="5" spans="1:25" ht="24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4" t="s">
        <v>68</v>
      </c>
      <c r="N5" s="81"/>
      <c r="O5" s="81"/>
      <c r="P5" s="81"/>
      <c r="Q5" s="1"/>
      <c r="S5" s="3"/>
      <c r="T5" s="84"/>
      <c r="U5" s="3"/>
      <c r="W5" s="2"/>
      <c r="X5" s="2"/>
      <c r="Y5" s="2"/>
    </row>
    <row r="6" spans="1:25" ht="24" customHeight="1">
      <c r="A6" s="17"/>
      <c r="B6" s="17"/>
      <c r="C6" s="17"/>
      <c r="D6" s="17"/>
      <c r="G6" s="110" t="s">
        <v>112</v>
      </c>
      <c r="H6" s="110"/>
      <c r="I6" s="110"/>
      <c r="K6" s="110" t="s">
        <v>75</v>
      </c>
      <c r="L6" s="110"/>
      <c r="M6" s="110"/>
      <c r="N6" s="17"/>
      <c r="O6" s="17"/>
      <c r="P6" s="17"/>
      <c r="Q6" s="1"/>
      <c r="S6" s="3"/>
      <c r="T6" s="84"/>
      <c r="U6" s="3"/>
      <c r="W6" s="2"/>
      <c r="X6" s="2"/>
      <c r="Y6" s="2"/>
    </row>
    <row r="7" spans="1:25" ht="24" customHeight="1">
      <c r="E7" s="85"/>
      <c r="F7" s="85"/>
      <c r="G7" s="86" t="s">
        <v>181</v>
      </c>
      <c r="H7" s="87"/>
      <c r="I7" s="86" t="s">
        <v>151</v>
      </c>
      <c r="J7" s="85"/>
      <c r="K7" s="86" t="s">
        <v>181</v>
      </c>
      <c r="L7" s="87"/>
      <c r="M7" s="86" t="s">
        <v>151</v>
      </c>
      <c r="N7" s="87"/>
      <c r="U7" s="2"/>
      <c r="W7" s="2"/>
      <c r="X7" s="2"/>
      <c r="Y7" s="2"/>
    </row>
    <row r="8" spans="1:25" ht="24" customHeight="1">
      <c r="A8" s="81" t="s">
        <v>37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2"/>
      <c r="N8" s="102"/>
      <c r="U8" s="2"/>
      <c r="W8" s="2"/>
      <c r="X8" s="2"/>
      <c r="Y8" s="2"/>
    </row>
    <row r="9" spans="1:25" ht="24" customHeight="1">
      <c r="A9" s="2" t="s">
        <v>101</v>
      </c>
      <c r="B9" s="101"/>
      <c r="C9" s="101"/>
      <c r="D9" s="101"/>
      <c r="E9" s="101"/>
      <c r="F9" s="101"/>
      <c r="G9" s="95">
        <f>SUM(PL!G28)</f>
        <v>147104</v>
      </c>
      <c r="H9" s="103"/>
      <c r="I9" s="95">
        <f>SUM(PL!I28)</f>
        <v>107383</v>
      </c>
      <c r="J9" s="103"/>
      <c r="K9" s="95">
        <f>SUM(PL!K28)</f>
        <v>168081</v>
      </c>
      <c r="L9" s="103"/>
      <c r="M9" s="95">
        <f>SUM(PL!M28)</f>
        <v>131433</v>
      </c>
      <c r="N9" s="95"/>
      <c r="U9" s="2"/>
      <c r="W9" s="2"/>
      <c r="X9" s="2"/>
      <c r="Y9" s="2"/>
    </row>
    <row r="10" spans="1:25" ht="24" customHeight="1">
      <c r="A10" s="2" t="s">
        <v>60</v>
      </c>
      <c r="B10" s="101"/>
      <c r="C10" s="101"/>
      <c r="D10" s="101"/>
      <c r="E10" s="101"/>
      <c r="F10" s="101"/>
      <c r="G10" s="95"/>
      <c r="H10" s="103"/>
      <c r="I10" s="95"/>
      <c r="J10" s="95"/>
      <c r="K10" s="95"/>
      <c r="L10" s="95"/>
      <c r="M10" s="95"/>
      <c r="N10" s="95"/>
      <c r="U10" s="2"/>
      <c r="W10" s="2"/>
      <c r="X10" s="2"/>
      <c r="Y10" s="2"/>
    </row>
    <row r="11" spans="1:25" ht="24" customHeight="1">
      <c r="A11" s="2" t="s">
        <v>38</v>
      </c>
      <c r="B11" s="101"/>
      <c r="C11" s="101"/>
      <c r="D11" s="101"/>
      <c r="E11" s="101"/>
      <c r="F11" s="101"/>
      <c r="G11" s="95"/>
      <c r="H11" s="5"/>
      <c r="I11" s="95"/>
      <c r="J11" s="95"/>
      <c r="K11" s="95"/>
      <c r="L11" s="95"/>
      <c r="M11" s="95"/>
      <c r="N11" s="95"/>
      <c r="U11" s="2"/>
      <c r="W11" s="2"/>
      <c r="X11" s="2"/>
      <c r="Y11" s="2"/>
    </row>
    <row r="12" spans="1:25" ht="24" customHeight="1">
      <c r="A12" s="2" t="s">
        <v>158</v>
      </c>
      <c r="B12" s="101"/>
      <c r="C12" s="101"/>
      <c r="D12" s="101"/>
      <c r="E12" s="101"/>
      <c r="F12" s="101"/>
      <c r="G12" s="95">
        <v>0</v>
      </c>
      <c r="H12" s="101"/>
      <c r="I12" s="95">
        <v>8724</v>
      </c>
      <c r="J12" s="101"/>
      <c r="K12" s="95">
        <v>0</v>
      </c>
      <c r="L12" s="95"/>
      <c r="M12" s="95">
        <v>0</v>
      </c>
      <c r="N12" s="95"/>
      <c r="U12" s="2"/>
      <c r="W12" s="2"/>
      <c r="X12" s="2"/>
      <c r="Y12" s="2"/>
    </row>
    <row r="13" spans="1:25" ht="24" customHeight="1">
      <c r="A13" s="2" t="s">
        <v>195</v>
      </c>
      <c r="B13" s="101"/>
      <c r="C13" s="101"/>
      <c r="E13" s="101"/>
      <c r="F13" s="101"/>
      <c r="G13" s="95">
        <v>314</v>
      </c>
      <c r="H13" s="101"/>
      <c r="I13" s="95">
        <v>-9521</v>
      </c>
      <c r="J13" s="101"/>
      <c r="K13" s="95">
        <v>0</v>
      </c>
      <c r="L13" s="101"/>
      <c r="M13" s="95">
        <v>0</v>
      </c>
      <c r="N13" s="95"/>
      <c r="U13" s="2"/>
      <c r="W13" s="2"/>
      <c r="X13" s="2"/>
      <c r="Y13" s="2"/>
    </row>
    <row r="14" spans="1:25" ht="24" customHeight="1">
      <c r="A14" s="2" t="s">
        <v>159</v>
      </c>
      <c r="B14" s="101"/>
      <c r="C14" s="101"/>
      <c r="D14" s="101"/>
      <c r="E14" s="101"/>
      <c r="F14" s="101"/>
      <c r="G14" s="95">
        <v>0</v>
      </c>
      <c r="H14" s="101"/>
      <c r="I14" s="95">
        <v>-842</v>
      </c>
      <c r="J14" s="101"/>
      <c r="K14" s="95">
        <v>0</v>
      </c>
      <c r="L14" s="101"/>
      <c r="M14" s="95">
        <v>0</v>
      </c>
      <c r="N14" s="95"/>
      <c r="U14" s="2"/>
      <c r="W14" s="2"/>
      <c r="X14" s="2"/>
      <c r="Y14" s="2"/>
    </row>
    <row r="15" spans="1:25" ht="24" customHeight="1">
      <c r="A15" s="2" t="s">
        <v>187</v>
      </c>
      <c r="B15" s="101"/>
      <c r="C15" s="101"/>
      <c r="D15" s="101"/>
      <c r="E15" s="101"/>
      <c r="F15" s="101"/>
      <c r="G15" s="95">
        <v>-5600</v>
      </c>
      <c r="H15" s="101"/>
      <c r="I15" s="95">
        <v>6484</v>
      </c>
      <c r="J15" s="101"/>
      <c r="K15" s="95">
        <v>-5600</v>
      </c>
      <c r="L15" s="101"/>
      <c r="M15" s="95">
        <v>6484</v>
      </c>
      <c r="N15" s="95"/>
      <c r="U15" s="2"/>
      <c r="W15" s="2"/>
      <c r="X15" s="2"/>
      <c r="Y15" s="2"/>
    </row>
    <row r="16" spans="1:25" ht="24" customHeight="1">
      <c r="A16" s="2" t="s">
        <v>39</v>
      </c>
      <c r="B16" s="101"/>
      <c r="C16" s="101"/>
      <c r="D16" s="101"/>
      <c r="E16" s="101"/>
      <c r="F16" s="101"/>
      <c r="G16" s="95">
        <v>147187</v>
      </c>
      <c r="H16" s="101"/>
      <c r="I16" s="95">
        <v>139411</v>
      </c>
      <c r="J16" s="101"/>
      <c r="K16" s="95">
        <v>142683</v>
      </c>
      <c r="L16" s="101"/>
      <c r="M16" s="95">
        <v>134782</v>
      </c>
      <c r="N16" s="95"/>
      <c r="U16" s="2"/>
      <c r="W16" s="2"/>
      <c r="X16" s="2"/>
      <c r="Y16" s="2"/>
    </row>
    <row r="17" spans="1:25" ht="24" customHeight="1">
      <c r="A17" s="2" t="s">
        <v>162</v>
      </c>
      <c r="B17" s="101"/>
      <c r="C17" s="101"/>
      <c r="D17" s="101"/>
      <c r="E17" s="101"/>
      <c r="F17" s="101"/>
      <c r="G17" s="95">
        <v>0</v>
      </c>
      <c r="I17" s="95">
        <v>-514</v>
      </c>
      <c r="K17" s="95">
        <v>0</v>
      </c>
      <c r="M17" s="95">
        <v>-514</v>
      </c>
      <c r="N17" s="95"/>
      <c r="U17" s="2"/>
      <c r="W17" s="2"/>
      <c r="X17" s="2"/>
      <c r="Y17" s="2"/>
    </row>
    <row r="18" spans="1:25" ht="24" customHeight="1">
      <c r="A18" s="2" t="s">
        <v>106</v>
      </c>
      <c r="B18" s="104"/>
      <c r="C18" s="104"/>
      <c r="D18" s="104"/>
      <c r="E18" s="104"/>
      <c r="F18" s="104"/>
      <c r="G18" s="95">
        <v>811</v>
      </c>
      <c r="H18" s="104"/>
      <c r="I18" s="95">
        <v>653</v>
      </c>
      <c r="J18" s="104"/>
      <c r="K18" s="95">
        <v>809</v>
      </c>
      <c r="L18" s="104"/>
      <c r="M18" s="95">
        <v>635</v>
      </c>
      <c r="N18" s="95"/>
      <c r="U18" s="2"/>
      <c r="W18" s="2"/>
      <c r="X18" s="2"/>
      <c r="Y18" s="2"/>
    </row>
    <row r="19" spans="1:25" ht="24" customHeight="1">
      <c r="A19" s="15" t="s">
        <v>129</v>
      </c>
      <c r="B19" s="104"/>
      <c r="C19" s="104"/>
      <c r="D19" s="104"/>
      <c r="E19" s="104"/>
      <c r="F19" s="104"/>
      <c r="G19" s="95">
        <v>-3540</v>
      </c>
      <c r="H19" s="104"/>
      <c r="I19" s="95">
        <v>-6427</v>
      </c>
      <c r="J19" s="104"/>
      <c r="K19" s="95">
        <v>-3540</v>
      </c>
      <c r="L19" s="104"/>
      <c r="M19" s="95">
        <v>-6427</v>
      </c>
      <c r="N19" s="95"/>
    </row>
    <row r="20" spans="1:25" ht="24" customHeight="1">
      <c r="A20" s="15" t="s">
        <v>130</v>
      </c>
      <c r="B20" s="104"/>
      <c r="C20" s="104"/>
      <c r="D20" s="104"/>
      <c r="E20" s="104"/>
      <c r="F20" s="104"/>
      <c r="G20" s="98">
        <v>30913</v>
      </c>
      <c r="H20" s="104"/>
      <c r="I20" s="98">
        <v>32075</v>
      </c>
      <c r="J20" s="104"/>
      <c r="K20" s="98">
        <v>25078</v>
      </c>
      <c r="L20" s="104"/>
      <c r="M20" s="98">
        <v>26543</v>
      </c>
      <c r="N20" s="95"/>
      <c r="U20" s="2"/>
      <c r="W20" s="2"/>
      <c r="X20" s="2"/>
      <c r="Y20" s="2"/>
    </row>
    <row r="21" spans="1:25" ht="24" customHeight="1">
      <c r="A21" s="2" t="s">
        <v>94</v>
      </c>
      <c r="B21" s="104"/>
      <c r="C21" s="104"/>
      <c r="D21" s="104"/>
      <c r="E21" s="104"/>
      <c r="F21" s="104"/>
      <c r="G21" s="95"/>
      <c r="H21" s="5"/>
      <c r="I21" s="95"/>
      <c r="J21" s="5"/>
      <c r="K21" s="95"/>
      <c r="L21" s="95"/>
      <c r="M21" s="95"/>
      <c r="N21" s="95"/>
      <c r="U21" s="2"/>
      <c r="W21" s="2"/>
      <c r="X21" s="2"/>
      <c r="Y21" s="2"/>
    </row>
    <row r="22" spans="1:25" ht="24" customHeight="1">
      <c r="A22" s="2" t="s">
        <v>85</v>
      </c>
      <c r="B22" s="104"/>
      <c r="C22" s="104"/>
      <c r="D22" s="104"/>
      <c r="E22" s="104"/>
      <c r="F22" s="104"/>
      <c r="G22" s="95">
        <f>SUM(G8:G20)</f>
        <v>317189</v>
      </c>
      <c r="H22" s="5"/>
      <c r="I22" s="95">
        <f>SUM(I8:I20)</f>
        <v>277426</v>
      </c>
      <c r="J22" s="5"/>
      <c r="K22" s="95">
        <f>SUM(K8:K20)</f>
        <v>327511</v>
      </c>
      <c r="L22" s="95"/>
      <c r="M22" s="95">
        <f>SUM(M8:M20)</f>
        <v>292936</v>
      </c>
      <c r="N22" s="95"/>
      <c r="U22" s="2"/>
      <c r="W22" s="2"/>
      <c r="X22" s="2"/>
      <c r="Y22" s="2"/>
    </row>
    <row r="23" spans="1:25" ht="24" customHeight="1">
      <c r="A23" s="2" t="s">
        <v>40</v>
      </c>
      <c r="B23" s="104"/>
      <c r="C23" s="104"/>
      <c r="D23" s="104"/>
      <c r="E23" s="104"/>
      <c r="F23" s="104"/>
      <c r="G23" s="95"/>
      <c r="H23" s="5"/>
      <c r="I23" s="95"/>
      <c r="J23" s="5"/>
      <c r="K23" s="95"/>
      <c r="L23" s="95"/>
      <c r="M23" s="95"/>
      <c r="N23" s="95"/>
      <c r="U23" s="2"/>
      <c r="W23" s="2"/>
      <c r="X23" s="2"/>
      <c r="Y23" s="2"/>
    </row>
    <row r="24" spans="1:25" ht="24" customHeight="1">
      <c r="A24" s="2" t="s">
        <v>168</v>
      </c>
      <c r="B24" s="104"/>
      <c r="C24" s="104"/>
      <c r="D24" s="104"/>
      <c r="E24" s="104"/>
      <c r="F24" s="104"/>
      <c r="G24" s="95">
        <v>284314</v>
      </c>
      <c r="H24" s="104"/>
      <c r="I24" s="95">
        <v>-10278</v>
      </c>
      <c r="J24" s="104"/>
      <c r="K24" s="95">
        <v>284325</v>
      </c>
      <c r="L24" s="104"/>
      <c r="M24" s="95">
        <v>-9517</v>
      </c>
      <c r="N24" s="95"/>
      <c r="U24" s="2"/>
      <c r="W24" s="2"/>
      <c r="X24" s="2"/>
      <c r="Y24" s="2"/>
    </row>
    <row r="25" spans="1:25" ht="24" customHeight="1">
      <c r="A25" s="2" t="s">
        <v>131</v>
      </c>
      <c r="B25" s="104"/>
      <c r="C25" s="104"/>
      <c r="D25" s="104"/>
      <c r="E25" s="104"/>
      <c r="F25" s="104"/>
      <c r="G25" s="95">
        <v>-1706</v>
      </c>
      <c r="H25" s="104"/>
      <c r="I25" s="95">
        <v>1072</v>
      </c>
      <c r="J25" s="104"/>
      <c r="K25" s="95">
        <v>0</v>
      </c>
      <c r="L25" s="104"/>
      <c r="M25" s="95">
        <v>0</v>
      </c>
      <c r="N25" s="95"/>
      <c r="U25" s="2"/>
      <c r="W25" s="2"/>
      <c r="X25" s="2"/>
      <c r="Y25" s="2"/>
    </row>
    <row r="26" spans="1:25" ht="24" customHeight="1">
      <c r="A26" s="2" t="s">
        <v>41</v>
      </c>
      <c r="B26" s="104"/>
      <c r="C26" s="104"/>
      <c r="D26" s="104"/>
      <c r="E26" s="104"/>
      <c r="F26" s="104"/>
      <c r="G26" s="95">
        <v>-3633</v>
      </c>
      <c r="H26" s="104"/>
      <c r="I26" s="95">
        <v>-7977</v>
      </c>
      <c r="J26" s="104"/>
      <c r="K26" s="95">
        <v>-3776</v>
      </c>
      <c r="L26" s="104"/>
      <c r="M26" s="95">
        <v>-8640</v>
      </c>
      <c r="N26" s="95"/>
      <c r="U26" s="2"/>
      <c r="W26" s="2"/>
      <c r="X26" s="2"/>
      <c r="Y26" s="2"/>
    </row>
    <row r="27" spans="1:25" ht="24" customHeight="1">
      <c r="A27" s="2" t="s">
        <v>42</v>
      </c>
      <c r="B27" s="104"/>
      <c r="C27" s="104"/>
      <c r="D27" s="104"/>
      <c r="E27" s="104"/>
      <c r="F27" s="104"/>
      <c r="G27" s="95">
        <v>-379</v>
      </c>
      <c r="H27" s="104"/>
      <c r="I27" s="95">
        <v>-641</v>
      </c>
      <c r="J27" s="104"/>
      <c r="K27" s="95">
        <v>389</v>
      </c>
      <c r="L27" s="104"/>
      <c r="M27" s="95">
        <v>-686</v>
      </c>
      <c r="N27" s="95"/>
      <c r="U27" s="2"/>
      <c r="W27" s="2"/>
      <c r="X27" s="2"/>
      <c r="Y27" s="2"/>
    </row>
    <row r="28" spans="1:25" ht="24" customHeight="1">
      <c r="A28" s="2" t="s">
        <v>93</v>
      </c>
      <c r="B28" s="104"/>
      <c r="C28" s="104"/>
      <c r="D28" s="104"/>
      <c r="E28" s="104"/>
      <c r="F28" s="104"/>
      <c r="G28" s="95">
        <v>-767</v>
      </c>
      <c r="H28" s="104"/>
      <c r="I28" s="95">
        <v>363</v>
      </c>
      <c r="J28" s="104"/>
      <c r="K28" s="95">
        <v>-767</v>
      </c>
      <c r="L28" s="104"/>
      <c r="M28" s="95">
        <v>363</v>
      </c>
      <c r="N28" s="95"/>
      <c r="U28" s="2"/>
      <c r="W28" s="2"/>
      <c r="X28" s="2"/>
      <c r="Y28" s="2"/>
    </row>
    <row r="29" spans="1:25" ht="24" customHeight="1">
      <c r="A29" s="2" t="s">
        <v>43</v>
      </c>
      <c r="B29" s="104"/>
      <c r="C29" s="104"/>
      <c r="D29" s="104"/>
      <c r="E29" s="104"/>
      <c r="F29" s="104"/>
      <c r="G29" s="53"/>
      <c r="H29" s="5"/>
      <c r="I29" s="53"/>
      <c r="J29" s="5"/>
      <c r="K29" s="53"/>
      <c r="L29" s="5"/>
      <c r="M29" s="53"/>
      <c r="N29" s="95"/>
    </row>
    <row r="30" spans="1:25" ht="24" customHeight="1">
      <c r="A30" s="2" t="s">
        <v>169</v>
      </c>
      <c r="B30" s="104"/>
      <c r="C30" s="104"/>
      <c r="D30" s="104"/>
      <c r="E30" s="104"/>
      <c r="F30" s="104"/>
      <c r="G30" s="95">
        <v>3835</v>
      </c>
      <c r="H30" s="104"/>
      <c r="I30" s="95">
        <v>-4482</v>
      </c>
      <c r="J30" s="104"/>
      <c r="K30" s="95">
        <v>4436</v>
      </c>
      <c r="L30" s="104"/>
      <c r="M30" s="95">
        <v>-3477</v>
      </c>
      <c r="N30" s="95"/>
    </row>
    <row r="31" spans="1:25" ht="24" customHeight="1">
      <c r="A31" s="2" t="s">
        <v>44</v>
      </c>
      <c r="B31" s="104"/>
      <c r="C31" s="104"/>
      <c r="D31" s="104"/>
      <c r="E31" s="104"/>
      <c r="F31" s="104"/>
      <c r="G31" s="95">
        <v>-12690</v>
      </c>
      <c r="H31" s="104"/>
      <c r="I31" s="95">
        <v>-179</v>
      </c>
      <c r="J31" s="104"/>
      <c r="K31" s="95">
        <v>-12779</v>
      </c>
      <c r="L31" s="104"/>
      <c r="M31" s="95">
        <v>-662</v>
      </c>
      <c r="N31" s="95"/>
    </row>
    <row r="32" spans="1:25" ht="24" customHeight="1">
      <c r="A32" s="2" t="s">
        <v>72</v>
      </c>
      <c r="B32" s="104"/>
      <c r="C32" s="104"/>
      <c r="D32" s="104"/>
      <c r="E32" s="104"/>
      <c r="F32" s="104"/>
      <c r="G32" s="95">
        <v>5450</v>
      </c>
      <c r="H32" s="104"/>
      <c r="I32" s="95">
        <v>2523</v>
      </c>
      <c r="J32" s="104"/>
      <c r="K32" s="95">
        <v>5450</v>
      </c>
      <c r="L32" s="104"/>
      <c r="M32" s="95">
        <v>2523</v>
      </c>
      <c r="N32" s="95"/>
    </row>
    <row r="33" spans="1:25" ht="24" customHeight="1">
      <c r="A33" s="2" t="s">
        <v>105</v>
      </c>
      <c r="B33" s="104"/>
      <c r="C33" s="104"/>
      <c r="D33" s="104"/>
      <c r="E33" s="104"/>
      <c r="F33" s="104"/>
      <c r="G33" s="95">
        <v>-849</v>
      </c>
      <c r="H33" s="104"/>
      <c r="I33" s="95">
        <v>-3414</v>
      </c>
      <c r="J33" s="104"/>
      <c r="K33" s="95">
        <v>-849</v>
      </c>
      <c r="L33" s="104"/>
      <c r="M33" s="95">
        <v>-3414</v>
      </c>
      <c r="N33" s="95"/>
    </row>
    <row r="34" spans="1:25" ht="24" customHeight="1">
      <c r="A34" s="2" t="s">
        <v>45</v>
      </c>
      <c r="B34" s="104"/>
      <c r="C34" s="104"/>
      <c r="D34" s="104"/>
      <c r="E34" s="104"/>
      <c r="F34" s="104"/>
      <c r="G34" s="98">
        <v>439</v>
      </c>
      <c r="H34" s="104"/>
      <c r="I34" s="98">
        <v>-639</v>
      </c>
      <c r="J34" s="104"/>
      <c r="K34" s="98">
        <v>1252</v>
      </c>
      <c r="L34" s="104"/>
      <c r="M34" s="98">
        <v>-1724</v>
      </c>
      <c r="N34" s="95"/>
    </row>
    <row r="35" spans="1:25" ht="24" customHeight="1">
      <c r="A35" s="2" t="s">
        <v>37</v>
      </c>
      <c r="B35" s="104"/>
      <c r="C35" s="104"/>
      <c r="D35" s="104"/>
      <c r="E35" s="104"/>
      <c r="F35" s="104"/>
      <c r="G35" s="95">
        <f>SUM(G22:G34)</f>
        <v>591203</v>
      </c>
      <c r="H35" s="5"/>
      <c r="I35" s="95">
        <f>SUM(I22:I34)</f>
        <v>253774</v>
      </c>
      <c r="J35" s="5"/>
      <c r="K35" s="95">
        <f>SUM(K22:K34)</f>
        <v>605192</v>
      </c>
      <c r="L35" s="95"/>
      <c r="M35" s="95">
        <f>SUM(M22:M34)</f>
        <v>267702</v>
      </c>
      <c r="N35" s="95"/>
    </row>
    <row r="36" spans="1:25" ht="24" customHeight="1">
      <c r="A36" s="2" t="s">
        <v>138</v>
      </c>
      <c r="B36" s="104"/>
      <c r="C36" s="104"/>
      <c r="D36" s="104"/>
      <c r="E36" s="104"/>
      <c r="F36" s="104"/>
      <c r="G36" s="95">
        <v>-16143</v>
      </c>
      <c r="H36" s="104"/>
      <c r="I36" s="95">
        <v>-12630</v>
      </c>
      <c r="J36" s="104"/>
      <c r="K36" s="95">
        <v>-16143</v>
      </c>
      <c r="L36" s="104"/>
      <c r="M36" s="95">
        <v>-12630</v>
      </c>
      <c r="N36" s="95"/>
    </row>
    <row r="37" spans="1:25" ht="24" customHeight="1">
      <c r="A37" s="81" t="s">
        <v>87</v>
      </c>
      <c r="B37" s="104"/>
      <c r="C37" s="104"/>
      <c r="D37" s="104"/>
      <c r="E37" s="104"/>
      <c r="F37" s="104"/>
      <c r="G37" s="105">
        <f>SUM(G35:G36)</f>
        <v>575060</v>
      </c>
      <c r="H37" s="5"/>
      <c r="I37" s="105">
        <f>SUM(I35:I36)</f>
        <v>241144</v>
      </c>
      <c r="J37" s="5"/>
      <c r="K37" s="105">
        <f>SUM(K35:K36)</f>
        <v>589049</v>
      </c>
      <c r="L37" s="95"/>
      <c r="M37" s="105">
        <f>SUM(M35:M36)</f>
        <v>255072</v>
      </c>
      <c r="N37" s="95"/>
    </row>
    <row r="38" spans="1:25" ht="24" customHeight="1">
      <c r="B38" s="104"/>
      <c r="C38" s="104"/>
      <c r="D38" s="104"/>
      <c r="E38" s="104"/>
      <c r="F38" s="104"/>
      <c r="N38" s="95"/>
    </row>
    <row r="39" spans="1:25" ht="24" customHeight="1">
      <c r="A39" s="2" t="s">
        <v>11</v>
      </c>
      <c r="B39" s="104"/>
      <c r="C39" s="104"/>
      <c r="D39" s="104"/>
      <c r="E39" s="104"/>
      <c r="F39" s="104"/>
      <c r="L39" s="104"/>
    </row>
    <row r="40" spans="1:25" ht="24" customHeight="1"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</row>
    <row r="41" spans="1:25" ht="24" customHeight="1"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</row>
    <row r="42" spans="1:25" ht="24" customHeight="1">
      <c r="A42" s="14"/>
      <c r="B42" s="14"/>
      <c r="C42" s="14"/>
      <c r="D42" s="15" t="s">
        <v>81</v>
      </c>
      <c r="E42" s="15"/>
      <c r="F42" s="15"/>
      <c r="H42" s="14"/>
      <c r="I42" s="14"/>
      <c r="J42" s="14"/>
      <c r="K42" s="14"/>
      <c r="L42" s="14"/>
      <c r="M42" s="15" t="s">
        <v>81</v>
      </c>
      <c r="N42" s="15"/>
      <c r="P42" s="7"/>
      <c r="R42" s="1"/>
      <c r="U42" s="2"/>
      <c r="W42" s="2"/>
      <c r="X42" s="2"/>
      <c r="Y42" s="2"/>
    </row>
    <row r="43" spans="1:25" ht="24" customHeight="1">
      <c r="A43" s="107" t="s">
        <v>82</v>
      </c>
      <c r="B43" s="107"/>
      <c r="C43" s="107"/>
      <c r="H43" s="107" t="s">
        <v>83</v>
      </c>
      <c r="I43" s="107"/>
      <c r="J43" s="107"/>
      <c r="K43" s="107"/>
      <c r="L43" s="107"/>
      <c r="R43" s="1"/>
      <c r="U43" s="2"/>
      <c r="W43" s="2"/>
      <c r="X43" s="2"/>
      <c r="Y43" s="2"/>
    </row>
    <row r="44" spans="1:25" s="81" customFormat="1" ht="24" customHeight="1">
      <c r="M44" s="4" t="s">
        <v>78</v>
      </c>
      <c r="Q44" s="82"/>
      <c r="S44" s="13"/>
      <c r="T44" s="83"/>
      <c r="U44" s="13"/>
    </row>
    <row r="45" spans="1:25" ht="24" customHeight="1">
      <c r="A45" s="108" t="s">
        <v>152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81"/>
      <c r="M45" s="81"/>
      <c r="N45" s="81"/>
      <c r="O45" s="81"/>
      <c r="P45" s="81"/>
      <c r="Q45" s="1"/>
      <c r="S45" s="3"/>
      <c r="T45" s="84"/>
      <c r="U45" s="3"/>
      <c r="W45" s="2"/>
      <c r="X45" s="2"/>
      <c r="Y45" s="2"/>
    </row>
    <row r="46" spans="1:25" ht="24" customHeight="1">
      <c r="A46" s="81" t="s">
        <v>77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1"/>
      <c r="S46" s="3"/>
      <c r="T46" s="84"/>
      <c r="U46" s="3"/>
      <c r="W46" s="2"/>
      <c r="X46" s="2"/>
      <c r="Y46" s="2"/>
    </row>
    <row r="47" spans="1:25" ht="24" customHeight="1">
      <c r="A47" s="81" t="s">
        <v>179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1"/>
      <c r="S47" s="3"/>
      <c r="T47" s="84"/>
      <c r="U47" s="3"/>
      <c r="W47" s="2"/>
      <c r="X47" s="2"/>
      <c r="Y47" s="2"/>
    </row>
    <row r="48" spans="1:25" ht="24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4" t="s">
        <v>68</v>
      </c>
      <c r="N48" s="81"/>
      <c r="O48" s="81"/>
      <c r="P48" s="81"/>
      <c r="Q48" s="1"/>
      <c r="S48" s="3"/>
      <c r="T48" s="84"/>
      <c r="U48" s="3"/>
      <c r="W48" s="2"/>
      <c r="X48" s="2"/>
      <c r="Y48" s="2"/>
    </row>
    <row r="49" spans="1:25" ht="24" customHeight="1">
      <c r="A49" s="17"/>
      <c r="B49" s="17"/>
      <c r="C49" s="17"/>
      <c r="D49" s="17"/>
      <c r="G49" s="110" t="s">
        <v>112</v>
      </c>
      <c r="H49" s="110"/>
      <c r="I49" s="110"/>
      <c r="K49" s="110" t="s">
        <v>75</v>
      </c>
      <c r="L49" s="110"/>
      <c r="M49" s="110"/>
      <c r="N49" s="17"/>
      <c r="O49" s="17"/>
      <c r="P49" s="17"/>
      <c r="Q49" s="1"/>
      <c r="S49" s="3"/>
      <c r="T49" s="84"/>
      <c r="U49" s="3"/>
      <c r="W49" s="2"/>
      <c r="X49" s="2"/>
      <c r="Y49" s="2"/>
    </row>
    <row r="50" spans="1:25" ht="24" customHeight="1">
      <c r="E50" s="85"/>
      <c r="F50" s="85"/>
      <c r="G50" s="86" t="s">
        <v>181</v>
      </c>
      <c r="H50" s="87"/>
      <c r="I50" s="86" t="s">
        <v>151</v>
      </c>
      <c r="J50" s="85"/>
      <c r="K50" s="86" t="s">
        <v>181</v>
      </c>
      <c r="L50" s="87"/>
      <c r="M50" s="86" t="s">
        <v>151</v>
      </c>
      <c r="N50" s="87"/>
      <c r="U50" s="2"/>
      <c r="W50" s="2"/>
      <c r="X50" s="2"/>
      <c r="Y50" s="2"/>
    </row>
    <row r="51" spans="1:25" ht="24" customHeight="1">
      <c r="A51" s="81" t="s">
        <v>46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4"/>
      <c r="N51" s="106"/>
    </row>
    <row r="52" spans="1:25" ht="24" customHeight="1">
      <c r="A52" s="2" t="s">
        <v>188</v>
      </c>
      <c r="B52" s="104"/>
      <c r="C52" s="104"/>
      <c r="D52" s="104"/>
      <c r="E52" s="104"/>
      <c r="F52" s="104"/>
      <c r="G52" s="95">
        <v>-300470</v>
      </c>
      <c r="H52" s="104"/>
      <c r="I52" s="95">
        <v>43979</v>
      </c>
      <c r="J52" s="104"/>
      <c r="K52" s="95">
        <v>-300470</v>
      </c>
      <c r="L52" s="104"/>
      <c r="M52" s="95">
        <v>43979</v>
      </c>
      <c r="N52" s="106"/>
    </row>
    <row r="53" spans="1:25" ht="24" customHeight="1">
      <c r="A53" s="2" t="s">
        <v>164</v>
      </c>
      <c r="B53" s="104"/>
      <c r="C53" s="104"/>
      <c r="D53" s="104"/>
      <c r="E53" s="104"/>
      <c r="F53" s="104"/>
      <c r="G53" s="95">
        <v>-4</v>
      </c>
      <c r="H53" s="104"/>
      <c r="I53" s="95">
        <v>3702</v>
      </c>
      <c r="J53" s="104"/>
      <c r="K53" s="95">
        <v>-4</v>
      </c>
      <c r="L53" s="104"/>
      <c r="M53" s="95">
        <v>3702</v>
      </c>
      <c r="N53" s="106"/>
    </row>
    <row r="54" spans="1:25" ht="24" customHeight="1">
      <c r="A54" s="2" t="s">
        <v>160</v>
      </c>
      <c r="B54" s="104"/>
      <c r="C54" s="104"/>
      <c r="D54" s="104"/>
      <c r="E54" s="104"/>
      <c r="F54" s="104"/>
      <c r="G54" s="95">
        <v>0</v>
      </c>
      <c r="H54" s="104"/>
      <c r="I54" s="95">
        <v>2000</v>
      </c>
      <c r="J54" s="104"/>
      <c r="K54" s="95">
        <v>0</v>
      </c>
      <c r="L54" s="104"/>
      <c r="M54" s="95">
        <v>2000</v>
      </c>
      <c r="N54" s="95"/>
    </row>
    <row r="55" spans="1:25" ht="24" customHeight="1">
      <c r="A55" s="2" t="s">
        <v>135</v>
      </c>
      <c r="B55" s="104"/>
      <c r="C55" s="104"/>
      <c r="D55" s="104"/>
      <c r="E55" s="104"/>
      <c r="F55" s="104"/>
      <c r="G55" s="95">
        <v>0</v>
      </c>
      <c r="H55" s="104"/>
      <c r="I55" s="95">
        <v>514</v>
      </c>
      <c r="J55" s="104"/>
      <c r="K55" s="95">
        <v>0</v>
      </c>
      <c r="L55" s="104"/>
      <c r="M55" s="95">
        <v>514</v>
      </c>
      <c r="N55" s="95"/>
    </row>
    <row r="56" spans="1:25" ht="24" customHeight="1">
      <c r="A56" s="2" t="s">
        <v>172</v>
      </c>
      <c r="B56" s="104"/>
      <c r="C56" s="104"/>
      <c r="D56" s="104"/>
      <c r="E56" s="104"/>
      <c r="F56" s="104"/>
      <c r="G56" s="95">
        <v>-197865</v>
      </c>
      <c r="H56" s="104"/>
      <c r="I56" s="95">
        <v>-69641</v>
      </c>
      <c r="J56" s="104"/>
      <c r="K56" s="95">
        <v>-197865</v>
      </c>
      <c r="L56" s="104"/>
      <c r="M56" s="95">
        <v>-69641</v>
      </c>
      <c r="N56" s="95"/>
    </row>
    <row r="57" spans="1:25" ht="24" customHeight="1">
      <c r="A57" s="2" t="s">
        <v>47</v>
      </c>
      <c r="B57" s="104"/>
      <c r="C57" s="104"/>
      <c r="D57" s="104"/>
      <c r="E57" s="104"/>
      <c r="F57" s="104"/>
    </row>
    <row r="58" spans="1:25" ht="24" customHeight="1">
      <c r="A58" s="2" t="s">
        <v>136</v>
      </c>
      <c r="B58" s="104"/>
      <c r="C58" s="104"/>
      <c r="D58" s="104"/>
      <c r="E58" s="104"/>
      <c r="F58" s="104"/>
      <c r="G58" s="95">
        <v>-2005</v>
      </c>
      <c r="H58" s="104"/>
      <c r="I58" s="95">
        <v>-5139</v>
      </c>
      <c r="J58" s="104"/>
      <c r="K58" s="95">
        <v>-1965</v>
      </c>
      <c r="L58" s="104"/>
      <c r="M58" s="95">
        <v>-5036</v>
      </c>
      <c r="N58" s="95"/>
    </row>
    <row r="59" spans="1:25" ht="24" customHeight="1">
      <c r="A59" s="2" t="s">
        <v>189</v>
      </c>
      <c r="B59" s="104"/>
      <c r="C59" s="104"/>
      <c r="D59" s="104"/>
      <c r="E59" s="104"/>
      <c r="F59" s="104"/>
      <c r="G59" s="95">
        <v>-183</v>
      </c>
      <c r="H59" s="104"/>
      <c r="I59" s="95">
        <v>0</v>
      </c>
      <c r="J59" s="104"/>
      <c r="K59" s="95">
        <v>-183</v>
      </c>
      <c r="L59" s="104"/>
      <c r="M59" s="95">
        <v>0</v>
      </c>
      <c r="N59" s="95"/>
    </row>
    <row r="60" spans="1:25" ht="24" customHeight="1">
      <c r="A60" s="2" t="s">
        <v>134</v>
      </c>
      <c r="B60" s="104"/>
      <c r="C60" s="104"/>
      <c r="D60" s="104"/>
      <c r="E60" s="104"/>
      <c r="F60" s="104"/>
      <c r="G60" s="95">
        <v>1653</v>
      </c>
      <c r="H60" s="104"/>
      <c r="I60" s="95">
        <v>5709</v>
      </c>
      <c r="J60" s="104"/>
      <c r="K60" s="95">
        <v>1653</v>
      </c>
      <c r="L60" s="104"/>
      <c r="M60" s="95">
        <v>5710</v>
      </c>
      <c r="N60" s="95"/>
    </row>
    <row r="61" spans="1:25" ht="24" customHeight="1">
      <c r="A61" s="81" t="s">
        <v>192</v>
      </c>
      <c r="B61" s="104"/>
      <c r="C61" s="104"/>
      <c r="D61" s="104"/>
      <c r="E61" s="104"/>
      <c r="F61" s="104"/>
      <c r="G61" s="105">
        <f>SUM(G52:G60)</f>
        <v>-498874</v>
      </c>
      <c r="H61" s="5"/>
      <c r="I61" s="105">
        <f>SUM(I52:I60)</f>
        <v>-18876</v>
      </c>
      <c r="J61" s="5"/>
      <c r="K61" s="105">
        <f>SUM(K52:K60)</f>
        <v>-498834</v>
      </c>
      <c r="L61" s="95"/>
      <c r="M61" s="105">
        <f>SUM(M52:M60)</f>
        <v>-18772</v>
      </c>
      <c r="N61" s="95"/>
    </row>
    <row r="62" spans="1:25" ht="24" customHeight="1">
      <c r="A62" s="81" t="s">
        <v>190</v>
      </c>
      <c r="B62" s="104"/>
      <c r="C62" s="104"/>
      <c r="D62" s="104"/>
      <c r="E62" s="104"/>
      <c r="F62" s="104"/>
      <c r="G62" s="95"/>
      <c r="H62" s="5"/>
      <c r="I62" s="95"/>
      <c r="J62" s="5"/>
      <c r="K62" s="95"/>
      <c r="L62" s="95"/>
      <c r="M62" s="95"/>
      <c r="N62" s="95"/>
    </row>
    <row r="63" spans="1:25" ht="24" customHeight="1">
      <c r="A63" s="2" t="s">
        <v>193</v>
      </c>
      <c r="B63" s="104"/>
      <c r="C63" s="104"/>
      <c r="D63" s="104"/>
      <c r="E63" s="104"/>
      <c r="F63" s="104"/>
      <c r="G63" s="95">
        <v>21</v>
      </c>
      <c r="H63" s="104"/>
      <c r="I63" s="95">
        <v>79</v>
      </c>
      <c r="J63" s="104"/>
      <c r="K63" s="95">
        <v>0</v>
      </c>
      <c r="L63" s="104"/>
      <c r="M63" s="95">
        <v>0</v>
      </c>
      <c r="N63" s="95"/>
    </row>
    <row r="64" spans="1:25" ht="24" customHeight="1">
      <c r="A64" s="2" t="s">
        <v>161</v>
      </c>
      <c r="B64" s="104"/>
      <c r="C64" s="104"/>
      <c r="D64" s="104"/>
      <c r="E64" s="104"/>
      <c r="F64" s="104"/>
      <c r="G64" s="95">
        <v>22160</v>
      </c>
      <c r="H64" s="104"/>
      <c r="I64" s="95">
        <v>22600</v>
      </c>
      <c r="J64" s="104"/>
      <c r="K64" s="95">
        <v>0</v>
      </c>
      <c r="L64" s="104"/>
      <c r="M64" s="95">
        <v>0</v>
      </c>
      <c r="N64" s="95"/>
    </row>
    <row r="65" spans="1:14" ht="24" customHeight="1">
      <c r="A65" s="2" t="s">
        <v>173</v>
      </c>
      <c r="B65" s="104"/>
      <c r="C65" s="104"/>
      <c r="D65" s="104"/>
      <c r="E65" s="104"/>
      <c r="F65" s="104"/>
      <c r="G65" s="95">
        <v>-18430</v>
      </c>
      <c r="H65" s="104"/>
      <c r="I65" s="95">
        <v>-31530</v>
      </c>
      <c r="J65" s="104"/>
      <c r="K65" s="95">
        <v>-11890</v>
      </c>
      <c r="L65" s="104"/>
      <c r="M65" s="95">
        <v>-24990</v>
      </c>
      <c r="N65" s="95"/>
    </row>
    <row r="66" spans="1:14" ht="24" customHeight="1">
      <c r="A66" s="2" t="s">
        <v>132</v>
      </c>
      <c r="B66" s="104"/>
      <c r="C66" s="104"/>
      <c r="D66" s="104"/>
      <c r="E66" s="104"/>
      <c r="F66" s="104"/>
      <c r="G66" s="95">
        <v>-114092</v>
      </c>
      <c r="H66" s="104"/>
      <c r="I66" s="95">
        <v>-58522</v>
      </c>
      <c r="J66" s="104"/>
      <c r="K66" s="95">
        <v>-114092</v>
      </c>
      <c r="L66" s="104"/>
      <c r="M66" s="95">
        <v>-58522</v>
      </c>
      <c r="N66" s="95"/>
    </row>
    <row r="67" spans="1:14" ht="24" customHeight="1">
      <c r="A67" s="2" t="s">
        <v>133</v>
      </c>
      <c r="B67" s="104"/>
      <c r="C67" s="104"/>
      <c r="D67" s="104"/>
      <c r="E67" s="104"/>
      <c r="F67" s="104"/>
      <c r="G67" s="95">
        <v>-25842</v>
      </c>
      <c r="H67" s="104"/>
      <c r="I67" s="95">
        <v>-27702</v>
      </c>
      <c r="J67" s="104"/>
      <c r="K67" s="95">
        <v>-24243</v>
      </c>
      <c r="L67" s="104"/>
      <c r="M67" s="95">
        <v>-25603</v>
      </c>
      <c r="N67" s="95"/>
    </row>
    <row r="68" spans="1:14" ht="24" customHeight="1">
      <c r="A68" s="81" t="s">
        <v>191</v>
      </c>
      <c r="B68" s="104"/>
      <c r="C68" s="104"/>
      <c r="D68" s="104"/>
      <c r="E68" s="104"/>
      <c r="F68" s="104"/>
      <c r="G68" s="105">
        <f>SUM(G63:G67)</f>
        <v>-136183</v>
      </c>
      <c r="H68" s="5"/>
      <c r="I68" s="105">
        <f>SUM(I63:I67)</f>
        <v>-95075</v>
      </c>
      <c r="J68" s="5"/>
      <c r="K68" s="105">
        <f>SUM(K63:K67)</f>
        <v>-150225</v>
      </c>
      <c r="L68" s="95"/>
      <c r="M68" s="105">
        <f>SUM(M63:M67)</f>
        <v>-109115</v>
      </c>
      <c r="N68" s="95"/>
    </row>
    <row r="69" spans="1:14" ht="24" customHeight="1">
      <c r="A69" s="81" t="s">
        <v>194</v>
      </c>
      <c r="B69" s="104"/>
      <c r="C69" s="104"/>
      <c r="D69" s="104"/>
      <c r="E69" s="104"/>
      <c r="F69" s="104"/>
      <c r="G69" s="95">
        <f>SUM(G37,G61,G68)</f>
        <v>-59997</v>
      </c>
      <c r="H69" s="5"/>
      <c r="I69" s="95">
        <f>SUM(I37,I61,I68)</f>
        <v>127193</v>
      </c>
      <c r="J69" s="5"/>
      <c r="K69" s="95">
        <f>SUM(K37,K61,K68)</f>
        <v>-60010</v>
      </c>
      <c r="L69" s="95"/>
      <c r="M69" s="95">
        <f>SUM(M37,M61,M68)</f>
        <v>127185</v>
      </c>
      <c r="N69" s="95"/>
    </row>
    <row r="70" spans="1:14" ht="24" customHeight="1">
      <c r="A70" s="2" t="s">
        <v>73</v>
      </c>
      <c r="B70" s="104"/>
      <c r="C70" s="104"/>
      <c r="D70" s="104"/>
      <c r="E70" s="104"/>
      <c r="F70" s="104"/>
      <c r="G70" s="95">
        <v>214721</v>
      </c>
      <c r="H70" s="104"/>
      <c r="I70" s="95">
        <v>302401</v>
      </c>
      <c r="J70" s="104"/>
      <c r="K70" s="95">
        <v>214667</v>
      </c>
      <c r="L70" s="104"/>
      <c r="M70" s="95">
        <v>302338</v>
      </c>
      <c r="N70" s="95"/>
    </row>
    <row r="71" spans="1:14" ht="24" customHeight="1" thickBot="1">
      <c r="A71" s="81" t="s">
        <v>74</v>
      </c>
      <c r="B71" s="104"/>
      <c r="C71" s="104"/>
      <c r="D71" s="104"/>
      <c r="E71" s="104"/>
      <c r="F71" s="104"/>
      <c r="G71" s="99">
        <f>SUM(G69:G70)</f>
        <v>154724</v>
      </c>
      <c r="H71" s="5"/>
      <c r="I71" s="99">
        <f>SUM(I69:I70)</f>
        <v>429594</v>
      </c>
      <c r="J71" s="5"/>
      <c r="K71" s="99">
        <f>SUM(K69:K70)</f>
        <v>154657</v>
      </c>
      <c r="L71" s="95"/>
      <c r="M71" s="99">
        <f>SUM(M69:M70)</f>
        <v>429523</v>
      </c>
      <c r="N71" s="95"/>
    </row>
    <row r="72" spans="1:14" ht="24" customHeight="1" thickTop="1">
      <c r="B72" s="104"/>
      <c r="C72" s="104"/>
      <c r="D72" s="104"/>
      <c r="E72" s="104"/>
      <c r="F72" s="104"/>
      <c r="G72" s="95">
        <f>SUM(G71-BS!G11)</f>
        <v>0</v>
      </c>
      <c r="H72" s="5"/>
      <c r="I72" s="95"/>
      <c r="J72" s="5"/>
      <c r="K72" s="95">
        <f>SUM(K71-BS!K11)</f>
        <v>0</v>
      </c>
      <c r="L72" s="95"/>
      <c r="M72" s="95"/>
      <c r="N72" s="95"/>
    </row>
    <row r="73" spans="1:14" ht="24" customHeight="1">
      <c r="A73" s="81" t="s">
        <v>48</v>
      </c>
      <c r="B73" s="104"/>
      <c r="C73" s="104"/>
      <c r="D73" s="104"/>
      <c r="E73" s="104"/>
      <c r="F73" s="104"/>
      <c r="G73" s="95"/>
      <c r="H73" s="5"/>
      <c r="I73" s="95"/>
      <c r="J73" s="5"/>
      <c r="K73" s="95"/>
      <c r="L73" s="95"/>
      <c r="M73" s="95"/>
      <c r="N73" s="95"/>
    </row>
    <row r="74" spans="1:14" ht="24" customHeight="1">
      <c r="A74" s="2" t="s">
        <v>90</v>
      </c>
      <c r="B74" s="104"/>
      <c r="C74" s="104"/>
      <c r="D74" s="104"/>
      <c r="E74" s="104"/>
      <c r="F74" s="104"/>
      <c r="G74" s="95"/>
      <c r="H74" s="5"/>
      <c r="I74" s="95"/>
      <c r="J74" s="5"/>
      <c r="K74" s="95"/>
      <c r="L74" s="95"/>
      <c r="M74" s="95"/>
    </row>
    <row r="75" spans="1:14" ht="24" customHeight="1">
      <c r="A75" s="2" t="s">
        <v>86</v>
      </c>
      <c r="B75" s="104"/>
      <c r="C75" s="104"/>
      <c r="D75" s="104"/>
      <c r="E75" s="104"/>
      <c r="F75" s="104"/>
      <c r="G75" s="5"/>
      <c r="H75" s="5"/>
      <c r="I75" s="5"/>
      <c r="J75" s="5"/>
      <c r="K75" s="5"/>
      <c r="L75" s="5"/>
      <c r="M75" s="5"/>
    </row>
    <row r="76" spans="1:14" ht="24" customHeight="1">
      <c r="A76" s="2" t="s">
        <v>175</v>
      </c>
      <c r="B76" s="104"/>
      <c r="C76" s="104"/>
      <c r="D76" s="104"/>
      <c r="E76" s="104"/>
      <c r="F76" s="104"/>
      <c r="G76" s="95">
        <v>18383</v>
      </c>
      <c r="H76" s="104"/>
      <c r="I76" s="95">
        <v>12678</v>
      </c>
      <c r="J76" s="104"/>
      <c r="K76" s="95">
        <v>18383</v>
      </c>
      <c r="L76" s="104"/>
      <c r="M76" s="95">
        <v>12678</v>
      </c>
      <c r="N76" s="95"/>
    </row>
    <row r="77" spans="1:14" ht="24" customHeight="1">
      <c r="A77" s="2" t="s">
        <v>137</v>
      </c>
      <c r="B77" s="104"/>
      <c r="C77" s="104"/>
      <c r="D77" s="104"/>
      <c r="E77" s="104"/>
      <c r="F77" s="104"/>
      <c r="G77" s="95">
        <v>-597</v>
      </c>
      <c r="H77" s="104"/>
      <c r="I77" s="95">
        <v>-284287</v>
      </c>
      <c r="J77" s="104"/>
      <c r="K77" s="95">
        <v>-597</v>
      </c>
      <c r="L77" s="104"/>
      <c r="M77" s="95">
        <v>-284287</v>
      </c>
      <c r="N77" s="95"/>
    </row>
    <row r="78" spans="1:14" ht="24" customHeight="1">
      <c r="A78" s="2" t="s">
        <v>163</v>
      </c>
      <c r="B78" s="104"/>
      <c r="C78" s="104"/>
      <c r="D78" s="104"/>
      <c r="E78" s="104"/>
      <c r="F78" s="104"/>
      <c r="G78" s="95">
        <v>597</v>
      </c>
      <c r="H78" s="104"/>
      <c r="I78" s="95">
        <v>284287</v>
      </c>
      <c r="J78" s="104"/>
      <c r="K78" s="95">
        <v>597</v>
      </c>
      <c r="L78" s="104"/>
      <c r="M78" s="95">
        <v>284287</v>
      </c>
      <c r="N78" s="95"/>
    </row>
    <row r="79" spans="1:14" ht="24" customHeight="1">
      <c r="A79" s="104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95"/>
    </row>
    <row r="80" spans="1:14" ht="24" customHeight="1">
      <c r="A80" s="2" t="s">
        <v>11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</row>
    <row r="81" spans="1:25" ht="24" customHeight="1"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</row>
    <row r="82" spans="1:25" ht="24" customHeight="1"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</row>
    <row r="83" spans="1:25" ht="24" customHeight="1">
      <c r="A83" s="14"/>
      <c r="B83" s="14"/>
      <c r="C83" s="14"/>
      <c r="D83" s="15" t="s">
        <v>81</v>
      </c>
      <c r="E83" s="15"/>
      <c r="F83" s="15"/>
      <c r="H83" s="14"/>
      <c r="I83" s="14"/>
      <c r="J83" s="14"/>
      <c r="K83" s="14"/>
      <c r="L83" s="14"/>
      <c r="M83" s="15" t="s">
        <v>81</v>
      </c>
      <c r="N83" s="15"/>
      <c r="P83" s="7"/>
      <c r="R83" s="1"/>
      <c r="U83" s="2"/>
      <c r="W83" s="2"/>
      <c r="X83" s="2"/>
      <c r="Y83" s="2"/>
    </row>
    <row r="84" spans="1:25" ht="24" customHeight="1">
      <c r="A84" s="107" t="s">
        <v>82</v>
      </c>
      <c r="B84" s="107"/>
      <c r="C84" s="107"/>
      <c r="H84" s="107" t="s">
        <v>83</v>
      </c>
      <c r="I84" s="107"/>
      <c r="J84" s="107"/>
      <c r="K84" s="107"/>
      <c r="L84" s="107"/>
      <c r="R84" s="1"/>
      <c r="U84" s="2"/>
      <c r="W84" s="2"/>
      <c r="X84" s="2"/>
      <c r="Y84" s="2"/>
    </row>
  </sheetData>
  <mergeCells count="10">
    <mergeCell ref="A2:K2"/>
    <mergeCell ref="A45:K45"/>
    <mergeCell ref="A84:C84"/>
    <mergeCell ref="H84:L84"/>
    <mergeCell ref="K6:M6"/>
    <mergeCell ref="A43:C43"/>
    <mergeCell ref="H43:L43"/>
    <mergeCell ref="K49:M49"/>
    <mergeCell ref="G6:I6"/>
    <mergeCell ref="G49:I49"/>
  </mergeCells>
  <pageMargins left="0.78740157480314965" right="0.39370078740157483" top="0.78740157480314965" bottom="0" header="0.19685039370078741" footer="0.19685039370078741"/>
  <pageSetup paperSize="9" scale="70" orientation="portrait" r:id="rId1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0FEAADB17DD74AB6169323920F8921" ma:contentTypeVersion="11" ma:contentTypeDescription="Create a new document." ma:contentTypeScope="" ma:versionID="2865dd58ee6f444655cef3be3444deee">
  <xsd:schema xmlns:xsd="http://www.w3.org/2001/XMLSchema" xmlns:xs="http://www.w3.org/2001/XMLSchema" xmlns:p="http://schemas.microsoft.com/office/2006/metadata/properties" xmlns:ns2="f5fc0256-1c5a-4eac-ba3b-e687e9d80b5e" xmlns:ns3="42bbdebc-f8c2-45a5-88c0-01402e00450a" targetNamespace="http://schemas.microsoft.com/office/2006/metadata/properties" ma:root="true" ma:fieldsID="5ce926b4c0aed09c629361dfd7567fe1" ns2:_="" ns3:_="">
    <xsd:import namespace="f5fc0256-1c5a-4eac-ba3b-e687e9d80b5e"/>
    <xsd:import namespace="42bbdebc-f8c2-45a5-88c0-01402e0045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0256-1c5a-4eac-ba3b-e687e9d80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bdebc-f8c2-45a5-88c0-01402e0045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d47a9b-e1bf-4bf3-9ef9-7623730a8959}" ma:internalName="TaxCatchAll" ma:showField="CatchAllData" ma:web="42bbdebc-f8c2-45a5-88c0-01402e004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fc0256-1c5a-4eac-ba3b-e687e9d80b5e">
      <Terms xmlns="http://schemas.microsoft.com/office/infopath/2007/PartnerControls"/>
    </lcf76f155ced4ddcb4097134ff3c332f>
    <TaxCatchAll xmlns="42bbdebc-f8c2-45a5-88c0-01402e00450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9E7AE-5F11-4F10-9176-898D3E0961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0256-1c5a-4eac-ba3b-e687e9d80b5e"/>
    <ds:schemaRef ds:uri="42bbdebc-f8c2-45a5-88c0-01402e0045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52A491-B48E-4626-ABDF-45F04140AB6C}">
  <ds:schemaRefs>
    <ds:schemaRef ds:uri="http://schemas.microsoft.com/office/2006/metadata/properties"/>
    <ds:schemaRef ds:uri="http://schemas.microsoft.com/office/infopath/2007/PartnerControls"/>
    <ds:schemaRef ds:uri="f5fc0256-1c5a-4eac-ba3b-e687e9d80b5e"/>
    <ds:schemaRef ds:uri="42bbdebc-f8c2-45a5-88c0-01402e00450a"/>
  </ds:schemaRefs>
</ds:datastoreItem>
</file>

<file path=customXml/itemProps3.xml><?xml version="1.0" encoding="utf-8"?>
<ds:datastoreItem xmlns:ds="http://schemas.openxmlformats.org/officeDocument/2006/customXml" ds:itemID="{4E9CBB52-9CAA-4E78-A7BD-366146A971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</vt:lpstr>
      <vt:lpstr>BS!Print_Area</vt:lpstr>
      <vt:lpstr>Cash!Print_Area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2026-05-07T12:08:50Z</cp:lastPrinted>
  <dcterms:created xsi:type="dcterms:W3CDTF">2012-01-09T08:54:04Z</dcterms:created>
  <dcterms:modified xsi:type="dcterms:W3CDTF">2026-05-07T12:08:52Z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0x010100060FEAADB17DD74AB6169323920F8921</vt:lpwstr>
  </property>
  <property fmtid="{D5CDD505-2E9C-101B-9397-08002B2CF9AE}" pid="3" name="MediaServiceImageTags">
    <vt:lpwstr/>
  </property>
</Properties>
</file>