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Winner Group Enterprise\2026\Q1'2026\SET\"/>
    </mc:Choice>
  </mc:AlternateContent>
  <xr:revisionPtr revIDLastSave="0" documentId="13_ncr:1_{4E868080-6707-4802-B9FA-87E8471942E7}" xr6:coauthVersionLast="47" xr6:coauthVersionMax="47" xr10:uidLastSave="{00000000-0000-0000-0000-000000000000}"/>
  <bookViews>
    <workbookView xWindow="-108" yWindow="-108" windowWidth="23256" windowHeight="12456" tabRatio="594" xr2:uid="{00000000-000D-0000-FFFF-FFFF00000000}"/>
  </bookViews>
  <sheets>
    <sheet name="BS" sheetId="10" r:id="rId1"/>
    <sheet name="PL" sheetId="6" r:id="rId2"/>
    <sheet name="CE-Seperated" sheetId="2" r:id="rId3"/>
    <sheet name="CF " sheetId="11" r:id="rId4"/>
  </sheets>
  <definedNames>
    <definedName name="_xlnm.Print_Area" localSheetId="0">BS!$A$1:$G$91</definedName>
    <definedName name="_xlnm.Print_Area" localSheetId="2">'CE-Seperated'!$A$1:$N$26</definedName>
    <definedName name="_xlnm.Print_Area" localSheetId="3">'CF '!$A$1:$F$72</definedName>
    <definedName name="_xlnm.Print_Area" localSheetId="1">PL!$A$1:$E$34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3" i="2" l="1"/>
  <c r="L23" i="2" s="1"/>
  <c r="L18" i="2"/>
  <c r="F61" i="11" l="1"/>
  <c r="F57" i="11"/>
  <c r="E28" i="6"/>
  <c r="E17" i="6"/>
  <c r="E11" i="6"/>
  <c r="N15" i="2"/>
  <c r="D63" i="11"/>
  <c r="D61" i="11"/>
  <c r="D57" i="11"/>
  <c r="E18" i="6" l="1"/>
  <c r="E20" i="6" s="1"/>
  <c r="E22" i="6" s="1"/>
  <c r="E29" i="6" s="1"/>
  <c r="E32" i="6"/>
  <c r="C28" i="6"/>
  <c r="L20" i="2" s="1"/>
  <c r="G82" i="10" l="1"/>
  <c r="N23" i="2"/>
  <c r="H21" i="2"/>
  <c r="H24" i="2" s="1"/>
  <c r="E79" i="10" s="1"/>
  <c r="H13" i="2"/>
  <c r="H16" i="2" s="1"/>
  <c r="G83" i="10" l="1"/>
  <c r="G54" i="10"/>
  <c r="E54" i="10"/>
  <c r="G48" i="10"/>
  <c r="E48" i="10"/>
  <c r="G26" i="10"/>
  <c r="E26" i="10"/>
  <c r="G16" i="10"/>
  <c r="E16" i="10"/>
  <c r="E27" i="10" l="1"/>
  <c r="G55" i="10"/>
  <c r="E55" i="10"/>
  <c r="G27" i="10"/>
  <c r="G84" i="10" l="1"/>
  <c r="G85" i="10" s="1"/>
  <c r="J21" i="2" l="1"/>
  <c r="J24" i="2" s="1"/>
  <c r="F21" i="2"/>
  <c r="F24" i="2" s="1"/>
  <c r="D21" i="2"/>
  <c r="D24" i="2" s="1"/>
  <c r="D13" i="2"/>
  <c r="D16" i="2" s="1"/>
  <c r="C17" i="6" l="1"/>
  <c r="F8" i="11" l="1"/>
  <c r="L11" i="2"/>
  <c r="L13" i="2" s="1"/>
  <c r="F27" i="11" l="1"/>
  <c r="F39" i="11" s="1"/>
  <c r="F42" i="11" s="1"/>
  <c r="F62" i="11" s="1"/>
  <c r="F64" i="11" s="1"/>
  <c r="N10" i="2"/>
  <c r="A32" i="10"/>
  <c r="A4" i="2" l="1"/>
  <c r="C11" i="6" l="1"/>
  <c r="C18" i="6" l="1"/>
  <c r="C20" i="6" s="1"/>
  <c r="D8" i="11" s="1"/>
  <c r="D27" i="11" s="1"/>
  <c r="D39" i="11" s="1"/>
  <c r="D42" i="11" s="1"/>
  <c r="D62" i="11" s="1"/>
  <c r="D64" i="11" s="1"/>
  <c r="D65" i="11" s="1"/>
  <c r="C22" i="6" l="1"/>
  <c r="L19" i="2" s="1"/>
  <c r="C29" i="6" l="1"/>
  <c r="C32" i="6"/>
  <c r="F13" i="2" l="1"/>
  <c r="F16" i="2" s="1"/>
  <c r="J13" i="2"/>
  <c r="J16" i="2" s="1"/>
  <c r="N12" i="2" l="1"/>
  <c r="N19" i="2" l="1"/>
  <c r="L21" i="2"/>
  <c r="L24" i="2" s="1"/>
  <c r="E82" i="10" s="1"/>
  <c r="E78" i="10"/>
  <c r="E81" i="10"/>
  <c r="E77" i="10"/>
  <c r="E83" i="10" l="1"/>
  <c r="E84" i="10" s="1"/>
  <c r="E85" i="10" s="1"/>
  <c r="N18" i="2" l="1"/>
  <c r="N11" i="2" l="1"/>
  <c r="L16" i="2"/>
  <c r="N13" i="2" l="1"/>
  <c r="N16" i="2" s="1"/>
  <c r="N20" i="2"/>
  <c r="N21" i="2" s="1"/>
  <c r="N24" i="2" l="1"/>
  <c r="N25" i="2" s="1"/>
</calcChain>
</file>

<file path=xl/sharedStrings.xml><?xml version="1.0" encoding="utf-8"?>
<sst xmlns="http://schemas.openxmlformats.org/spreadsheetml/2006/main" count="218" uniqueCount="170">
  <si>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</si>
  <si>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</si>
  <si>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</si>
  <si>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</si>
  <si>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</si>
  <si>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</si>
  <si>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</si>
  <si>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</si>
  <si>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</si>
  <si>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</si>
  <si>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</si>
  <si>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</si>
  <si>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</si>
  <si>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</si>
  <si>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</si>
  <si>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</si>
  <si>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</si>
  <si>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</si>
  <si>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</si>
  <si>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</si>
  <si>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</si>
  <si>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</si>
  <si>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</si>
  <si>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</si>
  <si>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</si>
  <si>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</si>
  <si>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</si>
  <si>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 xml:space="preserve"> (ยังไม่ได้ตรวจสอบ แต่สอบทานแล้ว)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</si>
  <si>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</si>
  <si>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</si>
  <si>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</si>
  <si>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</si>
  <si>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</si>
  <si>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</si>
  <si>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</si>
  <si>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กำไรสำหรับงวด</t>
  </si>
  <si>
    <t>กำไรขาดทุนเบ็ดเสร็จรวมสำหรับงวด</t>
  </si>
  <si>
    <t>กำไรต่อหุ้นขั้นพื้นฐาน</t>
  </si>
  <si>
    <t>งบกระแสเงินสด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</si>
  <si>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</si>
  <si>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</si>
  <si>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</si>
  <si>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</si>
  <si>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</si>
  <si>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</si>
  <si>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</si>
  <si>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</si>
  <si>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</si>
  <si>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</si>
  <si>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</si>
  <si>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>งบกระแสเงินสด (ต่อ)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</si>
  <si>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</si>
  <si>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</si>
  <si>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(ยังไม่ได้ตรวจสอบ แต่สอบทานแล้ว)</t>
  </si>
  <si>
    <t>ทุนเรือนหุ้นที่ออก</t>
  </si>
  <si>
    <t>ส่วนเกิน</t>
  </si>
  <si>
    <t>จัดสรรแล้ว -</t>
  </si>
  <si>
    <t>สำรองตามกฎหมาย</t>
  </si>
  <si>
    <t>ยังไม่ได้จัดสรร</t>
  </si>
  <si>
    <t>รวม</t>
  </si>
  <si>
    <t xml:space="preserve">กำไรขาดทุนเบ็ดเสร็จรวมสำหรับงวด </t>
  </si>
  <si>
    <t>กำไรขาดทุนเบ็ดเสร็จอื่นสำหรับงวด</t>
  </si>
  <si>
    <t>จำหน่ายและชำระ</t>
  </si>
  <si>
    <t>เต็มมูลค่าแล้ว</t>
  </si>
  <si>
    <t>มูลค่าหุ้นสามัญ</t>
  </si>
  <si>
    <t>กำไรต่อหุ้น</t>
  </si>
  <si>
    <t xml:space="preserve">สินค้าคงเหลือ </t>
  </si>
  <si>
    <t xml:space="preserve">ที่ดิน อาคารและอุปกรณ์ </t>
  </si>
  <si>
    <t xml:space="preserve">   จ่ายภาษีเงินได้</t>
  </si>
  <si>
    <t>ณ วันที่</t>
  </si>
  <si>
    <t>กำไรก่อนค่าใช้จ่ายภาษีเงินได้</t>
  </si>
  <si>
    <t>ค่าใช้จ่ายภาษีเงินได้</t>
  </si>
  <si>
    <t>(ยังไม่ได้ตรวจสอบ</t>
  </si>
  <si>
    <t>แต่สอบทานแล้ว)</t>
  </si>
  <si>
    <t>เงินสดจากกิจกรรมดำเนินงาน</t>
  </si>
  <si>
    <t>สินทรัพย์ภาษีเงินได้รอการตัดบัญชี</t>
  </si>
  <si>
    <t>(หน่วย: พันบาท)</t>
  </si>
  <si>
    <t>สินทรัพย์ไม่มีตัวตน</t>
  </si>
  <si>
    <t>(หน่วย: พันบาท ยกเว้นกำไรต่อหุ้นแสดงเป็นบาท)</t>
  </si>
  <si>
    <t xml:space="preserve">ข้อมูลกระแสเงินสดเปิดเผยเพิ่มเติม </t>
  </si>
  <si>
    <t>รายการที่ไม่เป็นตัวเงิน</t>
  </si>
  <si>
    <t>(ตรวจสอบแล้ว)</t>
  </si>
  <si>
    <t>หนี้สินไม่หมุนเวียนอื่น</t>
  </si>
  <si>
    <t xml:space="preserve">   หนี้สินไม่หมุนเวียนอื่น</t>
  </si>
  <si>
    <t xml:space="preserve">   ค่าเสื่อมราคา</t>
  </si>
  <si>
    <t xml:space="preserve">   ขาดทุนจากการตัดจำหน่ายสินค้าเสื่อมสภาพ </t>
  </si>
  <si>
    <t xml:space="preserve">   ค่าตัดจำหน่าย</t>
  </si>
  <si>
    <t>ซื้อสินทรัพย์ไม่มีตัวตน</t>
  </si>
  <si>
    <t>เงินฝากธนาคารที่มีภาระค้ำประกัน</t>
  </si>
  <si>
    <t>เงินลงทุนในบริษัทย่อย</t>
  </si>
  <si>
    <t>หมายเหตุประกอบงบการเงินเป็นส่วนหนึ่งของงบการเงินระหว่างกาลนี้</t>
  </si>
  <si>
    <t xml:space="preserve">   ดอกเบี้ยรับ</t>
  </si>
  <si>
    <t>ดอกเบี้ยรับ</t>
  </si>
  <si>
    <t>เงินรับล่วงหน้าจากลูกค้า</t>
  </si>
  <si>
    <t>ค่าใช้จ่ายในการขายและจัดจำหน่าย</t>
  </si>
  <si>
    <t>ซื้ออุปกรณ์</t>
  </si>
  <si>
    <t>ต้นทุนทางการเงิน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</si>
  <si>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</si>
  <si>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</si>
  <si>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</si>
  <si>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สินทรัพย์ทางการเงินไม่หมุนเวียนอื่น</t>
  </si>
  <si>
    <t>สินทรัพย์สิทธิการใช้</t>
  </si>
  <si>
    <t>จ่ายชำระหนี้สินตามสัญญาเช่า</t>
  </si>
  <si>
    <t xml:space="preserve">   ซื้ออุปกรณ์ที่ยังไม่ได้จ่ายชำระ</t>
  </si>
  <si>
    <t xml:space="preserve">   จ่ายผลประโยชน์พนักงาน</t>
  </si>
  <si>
    <t xml:space="preserve">   สินทรัพย์ทางการเงินไม่หมุนเวียนอื่น</t>
  </si>
  <si>
    <t>สินทรัพย์ไม่หมุนเวียนอื่น</t>
  </si>
  <si>
    <t xml:space="preserve">      หุ้นสามัญ 599,974,662 หุ้น มูลค่าหุ้นละ 0.25 บาท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</si>
  <si>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</si>
  <si>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</si>
  <si>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</si>
  <si>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   สินทรัพย์ไม่หมุนเวียนอื่น</t>
  </si>
  <si>
    <t>กำไรหรือขาดทุน:</t>
  </si>
  <si>
    <t>กำไรจากการดำเนินงาน</t>
  </si>
  <si>
    <t>หนี้สินตราสารอนุพันธ์</t>
  </si>
  <si>
    <t>เงินกู้ยืมระยะสั้นจากสถาบันการเงิน</t>
  </si>
  <si>
    <t>งบฐานะการเงิน</t>
  </si>
  <si>
    <t>งบฐานะการเงิน (ต่อ)</t>
  </si>
  <si>
    <t>สินทรัพย์ตราสารอนุพันธ์</t>
  </si>
  <si>
    <t xml:space="preserve">   ขาดทุนจากการตัดจำหน่ายอุปกรณ์</t>
  </si>
  <si>
    <t xml:space="preserve">   ต้นทุนทางการเงิน</t>
  </si>
  <si>
    <t>ยอดคงเหลือ ณ วันที่ 1 มกราคม 2568</t>
  </si>
  <si>
    <t>ยอดคงเหลือ ณ วันที่ 31 มีนาคม 2568</t>
  </si>
  <si>
    <t>ผลต่างจากการจัดโครงสร้างการดำเนินธุรกิจของกลุ่มบริษัท</t>
  </si>
  <si>
    <t>ผลต่างจากการจัด</t>
  </si>
  <si>
    <t>โครงสร้างการดำเนิน</t>
  </si>
  <si>
    <t>ธุรกิจของกลุ่มบริษัท</t>
  </si>
  <si>
    <t>รายได้จากการขาย</t>
  </si>
  <si>
    <t>ต้นทุนขาย</t>
  </si>
  <si>
    <t>ขาดทุนจากการด้อยค่าเงินลงทุนในบริษัทร่วม</t>
  </si>
  <si>
    <t xml:space="preserve">   ขาดทุนจากการด้อยค่าเงินลงทุนในบริษัทร่วม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</si>
  <si>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</si>
  <si>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</si>
  <si>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 xml:space="preserve">   ประกันภัย - สุทธิจากภาษีเงินได้</t>
  </si>
  <si>
    <t>เงินรับโอนจากการโอนกิจการทั้งหมด</t>
  </si>
  <si>
    <t>เงินสดสุทธิจาก (ใช้ไปใน) กิจกรรมลงทุน</t>
  </si>
  <si>
    <t>ผลขาดทุนจากการประมาณการตามหลักคณิตศาสตร์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</si>
  <si>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</si>
  <si>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</si>
  <si>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</si>
  <si>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ณ วันที่ 31 มีนาคม 2569</t>
  </si>
  <si>
    <t>31 มีนาคม 2569</t>
  </si>
  <si>
    <t>31 ธันวาคม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</si>
  <si>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</si>
  <si>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</si>
  <si>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</si>
  <si>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</si>
  <si>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ประมาณการหนี้สินระยะยาวสำหรับผลประโยชน์พนักงาน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</si>
  <si>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</si>
  <si>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</si>
  <si>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เงินสดและรายการเทียบเท่าเงินสดเพิ่มขึ้น (ลดลง) สุทธิ</t>
  </si>
  <si>
    <t xml:space="preserve">   ตัดจำหน่ายหนี้สูญ</t>
  </si>
  <si>
    <t xml:space="preserve">   กำไรจากการจำหน่ายอุปกรณ์</t>
  </si>
  <si>
    <t>เงินสดรับจากการจำหน่ายอุปกรณ์</t>
  </si>
  <si>
    <t xml:space="preserve">   สินทรัพย์สิทธิการใช้เพิ่มขึ้นจากการทำสัญญาเช่า</t>
  </si>
  <si>
    <t xml:space="preserve">   ค่าเผื่อผลขาดทุนด้านเครดิตที่คาดว่าจะเกิดขึ้น</t>
  </si>
  <si>
    <t xml:space="preserve">      ให้เป็นมูลค่าสุทธิที่จะได้รับ</t>
  </si>
  <si>
    <t xml:space="preserve">   โอนกลับการปรับลดราคาทุนของสินค้าคงเหลือ</t>
  </si>
  <si>
    <t xml:space="preserve">   โอนกลับสำรองสินค้ารับคืน</t>
  </si>
  <si>
    <t xml:space="preserve">   ขาดทุนจากอัตราแลกเปลี่ยนที่ยังไม่เกิดขึ้นจริง</t>
  </si>
  <si>
    <t>เงินสดสุทธิจากกิจกรรมดำเนินงาน</t>
  </si>
  <si>
    <t>เงินกู้ยืมระยะสั้นจากสถาบันการเงินลดลง</t>
  </si>
  <si>
    <t>เงินสดสุทธิใช้ไปในกิจกรรมจัดหาเงิน</t>
  </si>
  <si>
    <t>บริษัท วินเนอร์กรุ๊ป เอ็นเตอร์ไพรซ์ จำกัด (มหาชน)</t>
  </si>
  <si>
    <t xml:space="preserve">บริษัท วินเนอร์กรุ๊ป เอ็นเตอร์ไพรซ์ จำกัด (มหาชน) </t>
  </si>
  <si>
    <t xml:space="preserve">งบการเปลี่ยนแปลงส่วนของผู้ถือหุ้น </t>
  </si>
  <si>
    <t xml:space="preserve">  จากการรับโอนกิจการทั้งหมด (หมายเหตุ 1.3)</t>
  </si>
  <si>
    <t xml:space="preserve">   โอนสินทรัพย์สิทธิการใช้เป็นที่ดิน อาคาร และอุปกรณ์</t>
  </si>
  <si>
    <t xml:space="preserve">  จากการรับโอนกิจการทั้งหมดไปกำไรสะสม (หมายเหตุ 1.3)</t>
  </si>
  <si>
    <t>โอนผลต่างจากการจัดโครงสร้างการดำเนินธุรกิจของกลุ่มบริษัท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</si>
</sst>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&quot;Yes&quot;;&quot;Yes&quot;;&quot;No&quot;"/>
    <numFmt numFmtId="167" formatCode="_(* #,##0.000_);_(* \(#,##0.000\);_(* &quot;-&quot;??_);_(@_)"/>
  </numFmts>
  <fonts count="1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6"/>
      <color theme="0"/>
      <name val="Angsana New"/>
      <family val="1"/>
    </font>
    <font>
      <sz val="10"/>
      <name val="Arial"/>
      <family val="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1"/>
      <color theme="1"/>
      <name val="Calibri"/>
      <family val="2"/>
      <charset val="238"/>
      <scheme val="minor"/>
    </font>
    <font>
      <sz val="16"/>
      <color theme="1"/>
      <name val="Angsana New"/>
      <family val="1"/>
    </font>
    <font>
      <b/>
      <sz val="16"/>
      <color rgb="FF7F7F7F"/>
      <name val="Angsana New"/>
      <family val="1"/>
      <charset val="222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3">
    <xf numFmtId="0" fontId="0" fillId="0" borderId="0"/>
    <xf numFmtId="0" fontId="6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0" fillId="0" borderId="0"/>
    <xf numFmtId="166" fontId="10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0" fontId="1" fillId="0" borderId="0"/>
    <xf numFmtId="0" fontId="9" fillId="0" borderId="0"/>
    <xf numFmtId="0" fontId="9" fillId="0" borderId="0"/>
    <xf numFmtId="164" fontId="12" fillId="0" borderId="0" applyFont="0" applyFill="0" applyBorder="0" applyAlignment="0" applyProtection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13" fillId="0" borderId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</cellStyleXfs>
  <cellXfs count="95">
    <xf numFmtId="0" fontId="0" fillId="0" borderId="0" xfId="0"/>
    <xf numFmtId="41" fontId="3" fillId="0" borderId="0" xfId="0" applyNumberFormat="1" applyFont="1" applyAlignment="1">
      <alignment horizontal="center"/>
    </xf>
    <xf numFmtId="41" fontId="3" fillId="2" borderId="0" xfId="0" applyNumberFormat="1" applyFont="1" applyFill="1" applyAlignment="1">
      <alignment horizontal="center"/>
    </xf>
    <xf numFmtId="0" fontId="3" fillId="0" borderId="0" xfId="0" applyFont="1" applyAlignment="1">
      <alignment horizontal="left"/>
    </xf>
    <xf numFmtId="41" fontId="3" fillId="2" borderId="2" xfId="0" applyNumberFormat="1" applyFont="1" applyFill="1" applyBorder="1" applyAlignment="1">
      <alignment horizontal="center"/>
    </xf>
    <xf numFmtId="41" fontId="3" fillId="2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quotePrefix="1" applyFont="1" applyAlignment="1">
      <alignment horizontal="left"/>
    </xf>
    <xf numFmtId="0" fontId="3" fillId="0" borderId="0" xfId="0" applyFont="1" applyAlignment="1">
      <alignment horizontal="centerContinuous"/>
    </xf>
    <xf numFmtId="165" fontId="3" fillId="0" borderId="0" xfId="0" applyNumberFormat="1" applyFont="1" applyAlignment="1">
      <alignment horizontal="centerContinuous"/>
    </xf>
    <xf numFmtId="165" fontId="3" fillId="0" borderId="0" xfId="0" applyNumberFormat="1" applyFont="1" applyAlignment="1">
      <alignment horizontal="left"/>
    </xf>
    <xf numFmtId="165" fontId="3" fillId="0" borderId="0" xfId="0" quotePrefix="1" applyNumberFormat="1" applyFont="1" applyAlignment="1">
      <alignment horizontal="centerContinuous"/>
    </xf>
    <xf numFmtId="37" fontId="3" fillId="0" borderId="0" xfId="0" applyNumberFormat="1" applyFont="1" applyAlignment="1">
      <alignment horizontal="right"/>
    </xf>
    <xf numFmtId="165" fontId="3" fillId="0" borderId="0" xfId="0" applyNumberFormat="1" applyFont="1"/>
    <xf numFmtId="165" fontId="3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right"/>
    </xf>
    <xf numFmtId="0" fontId="2" fillId="0" borderId="0" xfId="0" applyFont="1"/>
    <xf numFmtId="0" fontId="3" fillId="0" borderId="0" xfId="0" quotePrefix="1" applyFont="1" applyAlignment="1">
      <alignment horizontal="center"/>
    </xf>
    <xf numFmtId="37" fontId="3" fillId="0" borderId="0" xfId="0" applyNumberFormat="1" applyFont="1"/>
    <xf numFmtId="165" fontId="8" fillId="0" borderId="0" xfId="0" applyNumberFormat="1" applyFont="1" applyAlignment="1">
      <alignment horizontal="centerContinuous"/>
    </xf>
    <xf numFmtId="165" fontId="3" fillId="0" borderId="0" xfId="0" quotePrefix="1" applyNumberFormat="1" applyFont="1" applyAlignment="1">
      <alignment horizontal="center"/>
    </xf>
    <xf numFmtId="0" fontId="5" fillId="0" borderId="0" xfId="0" applyFont="1" applyAlignment="1">
      <alignment horizontal="center"/>
    </xf>
    <xf numFmtId="41" fontId="3" fillId="0" borderId="0" xfId="0" applyNumberFormat="1" applyFont="1"/>
    <xf numFmtId="41" fontId="3" fillId="0" borderId="2" xfId="0" applyNumberFormat="1" applyFont="1" applyBorder="1" applyAlignment="1">
      <alignment horizontal="center"/>
    </xf>
    <xf numFmtId="41" fontId="3" fillId="0" borderId="3" xfId="0" applyNumberFormat="1" applyFont="1" applyBorder="1" applyAlignment="1">
      <alignment horizontal="center"/>
    </xf>
    <xf numFmtId="43" fontId="3" fillId="0" borderId="0" xfId="2" applyFont="1" applyFill="1" applyBorder="1" applyAlignment="1">
      <alignment horizontal="center"/>
    </xf>
    <xf numFmtId="43" fontId="3" fillId="0" borderId="4" xfId="0" applyNumberFormat="1" applyFont="1" applyBorder="1" applyAlignment="1">
      <alignment horizontal="center"/>
    </xf>
    <xf numFmtId="43" fontId="3" fillId="0" borderId="0" xfId="0" applyNumberFormat="1" applyFont="1" applyAlignment="1">
      <alignment horizontal="center"/>
    </xf>
    <xf numFmtId="0" fontId="3" fillId="0" borderId="0" xfId="1" applyFont="1"/>
    <xf numFmtId="165" fontId="3" fillId="0" borderId="0" xfId="1" applyNumberFormat="1" applyFont="1"/>
    <xf numFmtId="165" fontId="3" fillId="0" borderId="0" xfId="1" applyNumberFormat="1" applyFont="1" applyAlignment="1">
      <alignment horizontal="right"/>
    </xf>
    <xf numFmtId="0" fontId="3" fillId="0" borderId="0" xfId="1" applyFont="1" applyAlignment="1">
      <alignment horizontal="center"/>
    </xf>
    <xf numFmtId="165" fontId="3" fillId="0" borderId="0" xfId="1" applyNumberFormat="1" applyFont="1" applyAlignment="1">
      <alignment horizontal="center"/>
    </xf>
    <xf numFmtId="165" fontId="3" fillId="0" borderId="1" xfId="1" applyNumberFormat="1" applyFont="1" applyBorder="1" applyAlignment="1">
      <alignment horizontal="center"/>
    </xf>
    <xf numFmtId="0" fontId="2" fillId="0" borderId="0" xfId="1" applyFont="1" applyAlignment="1">
      <alignment horizontal="left"/>
    </xf>
    <xf numFmtId="41" fontId="3" fillId="0" borderId="0" xfId="1" applyNumberFormat="1" applyFont="1" applyAlignment="1">
      <alignment horizontal="center"/>
    </xf>
    <xf numFmtId="0" fontId="3" fillId="0" borderId="0" xfId="1" applyFont="1" applyAlignment="1">
      <alignment horizontal="left"/>
    </xf>
    <xf numFmtId="41" fontId="3" fillId="0" borderId="1" xfId="1" applyNumberFormat="1" applyFont="1" applyBorder="1" applyAlignment="1">
      <alignment horizontal="center"/>
    </xf>
    <xf numFmtId="41" fontId="3" fillId="0" borderId="3" xfId="1" applyNumberFormat="1" applyFont="1" applyBorder="1" applyAlignment="1">
      <alignment horizontal="center"/>
    </xf>
    <xf numFmtId="41" fontId="3" fillId="0" borderId="0" xfId="1" applyNumberFormat="1" applyFont="1"/>
    <xf numFmtId="0" fontId="14" fillId="0" borderId="0" xfId="0" applyFont="1"/>
    <xf numFmtId="0" fontId="16" fillId="0" borderId="0" xfId="0" applyFont="1"/>
    <xf numFmtId="0" fontId="17" fillId="0" borderId="0" xfId="0" applyFont="1"/>
    <xf numFmtId="41" fontId="3" fillId="0" borderId="1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left"/>
    </xf>
    <xf numFmtId="49" fontId="4" fillId="0" borderId="0" xfId="0" quotePrefix="1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center"/>
    </xf>
    <xf numFmtId="43" fontId="3" fillId="0" borderId="0" xfId="2" applyFont="1" applyFill="1" applyAlignment="1"/>
    <xf numFmtId="0" fontId="3" fillId="0" borderId="0" xfId="0" quotePrefix="1" applyFont="1" applyAlignment="1">
      <alignment horizontal="left"/>
    </xf>
    <xf numFmtId="41" fontId="3" fillId="0" borderId="2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165" fontId="3" fillId="0" borderId="0" xfId="2" applyNumberFormat="1" applyFont="1" applyFill="1" applyAlignment="1"/>
    <xf numFmtId="41" fontId="3" fillId="0" borderId="1" xfId="0" applyNumberFormat="1" applyFont="1" applyBorder="1" applyAlignment="1">
      <alignment horizontal="right"/>
    </xf>
    <xf numFmtId="41" fontId="3" fillId="0" borderId="0" xfId="2" applyNumberFormat="1" applyFont="1" applyFill="1" applyAlignment="1">
      <alignment horizontal="right"/>
    </xf>
    <xf numFmtId="0" fontId="4" fillId="0" borderId="0" xfId="0" applyFont="1"/>
    <xf numFmtId="3" fontId="15" fillId="0" borderId="0" xfId="0" applyNumberFormat="1" applyFont="1"/>
    <xf numFmtId="41" fontId="3" fillId="0" borderId="1" xfId="0" applyNumberFormat="1" applyFont="1" applyBorder="1"/>
    <xf numFmtId="167" fontId="3" fillId="0" borderId="0" xfId="0" applyNumberFormat="1" applyFont="1"/>
    <xf numFmtId="41" fontId="3" fillId="0" borderId="4" xfId="0" applyNumberFormat="1" applyFont="1" applyBorder="1"/>
    <xf numFmtId="41" fontId="3" fillId="0" borderId="3" xfId="0" applyNumberFormat="1" applyFont="1" applyBorder="1"/>
    <xf numFmtId="0" fontId="3" fillId="0" borderId="5" xfId="0" applyFont="1" applyBorder="1"/>
    <xf numFmtId="165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centerContinuous" vertical="top"/>
    </xf>
    <xf numFmtId="165" fontId="3" fillId="0" borderId="0" xfId="0" applyNumberFormat="1" applyFont="1" applyAlignment="1">
      <alignment horizontal="centerContinuous" vertical="top"/>
    </xf>
    <xf numFmtId="37" fontId="3" fillId="0" borderId="0" xfId="0" applyNumberFormat="1" applyFont="1" applyAlignment="1">
      <alignment horizontal="right" vertical="top"/>
    </xf>
    <xf numFmtId="165" fontId="3" fillId="0" borderId="0" xfId="0" applyNumberFormat="1" applyFont="1" applyAlignment="1">
      <alignment vertical="top"/>
    </xf>
    <xf numFmtId="0" fontId="2" fillId="0" borderId="0" xfId="0" quotePrefix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165" fontId="3" fillId="0" borderId="0" xfId="0" quotePrefix="1" applyNumberFormat="1" applyFont="1" applyAlignment="1">
      <alignment horizontal="centerContinuous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165" fontId="4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43" fontId="3" fillId="0" borderId="0" xfId="0" applyNumberFormat="1" applyFont="1" applyAlignment="1">
      <alignment horizontal="center" vertical="top"/>
    </xf>
    <xf numFmtId="165" fontId="3" fillId="0" borderId="0" xfId="0" applyNumberFormat="1" applyFont="1" applyAlignment="1">
      <alignment horizontal="center" vertical="top"/>
    </xf>
    <xf numFmtId="4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/>
    </xf>
    <xf numFmtId="41" fontId="3" fillId="0" borderId="1" xfId="0" applyNumberFormat="1" applyFont="1" applyBorder="1" applyAlignment="1">
      <alignment horizontal="center" vertical="top"/>
    </xf>
    <xf numFmtId="41" fontId="3" fillId="0" borderId="0" xfId="0" applyNumberFormat="1" applyFont="1" applyAlignment="1">
      <alignment vertical="top"/>
    </xf>
    <xf numFmtId="165" fontId="3" fillId="0" borderId="0" xfId="0" applyNumberFormat="1" applyFont="1" applyAlignment="1">
      <alignment horizontal="right" vertical="top"/>
    </xf>
    <xf numFmtId="37" fontId="3" fillId="0" borderId="0" xfId="0" applyNumberFormat="1" applyFont="1" applyAlignment="1">
      <alignment vertical="top"/>
    </xf>
    <xf numFmtId="41" fontId="3" fillId="0" borderId="2" xfId="0" applyNumberFormat="1" applyFont="1" applyBorder="1" applyAlignment="1">
      <alignment horizontal="center" vertical="top"/>
    </xf>
    <xf numFmtId="41" fontId="3" fillId="0" borderId="4" xfId="0" applyNumberFormat="1" applyFont="1" applyBorder="1" applyAlignment="1">
      <alignment horizontal="center" vertical="top"/>
    </xf>
    <xf numFmtId="41" fontId="3" fillId="0" borderId="0" xfId="2" applyNumberFormat="1" applyFont="1" applyFill="1" applyAlignment="1">
      <alignment horizontal="center" vertical="top"/>
    </xf>
    <xf numFmtId="0" fontId="18" fillId="0" borderId="0" xfId="0" quotePrefix="1" applyFont="1" applyAlignment="1">
      <alignment horizontal="left" vertical="top"/>
    </xf>
    <xf numFmtId="37" fontId="2" fillId="0" borderId="0" xfId="1" quotePrefix="1" applyNumberFormat="1" applyFont="1" applyAlignment="1">
      <alignment horizontal="left"/>
    </xf>
    <xf numFmtId="37" fontId="2" fillId="0" borderId="0" xfId="1" applyNumberFormat="1" applyFont="1" applyAlignment="1">
      <alignment horizontal="left"/>
    </xf>
    <xf numFmtId="165" fontId="3" fillId="0" borderId="0" xfId="1" applyNumberFormat="1" applyFont="1" applyAlignment="1">
      <alignment horizontal="right"/>
    </xf>
    <xf numFmtId="165" fontId="3" fillId="0" borderId="1" xfId="1" applyNumberFormat="1" applyFont="1" applyBorder="1" applyAlignment="1">
      <alignment horizontal="center"/>
    </xf>
  </cellXfs>
  <cellStyles count="43">
    <cellStyle name="Comma" xfId="2" builtinId="3"/>
    <cellStyle name="Comma 10 3 6" xfId="15" xr:uid="{444A7387-F5C3-490B-90CC-FA2484AD8443}"/>
    <cellStyle name="Comma 2" xfId="4" xr:uid="{17CD87AD-B526-41BD-906C-2D2E7A605B59}"/>
    <cellStyle name="Comma 2 2" xfId="29" xr:uid="{75A5509D-49C7-43A3-BF80-EF509F571AD3}"/>
    <cellStyle name="Comma 3" xfId="9" xr:uid="{D339C1CE-4BA5-4127-8EC7-7513FC378F78}"/>
    <cellStyle name="Comma 3 2" xfId="23" xr:uid="{57D7C751-432D-42BE-9DB8-EF33B8499A76}"/>
    <cellStyle name="Comma 3 2 2" xfId="39" xr:uid="{629A1365-B581-4F24-926E-B8A8BBFA8992}"/>
    <cellStyle name="Comma 3 3" xfId="31" xr:uid="{845741CB-1F8C-448D-8CE3-DCD1122283CB}"/>
    <cellStyle name="Comma 4" xfId="18" xr:uid="{DAF787A0-FAA4-487D-8430-D1DC2FF72C6C}"/>
    <cellStyle name="Comma 4 2" xfId="35" xr:uid="{BE751E53-5A79-43BD-8858-1B4AD74B38D8}"/>
    <cellStyle name="Comma 5" xfId="22" xr:uid="{165ABD6D-10A9-46E2-AA96-7C570E4AE745}"/>
    <cellStyle name="Comma 5 2" xfId="38" xr:uid="{A5EE4472-428D-44E9-AF4F-F6A2AEF5EB88}"/>
    <cellStyle name="Comma 6" xfId="27" xr:uid="{BF18561F-8612-4B85-928A-C7F9060531D1}"/>
    <cellStyle name="Currency 2" xfId="6" xr:uid="{1DE3C6A1-C1C4-4379-9031-64478586EA1B}"/>
    <cellStyle name="Normal" xfId="0" builtinId="0"/>
    <cellStyle name="Normal 10" xfId="5" xr:uid="{F7273412-8B1C-4210-B9A0-E1EF87A0A9A2}"/>
    <cellStyle name="Normal 14 2" xfId="11" xr:uid="{307673ED-0204-416C-91E9-2C66807C084C}"/>
    <cellStyle name="Normal 2" xfId="1" xr:uid="{00000000-0005-0000-0000-000002000000}"/>
    <cellStyle name="Normal 2 2" xfId="12" xr:uid="{E5D9E605-4789-4E25-B9E3-FBF048ADC2AE}"/>
    <cellStyle name="Normal 2 2 2" xfId="25" xr:uid="{D31D01F5-CC6B-435F-90C7-63B9DB150185}"/>
    <cellStyle name="Normal 2 2 2 2" xfId="41" xr:uid="{A5017DF2-02EF-45AF-B6DF-9905688718DC}"/>
    <cellStyle name="Normal 2 2 2 4 2" xfId="16" xr:uid="{C01A3F61-DEE4-4195-AF75-41191B3DCD8D}"/>
    <cellStyle name="Normal 2 2 3" xfId="33" xr:uid="{60EFB368-8E47-41D7-9C63-856FDE32E4FA}"/>
    <cellStyle name="Normal 2 3" xfId="13" xr:uid="{A7C20E0E-3FDE-4245-B641-31B811C6A585}"/>
    <cellStyle name="Normal 2 4" xfId="19" xr:uid="{B607DF07-42B3-4C07-96AB-9F0C5C7061A4}"/>
    <cellStyle name="Normal 2 5" xfId="40" xr:uid="{81023054-9B9A-4C06-800C-1A6AB7549299}"/>
    <cellStyle name="Normal 3" xfId="3" xr:uid="{52D145D6-ADDE-4886-A860-36B6E8B92DF7}"/>
    <cellStyle name="Normal 3 2" xfId="14" xr:uid="{D4B1230C-9977-45C9-BCD5-8C72E8F7CE1B}"/>
    <cellStyle name="Normal 3 2 6 2" xfId="7" xr:uid="{551AC503-9237-4ADD-8D2A-E083FE1A3F80}"/>
    <cellStyle name="Normal 3 3" xfId="28" xr:uid="{AD8A0F25-FEBA-46A3-B3A1-63A9F81A882E}"/>
    <cellStyle name="Normal 4" xfId="8" xr:uid="{623F4992-07A8-4CBB-9922-D28FC790F310}"/>
    <cellStyle name="Normal 4 2" xfId="30" xr:uid="{E5183831-BCC7-4841-878C-AC3261976A09}"/>
    <cellStyle name="Normal 5" xfId="17" xr:uid="{086EF4F4-B353-43DE-BCE8-26A2A7B47350}"/>
    <cellStyle name="Normal 5 2" xfId="34" xr:uid="{7A211081-44C7-4267-B44E-738F9AC199B0}"/>
    <cellStyle name="Normal 6" xfId="20" xr:uid="{DAC64FB2-2150-474F-B7E0-8440282B2CA2}"/>
    <cellStyle name="Normal 6 2" xfId="36" xr:uid="{A447CBED-A6F8-49D5-8B2D-E8CCBF039530}"/>
    <cellStyle name="Normal 6 3 2" xfId="24" xr:uid="{0F2820C6-3744-444B-A6D8-465896D91BE4}"/>
    <cellStyle name="Normal 7" xfId="21" xr:uid="{98ECCE57-FBD6-4D35-AD5A-1121CC3728C8}"/>
    <cellStyle name="Normal 7 2" xfId="37" xr:uid="{58F3E4F5-5163-4A62-92BD-3C2DAFC4F08D}"/>
    <cellStyle name="Normal 8" xfId="26" xr:uid="{A3CEF3E6-D5C0-4891-85F1-78637BAE370D}"/>
    <cellStyle name="Normal 9" xfId="42" xr:uid="{14B4CB3D-D138-4B63-B9DE-D5ED93842E9D}"/>
    <cellStyle name="Percent 2" xfId="10" xr:uid="{D4D9DD93-C591-4D80-A881-594C0034B755}"/>
    <cellStyle name="Percent 2 2" xfId="32" xr:uid="{A91DFD5D-01E7-4103-A93A-B8B89534D86A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8B5CC-1DCD-45C1-A897-9CB9E8E0C8EF}">
  <dimension ref="A1:L91"/>
  <sheetViews>
    <sheetView showGridLines="0" tabSelected="1" view="pageBreakPreview" zoomScale="85" zoomScaleNormal="80" zoomScaleSheetLayoutView="85" workbookViewId="0"/>
  </sheetViews>
  <sheetFormatPr defaultColWidth="10.5546875" defaultRowHeight="24" customHeight="1"/>
  <cols>
    <col min="1" max="1" width="47.5546875" style="15" customWidth="1"/>
    <col min="2" max="2" width="10.6640625" style="15" customWidth="1"/>
    <col min="3" max="3" width="13.5546875" style="15" customWidth="1"/>
    <col min="4" max="4" width="1.5546875" style="15" customWidth="1"/>
    <col min="5" max="5" width="16.6640625" style="13" customWidth="1"/>
    <col min="6" max="6" width="1.44140625" style="13" customWidth="1"/>
    <col min="7" max="7" width="16.6640625" style="13" customWidth="1"/>
    <col min="8" max="8" width="1.44140625" style="13" customWidth="1"/>
    <col min="9" max="9" width="13.44140625" style="13" customWidth="1"/>
    <col min="10" max="10" width="15.44140625" style="13" customWidth="1"/>
    <col min="11" max="11" width="7.33203125" style="13" customWidth="1"/>
    <col min="12" max="12" width="16.33203125" style="13" customWidth="1"/>
    <col min="13" max="255" width="10.5546875" style="13"/>
    <col min="256" max="256" width="48.5546875" style="13" customWidth="1"/>
    <col min="257" max="257" width="10" style="13" customWidth="1"/>
    <col min="258" max="258" width="2.44140625" style="13" customWidth="1"/>
    <col min="259" max="259" width="15" style="13" customWidth="1"/>
    <col min="260" max="260" width="1" style="13" customWidth="1"/>
    <col min="261" max="261" width="15" style="13" customWidth="1"/>
    <col min="262" max="262" width="1" style="13" customWidth="1"/>
    <col min="263" max="263" width="15" style="13" customWidth="1"/>
    <col min="264" max="264" width="1" style="13" customWidth="1"/>
    <col min="265" max="265" width="14.44140625" style="13" customWidth="1"/>
    <col min="266" max="266" width="15.44140625" style="13" customWidth="1"/>
    <col min="267" max="511" width="10.5546875" style="13"/>
    <col min="512" max="512" width="48.5546875" style="13" customWidth="1"/>
    <col min="513" max="513" width="10" style="13" customWidth="1"/>
    <col min="514" max="514" width="2.44140625" style="13" customWidth="1"/>
    <col min="515" max="515" width="15" style="13" customWidth="1"/>
    <col min="516" max="516" width="1" style="13" customWidth="1"/>
    <col min="517" max="517" width="15" style="13" customWidth="1"/>
    <col min="518" max="518" width="1" style="13" customWidth="1"/>
    <col min="519" max="519" width="15" style="13" customWidth="1"/>
    <col min="520" max="520" width="1" style="13" customWidth="1"/>
    <col min="521" max="521" width="14.44140625" style="13" customWidth="1"/>
    <col min="522" max="522" width="15.44140625" style="13" customWidth="1"/>
    <col min="523" max="767" width="10.5546875" style="13"/>
    <col min="768" max="768" width="48.5546875" style="13" customWidth="1"/>
    <col min="769" max="769" width="10" style="13" customWidth="1"/>
    <col min="770" max="770" width="2.44140625" style="13" customWidth="1"/>
    <col min="771" max="771" width="15" style="13" customWidth="1"/>
    <col min="772" max="772" width="1" style="13" customWidth="1"/>
    <col min="773" max="773" width="15" style="13" customWidth="1"/>
    <col min="774" max="774" width="1" style="13" customWidth="1"/>
    <col min="775" max="775" width="15" style="13" customWidth="1"/>
    <col min="776" max="776" width="1" style="13" customWidth="1"/>
    <col min="777" max="777" width="14.44140625" style="13" customWidth="1"/>
    <col min="778" max="778" width="15.44140625" style="13" customWidth="1"/>
    <col min="779" max="1023" width="10.5546875" style="13"/>
    <col min="1024" max="1024" width="48.5546875" style="13" customWidth="1"/>
    <col min="1025" max="1025" width="10" style="13" customWidth="1"/>
    <col min="1026" max="1026" width="2.44140625" style="13" customWidth="1"/>
    <col min="1027" max="1027" width="15" style="13" customWidth="1"/>
    <col min="1028" max="1028" width="1" style="13" customWidth="1"/>
    <col min="1029" max="1029" width="15" style="13" customWidth="1"/>
    <col min="1030" max="1030" width="1" style="13" customWidth="1"/>
    <col min="1031" max="1031" width="15" style="13" customWidth="1"/>
    <col min="1032" max="1032" width="1" style="13" customWidth="1"/>
    <col min="1033" max="1033" width="14.44140625" style="13" customWidth="1"/>
    <col min="1034" max="1034" width="15.44140625" style="13" customWidth="1"/>
    <col min="1035" max="1279" width="10.5546875" style="13"/>
    <col min="1280" max="1280" width="48.5546875" style="13" customWidth="1"/>
    <col min="1281" max="1281" width="10" style="13" customWidth="1"/>
    <col min="1282" max="1282" width="2.44140625" style="13" customWidth="1"/>
    <col min="1283" max="1283" width="15" style="13" customWidth="1"/>
    <col min="1284" max="1284" width="1" style="13" customWidth="1"/>
    <col min="1285" max="1285" width="15" style="13" customWidth="1"/>
    <col min="1286" max="1286" width="1" style="13" customWidth="1"/>
    <col min="1287" max="1287" width="15" style="13" customWidth="1"/>
    <col min="1288" max="1288" width="1" style="13" customWidth="1"/>
    <col min="1289" max="1289" width="14.44140625" style="13" customWidth="1"/>
    <col min="1290" max="1290" width="15.44140625" style="13" customWidth="1"/>
    <col min="1291" max="1535" width="10.5546875" style="13"/>
    <col min="1536" max="1536" width="48.5546875" style="13" customWidth="1"/>
    <col min="1537" max="1537" width="10" style="13" customWidth="1"/>
    <col min="1538" max="1538" width="2.44140625" style="13" customWidth="1"/>
    <col min="1539" max="1539" width="15" style="13" customWidth="1"/>
    <col min="1540" max="1540" width="1" style="13" customWidth="1"/>
    <col min="1541" max="1541" width="15" style="13" customWidth="1"/>
    <col min="1542" max="1542" width="1" style="13" customWidth="1"/>
    <col min="1543" max="1543" width="15" style="13" customWidth="1"/>
    <col min="1544" max="1544" width="1" style="13" customWidth="1"/>
    <col min="1545" max="1545" width="14.44140625" style="13" customWidth="1"/>
    <col min="1546" max="1546" width="15.44140625" style="13" customWidth="1"/>
    <col min="1547" max="1791" width="10.5546875" style="13"/>
    <col min="1792" max="1792" width="48.5546875" style="13" customWidth="1"/>
    <col min="1793" max="1793" width="10" style="13" customWidth="1"/>
    <col min="1794" max="1794" width="2.44140625" style="13" customWidth="1"/>
    <col min="1795" max="1795" width="15" style="13" customWidth="1"/>
    <col min="1796" max="1796" width="1" style="13" customWidth="1"/>
    <col min="1797" max="1797" width="15" style="13" customWidth="1"/>
    <col min="1798" max="1798" width="1" style="13" customWidth="1"/>
    <col min="1799" max="1799" width="15" style="13" customWidth="1"/>
    <col min="1800" max="1800" width="1" style="13" customWidth="1"/>
    <col min="1801" max="1801" width="14.44140625" style="13" customWidth="1"/>
    <col min="1802" max="1802" width="15.44140625" style="13" customWidth="1"/>
    <col min="1803" max="2047" width="10.5546875" style="13"/>
    <col min="2048" max="2048" width="48.5546875" style="13" customWidth="1"/>
    <col min="2049" max="2049" width="10" style="13" customWidth="1"/>
    <col min="2050" max="2050" width="2.44140625" style="13" customWidth="1"/>
    <col min="2051" max="2051" width="15" style="13" customWidth="1"/>
    <col min="2052" max="2052" width="1" style="13" customWidth="1"/>
    <col min="2053" max="2053" width="15" style="13" customWidth="1"/>
    <col min="2054" max="2054" width="1" style="13" customWidth="1"/>
    <col min="2055" max="2055" width="15" style="13" customWidth="1"/>
    <col min="2056" max="2056" width="1" style="13" customWidth="1"/>
    <col min="2057" max="2057" width="14.44140625" style="13" customWidth="1"/>
    <col min="2058" max="2058" width="15.44140625" style="13" customWidth="1"/>
    <col min="2059" max="2303" width="10.5546875" style="13"/>
    <col min="2304" max="2304" width="48.5546875" style="13" customWidth="1"/>
    <col min="2305" max="2305" width="10" style="13" customWidth="1"/>
    <col min="2306" max="2306" width="2.44140625" style="13" customWidth="1"/>
    <col min="2307" max="2307" width="15" style="13" customWidth="1"/>
    <col min="2308" max="2308" width="1" style="13" customWidth="1"/>
    <col min="2309" max="2309" width="15" style="13" customWidth="1"/>
    <col min="2310" max="2310" width="1" style="13" customWidth="1"/>
    <col min="2311" max="2311" width="15" style="13" customWidth="1"/>
    <col min="2312" max="2312" width="1" style="13" customWidth="1"/>
    <col min="2313" max="2313" width="14.44140625" style="13" customWidth="1"/>
    <col min="2314" max="2314" width="15.44140625" style="13" customWidth="1"/>
    <col min="2315" max="2559" width="10.5546875" style="13"/>
    <col min="2560" max="2560" width="48.5546875" style="13" customWidth="1"/>
    <col min="2561" max="2561" width="10" style="13" customWidth="1"/>
    <col min="2562" max="2562" width="2.44140625" style="13" customWidth="1"/>
    <col min="2563" max="2563" width="15" style="13" customWidth="1"/>
    <col min="2564" max="2564" width="1" style="13" customWidth="1"/>
    <col min="2565" max="2565" width="15" style="13" customWidth="1"/>
    <col min="2566" max="2566" width="1" style="13" customWidth="1"/>
    <col min="2567" max="2567" width="15" style="13" customWidth="1"/>
    <col min="2568" max="2568" width="1" style="13" customWidth="1"/>
    <col min="2569" max="2569" width="14.44140625" style="13" customWidth="1"/>
    <col min="2570" max="2570" width="15.44140625" style="13" customWidth="1"/>
    <col min="2571" max="2815" width="10.5546875" style="13"/>
    <col min="2816" max="2816" width="48.5546875" style="13" customWidth="1"/>
    <col min="2817" max="2817" width="10" style="13" customWidth="1"/>
    <col min="2818" max="2818" width="2.44140625" style="13" customWidth="1"/>
    <col min="2819" max="2819" width="15" style="13" customWidth="1"/>
    <col min="2820" max="2820" width="1" style="13" customWidth="1"/>
    <col min="2821" max="2821" width="15" style="13" customWidth="1"/>
    <col min="2822" max="2822" width="1" style="13" customWidth="1"/>
    <col min="2823" max="2823" width="15" style="13" customWidth="1"/>
    <col min="2824" max="2824" width="1" style="13" customWidth="1"/>
    <col min="2825" max="2825" width="14.44140625" style="13" customWidth="1"/>
    <col min="2826" max="2826" width="15.44140625" style="13" customWidth="1"/>
    <col min="2827" max="3071" width="10.5546875" style="13"/>
    <col min="3072" max="3072" width="48.5546875" style="13" customWidth="1"/>
    <col min="3073" max="3073" width="10" style="13" customWidth="1"/>
    <col min="3074" max="3074" width="2.44140625" style="13" customWidth="1"/>
    <col min="3075" max="3075" width="15" style="13" customWidth="1"/>
    <col min="3076" max="3076" width="1" style="13" customWidth="1"/>
    <col min="3077" max="3077" width="15" style="13" customWidth="1"/>
    <col min="3078" max="3078" width="1" style="13" customWidth="1"/>
    <col min="3079" max="3079" width="15" style="13" customWidth="1"/>
    <col min="3080" max="3080" width="1" style="13" customWidth="1"/>
    <col min="3081" max="3081" width="14.44140625" style="13" customWidth="1"/>
    <col min="3082" max="3082" width="15.44140625" style="13" customWidth="1"/>
    <col min="3083" max="3327" width="10.5546875" style="13"/>
    <col min="3328" max="3328" width="48.5546875" style="13" customWidth="1"/>
    <col min="3329" max="3329" width="10" style="13" customWidth="1"/>
    <col min="3330" max="3330" width="2.44140625" style="13" customWidth="1"/>
    <col min="3331" max="3331" width="15" style="13" customWidth="1"/>
    <col min="3332" max="3332" width="1" style="13" customWidth="1"/>
    <col min="3333" max="3333" width="15" style="13" customWidth="1"/>
    <col min="3334" max="3334" width="1" style="13" customWidth="1"/>
    <col min="3335" max="3335" width="15" style="13" customWidth="1"/>
    <col min="3336" max="3336" width="1" style="13" customWidth="1"/>
    <col min="3337" max="3337" width="14.44140625" style="13" customWidth="1"/>
    <col min="3338" max="3338" width="15.44140625" style="13" customWidth="1"/>
    <col min="3339" max="3583" width="10.5546875" style="13"/>
    <col min="3584" max="3584" width="48.5546875" style="13" customWidth="1"/>
    <col min="3585" max="3585" width="10" style="13" customWidth="1"/>
    <col min="3586" max="3586" width="2.44140625" style="13" customWidth="1"/>
    <col min="3587" max="3587" width="15" style="13" customWidth="1"/>
    <col min="3588" max="3588" width="1" style="13" customWidth="1"/>
    <col min="3589" max="3589" width="15" style="13" customWidth="1"/>
    <col min="3590" max="3590" width="1" style="13" customWidth="1"/>
    <col min="3591" max="3591" width="15" style="13" customWidth="1"/>
    <col min="3592" max="3592" width="1" style="13" customWidth="1"/>
    <col min="3593" max="3593" width="14.44140625" style="13" customWidth="1"/>
    <col min="3594" max="3594" width="15.44140625" style="13" customWidth="1"/>
    <col min="3595" max="3839" width="10.5546875" style="13"/>
    <col min="3840" max="3840" width="48.5546875" style="13" customWidth="1"/>
    <col min="3841" max="3841" width="10" style="13" customWidth="1"/>
    <col min="3842" max="3842" width="2.44140625" style="13" customWidth="1"/>
    <col min="3843" max="3843" width="15" style="13" customWidth="1"/>
    <col min="3844" max="3844" width="1" style="13" customWidth="1"/>
    <col min="3845" max="3845" width="15" style="13" customWidth="1"/>
    <col min="3846" max="3846" width="1" style="13" customWidth="1"/>
    <col min="3847" max="3847" width="15" style="13" customWidth="1"/>
    <col min="3848" max="3848" width="1" style="13" customWidth="1"/>
    <col min="3849" max="3849" width="14.44140625" style="13" customWidth="1"/>
    <col min="3850" max="3850" width="15.44140625" style="13" customWidth="1"/>
    <col min="3851" max="4095" width="10.5546875" style="13"/>
    <col min="4096" max="4096" width="48.5546875" style="13" customWidth="1"/>
    <col min="4097" max="4097" width="10" style="13" customWidth="1"/>
    <col min="4098" max="4098" width="2.44140625" style="13" customWidth="1"/>
    <col min="4099" max="4099" width="15" style="13" customWidth="1"/>
    <col min="4100" max="4100" width="1" style="13" customWidth="1"/>
    <col min="4101" max="4101" width="15" style="13" customWidth="1"/>
    <col min="4102" max="4102" width="1" style="13" customWidth="1"/>
    <col min="4103" max="4103" width="15" style="13" customWidth="1"/>
    <col min="4104" max="4104" width="1" style="13" customWidth="1"/>
    <col min="4105" max="4105" width="14.44140625" style="13" customWidth="1"/>
    <col min="4106" max="4106" width="15.44140625" style="13" customWidth="1"/>
    <col min="4107" max="4351" width="10.5546875" style="13"/>
    <col min="4352" max="4352" width="48.5546875" style="13" customWidth="1"/>
    <col min="4353" max="4353" width="10" style="13" customWidth="1"/>
    <col min="4354" max="4354" width="2.44140625" style="13" customWidth="1"/>
    <col min="4355" max="4355" width="15" style="13" customWidth="1"/>
    <col min="4356" max="4356" width="1" style="13" customWidth="1"/>
    <col min="4357" max="4357" width="15" style="13" customWidth="1"/>
    <col min="4358" max="4358" width="1" style="13" customWidth="1"/>
    <col min="4359" max="4359" width="15" style="13" customWidth="1"/>
    <col min="4360" max="4360" width="1" style="13" customWidth="1"/>
    <col min="4361" max="4361" width="14.44140625" style="13" customWidth="1"/>
    <col min="4362" max="4362" width="15.44140625" style="13" customWidth="1"/>
    <col min="4363" max="4607" width="10.5546875" style="13"/>
    <col min="4608" max="4608" width="48.5546875" style="13" customWidth="1"/>
    <col min="4609" max="4609" width="10" style="13" customWidth="1"/>
    <col min="4610" max="4610" width="2.44140625" style="13" customWidth="1"/>
    <col min="4611" max="4611" width="15" style="13" customWidth="1"/>
    <col min="4612" max="4612" width="1" style="13" customWidth="1"/>
    <col min="4613" max="4613" width="15" style="13" customWidth="1"/>
    <col min="4614" max="4614" width="1" style="13" customWidth="1"/>
    <col min="4615" max="4615" width="15" style="13" customWidth="1"/>
    <col min="4616" max="4616" width="1" style="13" customWidth="1"/>
    <col min="4617" max="4617" width="14.44140625" style="13" customWidth="1"/>
    <col min="4618" max="4618" width="15.44140625" style="13" customWidth="1"/>
    <col min="4619" max="4863" width="10.5546875" style="13"/>
    <col min="4864" max="4864" width="48.5546875" style="13" customWidth="1"/>
    <col min="4865" max="4865" width="10" style="13" customWidth="1"/>
    <col min="4866" max="4866" width="2.44140625" style="13" customWidth="1"/>
    <col min="4867" max="4867" width="15" style="13" customWidth="1"/>
    <col min="4868" max="4868" width="1" style="13" customWidth="1"/>
    <col min="4869" max="4869" width="15" style="13" customWidth="1"/>
    <col min="4870" max="4870" width="1" style="13" customWidth="1"/>
    <col min="4871" max="4871" width="15" style="13" customWidth="1"/>
    <col min="4872" max="4872" width="1" style="13" customWidth="1"/>
    <col min="4873" max="4873" width="14.44140625" style="13" customWidth="1"/>
    <col min="4874" max="4874" width="15.44140625" style="13" customWidth="1"/>
    <col min="4875" max="5119" width="10.5546875" style="13"/>
    <col min="5120" max="5120" width="48.5546875" style="13" customWidth="1"/>
    <col min="5121" max="5121" width="10" style="13" customWidth="1"/>
    <col min="5122" max="5122" width="2.44140625" style="13" customWidth="1"/>
    <col min="5123" max="5123" width="15" style="13" customWidth="1"/>
    <col min="5124" max="5124" width="1" style="13" customWidth="1"/>
    <col min="5125" max="5125" width="15" style="13" customWidth="1"/>
    <col min="5126" max="5126" width="1" style="13" customWidth="1"/>
    <col min="5127" max="5127" width="15" style="13" customWidth="1"/>
    <col min="5128" max="5128" width="1" style="13" customWidth="1"/>
    <col min="5129" max="5129" width="14.44140625" style="13" customWidth="1"/>
    <col min="5130" max="5130" width="15.44140625" style="13" customWidth="1"/>
    <col min="5131" max="5375" width="10.5546875" style="13"/>
    <col min="5376" max="5376" width="48.5546875" style="13" customWidth="1"/>
    <col min="5377" max="5377" width="10" style="13" customWidth="1"/>
    <col min="5378" max="5378" width="2.44140625" style="13" customWidth="1"/>
    <col min="5379" max="5379" width="15" style="13" customWidth="1"/>
    <col min="5380" max="5380" width="1" style="13" customWidth="1"/>
    <col min="5381" max="5381" width="15" style="13" customWidth="1"/>
    <col min="5382" max="5382" width="1" style="13" customWidth="1"/>
    <col min="5383" max="5383" width="15" style="13" customWidth="1"/>
    <col min="5384" max="5384" width="1" style="13" customWidth="1"/>
    <col min="5385" max="5385" width="14.44140625" style="13" customWidth="1"/>
    <col min="5386" max="5386" width="15.44140625" style="13" customWidth="1"/>
    <col min="5387" max="5631" width="10.5546875" style="13"/>
    <col min="5632" max="5632" width="48.5546875" style="13" customWidth="1"/>
    <col min="5633" max="5633" width="10" style="13" customWidth="1"/>
    <col min="5634" max="5634" width="2.44140625" style="13" customWidth="1"/>
    <col min="5635" max="5635" width="15" style="13" customWidth="1"/>
    <col min="5636" max="5636" width="1" style="13" customWidth="1"/>
    <col min="5637" max="5637" width="15" style="13" customWidth="1"/>
    <col min="5638" max="5638" width="1" style="13" customWidth="1"/>
    <col min="5639" max="5639" width="15" style="13" customWidth="1"/>
    <col min="5640" max="5640" width="1" style="13" customWidth="1"/>
    <col min="5641" max="5641" width="14.44140625" style="13" customWidth="1"/>
    <col min="5642" max="5642" width="15.44140625" style="13" customWidth="1"/>
    <col min="5643" max="5887" width="10.5546875" style="13"/>
    <col min="5888" max="5888" width="48.5546875" style="13" customWidth="1"/>
    <col min="5889" max="5889" width="10" style="13" customWidth="1"/>
    <col min="5890" max="5890" width="2.44140625" style="13" customWidth="1"/>
    <col min="5891" max="5891" width="15" style="13" customWidth="1"/>
    <col min="5892" max="5892" width="1" style="13" customWidth="1"/>
    <col min="5893" max="5893" width="15" style="13" customWidth="1"/>
    <col min="5894" max="5894" width="1" style="13" customWidth="1"/>
    <col min="5895" max="5895" width="15" style="13" customWidth="1"/>
    <col min="5896" max="5896" width="1" style="13" customWidth="1"/>
    <col min="5897" max="5897" width="14.44140625" style="13" customWidth="1"/>
    <col min="5898" max="5898" width="15.44140625" style="13" customWidth="1"/>
    <col min="5899" max="6143" width="10.5546875" style="13"/>
    <col min="6144" max="6144" width="48.5546875" style="13" customWidth="1"/>
    <col min="6145" max="6145" width="10" style="13" customWidth="1"/>
    <col min="6146" max="6146" width="2.44140625" style="13" customWidth="1"/>
    <col min="6147" max="6147" width="15" style="13" customWidth="1"/>
    <col min="6148" max="6148" width="1" style="13" customWidth="1"/>
    <col min="6149" max="6149" width="15" style="13" customWidth="1"/>
    <col min="6150" max="6150" width="1" style="13" customWidth="1"/>
    <col min="6151" max="6151" width="15" style="13" customWidth="1"/>
    <col min="6152" max="6152" width="1" style="13" customWidth="1"/>
    <col min="6153" max="6153" width="14.44140625" style="13" customWidth="1"/>
    <col min="6154" max="6154" width="15.44140625" style="13" customWidth="1"/>
    <col min="6155" max="6399" width="10.5546875" style="13"/>
    <col min="6400" max="6400" width="48.5546875" style="13" customWidth="1"/>
    <col min="6401" max="6401" width="10" style="13" customWidth="1"/>
    <col min="6402" max="6402" width="2.44140625" style="13" customWidth="1"/>
    <col min="6403" max="6403" width="15" style="13" customWidth="1"/>
    <col min="6404" max="6404" width="1" style="13" customWidth="1"/>
    <col min="6405" max="6405" width="15" style="13" customWidth="1"/>
    <col min="6406" max="6406" width="1" style="13" customWidth="1"/>
    <col min="6407" max="6407" width="15" style="13" customWidth="1"/>
    <col min="6408" max="6408" width="1" style="13" customWidth="1"/>
    <col min="6409" max="6409" width="14.44140625" style="13" customWidth="1"/>
    <col min="6410" max="6410" width="15.44140625" style="13" customWidth="1"/>
    <col min="6411" max="6655" width="10.5546875" style="13"/>
    <col min="6656" max="6656" width="48.5546875" style="13" customWidth="1"/>
    <col min="6657" max="6657" width="10" style="13" customWidth="1"/>
    <col min="6658" max="6658" width="2.44140625" style="13" customWidth="1"/>
    <col min="6659" max="6659" width="15" style="13" customWidth="1"/>
    <col min="6660" max="6660" width="1" style="13" customWidth="1"/>
    <col min="6661" max="6661" width="15" style="13" customWidth="1"/>
    <col min="6662" max="6662" width="1" style="13" customWidth="1"/>
    <col min="6663" max="6663" width="15" style="13" customWidth="1"/>
    <col min="6664" max="6664" width="1" style="13" customWidth="1"/>
    <col min="6665" max="6665" width="14.44140625" style="13" customWidth="1"/>
    <col min="6666" max="6666" width="15.44140625" style="13" customWidth="1"/>
    <col min="6667" max="6911" width="10.5546875" style="13"/>
    <col min="6912" max="6912" width="48.5546875" style="13" customWidth="1"/>
    <col min="6913" max="6913" width="10" style="13" customWidth="1"/>
    <col min="6914" max="6914" width="2.44140625" style="13" customWidth="1"/>
    <col min="6915" max="6915" width="15" style="13" customWidth="1"/>
    <col min="6916" max="6916" width="1" style="13" customWidth="1"/>
    <col min="6917" max="6917" width="15" style="13" customWidth="1"/>
    <col min="6918" max="6918" width="1" style="13" customWidth="1"/>
    <col min="6919" max="6919" width="15" style="13" customWidth="1"/>
    <col min="6920" max="6920" width="1" style="13" customWidth="1"/>
    <col min="6921" max="6921" width="14.44140625" style="13" customWidth="1"/>
    <col min="6922" max="6922" width="15.44140625" style="13" customWidth="1"/>
    <col min="6923" max="7167" width="10.5546875" style="13"/>
    <col min="7168" max="7168" width="48.5546875" style="13" customWidth="1"/>
    <col min="7169" max="7169" width="10" style="13" customWidth="1"/>
    <col min="7170" max="7170" width="2.44140625" style="13" customWidth="1"/>
    <col min="7171" max="7171" width="15" style="13" customWidth="1"/>
    <col min="7172" max="7172" width="1" style="13" customWidth="1"/>
    <col min="7173" max="7173" width="15" style="13" customWidth="1"/>
    <col min="7174" max="7174" width="1" style="13" customWidth="1"/>
    <col min="7175" max="7175" width="15" style="13" customWidth="1"/>
    <col min="7176" max="7176" width="1" style="13" customWidth="1"/>
    <col min="7177" max="7177" width="14.44140625" style="13" customWidth="1"/>
    <col min="7178" max="7178" width="15.44140625" style="13" customWidth="1"/>
    <col min="7179" max="7423" width="10.5546875" style="13"/>
    <col min="7424" max="7424" width="48.5546875" style="13" customWidth="1"/>
    <col min="7425" max="7425" width="10" style="13" customWidth="1"/>
    <col min="7426" max="7426" width="2.44140625" style="13" customWidth="1"/>
    <col min="7427" max="7427" width="15" style="13" customWidth="1"/>
    <col min="7428" max="7428" width="1" style="13" customWidth="1"/>
    <col min="7429" max="7429" width="15" style="13" customWidth="1"/>
    <col min="7430" max="7430" width="1" style="13" customWidth="1"/>
    <col min="7431" max="7431" width="15" style="13" customWidth="1"/>
    <col min="7432" max="7432" width="1" style="13" customWidth="1"/>
    <col min="7433" max="7433" width="14.44140625" style="13" customWidth="1"/>
    <col min="7434" max="7434" width="15.44140625" style="13" customWidth="1"/>
    <col min="7435" max="7679" width="10.5546875" style="13"/>
    <col min="7680" max="7680" width="48.5546875" style="13" customWidth="1"/>
    <col min="7681" max="7681" width="10" style="13" customWidth="1"/>
    <col min="7682" max="7682" width="2.44140625" style="13" customWidth="1"/>
    <col min="7683" max="7683" width="15" style="13" customWidth="1"/>
    <col min="7684" max="7684" width="1" style="13" customWidth="1"/>
    <col min="7685" max="7685" width="15" style="13" customWidth="1"/>
    <col min="7686" max="7686" width="1" style="13" customWidth="1"/>
    <col min="7687" max="7687" width="15" style="13" customWidth="1"/>
    <col min="7688" max="7688" width="1" style="13" customWidth="1"/>
    <col min="7689" max="7689" width="14.44140625" style="13" customWidth="1"/>
    <col min="7690" max="7690" width="15.44140625" style="13" customWidth="1"/>
    <col min="7691" max="7935" width="10.5546875" style="13"/>
    <col min="7936" max="7936" width="48.5546875" style="13" customWidth="1"/>
    <col min="7937" max="7937" width="10" style="13" customWidth="1"/>
    <col min="7938" max="7938" width="2.44140625" style="13" customWidth="1"/>
    <col min="7939" max="7939" width="15" style="13" customWidth="1"/>
    <col min="7940" max="7940" width="1" style="13" customWidth="1"/>
    <col min="7941" max="7941" width="15" style="13" customWidth="1"/>
    <col min="7942" max="7942" width="1" style="13" customWidth="1"/>
    <col min="7943" max="7943" width="15" style="13" customWidth="1"/>
    <col min="7944" max="7944" width="1" style="13" customWidth="1"/>
    <col min="7945" max="7945" width="14.44140625" style="13" customWidth="1"/>
    <col min="7946" max="7946" width="15.44140625" style="13" customWidth="1"/>
    <col min="7947" max="8191" width="10.5546875" style="13"/>
    <col min="8192" max="8192" width="48.5546875" style="13" customWidth="1"/>
    <col min="8193" max="8193" width="10" style="13" customWidth="1"/>
    <col min="8194" max="8194" width="2.44140625" style="13" customWidth="1"/>
    <col min="8195" max="8195" width="15" style="13" customWidth="1"/>
    <col min="8196" max="8196" width="1" style="13" customWidth="1"/>
    <col min="8197" max="8197" width="15" style="13" customWidth="1"/>
    <col min="8198" max="8198" width="1" style="13" customWidth="1"/>
    <col min="8199" max="8199" width="15" style="13" customWidth="1"/>
    <col min="8200" max="8200" width="1" style="13" customWidth="1"/>
    <col min="8201" max="8201" width="14.44140625" style="13" customWidth="1"/>
    <col min="8202" max="8202" width="15.44140625" style="13" customWidth="1"/>
    <col min="8203" max="8447" width="10.5546875" style="13"/>
    <col min="8448" max="8448" width="48.5546875" style="13" customWidth="1"/>
    <col min="8449" max="8449" width="10" style="13" customWidth="1"/>
    <col min="8450" max="8450" width="2.44140625" style="13" customWidth="1"/>
    <col min="8451" max="8451" width="15" style="13" customWidth="1"/>
    <col min="8452" max="8452" width="1" style="13" customWidth="1"/>
    <col min="8453" max="8453" width="15" style="13" customWidth="1"/>
    <col min="8454" max="8454" width="1" style="13" customWidth="1"/>
    <col min="8455" max="8455" width="15" style="13" customWidth="1"/>
    <col min="8456" max="8456" width="1" style="13" customWidth="1"/>
    <col min="8457" max="8457" width="14.44140625" style="13" customWidth="1"/>
    <col min="8458" max="8458" width="15.44140625" style="13" customWidth="1"/>
    <col min="8459" max="8703" width="10.5546875" style="13"/>
    <col min="8704" max="8704" width="48.5546875" style="13" customWidth="1"/>
    <col min="8705" max="8705" width="10" style="13" customWidth="1"/>
    <col min="8706" max="8706" width="2.44140625" style="13" customWidth="1"/>
    <col min="8707" max="8707" width="15" style="13" customWidth="1"/>
    <col min="8708" max="8708" width="1" style="13" customWidth="1"/>
    <col min="8709" max="8709" width="15" style="13" customWidth="1"/>
    <col min="8710" max="8710" width="1" style="13" customWidth="1"/>
    <col min="8711" max="8711" width="15" style="13" customWidth="1"/>
    <col min="8712" max="8712" width="1" style="13" customWidth="1"/>
    <col min="8713" max="8713" width="14.44140625" style="13" customWidth="1"/>
    <col min="8714" max="8714" width="15.44140625" style="13" customWidth="1"/>
    <col min="8715" max="8959" width="10.5546875" style="13"/>
    <col min="8960" max="8960" width="48.5546875" style="13" customWidth="1"/>
    <col min="8961" max="8961" width="10" style="13" customWidth="1"/>
    <col min="8962" max="8962" width="2.44140625" style="13" customWidth="1"/>
    <col min="8963" max="8963" width="15" style="13" customWidth="1"/>
    <col min="8964" max="8964" width="1" style="13" customWidth="1"/>
    <col min="8965" max="8965" width="15" style="13" customWidth="1"/>
    <col min="8966" max="8966" width="1" style="13" customWidth="1"/>
    <col min="8967" max="8967" width="15" style="13" customWidth="1"/>
    <col min="8968" max="8968" width="1" style="13" customWidth="1"/>
    <col min="8969" max="8969" width="14.44140625" style="13" customWidth="1"/>
    <col min="8970" max="8970" width="15.44140625" style="13" customWidth="1"/>
    <col min="8971" max="9215" width="10.5546875" style="13"/>
    <col min="9216" max="9216" width="48.5546875" style="13" customWidth="1"/>
    <col min="9217" max="9217" width="10" style="13" customWidth="1"/>
    <col min="9218" max="9218" width="2.44140625" style="13" customWidth="1"/>
    <col min="9219" max="9219" width="15" style="13" customWidth="1"/>
    <col min="9220" max="9220" width="1" style="13" customWidth="1"/>
    <col min="9221" max="9221" width="15" style="13" customWidth="1"/>
    <col min="9222" max="9222" width="1" style="13" customWidth="1"/>
    <col min="9223" max="9223" width="15" style="13" customWidth="1"/>
    <col min="9224" max="9224" width="1" style="13" customWidth="1"/>
    <col min="9225" max="9225" width="14.44140625" style="13" customWidth="1"/>
    <col min="9226" max="9226" width="15.44140625" style="13" customWidth="1"/>
    <col min="9227" max="9471" width="10.5546875" style="13"/>
    <col min="9472" max="9472" width="48.5546875" style="13" customWidth="1"/>
    <col min="9473" max="9473" width="10" style="13" customWidth="1"/>
    <col min="9474" max="9474" width="2.44140625" style="13" customWidth="1"/>
    <col min="9475" max="9475" width="15" style="13" customWidth="1"/>
    <col min="9476" max="9476" width="1" style="13" customWidth="1"/>
    <col min="9477" max="9477" width="15" style="13" customWidth="1"/>
    <col min="9478" max="9478" width="1" style="13" customWidth="1"/>
    <col min="9479" max="9479" width="15" style="13" customWidth="1"/>
    <col min="9480" max="9480" width="1" style="13" customWidth="1"/>
    <col min="9481" max="9481" width="14.44140625" style="13" customWidth="1"/>
    <col min="9482" max="9482" width="15.44140625" style="13" customWidth="1"/>
    <col min="9483" max="9727" width="10.5546875" style="13"/>
    <col min="9728" max="9728" width="48.5546875" style="13" customWidth="1"/>
    <col min="9729" max="9729" width="10" style="13" customWidth="1"/>
    <col min="9730" max="9730" width="2.44140625" style="13" customWidth="1"/>
    <col min="9731" max="9731" width="15" style="13" customWidth="1"/>
    <col min="9732" max="9732" width="1" style="13" customWidth="1"/>
    <col min="9733" max="9733" width="15" style="13" customWidth="1"/>
    <col min="9734" max="9734" width="1" style="13" customWidth="1"/>
    <col min="9735" max="9735" width="15" style="13" customWidth="1"/>
    <col min="9736" max="9736" width="1" style="13" customWidth="1"/>
    <col min="9737" max="9737" width="14.44140625" style="13" customWidth="1"/>
    <col min="9738" max="9738" width="15.44140625" style="13" customWidth="1"/>
    <col min="9739" max="9983" width="10.5546875" style="13"/>
    <col min="9984" max="9984" width="48.5546875" style="13" customWidth="1"/>
    <col min="9985" max="9985" width="10" style="13" customWidth="1"/>
    <col min="9986" max="9986" width="2.44140625" style="13" customWidth="1"/>
    <col min="9987" max="9987" width="15" style="13" customWidth="1"/>
    <col min="9988" max="9988" width="1" style="13" customWidth="1"/>
    <col min="9989" max="9989" width="15" style="13" customWidth="1"/>
    <col min="9990" max="9990" width="1" style="13" customWidth="1"/>
    <col min="9991" max="9991" width="15" style="13" customWidth="1"/>
    <col min="9992" max="9992" width="1" style="13" customWidth="1"/>
    <col min="9993" max="9993" width="14.44140625" style="13" customWidth="1"/>
    <col min="9994" max="9994" width="15.44140625" style="13" customWidth="1"/>
    <col min="9995" max="10239" width="10.5546875" style="13"/>
    <col min="10240" max="10240" width="48.5546875" style="13" customWidth="1"/>
    <col min="10241" max="10241" width="10" style="13" customWidth="1"/>
    <col min="10242" max="10242" width="2.44140625" style="13" customWidth="1"/>
    <col min="10243" max="10243" width="15" style="13" customWidth="1"/>
    <col min="10244" max="10244" width="1" style="13" customWidth="1"/>
    <col min="10245" max="10245" width="15" style="13" customWidth="1"/>
    <col min="10246" max="10246" width="1" style="13" customWidth="1"/>
    <col min="10247" max="10247" width="15" style="13" customWidth="1"/>
    <col min="10248" max="10248" width="1" style="13" customWidth="1"/>
    <col min="10249" max="10249" width="14.44140625" style="13" customWidth="1"/>
    <col min="10250" max="10250" width="15.44140625" style="13" customWidth="1"/>
    <col min="10251" max="10495" width="10.5546875" style="13"/>
    <col min="10496" max="10496" width="48.5546875" style="13" customWidth="1"/>
    <col min="10497" max="10497" width="10" style="13" customWidth="1"/>
    <col min="10498" max="10498" width="2.44140625" style="13" customWidth="1"/>
    <col min="10499" max="10499" width="15" style="13" customWidth="1"/>
    <col min="10500" max="10500" width="1" style="13" customWidth="1"/>
    <col min="10501" max="10501" width="15" style="13" customWidth="1"/>
    <col min="10502" max="10502" width="1" style="13" customWidth="1"/>
    <col min="10503" max="10503" width="15" style="13" customWidth="1"/>
    <col min="10504" max="10504" width="1" style="13" customWidth="1"/>
    <col min="10505" max="10505" width="14.44140625" style="13" customWidth="1"/>
    <col min="10506" max="10506" width="15.44140625" style="13" customWidth="1"/>
    <col min="10507" max="10751" width="10.5546875" style="13"/>
    <col min="10752" max="10752" width="48.5546875" style="13" customWidth="1"/>
    <col min="10753" max="10753" width="10" style="13" customWidth="1"/>
    <col min="10754" max="10754" width="2.44140625" style="13" customWidth="1"/>
    <col min="10755" max="10755" width="15" style="13" customWidth="1"/>
    <col min="10756" max="10756" width="1" style="13" customWidth="1"/>
    <col min="10757" max="10757" width="15" style="13" customWidth="1"/>
    <col min="10758" max="10758" width="1" style="13" customWidth="1"/>
    <col min="10759" max="10759" width="15" style="13" customWidth="1"/>
    <col min="10760" max="10760" width="1" style="13" customWidth="1"/>
    <col min="10761" max="10761" width="14.44140625" style="13" customWidth="1"/>
    <col min="10762" max="10762" width="15.44140625" style="13" customWidth="1"/>
    <col min="10763" max="11007" width="10.5546875" style="13"/>
    <col min="11008" max="11008" width="48.5546875" style="13" customWidth="1"/>
    <col min="11009" max="11009" width="10" style="13" customWidth="1"/>
    <col min="11010" max="11010" width="2.44140625" style="13" customWidth="1"/>
    <col min="11011" max="11011" width="15" style="13" customWidth="1"/>
    <col min="11012" max="11012" width="1" style="13" customWidth="1"/>
    <col min="11013" max="11013" width="15" style="13" customWidth="1"/>
    <col min="11014" max="11014" width="1" style="13" customWidth="1"/>
    <col min="11015" max="11015" width="15" style="13" customWidth="1"/>
    <col min="11016" max="11016" width="1" style="13" customWidth="1"/>
    <col min="11017" max="11017" width="14.44140625" style="13" customWidth="1"/>
    <col min="11018" max="11018" width="15.44140625" style="13" customWidth="1"/>
    <col min="11019" max="11263" width="10.5546875" style="13"/>
    <col min="11264" max="11264" width="48.5546875" style="13" customWidth="1"/>
    <col min="11265" max="11265" width="10" style="13" customWidth="1"/>
    <col min="11266" max="11266" width="2.44140625" style="13" customWidth="1"/>
    <col min="11267" max="11267" width="15" style="13" customWidth="1"/>
    <col min="11268" max="11268" width="1" style="13" customWidth="1"/>
    <col min="11269" max="11269" width="15" style="13" customWidth="1"/>
    <col min="11270" max="11270" width="1" style="13" customWidth="1"/>
    <col min="11271" max="11271" width="15" style="13" customWidth="1"/>
    <col min="11272" max="11272" width="1" style="13" customWidth="1"/>
    <col min="11273" max="11273" width="14.44140625" style="13" customWidth="1"/>
    <col min="11274" max="11274" width="15.44140625" style="13" customWidth="1"/>
    <col min="11275" max="11519" width="10.5546875" style="13"/>
    <col min="11520" max="11520" width="48.5546875" style="13" customWidth="1"/>
    <col min="11521" max="11521" width="10" style="13" customWidth="1"/>
    <col min="11522" max="11522" width="2.44140625" style="13" customWidth="1"/>
    <col min="11523" max="11523" width="15" style="13" customWidth="1"/>
    <col min="11524" max="11524" width="1" style="13" customWidth="1"/>
    <col min="11525" max="11525" width="15" style="13" customWidth="1"/>
    <col min="11526" max="11526" width="1" style="13" customWidth="1"/>
    <col min="11527" max="11527" width="15" style="13" customWidth="1"/>
    <col min="11528" max="11528" width="1" style="13" customWidth="1"/>
    <col min="11529" max="11529" width="14.44140625" style="13" customWidth="1"/>
    <col min="11530" max="11530" width="15.44140625" style="13" customWidth="1"/>
    <col min="11531" max="11775" width="10.5546875" style="13"/>
    <col min="11776" max="11776" width="48.5546875" style="13" customWidth="1"/>
    <col min="11777" max="11777" width="10" style="13" customWidth="1"/>
    <col min="11778" max="11778" width="2.44140625" style="13" customWidth="1"/>
    <col min="11779" max="11779" width="15" style="13" customWidth="1"/>
    <col min="11780" max="11780" width="1" style="13" customWidth="1"/>
    <col min="11781" max="11781" width="15" style="13" customWidth="1"/>
    <col min="11782" max="11782" width="1" style="13" customWidth="1"/>
    <col min="11783" max="11783" width="15" style="13" customWidth="1"/>
    <col min="11784" max="11784" width="1" style="13" customWidth="1"/>
    <col min="11785" max="11785" width="14.44140625" style="13" customWidth="1"/>
    <col min="11786" max="11786" width="15.44140625" style="13" customWidth="1"/>
    <col min="11787" max="12031" width="10.5546875" style="13"/>
    <col min="12032" max="12032" width="48.5546875" style="13" customWidth="1"/>
    <col min="12033" max="12033" width="10" style="13" customWidth="1"/>
    <col min="12034" max="12034" width="2.44140625" style="13" customWidth="1"/>
    <col min="12035" max="12035" width="15" style="13" customWidth="1"/>
    <col min="12036" max="12036" width="1" style="13" customWidth="1"/>
    <col min="12037" max="12037" width="15" style="13" customWidth="1"/>
    <col min="12038" max="12038" width="1" style="13" customWidth="1"/>
    <col min="12039" max="12039" width="15" style="13" customWidth="1"/>
    <col min="12040" max="12040" width="1" style="13" customWidth="1"/>
    <col min="12041" max="12041" width="14.44140625" style="13" customWidth="1"/>
    <col min="12042" max="12042" width="15.44140625" style="13" customWidth="1"/>
    <col min="12043" max="12287" width="10.5546875" style="13"/>
    <col min="12288" max="12288" width="48.5546875" style="13" customWidth="1"/>
    <col min="12289" max="12289" width="10" style="13" customWidth="1"/>
    <col min="12290" max="12290" width="2.44140625" style="13" customWidth="1"/>
    <col min="12291" max="12291" width="15" style="13" customWidth="1"/>
    <col min="12292" max="12292" width="1" style="13" customWidth="1"/>
    <col min="12293" max="12293" width="15" style="13" customWidth="1"/>
    <col min="12294" max="12294" width="1" style="13" customWidth="1"/>
    <col min="12295" max="12295" width="15" style="13" customWidth="1"/>
    <col min="12296" max="12296" width="1" style="13" customWidth="1"/>
    <col min="12297" max="12297" width="14.44140625" style="13" customWidth="1"/>
    <col min="12298" max="12298" width="15.44140625" style="13" customWidth="1"/>
    <col min="12299" max="12543" width="10.5546875" style="13"/>
    <col min="12544" max="12544" width="48.5546875" style="13" customWidth="1"/>
    <col min="12545" max="12545" width="10" style="13" customWidth="1"/>
    <col min="12546" max="12546" width="2.44140625" style="13" customWidth="1"/>
    <col min="12547" max="12547" width="15" style="13" customWidth="1"/>
    <col min="12548" max="12548" width="1" style="13" customWidth="1"/>
    <col min="12549" max="12549" width="15" style="13" customWidth="1"/>
    <col min="12550" max="12550" width="1" style="13" customWidth="1"/>
    <col min="12551" max="12551" width="15" style="13" customWidth="1"/>
    <col min="12552" max="12552" width="1" style="13" customWidth="1"/>
    <col min="12553" max="12553" width="14.44140625" style="13" customWidth="1"/>
    <col min="12554" max="12554" width="15.44140625" style="13" customWidth="1"/>
    <col min="12555" max="12799" width="10.5546875" style="13"/>
    <col min="12800" max="12800" width="48.5546875" style="13" customWidth="1"/>
    <col min="12801" max="12801" width="10" style="13" customWidth="1"/>
    <col min="12802" max="12802" width="2.44140625" style="13" customWidth="1"/>
    <col min="12803" max="12803" width="15" style="13" customWidth="1"/>
    <col min="12804" max="12804" width="1" style="13" customWidth="1"/>
    <col min="12805" max="12805" width="15" style="13" customWidth="1"/>
    <col min="12806" max="12806" width="1" style="13" customWidth="1"/>
    <col min="12807" max="12807" width="15" style="13" customWidth="1"/>
    <col min="12808" max="12808" width="1" style="13" customWidth="1"/>
    <col min="12809" max="12809" width="14.44140625" style="13" customWidth="1"/>
    <col min="12810" max="12810" width="15.44140625" style="13" customWidth="1"/>
    <col min="12811" max="13055" width="10.5546875" style="13"/>
    <col min="13056" max="13056" width="48.5546875" style="13" customWidth="1"/>
    <col min="13057" max="13057" width="10" style="13" customWidth="1"/>
    <col min="13058" max="13058" width="2.44140625" style="13" customWidth="1"/>
    <col min="13059" max="13059" width="15" style="13" customWidth="1"/>
    <col min="13060" max="13060" width="1" style="13" customWidth="1"/>
    <col min="13061" max="13061" width="15" style="13" customWidth="1"/>
    <col min="13062" max="13062" width="1" style="13" customWidth="1"/>
    <col min="13063" max="13063" width="15" style="13" customWidth="1"/>
    <col min="13064" max="13064" width="1" style="13" customWidth="1"/>
    <col min="13065" max="13065" width="14.44140625" style="13" customWidth="1"/>
    <col min="13066" max="13066" width="15.44140625" style="13" customWidth="1"/>
    <col min="13067" max="13311" width="10.5546875" style="13"/>
    <col min="13312" max="13312" width="48.5546875" style="13" customWidth="1"/>
    <col min="13313" max="13313" width="10" style="13" customWidth="1"/>
    <col min="13314" max="13314" width="2.44140625" style="13" customWidth="1"/>
    <col min="13315" max="13315" width="15" style="13" customWidth="1"/>
    <col min="13316" max="13316" width="1" style="13" customWidth="1"/>
    <col min="13317" max="13317" width="15" style="13" customWidth="1"/>
    <col min="13318" max="13318" width="1" style="13" customWidth="1"/>
    <col min="13319" max="13319" width="15" style="13" customWidth="1"/>
    <col min="13320" max="13320" width="1" style="13" customWidth="1"/>
    <col min="13321" max="13321" width="14.44140625" style="13" customWidth="1"/>
    <col min="13322" max="13322" width="15.44140625" style="13" customWidth="1"/>
    <col min="13323" max="13567" width="10.5546875" style="13"/>
    <col min="13568" max="13568" width="48.5546875" style="13" customWidth="1"/>
    <col min="13569" max="13569" width="10" style="13" customWidth="1"/>
    <col min="13570" max="13570" width="2.44140625" style="13" customWidth="1"/>
    <col min="13571" max="13571" width="15" style="13" customWidth="1"/>
    <col min="13572" max="13572" width="1" style="13" customWidth="1"/>
    <col min="13573" max="13573" width="15" style="13" customWidth="1"/>
    <col min="13574" max="13574" width="1" style="13" customWidth="1"/>
    <col min="13575" max="13575" width="15" style="13" customWidth="1"/>
    <col min="13576" max="13576" width="1" style="13" customWidth="1"/>
    <col min="13577" max="13577" width="14.44140625" style="13" customWidth="1"/>
    <col min="13578" max="13578" width="15.44140625" style="13" customWidth="1"/>
    <col min="13579" max="13823" width="10.5546875" style="13"/>
    <col min="13824" max="13824" width="48.5546875" style="13" customWidth="1"/>
    <col min="13825" max="13825" width="10" style="13" customWidth="1"/>
    <col min="13826" max="13826" width="2.44140625" style="13" customWidth="1"/>
    <col min="13827" max="13827" width="15" style="13" customWidth="1"/>
    <col min="13828" max="13828" width="1" style="13" customWidth="1"/>
    <col min="13829" max="13829" width="15" style="13" customWidth="1"/>
    <col min="13830" max="13830" width="1" style="13" customWidth="1"/>
    <col min="13831" max="13831" width="15" style="13" customWidth="1"/>
    <col min="13832" max="13832" width="1" style="13" customWidth="1"/>
    <col min="13833" max="13833" width="14.44140625" style="13" customWidth="1"/>
    <col min="13834" max="13834" width="15.44140625" style="13" customWidth="1"/>
    <col min="13835" max="14079" width="10.5546875" style="13"/>
    <col min="14080" max="14080" width="48.5546875" style="13" customWidth="1"/>
    <col min="14081" max="14081" width="10" style="13" customWidth="1"/>
    <col min="14082" max="14082" width="2.44140625" style="13" customWidth="1"/>
    <col min="14083" max="14083" width="15" style="13" customWidth="1"/>
    <col min="14084" max="14084" width="1" style="13" customWidth="1"/>
    <col min="14085" max="14085" width="15" style="13" customWidth="1"/>
    <col min="14086" max="14086" width="1" style="13" customWidth="1"/>
    <col min="14087" max="14087" width="15" style="13" customWidth="1"/>
    <col min="14088" max="14088" width="1" style="13" customWidth="1"/>
    <col min="14089" max="14089" width="14.44140625" style="13" customWidth="1"/>
    <col min="14090" max="14090" width="15.44140625" style="13" customWidth="1"/>
    <col min="14091" max="14335" width="10.5546875" style="13"/>
    <col min="14336" max="14336" width="48.5546875" style="13" customWidth="1"/>
    <col min="14337" max="14337" width="10" style="13" customWidth="1"/>
    <col min="14338" max="14338" width="2.44140625" style="13" customWidth="1"/>
    <col min="14339" max="14339" width="15" style="13" customWidth="1"/>
    <col min="14340" max="14340" width="1" style="13" customWidth="1"/>
    <col min="14341" max="14341" width="15" style="13" customWidth="1"/>
    <col min="14342" max="14342" width="1" style="13" customWidth="1"/>
    <col min="14343" max="14343" width="15" style="13" customWidth="1"/>
    <col min="14344" max="14344" width="1" style="13" customWidth="1"/>
    <col min="14345" max="14345" width="14.44140625" style="13" customWidth="1"/>
    <col min="14346" max="14346" width="15.44140625" style="13" customWidth="1"/>
    <col min="14347" max="14591" width="10.5546875" style="13"/>
    <col min="14592" max="14592" width="48.5546875" style="13" customWidth="1"/>
    <col min="14593" max="14593" width="10" style="13" customWidth="1"/>
    <col min="14594" max="14594" width="2.44140625" style="13" customWidth="1"/>
    <col min="14595" max="14595" width="15" style="13" customWidth="1"/>
    <col min="14596" max="14596" width="1" style="13" customWidth="1"/>
    <col min="14597" max="14597" width="15" style="13" customWidth="1"/>
    <col min="14598" max="14598" width="1" style="13" customWidth="1"/>
    <col min="14599" max="14599" width="15" style="13" customWidth="1"/>
    <col min="14600" max="14600" width="1" style="13" customWidth="1"/>
    <col min="14601" max="14601" width="14.44140625" style="13" customWidth="1"/>
    <col min="14602" max="14602" width="15.44140625" style="13" customWidth="1"/>
    <col min="14603" max="14847" width="10.5546875" style="13"/>
    <col min="14848" max="14848" width="48.5546875" style="13" customWidth="1"/>
    <col min="14849" max="14849" width="10" style="13" customWidth="1"/>
    <col min="14850" max="14850" width="2.44140625" style="13" customWidth="1"/>
    <col min="14851" max="14851" width="15" style="13" customWidth="1"/>
    <col min="14852" max="14852" width="1" style="13" customWidth="1"/>
    <col min="14853" max="14853" width="15" style="13" customWidth="1"/>
    <col min="14854" max="14854" width="1" style="13" customWidth="1"/>
    <col min="14855" max="14855" width="15" style="13" customWidth="1"/>
    <col min="14856" max="14856" width="1" style="13" customWidth="1"/>
    <col min="14857" max="14857" width="14.44140625" style="13" customWidth="1"/>
    <col min="14858" max="14858" width="15.44140625" style="13" customWidth="1"/>
    <col min="14859" max="15103" width="10.5546875" style="13"/>
    <col min="15104" max="15104" width="48.5546875" style="13" customWidth="1"/>
    <col min="15105" max="15105" width="10" style="13" customWidth="1"/>
    <col min="15106" max="15106" width="2.44140625" style="13" customWidth="1"/>
    <col min="15107" max="15107" width="15" style="13" customWidth="1"/>
    <col min="15108" max="15108" width="1" style="13" customWidth="1"/>
    <col min="15109" max="15109" width="15" style="13" customWidth="1"/>
    <col min="15110" max="15110" width="1" style="13" customWidth="1"/>
    <col min="15111" max="15111" width="15" style="13" customWidth="1"/>
    <col min="15112" max="15112" width="1" style="13" customWidth="1"/>
    <col min="15113" max="15113" width="14.44140625" style="13" customWidth="1"/>
    <col min="15114" max="15114" width="15.44140625" style="13" customWidth="1"/>
    <col min="15115" max="15359" width="10.5546875" style="13"/>
    <col min="15360" max="15360" width="48.5546875" style="13" customWidth="1"/>
    <col min="15361" max="15361" width="10" style="13" customWidth="1"/>
    <col min="15362" max="15362" width="2.44140625" style="13" customWidth="1"/>
    <col min="15363" max="15363" width="15" style="13" customWidth="1"/>
    <col min="15364" max="15364" width="1" style="13" customWidth="1"/>
    <col min="15365" max="15365" width="15" style="13" customWidth="1"/>
    <col min="15366" max="15366" width="1" style="13" customWidth="1"/>
    <col min="15367" max="15367" width="15" style="13" customWidth="1"/>
    <col min="15368" max="15368" width="1" style="13" customWidth="1"/>
    <col min="15369" max="15369" width="14.44140625" style="13" customWidth="1"/>
    <col min="15370" max="15370" width="15.44140625" style="13" customWidth="1"/>
    <col min="15371" max="15615" width="10.5546875" style="13"/>
    <col min="15616" max="15616" width="48.5546875" style="13" customWidth="1"/>
    <col min="15617" max="15617" width="10" style="13" customWidth="1"/>
    <col min="15618" max="15618" width="2.44140625" style="13" customWidth="1"/>
    <col min="15619" max="15619" width="15" style="13" customWidth="1"/>
    <col min="15620" max="15620" width="1" style="13" customWidth="1"/>
    <col min="15621" max="15621" width="15" style="13" customWidth="1"/>
    <col min="15622" max="15622" width="1" style="13" customWidth="1"/>
    <col min="15623" max="15623" width="15" style="13" customWidth="1"/>
    <col min="15624" max="15624" width="1" style="13" customWidth="1"/>
    <col min="15625" max="15625" width="14.44140625" style="13" customWidth="1"/>
    <col min="15626" max="15626" width="15.44140625" style="13" customWidth="1"/>
    <col min="15627" max="15871" width="10.5546875" style="13"/>
    <col min="15872" max="15872" width="48.5546875" style="13" customWidth="1"/>
    <col min="15873" max="15873" width="10" style="13" customWidth="1"/>
    <col min="15874" max="15874" width="2.44140625" style="13" customWidth="1"/>
    <col min="15875" max="15875" width="15" style="13" customWidth="1"/>
    <col min="15876" max="15876" width="1" style="13" customWidth="1"/>
    <col min="15877" max="15877" width="15" style="13" customWidth="1"/>
    <col min="15878" max="15878" width="1" style="13" customWidth="1"/>
    <col min="15879" max="15879" width="15" style="13" customWidth="1"/>
    <col min="15880" max="15880" width="1" style="13" customWidth="1"/>
    <col min="15881" max="15881" width="14.44140625" style="13" customWidth="1"/>
    <col min="15882" max="15882" width="15.44140625" style="13" customWidth="1"/>
    <col min="15883" max="16127" width="10.5546875" style="13"/>
    <col min="16128" max="16128" width="48.5546875" style="13" customWidth="1"/>
    <col min="16129" max="16129" width="10" style="13" customWidth="1"/>
    <col min="16130" max="16130" width="2.44140625" style="13" customWidth="1"/>
    <col min="16131" max="16131" width="15" style="13" customWidth="1"/>
    <col min="16132" max="16132" width="1" style="13" customWidth="1"/>
    <col min="16133" max="16133" width="15" style="13" customWidth="1"/>
    <col min="16134" max="16134" width="1" style="13" customWidth="1"/>
    <col min="16135" max="16135" width="15" style="13" customWidth="1"/>
    <col min="16136" max="16136" width="1" style="13" customWidth="1"/>
    <col min="16137" max="16137" width="14.44140625" style="13" customWidth="1"/>
    <col min="16138" max="16138" width="15.44140625" style="13" customWidth="1"/>
    <col min="16139" max="16384" width="10.5546875" style="13"/>
  </cols>
  <sheetData>
    <row r="1" spans="1:11" s="10" customFormat="1" ht="24" customHeight="1">
      <c r="A1" s="7" t="s">
        <v>163</v>
      </c>
      <c r="B1" s="7"/>
      <c r="C1" s="8"/>
      <c r="D1" s="8"/>
      <c r="E1" s="9"/>
      <c r="F1" s="9"/>
      <c r="G1" s="9"/>
    </row>
    <row r="2" spans="1:11" s="10" customFormat="1" ht="24" customHeight="1">
      <c r="A2" s="47" t="s">
        <v>116</v>
      </c>
      <c r="B2" s="47"/>
      <c r="C2" s="8"/>
      <c r="D2" s="8"/>
      <c r="E2" s="11"/>
      <c r="F2" s="9"/>
      <c r="G2" s="11"/>
    </row>
    <row r="3" spans="1:11" s="10" customFormat="1" ht="24" customHeight="1">
      <c r="A3" s="7" t="s">
        <v>140</v>
      </c>
      <c r="B3" s="7"/>
      <c r="C3" s="8"/>
      <c r="D3" s="8"/>
      <c r="E3" s="11"/>
      <c r="F3" s="9"/>
      <c r="G3" s="11"/>
    </row>
    <row r="4" spans="1:11" ht="24" customHeight="1">
      <c r="A4" s="8"/>
      <c r="B4" s="8"/>
      <c r="C4" s="8"/>
      <c r="D4" s="8"/>
      <c r="E4" s="9"/>
      <c r="F4" s="9"/>
      <c r="G4" s="12" t="s">
        <v>76</v>
      </c>
    </row>
    <row r="5" spans="1:11" ht="24" customHeight="1">
      <c r="A5" s="8"/>
      <c r="B5" s="8"/>
      <c r="C5" s="8"/>
      <c r="D5" s="8"/>
      <c r="E5" s="14" t="s">
        <v>69</v>
      </c>
      <c r="F5" s="14"/>
      <c r="G5" s="14" t="s">
        <v>69</v>
      </c>
      <c r="K5" s="14"/>
    </row>
    <row r="6" spans="1:11" ht="24" customHeight="1">
      <c r="C6" s="16" t="s">
        <v>0</v>
      </c>
      <c r="D6" s="16"/>
      <c r="E6" s="48" t="s">
        <v>141</v>
      </c>
      <c r="F6" s="49"/>
      <c r="G6" s="48" t="s">
        <v>142</v>
      </c>
    </row>
    <row r="7" spans="1:11" ht="24" customHeight="1">
      <c r="C7" s="16"/>
      <c r="D7" s="16"/>
      <c r="E7" s="17" t="s">
        <v>72</v>
      </c>
      <c r="F7" s="59"/>
      <c r="G7" s="17" t="s">
        <v>81</v>
      </c>
    </row>
    <row r="8" spans="1:11" ht="24" customHeight="1">
      <c r="C8" s="16"/>
      <c r="D8" s="16"/>
      <c r="E8" s="17" t="s">
        <v>73</v>
      </c>
      <c r="F8" s="59"/>
      <c r="G8" s="17"/>
      <c r="I8" s="18"/>
      <c r="J8" s="60"/>
    </row>
    <row r="9" spans="1:11" ht="24" customHeight="1">
      <c r="A9" s="19" t="s">
        <v>1</v>
      </c>
      <c r="B9" s="19"/>
      <c r="D9" s="13"/>
    </row>
    <row r="10" spans="1:11" ht="24" customHeight="1">
      <c r="A10" s="19" t="s">
        <v>2</v>
      </c>
      <c r="B10" s="19"/>
      <c r="C10" s="24"/>
      <c r="D10" s="13"/>
    </row>
    <row r="11" spans="1:11" ht="24" customHeight="1">
      <c r="A11" s="15" t="s">
        <v>3</v>
      </c>
      <c r="C11" s="24"/>
      <c r="D11" s="13"/>
      <c r="E11" s="50">
        <v>38926</v>
      </c>
      <c r="F11" s="50"/>
      <c r="G11" s="25">
        <v>33840</v>
      </c>
    </row>
    <row r="12" spans="1:11" ht="24" customHeight="1">
      <c r="A12" s="15" t="s">
        <v>143</v>
      </c>
      <c r="C12" s="24">
        <v>3</v>
      </c>
      <c r="D12" s="51"/>
      <c r="E12" s="50">
        <v>297853</v>
      </c>
      <c r="F12" s="50"/>
      <c r="G12" s="50">
        <v>360753</v>
      </c>
      <c r="I12" s="52"/>
    </row>
    <row r="13" spans="1:11" ht="24" customHeight="1">
      <c r="A13" s="53" t="s">
        <v>66</v>
      </c>
      <c r="B13" s="53"/>
      <c r="C13" s="24">
        <v>4</v>
      </c>
      <c r="D13" s="13"/>
      <c r="E13" s="50">
        <v>508266</v>
      </c>
      <c r="F13" s="50"/>
      <c r="G13" s="50">
        <v>484408</v>
      </c>
      <c r="I13" s="52"/>
    </row>
    <row r="14" spans="1:11" ht="24" customHeight="1">
      <c r="A14" s="53" t="s">
        <v>118</v>
      </c>
      <c r="B14" s="53"/>
      <c r="C14" s="24">
        <v>10</v>
      </c>
      <c r="D14" s="13"/>
      <c r="E14" s="50">
        <v>5192</v>
      </c>
      <c r="F14" s="50"/>
      <c r="G14" s="25">
        <v>396</v>
      </c>
      <c r="I14" s="52"/>
    </row>
    <row r="15" spans="1:11" ht="24" customHeight="1">
      <c r="A15" s="15" t="s">
        <v>4</v>
      </c>
      <c r="C15" s="24"/>
      <c r="D15" s="13"/>
      <c r="E15" s="50">
        <v>504</v>
      </c>
      <c r="F15" s="50"/>
      <c r="G15" s="50">
        <v>478</v>
      </c>
    </row>
    <row r="16" spans="1:11" ht="24" customHeight="1">
      <c r="A16" s="19" t="s">
        <v>5</v>
      </c>
      <c r="B16" s="19"/>
      <c r="C16" s="24"/>
      <c r="D16" s="13"/>
      <c r="E16" s="54">
        <f>SUM(E11:E15)</f>
        <v>850741</v>
      </c>
      <c r="F16" s="50"/>
      <c r="G16" s="54">
        <f>SUM(G11:G15)</f>
        <v>879875</v>
      </c>
    </row>
    <row r="17" spans="1:12" ht="24" customHeight="1">
      <c r="A17" s="19" t="s">
        <v>6</v>
      </c>
      <c r="B17" s="19"/>
      <c r="C17" s="24"/>
      <c r="D17" s="13"/>
      <c r="E17" s="50"/>
      <c r="F17" s="50"/>
      <c r="G17" s="50"/>
    </row>
    <row r="18" spans="1:12" ht="24" customHeight="1">
      <c r="A18" s="15" t="s">
        <v>88</v>
      </c>
      <c r="C18" s="24"/>
      <c r="D18" s="13"/>
      <c r="E18" s="50">
        <v>200</v>
      </c>
      <c r="F18" s="50"/>
      <c r="G18" s="50">
        <v>200</v>
      </c>
      <c r="I18" s="52"/>
    </row>
    <row r="19" spans="1:12" ht="24" customHeight="1">
      <c r="A19" s="53" t="s">
        <v>89</v>
      </c>
      <c r="B19" s="53"/>
      <c r="C19" s="24">
        <v>1.3</v>
      </c>
      <c r="D19" s="13"/>
      <c r="E19" s="25">
        <v>0</v>
      </c>
      <c r="F19" s="50"/>
      <c r="G19" s="25">
        <v>0</v>
      </c>
      <c r="I19" s="52"/>
    </row>
    <row r="20" spans="1:12" ht="24" customHeight="1">
      <c r="A20" s="53" t="s">
        <v>67</v>
      </c>
      <c r="B20" s="53"/>
      <c r="C20" s="24">
        <v>5</v>
      </c>
      <c r="D20" s="13"/>
      <c r="E20" s="50">
        <v>321193</v>
      </c>
      <c r="F20" s="50"/>
      <c r="G20" s="50">
        <v>321590</v>
      </c>
      <c r="I20" s="52"/>
    </row>
    <row r="21" spans="1:12" ht="24" customHeight="1">
      <c r="A21" s="53" t="s">
        <v>101</v>
      </c>
      <c r="B21" s="53"/>
      <c r="C21" s="24"/>
      <c r="D21" s="13"/>
      <c r="E21" s="50">
        <v>26236</v>
      </c>
      <c r="F21" s="50"/>
      <c r="G21" s="50">
        <v>20772</v>
      </c>
      <c r="I21" s="52"/>
    </row>
    <row r="22" spans="1:12" ht="24" customHeight="1">
      <c r="A22" s="3" t="s">
        <v>77</v>
      </c>
      <c r="B22" s="3"/>
      <c r="C22" s="24"/>
      <c r="D22" s="13"/>
      <c r="E22" s="50">
        <v>10522</v>
      </c>
      <c r="F22" s="50"/>
      <c r="G22" s="50">
        <v>11225</v>
      </c>
      <c r="I22" s="52"/>
    </row>
    <row r="23" spans="1:12" ht="24" customHeight="1">
      <c r="A23" s="3" t="s">
        <v>75</v>
      </c>
      <c r="B23" s="3"/>
      <c r="C23" s="24"/>
      <c r="D23" s="13"/>
      <c r="E23" s="50">
        <v>45936</v>
      </c>
      <c r="F23" s="50"/>
      <c r="G23" s="50">
        <v>54141</v>
      </c>
      <c r="I23" s="52"/>
    </row>
    <row r="24" spans="1:12" ht="24" customHeight="1">
      <c r="A24" s="3" t="s">
        <v>100</v>
      </c>
      <c r="B24" s="3"/>
      <c r="C24" s="24"/>
      <c r="D24" s="13"/>
      <c r="E24" s="50">
        <v>7155</v>
      </c>
      <c r="F24" s="50"/>
      <c r="G24" s="50">
        <v>3857</v>
      </c>
      <c r="I24" s="52"/>
    </row>
    <row r="25" spans="1:12" ht="24" customHeight="1">
      <c r="A25" s="3" t="s">
        <v>106</v>
      </c>
      <c r="B25" s="3"/>
      <c r="C25" s="24"/>
      <c r="D25" s="13"/>
      <c r="E25" s="61">
        <v>139</v>
      </c>
      <c r="F25" s="50"/>
      <c r="G25" s="61">
        <v>139</v>
      </c>
      <c r="I25" s="52"/>
    </row>
    <row r="26" spans="1:12" ht="24" customHeight="1">
      <c r="A26" s="19" t="s">
        <v>7</v>
      </c>
      <c r="B26" s="19"/>
      <c r="C26" s="24"/>
      <c r="D26" s="13"/>
      <c r="E26" s="50">
        <f>SUM(E18:E25)</f>
        <v>411381</v>
      </c>
      <c r="F26" s="50"/>
      <c r="G26" s="50">
        <f>SUM(G18:G25)</f>
        <v>411924</v>
      </c>
      <c r="I26" s="52"/>
    </row>
    <row r="27" spans="1:12" ht="24" customHeight="1" thickBot="1">
      <c r="A27" s="19" t="s">
        <v>8</v>
      </c>
      <c r="B27" s="19"/>
      <c r="D27" s="13"/>
      <c r="E27" s="55">
        <f>SUM(E16,E26)</f>
        <v>1262122</v>
      </c>
      <c r="F27" s="50"/>
      <c r="G27" s="55">
        <f>SUM(G16,G26)</f>
        <v>1291799</v>
      </c>
    </row>
    <row r="28" spans="1:12" ht="24" customHeight="1" thickTop="1">
      <c r="I28" s="56"/>
    </row>
    <row r="29" spans="1:12" ht="24" customHeight="1">
      <c r="A29" s="15" t="s">
        <v>90</v>
      </c>
      <c r="I29" s="56"/>
    </row>
    <row r="30" spans="1:12" s="10" customFormat="1" ht="24" customHeight="1">
      <c r="A30" s="7" t="s">
        <v>163</v>
      </c>
      <c r="B30" s="7"/>
      <c r="C30" s="8"/>
      <c r="D30" s="8"/>
      <c r="E30" s="9"/>
      <c r="F30" s="9"/>
      <c r="G30" s="9"/>
      <c r="I30" s="56"/>
      <c r="J30" s="13"/>
      <c r="K30" s="13"/>
      <c r="L30" s="13"/>
    </row>
    <row r="31" spans="1:12" s="10" customFormat="1" ht="24" customHeight="1">
      <c r="A31" s="6" t="s">
        <v>117</v>
      </c>
      <c r="B31" s="6"/>
      <c r="C31" s="8"/>
      <c r="D31" s="8"/>
      <c r="E31" s="11"/>
      <c r="F31" s="9"/>
      <c r="G31" s="11"/>
      <c r="I31" s="56"/>
      <c r="J31" s="13"/>
      <c r="K31" s="13"/>
      <c r="L31" s="13"/>
    </row>
    <row r="32" spans="1:12" s="10" customFormat="1" ht="24" customHeight="1">
      <c r="A32" s="7" t="str">
        <f>A3</f>
        <v>ณ วันที่ 31 มีนาคม 2569</v>
      </c>
      <c r="B32" s="7"/>
      <c r="C32" s="8"/>
      <c r="D32" s="8"/>
      <c r="E32" s="11"/>
      <c r="F32" s="9"/>
      <c r="G32" s="11"/>
      <c r="I32" s="56"/>
      <c r="J32" s="13"/>
      <c r="K32" s="13"/>
      <c r="L32" s="13"/>
    </row>
    <row r="33" spans="1:9" ht="24" customHeight="1">
      <c r="A33" s="8"/>
      <c r="B33" s="8"/>
      <c r="C33" s="8"/>
      <c r="D33" s="8"/>
      <c r="E33" s="9"/>
      <c r="F33" s="9"/>
      <c r="G33" s="12" t="s">
        <v>76</v>
      </c>
      <c r="I33" s="56"/>
    </row>
    <row r="34" spans="1:9" ht="24" customHeight="1">
      <c r="A34" s="8"/>
      <c r="B34" s="8"/>
      <c r="C34" s="8"/>
      <c r="D34" s="8"/>
      <c r="E34" s="14" t="s">
        <v>69</v>
      </c>
      <c r="F34" s="14"/>
      <c r="G34" s="14" t="s">
        <v>69</v>
      </c>
      <c r="I34" s="56"/>
    </row>
    <row r="35" spans="1:9" ht="24" customHeight="1">
      <c r="C35" s="16" t="s">
        <v>0</v>
      </c>
      <c r="D35" s="16"/>
      <c r="E35" s="48" t="s">
        <v>141</v>
      </c>
      <c r="F35" s="49"/>
      <c r="G35" s="48" t="s">
        <v>142</v>
      </c>
      <c r="I35" s="56"/>
    </row>
    <row r="36" spans="1:9" ht="24" customHeight="1">
      <c r="C36" s="16"/>
      <c r="D36" s="16"/>
      <c r="E36" s="17" t="s">
        <v>72</v>
      </c>
      <c r="F36" s="59"/>
      <c r="G36" s="17" t="s">
        <v>81</v>
      </c>
      <c r="I36" s="56"/>
    </row>
    <row r="37" spans="1:9" ht="24" customHeight="1">
      <c r="C37" s="16"/>
      <c r="D37" s="16"/>
      <c r="E37" s="17" t="s">
        <v>73</v>
      </c>
      <c r="F37" s="59"/>
      <c r="G37" s="17"/>
      <c r="I37" s="56"/>
    </row>
    <row r="38" spans="1:9" ht="24" customHeight="1">
      <c r="A38" s="19" t="s">
        <v>9</v>
      </c>
      <c r="B38" s="19"/>
      <c r="D38" s="13"/>
      <c r="I38" s="56"/>
    </row>
    <row r="39" spans="1:9" ht="24" customHeight="1">
      <c r="A39" s="19" t="s">
        <v>10</v>
      </c>
      <c r="B39" s="19"/>
      <c r="D39" s="13"/>
      <c r="I39" s="56"/>
    </row>
    <row r="40" spans="1:9" ht="24" customHeight="1">
      <c r="A40" s="53" t="s">
        <v>115</v>
      </c>
      <c r="B40" s="53"/>
      <c r="C40" s="24">
        <v>6</v>
      </c>
      <c r="D40" s="13"/>
      <c r="E40" s="1">
        <v>189933</v>
      </c>
      <c r="F40" s="1"/>
      <c r="G40" s="25">
        <v>270767</v>
      </c>
      <c r="I40" s="52"/>
    </row>
    <row r="41" spans="1:9" ht="24" customHeight="1">
      <c r="A41" s="3" t="s">
        <v>144</v>
      </c>
      <c r="B41" s="3"/>
      <c r="C41" s="24">
        <v>7</v>
      </c>
      <c r="D41" s="13"/>
      <c r="E41" s="1">
        <v>248822</v>
      </c>
      <c r="F41" s="1"/>
      <c r="G41" s="1">
        <v>240847</v>
      </c>
      <c r="I41" s="52"/>
    </row>
    <row r="42" spans="1:9" ht="24" customHeight="1">
      <c r="A42" s="3" t="s">
        <v>93</v>
      </c>
      <c r="B42" s="3"/>
      <c r="C42" s="24"/>
      <c r="D42" s="13"/>
      <c r="E42" s="1">
        <v>5461</v>
      </c>
      <c r="F42" s="1"/>
      <c r="G42" s="1">
        <v>1578</v>
      </c>
      <c r="I42" s="52"/>
    </row>
    <row r="43" spans="1:9" ht="24" customHeight="1">
      <c r="A43" s="53" t="s">
        <v>97</v>
      </c>
      <c r="B43" s="53"/>
      <c r="C43" s="24"/>
      <c r="D43" s="13"/>
      <c r="E43" s="1"/>
      <c r="F43" s="1"/>
      <c r="G43" s="1"/>
      <c r="I43" s="52"/>
    </row>
    <row r="44" spans="1:9" ht="24" customHeight="1">
      <c r="A44" s="53" t="s">
        <v>98</v>
      </c>
      <c r="B44" s="53"/>
      <c r="C44" s="24"/>
      <c r="D44" s="13"/>
      <c r="E44" s="1">
        <v>8242</v>
      </c>
      <c r="F44" s="1"/>
      <c r="G44" s="25">
        <v>5863</v>
      </c>
      <c r="I44" s="52"/>
    </row>
    <row r="45" spans="1:9" ht="24" customHeight="1">
      <c r="A45" s="53" t="s">
        <v>145</v>
      </c>
      <c r="B45" s="53"/>
      <c r="C45" s="24"/>
      <c r="D45" s="13"/>
      <c r="E45" s="1">
        <v>16774</v>
      </c>
      <c r="F45" s="1"/>
      <c r="G45" s="1">
        <v>16774</v>
      </c>
      <c r="I45" s="52"/>
    </row>
    <row r="46" spans="1:9" ht="24" customHeight="1">
      <c r="A46" s="15" t="s">
        <v>114</v>
      </c>
      <c r="C46" s="24">
        <v>10</v>
      </c>
      <c r="D46" s="13"/>
      <c r="E46" s="25">
        <v>143</v>
      </c>
      <c r="F46" s="1"/>
      <c r="G46" s="25">
        <v>780</v>
      </c>
      <c r="I46" s="52"/>
    </row>
    <row r="47" spans="1:9" ht="24" customHeight="1">
      <c r="A47" s="15" t="s">
        <v>11</v>
      </c>
      <c r="C47" s="24"/>
      <c r="D47" s="13"/>
      <c r="E47" s="1">
        <v>3416</v>
      </c>
      <c r="F47" s="1"/>
      <c r="G47" s="1">
        <v>3775</v>
      </c>
    </row>
    <row r="48" spans="1:9" ht="24" customHeight="1">
      <c r="A48" s="19" t="s">
        <v>12</v>
      </c>
      <c r="B48" s="19"/>
      <c r="C48" s="24"/>
      <c r="D48" s="13"/>
      <c r="E48" s="26">
        <f>SUM(E40:E47)</f>
        <v>472791</v>
      </c>
      <c r="F48" s="1"/>
      <c r="G48" s="26">
        <f>SUM(G40:G47)</f>
        <v>540384</v>
      </c>
      <c r="I48" s="62"/>
    </row>
    <row r="49" spans="1:12" ht="24" customHeight="1">
      <c r="A49" s="19" t="s">
        <v>13</v>
      </c>
      <c r="B49" s="19"/>
      <c r="C49" s="24"/>
      <c r="D49" s="13"/>
      <c r="E49" s="1"/>
      <c r="F49" s="1"/>
      <c r="G49" s="1"/>
    </row>
    <row r="50" spans="1:12" ht="24" customHeight="1">
      <c r="A50" s="15" t="s">
        <v>99</v>
      </c>
      <c r="C50" s="24"/>
      <c r="D50" s="13"/>
      <c r="E50" s="1"/>
      <c r="F50" s="1"/>
      <c r="G50" s="1"/>
      <c r="I50" s="52"/>
    </row>
    <row r="51" spans="1:12" ht="24" customHeight="1">
      <c r="A51" s="15" t="s">
        <v>98</v>
      </c>
      <c r="C51" s="24"/>
      <c r="D51" s="13"/>
      <c r="E51" s="1">
        <v>13762</v>
      </c>
      <c r="F51" s="1"/>
      <c r="G51" s="1">
        <v>8646</v>
      </c>
      <c r="I51" s="52"/>
    </row>
    <row r="52" spans="1:12" ht="24" customHeight="1">
      <c r="A52" s="15" t="s">
        <v>146</v>
      </c>
      <c r="C52" s="24"/>
      <c r="D52" s="13"/>
      <c r="E52" s="1">
        <v>38434</v>
      </c>
      <c r="F52" s="1"/>
      <c r="G52" s="1">
        <v>37366</v>
      </c>
      <c r="I52" s="52"/>
    </row>
    <row r="53" spans="1:12" ht="24" customHeight="1">
      <c r="A53" s="15" t="s">
        <v>82</v>
      </c>
      <c r="C53" s="24"/>
      <c r="D53" s="13"/>
      <c r="E53" s="46">
        <v>230</v>
      </c>
      <c r="F53" s="1"/>
      <c r="G53" s="46">
        <v>228</v>
      </c>
      <c r="I53" s="52"/>
    </row>
    <row r="54" spans="1:12" ht="24" customHeight="1">
      <c r="A54" s="19" t="s">
        <v>14</v>
      </c>
      <c r="B54" s="19"/>
      <c r="C54" s="24"/>
      <c r="D54" s="13"/>
      <c r="E54" s="1">
        <f>SUM(E50:E53)</f>
        <v>52426</v>
      </c>
      <c r="F54" s="1"/>
      <c r="G54" s="1">
        <f>SUM(G50:G53)</f>
        <v>46240</v>
      </c>
    </row>
    <row r="55" spans="1:12" ht="24" customHeight="1">
      <c r="A55" s="19" t="s">
        <v>15</v>
      </c>
      <c r="B55" s="19"/>
      <c r="D55" s="13"/>
      <c r="E55" s="26">
        <f>SUM(E48,E54)</f>
        <v>525217</v>
      </c>
      <c r="F55" s="1"/>
      <c r="G55" s="26">
        <f>SUM(G48,G54)</f>
        <v>586624</v>
      </c>
    </row>
    <row r="56" spans="1:12" ht="24" customHeight="1">
      <c r="A56" s="19"/>
      <c r="B56" s="19"/>
      <c r="D56" s="13"/>
      <c r="E56" s="1"/>
      <c r="F56" s="1"/>
      <c r="G56" s="1"/>
    </row>
    <row r="57" spans="1:12" ht="24" customHeight="1">
      <c r="A57" s="15" t="s">
        <v>90</v>
      </c>
      <c r="B57" s="19"/>
      <c r="D57" s="13"/>
      <c r="E57" s="1"/>
      <c r="F57" s="1"/>
      <c r="G57" s="1"/>
    </row>
    <row r="58" spans="1:12" ht="24" customHeight="1">
      <c r="A58" s="19"/>
      <c r="B58" s="19"/>
      <c r="D58" s="13"/>
      <c r="E58" s="1"/>
      <c r="F58" s="1"/>
      <c r="G58" s="1"/>
    </row>
    <row r="59" spans="1:12" ht="24" customHeight="1">
      <c r="A59" s="19"/>
      <c r="B59" s="19"/>
      <c r="D59" s="13"/>
      <c r="E59" s="1"/>
      <c r="F59" s="1"/>
      <c r="G59" s="1"/>
    </row>
    <row r="60" spans="1:12" ht="24" customHeight="1">
      <c r="A60" s="19"/>
      <c r="B60" s="19"/>
      <c r="D60" s="13"/>
      <c r="E60" s="1"/>
      <c r="F60" s="1"/>
      <c r="G60" s="1"/>
    </row>
    <row r="61" spans="1:12" ht="24" customHeight="1">
      <c r="A61" s="19"/>
      <c r="B61" s="19"/>
      <c r="D61" s="13"/>
      <c r="E61" s="1"/>
      <c r="F61" s="1"/>
      <c r="G61" s="1"/>
    </row>
    <row r="62" spans="1:12" ht="24" customHeight="1">
      <c r="A62" s="19"/>
      <c r="B62" s="19"/>
      <c r="D62" s="13"/>
      <c r="E62" s="1"/>
      <c r="F62" s="1"/>
      <c r="G62" s="1"/>
    </row>
    <row r="63" spans="1:12" ht="24" customHeight="1">
      <c r="A63" s="19"/>
      <c r="B63" s="19"/>
      <c r="D63" s="13"/>
      <c r="E63" s="1"/>
      <c r="F63" s="1"/>
      <c r="G63" s="1"/>
    </row>
    <row r="64" spans="1:12" s="10" customFormat="1" ht="24" customHeight="1">
      <c r="A64" s="7" t="s">
        <v>163</v>
      </c>
      <c r="B64" s="7"/>
      <c r="C64" s="8"/>
      <c r="D64" s="8"/>
      <c r="E64" s="9"/>
      <c r="F64" s="9"/>
      <c r="G64" s="9"/>
      <c r="I64" s="56"/>
      <c r="J64" s="13"/>
      <c r="K64" s="13"/>
      <c r="L64" s="13"/>
    </row>
    <row r="65" spans="1:12" s="10" customFormat="1" ht="24" customHeight="1">
      <c r="A65" s="6" t="s">
        <v>117</v>
      </c>
      <c r="B65" s="6"/>
      <c r="C65" s="8"/>
      <c r="D65" s="8"/>
      <c r="E65" s="11"/>
      <c r="F65" s="9"/>
      <c r="G65" s="11"/>
      <c r="I65" s="56"/>
      <c r="J65" s="13"/>
      <c r="K65" s="13"/>
      <c r="L65" s="13"/>
    </row>
    <row r="66" spans="1:12" s="10" customFormat="1" ht="24" customHeight="1">
      <c r="A66" s="7" t="s">
        <v>140</v>
      </c>
      <c r="B66" s="7"/>
      <c r="C66" s="8"/>
      <c r="D66" s="8"/>
      <c r="E66" s="11"/>
      <c r="F66" s="9"/>
      <c r="G66" s="11"/>
      <c r="I66" s="56"/>
      <c r="J66" s="13"/>
      <c r="K66" s="13"/>
      <c r="L66" s="13"/>
    </row>
    <row r="67" spans="1:12" ht="24" customHeight="1">
      <c r="A67" s="8"/>
      <c r="B67" s="8"/>
      <c r="C67" s="8"/>
      <c r="D67" s="8"/>
      <c r="E67" s="9"/>
      <c r="F67" s="9"/>
      <c r="G67" s="12" t="s">
        <v>76</v>
      </c>
      <c r="I67" s="56"/>
    </row>
    <row r="68" spans="1:12" ht="24" customHeight="1">
      <c r="A68" s="8"/>
      <c r="B68" s="8"/>
      <c r="C68" s="8"/>
      <c r="D68" s="8"/>
      <c r="E68" s="14" t="s">
        <v>69</v>
      </c>
      <c r="F68" s="14"/>
      <c r="G68" s="14" t="s">
        <v>69</v>
      </c>
      <c r="I68" s="56"/>
    </row>
    <row r="69" spans="1:12" ht="24" customHeight="1">
      <c r="C69" s="16" t="s">
        <v>0</v>
      </c>
      <c r="D69" s="16"/>
      <c r="E69" s="48" t="s">
        <v>141</v>
      </c>
      <c r="F69" s="49"/>
      <c r="G69" s="48" t="s">
        <v>142</v>
      </c>
      <c r="I69" s="56"/>
    </row>
    <row r="70" spans="1:12" ht="24" customHeight="1">
      <c r="C70" s="16"/>
      <c r="D70" s="16"/>
      <c r="E70" s="17" t="s">
        <v>72</v>
      </c>
      <c r="F70" s="59"/>
      <c r="G70" s="17" t="s">
        <v>81</v>
      </c>
      <c r="I70" s="56"/>
    </row>
    <row r="71" spans="1:12" ht="24" customHeight="1">
      <c r="C71" s="16"/>
      <c r="D71" s="16"/>
      <c r="E71" s="17" t="s">
        <v>73</v>
      </c>
      <c r="F71" s="59"/>
      <c r="G71" s="17"/>
      <c r="I71" s="56"/>
    </row>
    <row r="72" spans="1:12" ht="24" customHeight="1">
      <c r="A72" s="19" t="s">
        <v>16</v>
      </c>
      <c r="B72" s="19"/>
      <c r="D72" s="13"/>
      <c r="E72" s="18"/>
      <c r="F72" s="18"/>
      <c r="G72" s="18"/>
      <c r="I72" s="56"/>
    </row>
    <row r="73" spans="1:12" ht="24" customHeight="1">
      <c r="A73" s="15" t="s">
        <v>17</v>
      </c>
      <c r="C73" s="24"/>
      <c r="D73" s="13"/>
      <c r="E73" s="18"/>
      <c r="F73" s="18"/>
      <c r="G73" s="18"/>
    </row>
    <row r="74" spans="1:12" ht="24" customHeight="1">
      <c r="A74" s="3" t="s">
        <v>18</v>
      </c>
      <c r="B74" s="3"/>
      <c r="C74" s="24"/>
      <c r="D74" s="13"/>
      <c r="E74" s="18"/>
      <c r="F74" s="18"/>
      <c r="G74" s="18"/>
    </row>
    <row r="75" spans="1:12" ht="24" customHeight="1" thickBot="1">
      <c r="A75" s="3" t="s">
        <v>107</v>
      </c>
      <c r="B75" s="3"/>
      <c r="C75" s="24"/>
      <c r="D75" s="13"/>
      <c r="E75" s="63">
        <v>149994</v>
      </c>
      <c r="F75" s="50"/>
      <c r="G75" s="63">
        <v>149994</v>
      </c>
    </row>
    <row r="76" spans="1:12" ht="24" customHeight="1" thickTop="1">
      <c r="A76" s="3" t="s">
        <v>19</v>
      </c>
      <c r="B76" s="3"/>
      <c r="C76" s="24"/>
      <c r="D76" s="13"/>
      <c r="E76" s="50"/>
      <c r="F76" s="50"/>
      <c r="G76" s="50"/>
    </row>
    <row r="77" spans="1:12" ht="24" customHeight="1">
      <c r="A77" s="3" t="s">
        <v>107</v>
      </c>
      <c r="B77" s="3"/>
      <c r="C77" s="24"/>
      <c r="D77" s="13"/>
      <c r="E77" s="25">
        <f>'CE-Seperated'!D24</f>
        <v>149994</v>
      </c>
      <c r="F77" s="50"/>
      <c r="G77" s="25">
        <v>149994</v>
      </c>
    </row>
    <row r="78" spans="1:12" ht="24" customHeight="1">
      <c r="A78" s="15" t="s">
        <v>20</v>
      </c>
      <c r="D78" s="13"/>
      <c r="E78" s="25">
        <f>'CE-Seperated'!F24</f>
        <v>147706</v>
      </c>
      <c r="F78" s="50"/>
      <c r="G78" s="25">
        <v>147706</v>
      </c>
    </row>
    <row r="79" spans="1:12" ht="24" customHeight="1">
      <c r="A79" s="43" t="s">
        <v>123</v>
      </c>
      <c r="B79" s="43"/>
      <c r="C79" s="24">
        <v>1.3</v>
      </c>
      <c r="D79" s="13"/>
      <c r="E79" s="25">
        <f>'CE-Seperated'!H24</f>
        <v>0</v>
      </c>
      <c r="F79" s="50"/>
      <c r="G79" s="25">
        <v>-23925</v>
      </c>
    </row>
    <row r="80" spans="1:12" ht="24" customHeight="1">
      <c r="A80" s="3" t="s">
        <v>21</v>
      </c>
      <c r="B80" s="3"/>
      <c r="D80" s="13"/>
      <c r="E80" s="25"/>
      <c r="F80" s="50"/>
      <c r="G80" s="25"/>
    </row>
    <row r="81" spans="1:7" ht="24" customHeight="1">
      <c r="A81" s="3" t="s">
        <v>22</v>
      </c>
      <c r="B81" s="3"/>
      <c r="C81" s="24"/>
      <c r="D81" s="13"/>
      <c r="E81" s="25">
        <f>'CE-Seperated'!J24</f>
        <v>15000</v>
      </c>
      <c r="F81" s="50"/>
      <c r="G81" s="25">
        <v>15000</v>
      </c>
    </row>
    <row r="82" spans="1:7" ht="24" customHeight="1">
      <c r="A82" s="3" t="s">
        <v>23</v>
      </c>
      <c r="B82" s="3"/>
      <c r="C82" s="24"/>
      <c r="D82" s="13"/>
      <c r="E82" s="57">
        <f>'CE-Seperated'!L24</f>
        <v>424205</v>
      </c>
      <c r="F82" s="50"/>
      <c r="G82" s="57">
        <f>'CE-Seperated'!L18</f>
        <v>416400</v>
      </c>
    </row>
    <row r="83" spans="1:7" ht="24" customHeight="1">
      <c r="A83" s="6" t="s">
        <v>24</v>
      </c>
      <c r="B83" s="6"/>
      <c r="C83" s="24"/>
      <c r="D83" s="13"/>
      <c r="E83" s="61">
        <f>SUM(E77:E82)</f>
        <v>736905</v>
      </c>
      <c r="F83" s="50"/>
      <c r="G83" s="61">
        <f>SUM(G77:G82)</f>
        <v>705175</v>
      </c>
    </row>
    <row r="84" spans="1:7" ht="24" customHeight="1" thickBot="1">
      <c r="A84" s="19" t="s">
        <v>25</v>
      </c>
      <c r="B84" s="19"/>
      <c r="D84" s="13"/>
      <c r="E84" s="64">
        <f>SUM(E83,E55)</f>
        <v>1262122</v>
      </c>
      <c r="F84" s="50"/>
      <c r="G84" s="64">
        <f>SUM(G83,G55)</f>
        <v>1291799</v>
      </c>
    </row>
    <row r="85" spans="1:7" ht="24" customHeight="1" thickTop="1">
      <c r="C85" s="20"/>
      <c r="D85" s="13"/>
      <c r="E85" s="58">
        <f>SUM(E84-E27)</f>
        <v>0</v>
      </c>
      <c r="F85" s="25"/>
      <c r="G85" s="58">
        <f>SUM(G84-G27)</f>
        <v>0</v>
      </c>
    </row>
    <row r="86" spans="1:7" ht="24" customHeight="1">
      <c r="A86" s="15" t="s">
        <v>90</v>
      </c>
      <c r="C86" s="20"/>
      <c r="D86" s="20"/>
    </row>
    <row r="87" spans="1:7" ht="24" customHeight="1">
      <c r="C87" s="20"/>
      <c r="D87" s="20"/>
    </row>
    <row r="88" spans="1:7" ht="24" customHeight="1">
      <c r="A88" s="65"/>
      <c r="C88" s="20"/>
      <c r="D88" s="20"/>
    </row>
    <row r="89" spans="1:7" ht="24" customHeight="1">
      <c r="C89" s="20"/>
      <c r="D89" s="20"/>
    </row>
    <row r="90" spans="1:7" ht="24" customHeight="1">
      <c r="B90" s="15" t="s">
        <v>26</v>
      </c>
      <c r="C90" s="13"/>
    </row>
    <row r="91" spans="1:7" ht="24" customHeight="1">
      <c r="A91" s="65"/>
      <c r="C91" s="20"/>
      <c r="D91" s="20"/>
    </row>
  </sheetData>
  <printOptions horizontalCentered="1"/>
  <pageMargins left="0.78740157480314965" right="0.35433070866141736" top="0.78740157480314965" bottom="0.11811023622047245" header="0.31496062992125984" footer="0.19685039370078741"/>
  <pageSetup paperSize="9" scale="80" fitToHeight="6" orientation="portrait" r:id="rId1"/>
  <rowBreaks count="2" manualBreakCount="2">
    <brk id="29" max="10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4"/>
  <sheetViews>
    <sheetView showGridLines="0" view="pageBreakPreview" zoomScale="85" zoomScaleNormal="100" zoomScaleSheetLayoutView="85" workbookViewId="0">
      <selection activeCell="C21" sqref="C21"/>
    </sheetView>
  </sheetViews>
  <sheetFormatPr defaultColWidth="10.5546875" defaultRowHeight="24" customHeight="1"/>
  <cols>
    <col min="1" max="1" width="59.44140625" style="15" customWidth="1"/>
    <col min="2" max="2" width="7.33203125" style="15" customWidth="1"/>
    <col min="3" max="3" width="14" style="13" customWidth="1"/>
    <col min="4" max="4" width="1.44140625" style="13" customWidth="1"/>
    <col min="5" max="5" width="14" style="13" customWidth="1"/>
    <col min="6" max="6" width="1.44140625" style="13" customWidth="1"/>
    <col min="7" max="16384" width="10.5546875" style="13"/>
  </cols>
  <sheetData>
    <row r="1" spans="1:5" s="21" customFormat="1" ht="24" customHeight="1">
      <c r="E1" s="12" t="s">
        <v>27</v>
      </c>
    </row>
    <row r="2" spans="1:5" s="10" customFormat="1" ht="24" customHeight="1">
      <c r="A2" s="7" t="s">
        <v>164</v>
      </c>
      <c r="B2" s="8"/>
      <c r="C2" s="9"/>
      <c r="D2" s="9"/>
      <c r="E2" s="9"/>
    </row>
    <row r="3" spans="1:5" s="10" customFormat="1" ht="24" customHeight="1">
      <c r="A3" s="6" t="s">
        <v>28</v>
      </c>
      <c r="B3" s="8"/>
      <c r="C3" s="9"/>
      <c r="D3" s="9"/>
      <c r="E3" s="22"/>
    </row>
    <row r="4" spans="1:5" s="10" customFormat="1" ht="24" customHeight="1">
      <c r="A4" s="7" t="s">
        <v>137</v>
      </c>
      <c r="B4" s="17"/>
      <c r="C4" s="14"/>
      <c r="D4" s="14"/>
      <c r="E4" s="14"/>
    </row>
    <row r="5" spans="1:5" s="10" customFormat="1" ht="24" customHeight="1">
      <c r="B5" s="17"/>
      <c r="C5" s="23"/>
      <c r="D5" s="14"/>
      <c r="E5" s="12" t="s">
        <v>78</v>
      </c>
    </row>
    <row r="6" spans="1:5" ht="24" customHeight="1">
      <c r="B6" s="16"/>
      <c r="C6" s="16">
        <v>2569</v>
      </c>
      <c r="D6" s="21"/>
      <c r="E6" s="16">
        <v>2568</v>
      </c>
    </row>
    <row r="7" spans="1:5" ht="24" customHeight="1">
      <c r="A7" s="19" t="s">
        <v>112</v>
      </c>
      <c r="B7" s="16"/>
      <c r="C7" s="16"/>
      <c r="D7" s="21"/>
      <c r="E7" s="17"/>
    </row>
    <row r="8" spans="1:5" ht="24" customHeight="1">
      <c r="A8" s="19" t="s">
        <v>29</v>
      </c>
    </row>
    <row r="9" spans="1:5" ht="24" customHeight="1">
      <c r="A9" s="3" t="s">
        <v>127</v>
      </c>
      <c r="B9" s="24"/>
      <c r="C9" s="1">
        <v>504263</v>
      </c>
      <c r="D9" s="1"/>
      <c r="E9" s="1">
        <v>571185</v>
      </c>
    </row>
    <row r="10" spans="1:5" ht="24" customHeight="1">
      <c r="A10" s="3" t="s">
        <v>30</v>
      </c>
      <c r="B10" s="24"/>
      <c r="C10" s="1">
        <v>3817</v>
      </c>
      <c r="D10" s="1"/>
      <c r="E10" s="1">
        <v>4084</v>
      </c>
    </row>
    <row r="11" spans="1:5" ht="24" customHeight="1">
      <c r="A11" s="19" t="s">
        <v>31</v>
      </c>
      <c r="C11" s="4">
        <f>SUM(C9:C10)</f>
        <v>508080</v>
      </c>
      <c r="D11" s="1"/>
      <c r="E11" s="4">
        <f>SUM(E9:E10)</f>
        <v>575269</v>
      </c>
    </row>
    <row r="12" spans="1:5" ht="24" customHeight="1">
      <c r="A12" s="19" t="s">
        <v>32</v>
      </c>
      <c r="C12" s="2"/>
      <c r="D12" s="1"/>
      <c r="E12" s="2"/>
    </row>
    <row r="13" spans="1:5" ht="24" customHeight="1">
      <c r="A13" s="3" t="s">
        <v>128</v>
      </c>
      <c r="C13" s="2">
        <v>384809</v>
      </c>
      <c r="D13" s="1"/>
      <c r="E13" s="2">
        <v>447489</v>
      </c>
    </row>
    <row r="14" spans="1:5" ht="24" customHeight="1">
      <c r="A14" s="3" t="s">
        <v>94</v>
      </c>
      <c r="B14" s="24"/>
      <c r="C14" s="2">
        <v>32098</v>
      </c>
      <c r="D14" s="1"/>
      <c r="E14" s="2">
        <v>31930</v>
      </c>
    </row>
    <row r="15" spans="1:5" ht="24" customHeight="1">
      <c r="A15" s="3" t="s">
        <v>33</v>
      </c>
      <c r="B15" s="24"/>
      <c r="C15" s="1">
        <v>49937</v>
      </c>
      <c r="D15" s="1"/>
      <c r="E15" s="1">
        <v>45787</v>
      </c>
    </row>
    <row r="16" spans="1:5" ht="24" customHeight="1">
      <c r="A16" s="3" t="s">
        <v>129</v>
      </c>
      <c r="B16" s="24"/>
      <c r="C16" s="1">
        <v>0</v>
      </c>
      <c r="D16" s="1"/>
      <c r="E16" s="1">
        <v>5000</v>
      </c>
    </row>
    <row r="17" spans="1:5" ht="24" customHeight="1">
      <c r="A17" s="19" t="s">
        <v>34</v>
      </c>
      <c r="C17" s="26">
        <f>SUM(C13:C16)</f>
        <v>466844</v>
      </c>
      <c r="D17" s="1"/>
      <c r="E17" s="26">
        <f>SUM(E13:E16)</f>
        <v>530206</v>
      </c>
    </row>
    <row r="18" spans="1:5" ht="24" customHeight="1">
      <c r="A18" s="6" t="s">
        <v>113</v>
      </c>
      <c r="C18" s="1">
        <f>C11-C17</f>
        <v>41236</v>
      </c>
      <c r="D18" s="1"/>
      <c r="E18" s="1">
        <f>E11-E17</f>
        <v>45063</v>
      </c>
    </row>
    <row r="19" spans="1:5" ht="24" customHeight="1">
      <c r="A19" s="3" t="s">
        <v>96</v>
      </c>
      <c r="C19" s="5">
        <v>-1301</v>
      </c>
      <c r="D19" s="1"/>
      <c r="E19" s="5">
        <v>-2022</v>
      </c>
    </row>
    <row r="20" spans="1:5" ht="24" customHeight="1">
      <c r="A20" s="6" t="s">
        <v>70</v>
      </c>
      <c r="C20" s="2">
        <f>SUM(C18:C19)</f>
        <v>39935</v>
      </c>
      <c r="D20" s="1"/>
      <c r="E20" s="2">
        <f>SUM(E18:E19)</f>
        <v>43041</v>
      </c>
    </row>
    <row r="21" spans="1:5" ht="24" customHeight="1">
      <c r="A21" s="3" t="s">
        <v>71</v>
      </c>
      <c r="B21" s="24"/>
      <c r="C21" s="5">
        <v>-8205</v>
      </c>
      <c r="D21" s="1"/>
      <c r="E21" s="5">
        <v>-9285</v>
      </c>
    </row>
    <row r="22" spans="1:5" ht="24" customHeight="1">
      <c r="A22" s="19" t="s">
        <v>35</v>
      </c>
      <c r="C22" s="4">
        <f>SUM(C20:C21)</f>
        <v>31730</v>
      </c>
      <c r="D22" s="1"/>
      <c r="E22" s="4">
        <f>SUM(E20:E21)</f>
        <v>33756</v>
      </c>
    </row>
    <row r="23" spans="1:5" ht="24" customHeight="1">
      <c r="A23" s="19"/>
      <c r="C23" s="2"/>
      <c r="D23" s="1"/>
      <c r="E23" s="2"/>
    </row>
    <row r="24" spans="1:5" ht="24" customHeight="1">
      <c r="A24" s="44" t="s">
        <v>131</v>
      </c>
      <c r="C24" s="2"/>
      <c r="D24" s="1"/>
      <c r="E24" s="2"/>
    </row>
    <row r="25" spans="1:5" ht="24" customHeight="1">
      <c r="A25" s="45" t="s">
        <v>132</v>
      </c>
      <c r="C25" s="2"/>
      <c r="D25" s="1"/>
      <c r="E25" s="2"/>
    </row>
    <row r="26" spans="1:5" ht="24" customHeight="1">
      <c r="A26" s="43" t="s">
        <v>136</v>
      </c>
      <c r="C26" s="2"/>
      <c r="D26" s="1"/>
      <c r="E26" s="2"/>
    </row>
    <row r="27" spans="1:5" ht="24" customHeight="1">
      <c r="A27" s="43" t="s">
        <v>133</v>
      </c>
      <c r="C27" s="5">
        <v>0</v>
      </c>
      <c r="D27" s="1"/>
      <c r="E27" s="5">
        <v>-1752</v>
      </c>
    </row>
    <row r="28" spans="1:5" ht="24" customHeight="1">
      <c r="A28" s="19" t="s">
        <v>61</v>
      </c>
      <c r="C28" s="1">
        <f>SUM(C27)</f>
        <v>0</v>
      </c>
      <c r="D28" s="1"/>
      <c r="E28" s="1">
        <f>SUM(E27)</f>
        <v>-1752</v>
      </c>
    </row>
    <row r="29" spans="1:5" ht="24" customHeight="1" thickBot="1">
      <c r="A29" s="19" t="s">
        <v>36</v>
      </c>
      <c r="C29" s="27">
        <f>SUM(C22+C28)</f>
        <v>31730</v>
      </c>
      <c r="D29" s="1"/>
      <c r="E29" s="27">
        <f>SUM(E22+E28)</f>
        <v>32004</v>
      </c>
    </row>
    <row r="30" spans="1:5" ht="24" customHeight="1" thickTop="1">
      <c r="C30" s="1"/>
      <c r="D30" s="1"/>
      <c r="E30" s="1"/>
    </row>
    <row r="31" spans="1:5" ht="24" customHeight="1">
      <c r="A31" s="19" t="s">
        <v>65</v>
      </c>
      <c r="B31" s="24"/>
    </row>
    <row r="32" spans="1:5" ht="24" customHeight="1" thickBot="1">
      <c r="A32" s="15" t="s">
        <v>37</v>
      </c>
      <c r="C32" s="29">
        <f>C22/599975</f>
        <v>5.2885536897370723E-2</v>
      </c>
      <c r="D32" s="30"/>
      <c r="E32" s="29">
        <f>E22/599975</f>
        <v>5.6262344264344351E-2</v>
      </c>
    </row>
    <row r="33" spans="1:5" ht="24" customHeight="1" thickTop="1">
      <c r="C33" s="14"/>
      <c r="D33" s="14"/>
      <c r="E33" s="14"/>
    </row>
    <row r="34" spans="1:5" ht="24" customHeight="1">
      <c r="A34" s="15" t="s">
        <v>90</v>
      </c>
      <c r="B34" s="20"/>
      <c r="C34" s="18"/>
      <c r="D34" s="18"/>
      <c r="E34" s="18"/>
    </row>
  </sheetData>
  <printOptions horizontalCentered="1"/>
  <pageMargins left="0.78740157480314965" right="0.35433070866141736" top="0.78740157480314965" bottom="0.19685039370078741" header="0.31496062992125984" footer="0.31496062992125984"/>
  <pageSetup paperSize="9" scale="90" fitToHeight="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N26"/>
  <sheetViews>
    <sheetView showGridLines="0" view="pageBreakPreview" zoomScale="70" zoomScaleNormal="100" zoomScaleSheetLayoutView="70" workbookViewId="0">
      <selection activeCell="D15" sqref="D15"/>
    </sheetView>
  </sheetViews>
  <sheetFormatPr defaultColWidth="9.44140625" defaultRowHeight="24" customHeight="1"/>
  <cols>
    <col min="1" max="1" width="49.33203125" style="31" customWidth="1"/>
    <col min="2" max="2" width="3.33203125" style="32" customWidth="1"/>
    <col min="3" max="3" width="2.5546875" style="32" customWidth="1"/>
    <col min="4" max="4" width="18.6640625" style="32" customWidth="1"/>
    <col min="5" max="5" width="1.44140625" style="32" customWidth="1"/>
    <col min="6" max="6" width="18.6640625" style="32" customWidth="1"/>
    <col min="7" max="7" width="1.44140625" style="32" customWidth="1"/>
    <col min="8" max="8" width="19.6640625" style="32" customWidth="1"/>
    <col min="9" max="9" width="1.44140625" style="32" customWidth="1"/>
    <col min="10" max="10" width="18.6640625" style="32" customWidth="1"/>
    <col min="11" max="11" width="1.44140625" style="32" customWidth="1"/>
    <col min="12" max="12" width="18.6640625" style="32" customWidth="1"/>
    <col min="13" max="13" width="1.44140625" style="32" customWidth="1"/>
    <col min="14" max="14" width="18.6640625" style="32" customWidth="1"/>
    <col min="15" max="15" width="1.5546875" style="32" customWidth="1"/>
    <col min="16" max="16" width="16.33203125" style="32" customWidth="1"/>
    <col min="17" max="16384" width="9.44140625" style="32"/>
  </cols>
  <sheetData>
    <row r="1" spans="1:14" ht="24" customHeight="1">
      <c r="N1" s="33" t="s">
        <v>53</v>
      </c>
    </row>
    <row r="2" spans="1:14" ht="24" customHeight="1">
      <c r="A2" s="91" t="s">
        <v>164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spans="1:14" ht="24" customHeight="1">
      <c r="A3" s="92" t="s">
        <v>165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</row>
    <row r="4" spans="1:14" ht="24" customHeight="1">
      <c r="A4" s="92" t="str">
        <f>PL!A4</f>
        <v>สำหรับงวดสามเดือนสิ้นสุดวันที่ 31 มีนาคม 2569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</row>
    <row r="5" spans="1:14" ht="24" customHeight="1">
      <c r="A5" s="93" t="s">
        <v>76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</row>
    <row r="6" spans="1:14" s="35" customFormat="1" ht="24" customHeight="1">
      <c r="A6" s="34"/>
      <c r="D6" s="35" t="s">
        <v>54</v>
      </c>
      <c r="H6" s="35" t="s">
        <v>124</v>
      </c>
      <c r="J6" s="94" t="s">
        <v>21</v>
      </c>
      <c r="K6" s="94"/>
      <c r="L6" s="94"/>
    </row>
    <row r="7" spans="1:14" s="35" customFormat="1" ht="24" customHeight="1">
      <c r="A7" s="34"/>
      <c r="D7" s="35" t="s">
        <v>62</v>
      </c>
      <c r="F7" s="35" t="s">
        <v>55</v>
      </c>
      <c r="H7" s="35" t="s">
        <v>125</v>
      </c>
      <c r="J7" s="35" t="s">
        <v>56</v>
      </c>
    </row>
    <row r="8" spans="1:14" s="35" customFormat="1" ht="24" customHeight="1">
      <c r="A8" s="34"/>
      <c r="D8" s="36" t="s">
        <v>63</v>
      </c>
      <c r="F8" s="36" t="s">
        <v>64</v>
      </c>
      <c r="H8" s="36" t="s">
        <v>126</v>
      </c>
      <c r="J8" s="36" t="s">
        <v>57</v>
      </c>
      <c r="L8" s="36" t="s">
        <v>58</v>
      </c>
      <c r="N8" s="36" t="s">
        <v>59</v>
      </c>
    </row>
    <row r="9" spans="1:14" s="35" customFormat="1" ht="24" customHeight="1">
      <c r="A9" s="34"/>
    </row>
    <row r="10" spans="1:14" ht="24" customHeight="1">
      <c r="A10" s="37" t="s">
        <v>121</v>
      </c>
      <c r="D10" s="38">
        <v>149994</v>
      </c>
      <c r="E10" s="38"/>
      <c r="F10" s="38">
        <v>147706</v>
      </c>
      <c r="G10" s="38"/>
      <c r="H10" s="38">
        <v>0</v>
      </c>
      <c r="I10" s="38"/>
      <c r="J10" s="38">
        <v>15000</v>
      </c>
      <c r="K10" s="38"/>
      <c r="L10" s="38">
        <v>390871</v>
      </c>
      <c r="M10" s="38"/>
      <c r="N10" s="38">
        <f>SUM(D10:L10)</f>
        <v>703571</v>
      </c>
    </row>
    <row r="11" spans="1:14" ht="24" customHeight="1">
      <c r="A11" s="39" t="s">
        <v>35</v>
      </c>
      <c r="D11" s="38">
        <v>0</v>
      </c>
      <c r="E11" s="38"/>
      <c r="F11" s="38">
        <v>0</v>
      </c>
      <c r="G11" s="38"/>
      <c r="H11" s="38">
        <v>0</v>
      </c>
      <c r="I11" s="38"/>
      <c r="J11" s="38">
        <v>0</v>
      </c>
      <c r="K11" s="38"/>
      <c r="L11" s="38">
        <f>+PL!E22</f>
        <v>33756</v>
      </c>
      <c r="M11" s="38"/>
      <c r="N11" s="38">
        <f>SUM(D11:L11)</f>
        <v>33756</v>
      </c>
    </row>
    <row r="12" spans="1:14" ht="24" customHeight="1">
      <c r="A12" s="39" t="s">
        <v>61</v>
      </c>
      <c r="D12" s="40">
        <v>0</v>
      </c>
      <c r="E12" s="38"/>
      <c r="F12" s="40">
        <v>0</v>
      </c>
      <c r="G12" s="38"/>
      <c r="H12" s="40">
        <v>0</v>
      </c>
      <c r="I12" s="38"/>
      <c r="J12" s="40">
        <v>0</v>
      </c>
      <c r="K12" s="38"/>
      <c r="L12" s="40">
        <v>-1752</v>
      </c>
      <c r="M12" s="38"/>
      <c r="N12" s="40">
        <f>SUM(D12:L12)</f>
        <v>-1752</v>
      </c>
    </row>
    <row r="13" spans="1:14" ht="24" customHeight="1">
      <c r="A13" s="39" t="s">
        <v>60</v>
      </c>
      <c r="D13" s="38">
        <f>SUM(D11:D12)</f>
        <v>0</v>
      </c>
      <c r="E13" s="38"/>
      <c r="F13" s="38">
        <f>SUM(F11:F12)</f>
        <v>0</v>
      </c>
      <c r="G13" s="38"/>
      <c r="H13" s="38">
        <f>SUM(H11:H12)</f>
        <v>0</v>
      </c>
      <c r="I13" s="38"/>
      <c r="J13" s="38">
        <f>SUM(J11:J12)</f>
        <v>0</v>
      </c>
      <c r="K13" s="38"/>
      <c r="L13" s="38">
        <f>SUM(L11:L12)</f>
        <v>32004</v>
      </c>
      <c r="M13" s="38"/>
      <c r="N13" s="38">
        <f>SUM(D13:L13)</f>
        <v>32004</v>
      </c>
    </row>
    <row r="14" spans="1:14" ht="24" customHeight="1">
      <c r="A14" s="39" t="s">
        <v>123</v>
      </c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</row>
    <row r="15" spans="1:14" ht="24" customHeight="1">
      <c r="A15" s="39" t="s">
        <v>166</v>
      </c>
      <c r="D15" s="38">
        <v>0</v>
      </c>
      <c r="E15" s="28"/>
      <c r="F15" s="38">
        <v>0</v>
      </c>
      <c r="G15" s="28"/>
      <c r="H15" s="38">
        <v>-23925</v>
      </c>
      <c r="I15" s="28"/>
      <c r="J15" s="38">
        <v>0</v>
      </c>
      <c r="K15" s="38"/>
      <c r="L15" s="38">
        <v>0</v>
      </c>
      <c r="M15" s="38"/>
      <c r="N15" s="40">
        <f>SUM(D15:L15)</f>
        <v>-23925</v>
      </c>
    </row>
    <row r="16" spans="1:14" ht="24" customHeight="1" thickBot="1">
      <c r="A16" s="37" t="s">
        <v>122</v>
      </c>
      <c r="D16" s="41">
        <f>SUM(D10,D13:D15)</f>
        <v>149994</v>
      </c>
      <c r="E16" s="38"/>
      <c r="F16" s="41">
        <f>SUM(F10,F13:F15)</f>
        <v>147706</v>
      </c>
      <c r="G16" s="38"/>
      <c r="H16" s="41">
        <f>SUM(H10,H13:H15)</f>
        <v>-23925</v>
      </c>
      <c r="I16" s="38"/>
      <c r="J16" s="41">
        <f>SUM(J10,J13:J15)</f>
        <v>15000</v>
      </c>
      <c r="K16" s="38"/>
      <c r="L16" s="41">
        <f>SUM(L10,L13:L15)</f>
        <v>422875</v>
      </c>
      <c r="M16" s="38"/>
      <c r="N16" s="41">
        <f>SUM(N10,N13:N15)</f>
        <v>711650</v>
      </c>
    </row>
    <row r="17" spans="1:14" ht="24" customHeight="1" thickTop="1">
      <c r="A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</row>
    <row r="18" spans="1:14" ht="24" customHeight="1">
      <c r="A18" s="37" t="s">
        <v>138</v>
      </c>
      <c r="D18" s="38">
        <v>149994</v>
      </c>
      <c r="E18" s="38"/>
      <c r="F18" s="38">
        <v>147706</v>
      </c>
      <c r="G18" s="38"/>
      <c r="H18" s="38">
        <v>-23925</v>
      </c>
      <c r="I18" s="38"/>
      <c r="J18" s="38">
        <v>15000</v>
      </c>
      <c r="K18" s="38"/>
      <c r="L18" s="38">
        <f>416400</f>
        <v>416400</v>
      </c>
      <c r="M18" s="38"/>
      <c r="N18" s="38">
        <f>SUM(D18:L18)</f>
        <v>705175</v>
      </c>
    </row>
    <row r="19" spans="1:14" ht="24" customHeight="1">
      <c r="A19" s="39" t="s">
        <v>35</v>
      </c>
      <c r="D19" s="38">
        <v>0</v>
      </c>
      <c r="E19" s="38"/>
      <c r="F19" s="38">
        <v>0</v>
      </c>
      <c r="G19" s="38"/>
      <c r="H19" s="38">
        <v>0</v>
      </c>
      <c r="I19" s="38"/>
      <c r="J19" s="38">
        <v>0</v>
      </c>
      <c r="K19" s="38"/>
      <c r="L19" s="38">
        <f>+PL!C22</f>
        <v>31730</v>
      </c>
      <c r="M19" s="38"/>
      <c r="N19" s="38">
        <f>SUM(D19:L19)</f>
        <v>31730</v>
      </c>
    </row>
    <row r="20" spans="1:14" ht="24" customHeight="1">
      <c r="A20" s="39" t="s">
        <v>61</v>
      </c>
      <c r="D20" s="40">
        <v>0</v>
      </c>
      <c r="E20" s="38"/>
      <c r="F20" s="40">
        <v>0</v>
      </c>
      <c r="G20" s="38"/>
      <c r="H20" s="40">
        <v>0</v>
      </c>
      <c r="I20" s="38"/>
      <c r="J20" s="40">
        <v>0</v>
      </c>
      <c r="K20" s="38"/>
      <c r="L20" s="40">
        <f>PL!C28</f>
        <v>0</v>
      </c>
      <c r="M20" s="38"/>
      <c r="N20" s="40">
        <f>SUM(D20:L20)</f>
        <v>0</v>
      </c>
    </row>
    <row r="21" spans="1:14" ht="24" customHeight="1">
      <c r="A21" s="39" t="s">
        <v>60</v>
      </c>
      <c r="B21" s="24"/>
      <c r="D21" s="38">
        <f>SUM(D19:D20)</f>
        <v>0</v>
      </c>
      <c r="E21" s="28"/>
      <c r="F21" s="38">
        <f>SUM(F19:F20)</f>
        <v>0</v>
      </c>
      <c r="G21" s="28"/>
      <c r="H21" s="38">
        <f>SUM(H19:H20)</f>
        <v>0</v>
      </c>
      <c r="I21" s="28"/>
      <c r="J21" s="38">
        <f>SUM(J19:J20)</f>
        <v>0</v>
      </c>
      <c r="K21" s="38"/>
      <c r="L21" s="38">
        <f>SUM(L19:L20)</f>
        <v>31730</v>
      </c>
      <c r="M21" s="38"/>
      <c r="N21" s="38">
        <f>SUM(N19:N20)</f>
        <v>31730</v>
      </c>
    </row>
    <row r="22" spans="1:14" ht="24" customHeight="1">
      <c r="A22" s="39" t="s">
        <v>169</v>
      </c>
      <c r="B22" s="24"/>
      <c r="D22" s="38"/>
      <c r="E22" s="28"/>
      <c r="F22" s="38"/>
      <c r="G22" s="28"/>
      <c r="H22" s="38"/>
      <c r="I22" s="28"/>
      <c r="J22" s="38"/>
      <c r="K22" s="38"/>
      <c r="L22" s="38"/>
      <c r="M22" s="38"/>
      <c r="N22" s="38"/>
    </row>
    <row r="23" spans="1:14" ht="24" customHeight="1">
      <c r="A23" s="39" t="s">
        <v>168</v>
      </c>
      <c r="B23" s="24"/>
      <c r="D23" s="38">
        <v>0</v>
      </c>
      <c r="E23" s="28"/>
      <c r="F23" s="38">
        <v>0</v>
      </c>
      <c r="G23" s="28"/>
      <c r="H23" s="38">
        <f>-H18</f>
        <v>23925</v>
      </c>
      <c r="I23" s="28"/>
      <c r="J23" s="38">
        <v>0</v>
      </c>
      <c r="K23" s="38"/>
      <c r="L23" s="38">
        <f>-H23</f>
        <v>-23925</v>
      </c>
      <c r="M23" s="38"/>
      <c r="N23" s="40">
        <f>SUM(D23:L23)</f>
        <v>0</v>
      </c>
    </row>
    <row r="24" spans="1:14" ht="24.6" customHeight="1" thickBot="1">
      <c r="A24" s="37" t="s">
        <v>139</v>
      </c>
      <c r="D24" s="41">
        <f>SUM(D18+D21+D23)</f>
        <v>149994</v>
      </c>
      <c r="E24" s="38"/>
      <c r="F24" s="41">
        <f>SUM(F18+F21+F23)</f>
        <v>147706</v>
      </c>
      <c r="G24" s="38"/>
      <c r="H24" s="41">
        <f>SUM(H18+H21+H23)</f>
        <v>0</v>
      </c>
      <c r="I24" s="38"/>
      <c r="J24" s="41">
        <f>SUM(J18+J21+J23)</f>
        <v>15000</v>
      </c>
      <c r="K24" s="38"/>
      <c r="L24" s="41">
        <f>SUM(L18+L21+L23)</f>
        <v>424205</v>
      </c>
      <c r="M24" s="38"/>
      <c r="N24" s="41">
        <f>SUM(N18+N21+N23)</f>
        <v>736905</v>
      </c>
    </row>
    <row r="25" spans="1:14" ht="24" customHeight="1" thickTop="1">
      <c r="A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>
        <f>N24-BS!E83</f>
        <v>0</v>
      </c>
    </row>
    <row r="26" spans="1:14" ht="24" customHeight="1">
      <c r="A26" s="31" t="s">
        <v>90</v>
      </c>
    </row>
  </sheetData>
  <mergeCells count="5">
    <mergeCell ref="A2:N2"/>
    <mergeCell ref="A3:N3"/>
    <mergeCell ref="A4:N4"/>
    <mergeCell ref="A5:N5"/>
    <mergeCell ref="J6:L6"/>
  </mergeCells>
  <printOptions horizontalCentered="1"/>
  <pageMargins left="0.39370078740157499" right="0.39370078740157499" top="0.9" bottom="0.31496062992126" header="0.31496062992126" footer="0.31496062992126"/>
  <pageSetup paperSize="9" scale="77" orientation="landscape" r:id="rId1"/>
  <ignoredErrors>
    <ignoredError sqref="J13:K13 J21:L21 D21:E21 D13:G13 G2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5281D-6A20-4A9E-B0E1-DED5A5A27C46}">
  <dimension ref="A1:G72"/>
  <sheetViews>
    <sheetView showGridLines="0" view="pageBreakPreview" zoomScale="85" zoomScaleNormal="100" zoomScaleSheetLayoutView="85" workbookViewId="0">
      <selection activeCell="D74" sqref="D74"/>
    </sheetView>
  </sheetViews>
  <sheetFormatPr defaultColWidth="10.5546875" defaultRowHeight="22.95" customHeight="1"/>
  <cols>
    <col min="1" max="1" width="48.33203125" style="74" customWidth="1"/>
    <col min="2" max="2" width="27.33203125" style="74" customWidth="1"/>
    <col min="3" max="3" width="1.5546875" style="70" customWidth="1"/>
    <col min="4" max="4" width="14" style="70" customWidth="1"/>
    <col min="5" max="5" width="1.44140625" style="70" customWidth="1"/>
    <col min="6" max="6" width="14" style="70" customWidth="1"/>
    <col min="7" max="7" width="1.44140625" style="70" customWidth="1"/>
    <col min="8" max="16384" width="10.5546875" style="70"/>
  </cols>
  <sheetData>
    <row r="1" spans="1:6" ht="22.95" customHeight="1">
      <c r="A1" s="66"/>
      <c r="B1" s="67"/>
      <c r="C1" s="68"/>
      <c r="D1" s="68"/>
      <c r="E1" s="68"/>
      <c r="F1" s="69" t="s">
        <v>27</v>
      </c>
    </row>
    <row r="2" spans="1:6" ht="22.95" customHeight="1">
      <c r="A2" s="71" t="s">
        <v>163</v>
      </c>
      <c r="B2" s="67"/>
      <c r="C2" s="68"/>
      <c r="D2" s="68"/>
      <c r="E2" s="68"/>
      <c r="F2" s="68"/>
    </row>
    <row r="3" spans="1:6" ht="22.95" customHeight="1">
      <c r="A3" s="72" t="s">
        <v>38</v>
      </c>
      <c r="B3" s="67"/>
      <c r="C3" s="68"/>
      <c r="D3" s="68"/>
      <c r="E3" s="68"/>
      <c r="F3" s="68"/>
    </row>
    <row r="4" spans="1:6" ht="22.95" customHeight="1">
      <c r="A4" s="71" t="s">
        <v>137</v>
      </c>
      <c r="B4" s="67"/>
      <c r="C4" s="68"/>
      <c r="D4" s="68"/>
      <c r="E4" s="68"/>
      <c r="F4" s="68"/>
    </row>
    <row r="5" spans="1:6" ht="22.95" customHeight="1">
      <c r="A5" s="66"/>
      <c r="B5" s="67"/>
      <c r="C5" s="68"/>
      <c r="D5" s="73"/>
      <c r="E5" s="68"/>
      <c r="F5" s="69" t="s">
        <v>76</v>
      </c>
    </row>
    <row r="6" spans="1:6" ht="22.95" customHeight="1">
      <c r="B6" s="75"/>
      <c r="C6" s="76"/>
      <c r="D6" s="75">
        <v>2569</v>
      </c>
      <c r="E6" s="76"/>
      <c r="F6" s="75">
        <v>2568</v>
      </c>
    </row>
    <row r="7" spans="1:6" ht="22.95" customHeight="1">
      <c r="A7" s="77" t="s">
        <v>108</v>
      </c>
      <c r="B7" s="78"/>
      <c r="D7" s="79"/>
      <c r="E7" s="80"/>
      <c r="F7" s="80"/>
    </row>
    <row r="8" spans="1:6" ht="22.95" customHeight="1">
      <c r="A8" s="74" t="s">
        <v>39</v>
      </c>
      <c r="B8" s="78"/>
      <c r="D8" s="81">
        <f>PL!C20</f>
        <v>39935</v>
      </c>
      <c r="E8" s="81"/>
      <c r="F8" s="81">
        <f>PL!E20</f>
        <v>43041</v>
      </c>
    </row>
    <row r="9" spans="1:6" s="66" customFormat="1" ht="22.95" customHeight="1">
      <c r="A9" s="74" t="s">
        <v>40</v>
      </c>
      <c r="B9" s="78"/>
      <c r="C9" s="70"/>
      <c r="D9" s="81"/>
      <c r="E9" s="81"/>
      <c r="F9" s="81"/>
    </row>
    <row r="10" spans="1:6" s="66" customFormat="1" ht="22.95" customHeight="1">
      <c r="A10" s="74" t="s">
        <v>41</v>
      </c>
      <c r="B10" s="78"/>
      <c r="C10" s="70"/>
      <c r="D10" s="81"/>
      <c r="E10" s="81"/>
      <c r="F10" s="81"/>
    </row>
    <row r="11" spans="1:6" ht="22.95" customHeight="1">
      <c r="A11" s="82" t="s">
        <v>84</v>
      </c>
      <c r="B11" s="78"/>
      <c r="D11" s="81">
        <v>7096</v>
      </c>
      <c r="E11" s="81"/>
      <c r="F11" s="81">
        <v>6162</v>
      </c>
    </row>
    <row r="12" spans="1:6" ht="22.95" customHeight="1">
      <c r="A12" s="82" t="s">
        <v>86</v>
      </c>
      <c r="B12" s="78"/>
      <c r="D12" s="81">
        <v>703</v>
      </c>
      <c r="E12" s="81"/>
      <c r="F12" s="81">
        <v>774</v>
      </c>
    </row>
    <row r="13" spans="1:6" s="66" customFormat="1" ht="22.95" customHeight="1">
      <c r="A13" s="82" t="s">
        <v>155</v>
      </c>
      <c r="B13" s="78"/>
      <c r="C13" s="70"/>
      <c r="D13" s="81">
        <v>69</v>
      </c>
      <c r="E13" s="81"/>
      <c r="F13" s="81">
        <v>3</v>
      </c>
    </row>
    <row r="14" spans="1:6" s="66" customFormat="1" ht="22.95" customHeight="1">
      <c r="A14" s="82" t="s">
        <v>151</v>
      </c>
      <c r="B14" s="78"/>
      <c r="C14" s="70"/>
      <c r="D14" s="81">
        <v>67</v>
      </c>
      <c r="E14" s="81"/>
      <c r="F14" s="81">
        <v>9</v>
      </c>
    </row>
    <row r="15" spans="1:6" s="66" customFormat="1" ht="22.95" customHeight="1">
      <c r="A15" s="82" t="s">
        <v>157</v>
      </c>
      <c r="B15" s="78"/>
      <c r="C15" s="70"/>
      <c r="D15" s="81"/>
      <c r="E15" s="81"/>
      <c r="F15" s="81"/>
    </row>
    <row r="16" spans="1:6" ht="22.95" customHeight="1">
      <c r="A16" s="82" t="s">
        <v>156</v>
      </c>
      <c r="B16" s="78"/>
      <c r="D16" s="81">
        <v>-2371</v>
      </c>
      <c r="E16" s="81"/>
      <c r="F16" s="81">
        <v>-1080</v>
      </c>
    </row>
    <row r="17" spans="1:7" ht="22.95" customHeight="1">
      <c r="A17" s="82" t="s">
        <v>85</v>
      </c>
      <c r="B17" s="78"/>
      <c r="D17" s="81">
        <v>2266</v>
      </c>
      <c r="E17" s="81"/>
      <c r="F17" s="81">
        <v>559</v>
      </c>
    </row>
    <row r="18" spans="1:7" s="66" customFormat="1" ht="22.95" customHeight="1">
      <c r="A18" s="82" t="s">
        <v>158</v>
      </c>
      <c r="B18" s="78"/>
      <c r="C18" s="70"/>
      <c r="D18" s="81">
        <v>-377</v>
      </c>
      <c r="E18" s="81"/>
      <c r="F18" s="81">
        <v>-198</v>
      </c>
      <c r="G18" s="70"/>
    </row>
    <row r="19" spans="1:7" s="66" customFormat="1" ht="22.95" customHeight="1">
      <c r="A19" s="82" t="s">
        <v>152</v>
      </c>
      <c r="B19" s="78"/>
      <c r="C19" s="70"/>
      <c r="D19" s="81">
        <v>-322</v>
      </c>
      <c r="E19" s="81"/>
      <c r="F19" s="81">
        <v>0</v>
      </c>
      <c r="G19" s="70"/>
    </row>
    <row r="20" spans="1:7" ht="22.95" customHeight="1">
      <c r="A20" s="82" t="s">
        <v>119</v>
      </c>
      <c r="B20" s="78"/>
      <c r="D20" s="81">
        <v>7</v>
      </c>
      <c r="E20" s="81"/>
      <c r="F20" s="81">
        <v>0</v>
      </c>
    </row>
    <row r="21" spans="1:7" ht="22.95" customHeight="1">
      <c r="A21" s="74" t="s">
        <v>147</v>
      </c>
      <c r="B21" s="78"/>
      <c r="D21" s="81">
        <v>1068</v>
      </c>
      <c r="E21" s="81"/>
      <c r="F21" s="81">
        <v>1571</v>
      </c>
    </row>
    <row r="22" spans="1:7" ht="22.95" customHeight="1">
      <c r="A22" s="74" t="s">
        <v>159</v>
      </c>
      <c r="B22" s="78"/>
      <c r="D22" s="81">
        <v>1231</v>
      </c>
      <c r="E22" s="81"/>
      <c r="F22" s="81">
        <v>25</v>
      </c>
    </row>
    <row r="23" spans="1:7" s="66" customFormat="1" ht="22.95" customHeight="1">
      <c r="A23" s="82" t="s">
        <v>130</v>
      </c>
      <c r="B23" s="78"/>
      <c r="C23" s="70"/>
      <c r="D23" s="81">
        <v>0</v>
      </c>
      <c r="E23" s="81"/>
      <c r="F23" s="81">
        <v>5000</v>
      </c>
      <c r="G23" s="70"/>
    </row>
    <row r="24" spans="1:7" ht="22.95" customHeight="1">
      <c r="A24" s="74" t="s">
        <v>91</v>
      </c>
      <c r="B24" s="78"/>
      <c r="D24" s="81">
        <v>0</v>
      </c>
      <c r="E24" s="81"/>
      <c r="F24" s="81">
        <v>-508</v>
      </c>
    </row>
    <row r="25" spans="1:7" ht="22.95" customHeight="1">
      <c r="A25" s="74" t="s">
        <v>120</v>
      </c>
      <c r="B25" s="78"/>
      <c r="D25" s="83">
        <v>1301</v>
      </c>
      <c r="E25" s="81"/>
      <c r="F25" s="83">
        <v>2022</v>
      </c>
    </row>
    <row r="26" spans="1:7" ht="22.95" customHeight="1">
      <c r="A26" s="74" t="s">
        <v>42</v>
      </c>
      <c r="B26" s="78"/>
      <c r="D26" s="81"/>
      <c r="E26" s="81"/>
      <c r="F26" s="81"/>
    </row>
    <row r="27" spans="1:7" ht="22.95" customHeight="1">
      <c r="A27" s="74" t="s">
        <v>43</v>
      </c>
      <c r="B27" s="78"/>
      <c r="D27" s="81">
        <f>SUM(D8:D25)</f>
        <v>50673</v>
      </c>
      <c r="E27" s="81"/>
      <c r="F27" s="81">
        <f>SUM(F8:F25)</f>
        <v>57380</v>
      </c>
    </row>
    <row r="28" spans="1:7" ht="22.95" customHeight="1">
      <c r="A28" s="74" t="s">
        <v>44</v>
      </c>
      <c r="B28" s="78"/>
      <c r="D28" s="81"/>
      <c r="E28" s="81"/>
      <c r="F28" s="81"/>
    </row>
    <row r="29" spans="1:7" ht="22.95" customHeight="1">
      <c r="A29" s="74" t="s">
        <v>148</v>
      </c>
      <c r="B29" s="78"/>
      <c r="D29" s="81">
        <v>62793</v>
      </c>
      <c r="E29" s="81"/>
      <c r="F29" s="81">
        <v>43662</v>
      </c>
    </row>
    <row r="30" spans="1:7" ht="22.95" customHeight="1">
      <c r="A30" s="74" t="s">
        <v>45</v>
      </c>
      <c r="B30" s="78"/>
      <c r="D30" s="81">
        <v>-23753</v>
      </c>
      <c r="E30" s="81"/>
      <c r="F30" s="81">
        <v>-69149</v>
      </c>
    </row>
    <row r="31" spans="1:7" ht="22.95" customHeight="1">
      <c r="A31" s="82" t="s">
        <v>46</v>
      </c>
      <c r="B31" s="78"/>
      <c r="D31" s="81">
        <v>-26</v>
      </c>
      <c r="E31" s="81"/>
      <c r="F31" s="81">
        <v>-114</v>
      </c>
    </row>
    <row r="32" spans="1:7" ht="22.95" customHeight="1">
      <c r="A32" s="82" t="s">
        <v>105</v>
      </c>
      <c r="B32" s="78"/>
      <c r="D32" s="84">
        <v>-3298</v>
      </c>
      <c r="E32" s="81"/>
      <c r="F32" s="84">
        <v>-50</v>
      </c>
    </row>
    <row r="33" spans="1:6" ht="22.95" customHeight="1">
      <c r="A33" s="82" t="s">
        <v>111</v>
      </c>
      <c r="B33" s="78"/>
      <c r="D33" s="84">
        <v>0</v>
      </c>
      <c r="E33" s="81"/>
      <c r="F33" s="84">
        <v>-138</v>
      </c>
    </row>
    <row r="34" spans="1:6" ht="22.95" customHeight="1">
      <c r="A34" s="74" t="s">
        <v>47</v>
      </c>
      <c r="B34" s="78"/>
      <c r="D34" s="81"/>
      <c r="E34" s="81"/>
      <c r="F34" s="81"/>
    </row>
    <row r="35" spans="1:6" ht="22.95" customHeight="1">
      <c r="A35" s="82" t="s">
        <v>149</v>
      </c>
      <c r="B35" s="78"/>
      <c r="D35" s="81">
        <v>5053</v>
      </c>
      <c r="E35" s="81"/>
      <c r="F35" s="81">
        <v>16342</v>
      </c>
    </row>
    <row r="36" spans="1:6" ht="22.95" customHeight="1">
      <c r="A36" s="82" t="s">
        <v>48</v>
      </c>
      <c r="B36" s="78"/>
      <c r="D36" s="81">
        <v>18</v>
      </c>
      <c r="E36" s="81"/>
      <c r="F36" s="81">
        <v>121</v>
      </c>
    </row>
    <row r="37" spans="1:6" ht="22.95" customHeight="1">
      <c r="A37" s="82" t="s">
        <v>104</v>
      </c>
      <c r="B37" s="78"/>
      <c r="D37" s="81">
        <v>0</v>
      </c>
      <c r="E37" s="81"/>
      <c r="F37" s="81">
        <v>-709</v>
      </c>
    </row>
    <row r="38" spans="1:6" ht="22.95" customHeight="1">
      <c r="A38" s="82" t="s">
        <v>83</v>
      </c>
      <c r="B38" s="78"/>
      <c r="D38" s="83">
        <v>2</v>
      </c>
      <c r="E38" s="81"/>
      <c r="F38" s="83">
        <v>-10</v>
      </c>
    </row>
    <row r="39" spans="1:6" ht="22.95" customHeight="1">
      <c r="A39" s="82" t="s">
        <v>74</v>
      </c>
      <c r="B39" s="78"/>
      <c r="D39" s="81">
        <f>SUM(D27:D38)</f>
        <v>91462</v>
      </c>
      <c r="E39" s="81"/>
      <c r="F39" s="81">
        <f>SUM(F27:F38)</f>
        <v>47335</v>
      </c>
    </row>
    <row r="40" spans="1:6" ht="22.95" customHeight="1">
      <c r="A40" s="82" t="s">
        <v>49</v>
      </c>
      <c r="B40" s="78"/>
      <c r="D40" s="81">
        <v>-1341</v>
      </c>
      <c r="E40" s="81"/>
      <c r="F40" s="81">
        <v>-2233</v>
      </c>
    </row>
    <row r="41" spans="1:6" ht="22.95" customHeight="1">
      <c r="A41" s="82" t="s">
        <v>68</v>
      </c>
      <c r="B41" s="78"/>
      <c r="D41" s="83">
        <v>-29</v>
      </c>
      <c r="E41" s="81"/>
      <c r="F41" s="83">
        <v>-45</v>
      </c>
    </row>
    <row r="42" spans="1:6" ht="22.95" customHeight="1">
      <c r="A42" s="72" t="s">
        <v>160</v>
      </c>
      <c r="B42" s="78"/>
      <c r="D42" s="83">
        <f>SUM(D39:D41)</f>
        <v>90092</v>
      </c>
      <c r="E42" s="81"/>
      <c r="F42" s="83">
        <f>SUM(F39:F41)</f>
        <v>45057</v>
      </c>
    </row>
    <row r="43" spans="1:6" ht="22.95" customHeight="1">
      <c r="B43" s="78"/>
      <c r="D43" s="85"/>
      <c r="E43" s="85"/>
      <c r="F43" s="85"/>
    </row>
    <row r="44" spans="1:6" ht="22.95" customHeight="1">
      <c r="A44" s="74" t="s">
        <v>90</v>
      </c>
      <c r="B44" s="78"/>
    </row>
    <row r="45" spans="1:6" ht="22.95" customHeight="1">
      <c r="A45" s="86"/>
      <c r="B45" s="86"/>
      <c r="C45" s="86"/>
      <c r="E45" s="86"/>
      <c r="F45" s="69" t="s">
        <v>27</v>
      </c>
    </row>
    <row r="46" spans="1:6" ht="22.95" customHeight="1">
      <c r="A46" s="71" t="s">
        <v>164</v>
      </c>
      <c r="B46" s="67"/>
      <c r="C46" s="68"/>
      <c r="D46" s="68"/>
      <c r="E46" s="68"/>
      <c r="F46" s="68"/>
    </row>
    <row r="47" spans="1:6" ht="22.95" customHeight="1">
      <c r="A47" s="72" t="s">
        <v>50</v>
      </c>
      <c r="B47" s="67"/>
      <c r="C47" s="68"/>
      <c r="D47" s="68"/>
      <c r="E47" s="68"/>
      <c r="F47" s="68"/>
    </row>
    <row r="48" spans="1:6" ht="22.95" customHeight="1">
      <c r="A48" s="71" t="s">
        <v>137</v>
      </c>
      <c r="B48" s="67"/>
      <c r="C48" s="68"/>
      <c r="D48" s="68"/>
      <c r="E48" s="68"/>
      <c r="F48" s="68"/>
    </row>
    <row r="49" spans="1:6" ht="22.95" customHeight="1">
      <c r="A49" s="66"/>
      <c r="B49" s="67"/>
      <c r="C49" s="68"/>
      <c r="D49" s="73"/>
      <c r="E49" s="68"/>
      <c r="F49" s="69" t="s">
        <v>76</v>
      </c>
    </row>
    <row r="50" spans="1:6" ht="22.95" customHeight="1">
      <c r="B50" s="75"/>
      <c r="C50" s="76"/>
      <c r="D50" s="75">
        <v>2569</v>
      </c>
      <c r="E50" s="86"/>
      <c r="F50" s="75">
        <v>2568</v>
      </c>
    </row>
    <row r="51" spans="1:6" ht="22.95" customHeight="1">
      <c r="A51" s="77" t="s">
        <v>109</v>
      </c>
      <c r="B51" s="78"/>
      <c r="D51" s="85"/>
      <c r="E51" s="85"/>
      <c r="F51" s="85"/>
    </row>
    <row r="52" spans="1:6" s="66" customFormat="1" ht="22.95" customHeight="1">
      <c r="A52" s="74" t="s">
        <v>134</v>
      </c>
      <c r="B52" s="78"/>
      <c r="C52" s="70"/>
      <c r="D52" s="81">
        <v>0</v>
      </c>
      <c r="E52" s="81"/>
      <c r="F52" s="81">
        <v>3949</v>
      </c>
    </row>
    <row r="53" spans="1:6" s="66" customFormat="1" ht="22.95" customHeight="1">
      <c r="A53" s="74" t="s">
        <v>153</v>
      </c>
      <c r="B53" s="78"/>
      <c r="C53" s="70"/>
      <c r="D53" s="81">
        <v>322</v>
      </c>
      <c r="E53" s="81"/>
      <c r="F53" s="81">
        <v>0</v>
      </c>
    </row>
    <row r="54" spans="1:6" s="66" customFormat="1" ht="22.95" customHeight="1">
      <c r="A54" s="74" t="s">
        <v>95</v>
      </c>
      <c r="B54" s="78"/>
      <c r="C54" s="70"/>
      <c r="D54" s="81">
        <v>-2240</v>
      </c>
      <c r="E54" s="81"/>
      <c r="F54" s="81">
        <v>-2932</v>
      </c>
    </row>
    <row r="55" spans="1:6" s="66" customFormat="1" ht="22.95" customHeight="1">
      <c r="A55" s="74" t="s">
        <v>87</v>
      </c>
      <c r="B55" s="78"/>
      <c r="C55" s="70"/>
      <c r="D55" s="81">
        <v>0</v>
      </c>
      <c r="E55" s="81"/>
      <c r="F55" s="81">
        <v>-254</v>
      </c>
    </row>
    <row r="56" spans="1:6" s="66" customFormat="1" ht="22.95" customHeight="1">
      <c r="A56" s="74" t="s">
        <v>92</v>
      </c>
      <c r="B56" s="78"/>
      <c r="C56" s="70"/>
      <c r="D56" s="81">
        <v>0</v>
      </c>
      <c r="E56" s="81"/>
      <c r="F56" s="81">
        <v>1</v>
      </c>
    </row>
    <row r="57" spans="1:6" ht="22.95" customHeight="1">
      <c r="A57" s="77" t="s">
        <v>135</v>
      </c>
      <c r="B57" s="78"/>
      <c r="D57" s="87">
        <f>SUM(D52:D56)</f>
        <v>-1918</v>
      </c>
      <c r="E57" s="81"/>
      <c r="F57" s="87">
        <f>SUM(F52:F56)</f>
        <v>764</v>
      </c>
    </row>
    <row r="58" spans="1:6" ht="22.95" customHeight="1">
      <c r="A58" s="77" t="s">
        <v>110</v>
      </c>
      <c r="B58" s="78"/>
      <c r="D58" s="81"/>
      <c r="E58" s="81"/>
      <c r="F58" s="81"/>
    </row>
    <row r="59" spans="1:6" ht="22.95" customHeight="1">
      <c r="A59" s="74" t="s">
        <v>161</v>
      </c>
      <c r="B59" s="78"/>
      <c r="D59" s="81">
        <v>-80834</v>
      </c>
      <c r="E59" s="81"/>
      <c r="F59" s="81">
        <v>-49059</v>
      </c>
    </row>
    <row r="60" spans="1:6" ht="22.95" customHeight="1">
      <c r="A60" s="74" t="s">
        <v>102</v>
      </c>
      <c r="B60" s="78"/>
      <c r="D60" s="81">
        <v>-2254</v>
      </c>
      <c r="E60" s="81"/>
      <c r="F60" s="81">
        <v>-2462</v>
      </c>
    </row>
    <row r="61" spans="1:6" ht="22.95" customHeight="1">
      <c r="A61" s="77" t="s">
        <v>162</v>
      </c>
      <c r="B61" s="78"/>
      <c r="D61" s="87">
        <f>SUM(D59:D60)</f>
        <v>-83088</v>
      </c>
      <c r="E61" s="81"/>
      <c r="F61" s="87">
        <f>SUM(F59:F60)</f>
        <v>-51521</v>
      </c>
    </row>
    <row r="62" spans="1:6" ht="22.95" customHeight="1">
      <c r="A62" s="77" t="s">
        <v>150</v>
      </c>
      <c r="B62" s="78"/>
      <c r="D62" s="81">
        <f>SUM(D42,D57,D61)</f>
        <v>5086</v>
      </c>
      <c r="E62" s="81"/>
      <c r="F62" s="81">
        <f>SUM(F42,F57,F61)</f>
        <v>-5700</v>
      </c>
    </row>
    <row r="63" spans="1:6" ht="22.95" customHeight="1">
      <c r="A63" s="82" t="s">
        <v>51</v>
      </c>
      <c r="B63" s="78"/>
      <c r="D63" s="83">
        <f>BS!G11</f>
        <v>33840</v>
      </c>
      <c r="E63" s="81"/>
      <c r="F63" s="83">
        <v>40350</v>
      </c>
    </row>
    <row r="64" spans="1:6" ht="22.95" customHeight="1" thickBot="1">
      <c r="A64" s="71" t="s">
        <v>52</v>
      </c>
      <c r="B64" s="78"/>
      <c r="D64" s="88">
        <f>SUM(D62:D63)</f>
        <v>38926</v>
      </c>
      <c r="E64" s="81"/>
      <c r="F64" s="88">
        <f>SUM(F62:F63)</f>
        <v>34650</v>
      </c>
    </row>
    <row r="65" spans="1:6" ht="22.95" customHeight="1" thickTop="1">
      <c r="A65" s="71"/>
      <c r="B65" s="78"/>
      <c r="D65" s="89">
        <f>D64-BS!E11</f>
        <v>0</v>
      </c>
      <c r="E65" s="81"/>
      <c r="F65" s="89"/>
    </row>
    <row r="66" spans="1:6" ht="22.95" customHeight="1">
      <c r="A66" s="77" t="s">
        <v>79</v>
      </c>
      <c r="B66" s="78"/>
      <c r="D66" s="89"/>
      <c r="E66" s="81"/>
      <c r="F66" s="81"/>
    </row>
    <row r="67" spans="1:6" ht="22.95" customHeight="1">
      <c r="A67" s="74" t="s">
        <v>80</v>
      </c>
      <c r="B67" s="78"/>
      <c r="D67" s="89"/>
      <c r="E67" s="81"/>
      <c r="F67" s="81"/>
    </row>
    <row r="68" spans="1:6" ht="22.95" customHeight="1">
      <c r="A68" s="74" t="s">
        <v>103</v>
      </c>
      <c r="B68" s="78"/>
      <c r="D68" s="89">
        <v>181</v>
      </c>
      <c r="E68" s="81"/>
      <c r="F68" s="89">
        <v>138</v>
      </c>
    </row>
    <row r="69" spans="1:6" ht="22.95" customHeight="1">
      <c r="A69" s="74" t="s">
        <v>154</v>
      </c>
      <c r="B69" s="78"/>
      <c r="D69" s="89">
        <v>9749</v>
      </c>
      <c r="E69" s="81"/>
      <c r="F69" s="89">
        <v>0</v>
      </c>
    </row>
    <row r="70" spans="1:6" ht="22.95" customHeight="1">
      <c r="A70" s="90" t="s">
        <v>167</v>
      </c>
      <c r="B70" s="78"/>
      <c r="D70" s="89">
        <v>2000</v>
      </c>
      <c r="E70" s="81"/>
      <c r="F70" s="81">
        <v>0</v>
      </c>
    </row>
    <row r="71" spans="1:6" ht="22.95" customHeight="1">
      <c r="A71" s="90"/>
      <c r="B71" s="78"/>
      <c r="D71" s="89"/>
      <c r="E71" s="81"/>
      <c r="F71" s="81"/>
    </row>
    <row r="72" spans="1:6" ht="22.95" customHeight="1">
      <c r="A72" s="74" t="s">
        <v>90</v>
      </c>
      <c r="B72" s="78"/>
    </row>
  </sheetData>
  <printOptions horizontalCentered="1"/>
  <pageMargins left="0.78740157480314965" right="0.35433070866141736" top="0.78740157480314965" bottom="0.19685039370078741" header="0.31496062992125984" footer="0.19685039370078741"/>
  <pageSetup paperSize="9" scale="80" fitToHeight="6" orientation="portrait" r:id="rId1"/>
  <rowBreaks count="1" manualBreakCount="1">
    <brk id="44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E647D617F89DA488496BECE1EDB7857" ma:contentTypeVersion="3" ma:contentTypeDescription="Create a new document." ma:contentTypeScope="" ma:versionID="3652936da80118eb67049c661590645d">
  <xsd:schema xmlns:xsd="http://www.w3.org/2001/XMLSchema" xmlns:xs="http://www.w3.org/2001/XMLSchema" xmlns:p="http://schemas.microsoft.com/office/2006/metadata/properties" xmlns:ns2="9cebc15c-8a15-4fe4-9b50-d1b38c1a27ca" targetNamespace="http://schemas.microsoft.com/office/2006/metadata/properties" ma:root="true" ma:fieldsID="5cef9fa22dc44a67eac442d693ae5120" ns2:_="">
    <xsd:import namespace="9cebc15c-8a15-4fe4-9b50-d1b38c1a27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ebc15c-8a15-4fe4-9b50-d1b38c1a27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D7D1E7-646F-40B4-B668-C50EBCA930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ebc15c-8a15-4fe4-9b50-d1b38c1a27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E661FE4-CC5E-4502-84BF-655BE43BB6F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2782E1D-46CD-4776-A716-1F9F0EDCF44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CE-Seperated</vt:lpstr>
      <vt:lpstr>CF </vt:lpstr>
      <vt:lpstr>BS!Print_Area</vt:lpstr>
      <vt:lpstr>'CE-Seperated'!Print_Area</vt:lpstr>
      <vt:lpstr>'CF 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Onchuma Laongthum</cp:lastModifiedBy>
  <cp:lastPrinted>2026-05-13T04:27:19Z</cp:lastPrinted>
  <dcterms:created xsi:type="dcterms:W3CDTF">2011-05-02T09:09:37Z</dcterms:created>
  <dcterms:modified xsi:type="dcterms:W3CDTF">2026-05-13T04:28:31Z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0x0101005E647D617F89DA488496BECE1EDB7857</vt:lpwstr>
  </property>
</Properties>
</file>