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Winner Group Enterprise\2026\Q1'2026\SET\"/>
    </mc:Choice>
  </mc:AlternateContent>
  <xr:revisionPtr revIDLastSave="0" documentId="13_ncr:1_{23D5E8BB-907E-4C27-B44F-557B12386CA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" sheetId="10" r:id="rId1"/>
    <sheet name="PL" sheetId="6" r:id="rId2"/>
    <sheet name="CE-Seperated" sheetId="8" r:id="rId3"/>
    <sheet name="CF " sheetId="11" r:id="rId4"/>
  </sheets>
  <definedNames>
    <definedName name="_xlnm.Print_Area" localSheetId="0">BS!$A$1:$H$89</definedName>
    <definedName name="_xlnm.Print_Area" localSheetId="2">'CE-Seperated'!$A$1:$M$27</definedName>
    <definedName name="_xlnm.Print_Area" localSheetId="3">'CF '!$A$1:$F$71</definedName>
    <definedName name="_xlnm.Print_Area" localSheetId="1">PL!$A$1:$F$34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2" i="10" l="1"/>
  <c r="E47" i="10"/>
  <c r="G47" i="10"/>
  <c r="E52" i="10"/>
  <c r="E53" i="10" s="1"/>
  <c r="G52" i="10"/>
  <c r="G53" i="10"/>
  <c r="G82" i="10" s="1"/>
  <c r="E74" i="10"/>
  <c r="E75" i="10"/>
  <c r="E77" i="10"/>
  <c r="E79" i="10"/>
  <c r="G80" i="10"/>
  <c r="G81" i="10"/>
  <c r="K24" i="8"/>
  <c r="G24" i="8"/>
  <c r="G26" i="10"/>
  <c r="F60" i="11" l="1"/>
  <c r="F56" i="11"/>
  <c r="F28" i="6"/>
  <c r="F17" i="6"/>
  <c r="F11" i="6"/>
  <c r="M16" i="8"/>
  <c r="D62" i="11"/>
  <c r="D60" i="11"/>
  <c r="D56" i="11"/>
  <c r="D28" i="6"/>
  <c r="K21" i="8" s="1"/>
  <c r="F18" i="6" l="1"/>
  <c r="F20" i="6" s="1"/>
  <c r="F22" i="6" s="1"/>
  <c r="F29" i="6" s="1"/>
  <c r="M24" i="8"/>
  <c r="F32" i="6" l="1"/>
  <c r="G22" i="8"/>
  <c r="G25" i="8" s="1"/>
  <c r="G14" i="8"/>
  <c r="G17" i="8" s="1"/>
  <c r="E26" i="10" l="1"/>
  <c r="G16" i="10"/>
  <c r="G27" i="10" s="1"/>
  <c r="G83" i="10" s="1"/>
  <c r="E16" i="10"/>
  <c r="E27" i="10" l="1"/>
  <c r="D17" i="6" l="1"/>
  <c r="M11" i="8" l="1"/>
  <c r="F8" i="11" l="1"/>
  <c r="K12" i="8"/>
  <c r="A4" i="8"/>
  <c r="F26" i="11" l="1"/>
  <c r="F38" i="11" s="1"/>
  <c r="F41" i="11" s="1"/>
  <c r="F61" i="11" s="1"/>
  <c r="F63" i="11" s="1"/>
  <c r="I22" i="8" l="1"/>
  <c r="I25" i="8" s="1"/>
  <c r="E22" i="8"/>
  <c r="C22" i="8"/>
  <c r="C25" i="8" s="1"/>
  <c r="I14" i="8"/>
  <c r="I17" i="8" s="1"/>
  <c r="E14" i="8"/>
  <c r="E17" i="8" s="1"/>
  <c r="C14" i="8"/>
  <c r="C17" i="8" s="1"/>
  <c r="M21" i="8"/>
  <c r="D11" i="6"/>
  <c r="E25" i="8" l="1"/>
  <c r="D18" i="6"/>
  <c r="D20" i="6" s="1"/>
  <c r="D8" i="11" s="1"/>
  <c r="D26" i="11" s="1"/>
  <c r="D38" i="11" s="1"/>
  <c r="D41" i="11" s="1"/>
  <c r="D61" i="11" s="1"/>
  <c r="D63" i="11" s="1"/>
  <c r="D64" i="11" s="1"/>
  <c r="D22" i="6" l="1"/>
  <c r="K20" i="8" l="1"/>
  <c r="D29" i="6"/>
  <c r="D32" i="6"/>
  <c r="M19" i="8" l="1"/>
  <c r="M13" i="8" l="1"/>
  <c r="M12" i="8" l="1"/>
  <c r="K14" i="8"/>
  <c r="K17" i="8" s="1"/>
  <c r="M14" i="8" l="1"/>
  <c r="M17" i="8" s="1"/>
  <c r="K22" i="8"/>
  <c r="K25" i="8" s="1"/>
  <c r="E80" i="10" s="1"/>
  <c r="E81" i="10" s="1"/>
  <c r="E82" i="10" s="1"/>
  <c r="E83" i="10" s="1"/>
  <c r="M20" i="8"/>
  <c r="G18" i="6"/>
  <c r="M22" i="8" l="1"/>
  <c r="M25" i="8" s="1"/>
  <c r="M26" i="8" l="1"/>
</calcChain>
</file>

<file path=xl/sharedStrings.xml><?xml version="1.0" encoding="utf-8"?>
<sst xmlns="http://schemas.openxmlformats.org/spreadsheetml/2006/main" count="218" uniqueCount="169">
  <si>
    <t>Total comprehensive income for the period</t>
  </si>
  <si>
    <t>share capital</t>
  </si>
  <si>
    <t>ordinary shares</t>
  </si>
  <si>
    <t>fully paid-up</t>
  </si>
  <si>
    <t xml:space="preserve">Issued and </t>
  </si>
  <si>
    <t>Unappropriated</t>
  </si>
  <si>
    <t>Retained earnings</t>
  </si>
  <si>
    <t>Total</t>
  </si>
  <si>
    <t>(Unaudited but reviewed)</t>
  </si>
  <si>
    <t>(Unit: Thousand Baht)</t>
  </si>
  <si>
    <t>Statement of comprehensive income</t>
  </si>
  <si>
    <t>Note</t>
  </si>
  <si>
    <t>The accompanying notes are an integral part of the interim financial statements.</t>
  </si>
  <si>
    <t>(Unaudited</t>
  </si>
  <si>
    <t>(Audited)</t>
  </si>
  <si>
    <t>but reviewed)</t>
  </si>
  <si>
    <t>Statement of financial position (continued)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</si>
  <si>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</si>
  <si>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</si>
  <si>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</si>
  <si>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</si>
  <si>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</si>
  <si>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</si>
  <si>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</si>
  <si>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</si>
  <si>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</si>
  <si>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</si>
  <si>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</si>
  <si>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</si>
  <si>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</si>
  <si>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</si>
  <si>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</si>
  <si>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</si>
  <si>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 </t>
  </si>
  <si>
    <t xml:space="preserve">   Issued and fully paid-up </t>
  </si>
  <si>
    <t>Premium on ordinary shares</t>
  </si>
  <si>
    <t xml:space="preserve">Retained earnings </t>
  </si>
  <si>
    <t>Total shareholders' equity</t>
  </si>
  <si>
    <t>Total liabilities and shareholders' equity</t>
  </si>
  <si>
    <t>Directors</t>
  </si>
  <si>
    <t>Other current liabilities</t>
  </si>
  <si>
    <t>Revenues</t>
  </si>
  <si>
    <t>Total revenues</t>
  </si>
  <si>
    <t>Expenses</t>
  </si>
  <si>
    <t>Other income</t>
  </si>
  <si>
    <t>Total expenses</t>
  </si>
  <si>
    <t>Finance cost</t>
  </si>
  <si>
    <t>Income tax expenses</t>
  </si>
  <si>
    <t>Cash and cash equivalents at beginning of the period</t>
  </si>
  <si>
    <t xml:space="preserve">Cash and cash equivalents at end of the period </t>
  </si>
  <si>
    <t xml:space="preserve">   Cash paid for interest expenses</t>
  </si>
  <si>
    <t>Cash flows from operating activities</t>
  </si>
  <si>
    <t>Operating liabilities increase (decrease)</t>
  </si>
  <si>
    <t xml:space="preserve">   Other current liabilities</t>
  </si>
  <si>
    <t xml:space="preserve">Operating assets (increase) decrease </t>
  </si>
  <si>
    <t xml:space="preserve">   Inventories</t>
  </si>
  <si>
    <t xml:space="preserve">   Other current assets</t>
  </si>
  <si>
    <t xml:space="preserve">Inventories </t>
  </si>
  <si>
    <t>Adjustments to reconcile profit before tax to</t>
  </si>
  <si>
    <t xml:space="preserve">   net cash provided by (paid from) operating activities:</t>
  </si>
  <si>
    <t>Earnings per share</t>
  </si>
  <si>
    <t>Basic earnings per share</t>
  </si>
  <si>
    <t xml:space="preserve">Profit from operating activities before changes in </t>
  </si>
  <si>
    <t xml:space="preserve">   operating assets and liabilities</t>
  </si>
  <si>
    <t>Administrative expenses</t>
  </si>
  <si>
    <t>Deferred tax assets</t>
  </si>
  <si>
    <t>Income tax payable</t>
  </si>
  <si>
    <t>Intangible assets</t>
  </si>
  <si>
    <t xml:space="preserve">   Unappropriated</t>
  </si>
  <si>
    <t>Profit before income tax expenses</t>
  </si>
  <si>
    <t>Profit for the period</t>
  </si>
  <si>
    <t>Other comprehensive income for the period</t>
  </si>
  <si>
    <t>Appropriated -</t>
  </si>
  <si>
    <t>statutory reserve</t>
  </si>
  <si>
    <t xml:space="preserve">   Appropriated - statutory reserve</t>
  </si>
  <si>
    <t>(Unit: Thousand Baht, except earnings per share expressed in Baht)</t>
  </si>
  <si>
    <t>Premium on</t>
  </si>
  <si>
    <t>Profit before tax</t>
  </si>
  <si>
    <t xml:space="preserve">Cash flows statement </t>
  </si>
  <si>
    <t>Other non-current liabilities</t>
  </si>
  <si>
    <t xml:space="preserve">   Other non-current liabilities</t>
  </si>
  <si>
    <t>Cash flows statement (continued)</t>
  </si>
  <si>
    <t xml:space="preserve">   Depreciation </t>
  </si>
  <si>
    <t xml:space="preserve">   Amortisation</t>
  </si>
  <si>
    <t>Acquisition of equipment</t>
  </si>
  <si>
    <t>Statement of financial position</t>
  </si>
  <si>
    <t xml:space="preserve">As at </t>
  </si>
  <si>
    <t>Acquisition of intangible assets</t>
  </si>
  <si>
    <t>Restricted bank deposits</t>
  </si>
  <si>
    <t>Investment in subsidiary</t>
  </si>
  <si>
    <t xml:space="preserve">   Interest income</t>
  </si>
  <si>
    <t>Interest income</t>
  </si>
  <si>
    <t>Selling and distribution expenses</t>
  </si>
  <si>
    <t>Advances received from customers</t>
  </si>
  <si>
    <t>Right-of-use assets</t>
  </si>
  <si>
    <t>Other non-current financial assets</t>
  </si>
  <si>
    <t>Current portion of lease liabilities</t>
  </si>
  <si>
    <t>Lease liabilities - net of current portion</t>
  </si>
  <si>
    <t>Supplemental disclosures of cash flows information:</t>
  </si>
  <si>
    <t xml:space="preserve">   Purchase of equipment for which no cash has been paid</t>
  </si>
  <si>
    <t xml:space="preserve">   Cash paid for employee benefits</t>
  </si>
  <si>
    <t xml:space="preserve">   Other non-current financial assets</t>
  </si>
  <si>
    <t>Other non-current assets</t>
  </si>
  <si>
    <t xml:space="preserve">Property, plant and equipment </t>
  </si>
  <si>
    <t xml:space="preserve">      599,974,662 ordinary shares of Baht 0.25 each</t>
  </si>
  <si>
    <t xml:space="preserve">Cash paid for lease liabilities </t>
  </si>
  <si>
    <t xml:space="preserve">   Cash paid for corporate income tax</t>
  </si>
  <si>
    <t>Cash flows from investing activities</t>
  </si>
  <si>
    <t>Cash flows from financing activities</t>
  </si>
  <si>
    <t xml:space="preserve">   Other non-current assets</t>
  </si>
  <si>
    <t>Profit or loss:</t>
  </si>
  <si>
    <t>Operating profit</t>
  </si>
  <si>
    <t>Derivative liabilities</t>
  </si>
  <si>
    <t>Short-term loans from financial institutions</t>
  </si>
  <si>
    <t>Derivative assets</t>
  </si>
  <si>
    <t xml:space="preserve">   Loss from written-off of obsoleted inventories</t>
  </si>
  <si>
    <t xml:space="preserve">   Loss from written-off of equipment </t>
  </si>
  <si>
    <t xml:space="preserve">   Finance cost</t>
  </si>
  <si>
    <t>Balance as at 1 January 2025</t>
  </si>
  <si>
    <t>Balance as at 31 March 2025</t>
  </si>
  <si>
    <t>Sales</t>
  </si>
  <si>
    <t>Cost of sales</t>
  </si>
  <si>
    <t xml:space="preserve">Differences from reorganisation of business 
  </t>
  </si>
  <si>
    <t xml:space="preserve">Differences from reorganisation of business </t>
  </si>
  <si>
    <t xml:space="preserve">Differences from </t>
  </si>
  <si>
    <t>reorganisation of</t>
  </si>
  <si>
    <t>Loss from impairment of investment in associate</t>
  </si>
  <si>
    <t xml:space="preserve">   Loss from impairment of investment in associate</t>
  </si>
  <si>
    <t xml:space="preserve">   of the Group</t>
  </si>
  <si>
    <t xml:space="preserve"> business of </t>
  </si>
  <si>
    <t>the Group</t>
  </si>
  <si>
    <t>Other comprehensive income:</t>
  </si>
  <si>
    <t>Other comprehensive income not to be reclassified</t>
  </si>
  <si>
    <t xml:space="preserve">   to profit or loss in subsequent periods:</t>
  </si>
  <si>
    <t>Cash received from the entire business transfer</t>
  </si>
  <si>
    <t>Net cash flows from (used in) investing activities</t>
  </si>
  <si>
    <t>Actuarial loss - net of income tax </t>
  </si>
  <si>
    <t>For the three-month period ended 31 March 2026</t>
  </si>
  <si>
    <t>Balance as at 1 January 2026</t>
  </si>
  <si>
    <t>Balance as at 31 March 2026</t>
  </si>
  <si>
    <t>As at 31 March 2026</t>
  </si>
  <si>
    <t>31 March 2026</t>
  </si>
  <si>
    <t>31 December 2025</t>
  </si>
  <si>
    <t>Trade and other current receivables</t>
  </si>
  <si>
    <t>Trade and other current payables</t>
  </si>
  <si>
    <t>Non-current provision for employee benefits</t>
  </si>
  <si>
    <t xml:space="preserve">   Non-current provision for employee benefits</t>
  </si>
  <si>
    <t xml:space="preserve">   Trade and other current receivables</t>
  </si>
  <si>
    <t xml:space="preserve">   Trade and other current payables</t>
  </si>
  <si>
    <t>Net increase (decrease) in cash and cash equivalents</t>
  </si>
  <si>
    <t xml:space="preserve">   Written-off of bad debt</t>
  </si>
  <si>
    <t xml:space="preserve">   Gain on sales of equipment </t>
  </si>
  <si>
    <t xml:space="preserve">Proceeds from sales of equipment </t>
  </si>
  <si>
    <t xml:space="preserve">   Increase in right-of-use assets from lease agreement </t>
  </si>
  <si>
    <t xml:space="preserve">   Allowance for expected credit losses</t>
  </si>
  <si>
    <t xml:space="preserve">   Reversal of provision for goods return</t>
  </si>
  <si>
    <t xml:space="preserve">   Reversal of reduction of inventory cost to net realisable value</t>
  </si>
  <si>
    <t xml:space="preserve">   Unrealised loss on exchanges</t>
  </si>
  <si>
    <t>Net cash flows from operating activities</t>
  </si>
  <si>
    <t>Decrease in short-term loans from financial institutions</t>
  </si>
  <si>
    <t>Net cash flows used in financing activities</t>
  </si>
  <si>
    <t xml:space="preserve">Winner Group Enterprise Public Company Limited </t>
  </si>
  <si>
    <t>Winner Group Enterprise Public Company Limited</t>
  </si>
  <si>
    <t xml:space="preserve">Statement of changes in shareholders' equity </t>
  </si>
  <si>
    <t xml:space="preserve">   of the Group for the entire business transfer (Note 1.3)</t>
  </si>
  <si>
    <t>Non-cash transactions</t>
  </si>
  <si>
    <t xml:space="preserve">   Transfer right‑of‑use assets to property, plant and equipment</t>
  </si>
  <si>
    <t xml:space="preserve">   for the entire business transfer to retained earnings  (Note 1.3)</t>
  </si>
  <si>
    <t xml:space="preserve">Transfer differences from reorganisation of business of the Group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</si>
</sst>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12">
    <font>
      <sz val="10"/>
      <color theme="1"/>
      <name val="Arial"/>
      <family val="2"/>
    </font>
    <font>
      <sz val="10"/>
      <name val="ApFont"/>
    </font>
    <font>
      <sz val="10"/>
      <color theme="1"/>
      <name val="Arial"/>
      <family val="2"/>
    </font>
    <font>
      <sz val="15"/>
      <name val="BrowalliaUPC"/>
      <family val="1"/>
      <charset val="22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4"/>
      <name val="Cordia New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43" fontId="2" fillId="0" borderId="0" applyFont="0" applyFill="0" applyBorder="0" applyAlignment="0" applyProtection="0"/>
    <xf numFmtId="1" fontId="3" fillId="0" borderId="0"/>
    <xf numFmtId="0" fontId="8" fillId="0" borderId="0"/>
    <xf numFmtId="0" fontId="1" fillId="0" borderId="0"/>
  </cellStyleXfs>
  <cellXfs count="92">
    <xf numFmtId="0" fontId="0" fillId="0" borderId="0" xfId="0"/>
    <xf numFmtId="38" fontId="4" fillId="0" borderId="0" xfId="3" applyNumberFormat="1" applyFont="1"/>
    <xf numFmtId="38" fontId="5" fillId="0" borderId="0" xfId="3" applyNumberFormat="1" applyFont="1"/>
    <xf numFmtId="164" fontId="5" fillId="0" borderId="0" xfId="1" applyNumberFormat="1" applyFont="1" applyAlignment="1">
      <alignment horizontal="center"/>
    </xf>
    <xf numFmtId="38" fontId="5" fillId="0" borderId="0" xfId="3" applyNumberFormat="1" applyFont="1" applyAlignment="1">
      <alignment horizontal="right"/>
    </xf>
    <xf numFmtId="0" fontId="4" fillId="0" borderId="0" xfId="0" applyFont="1"/>
    <xf numFmtId="43" fontId="5" fillId="0" borderId="0" xfId="2" applyFont="1" applyFill="1" applyAlignment="1" applyProtection="1">
      <alignment horizontal="left"/>
    </xf>
    <xf numFmtId="43" fontId="5" fillId="0" borderId="0" xfId="2" quotePrefix="1" applyFont="1" applyFill="1" applyAlignment="1" applyProtection="1">
      <alignment horizontal="right"/>
    </xf>
    <xf numFmtId="0" fontId="5" fillId="0" borderId="0" xfId="0" quotePrefix="1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" fontId="6" fillId="0" borderId="0" xfId="0" quotePrefix="1" applyNumberFormat="1" applyFont="1" applyAlignment="1">
      <alignment horizontal="center"/>
    </xf>
    <xf numFmtId="43" fontId="5" fillId="0" borderId="0" xfId="2" applyFont="1" applyFill="1" applyBorder="1" applyAlignment="1" applyProtection="1">
      <alignment horizontal="left"/>
    </xf>
    <xf numFmtId="37" fontId="5" fillId="0" borderId="0" xfId="0" applyNumberFormat="1" applyFont="1"/>
    <xf numFmtId="37" fontId="5" fillId="0" borderId="0" xfId="0" applyNumberFormat="1" applyFont="1" applyAlignment="1">
      <alignment horizontal="right"/>
    </xf>
    <xf numFmtId="0" fontId="4" fillId="0" borderId="0" xfId="0" quotePrefix="1" applyFont="1" applyAlignment="1">
      <alignment horizontal="left"/>
    </xf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164" fontId="5" fillId="0" borderId="0" xfId="0" applyNumberFormat="1" applyFont="1" applyAlignment="1">
      <alignment horizontal="left"/>
    </xf>
    <xf numFmtId="0" fontId="5" fillId="0" borderId="0" xfId="0" applyFont="1"/>
    <xf numFmtId="164" fontId="5" fillId="0" borderId="0" xfId="0" applyNumberFormat="1" applyFont="1"/>
    <xf numFmtId="0" fontId="5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1" fontId="5" fillId="0" borderId="0" xfId="0" applyNumberFormat="1" applyFont="1" applyAlignment="1">
      <alignment horizontal="center"/>
    </xf>
    <xf numFmtId="41" fontId="5" fillId="0" borderId="2" xfId="0" applyNumberFormat="1" applyFont="1" applyBorder="1" applyAlignment="1">
      <alignment horizontal="center"/>
    </xf>
    <xf numFmtId="43" fontId="5" fillId="0" borderId="0" xfId="0" applyNumberFormat="1" applyFont="1" applyAlignment="1">
      <alignment horizontal="center"/>
    </xf>
    <xf numFmtId="0" fontId="4" fillId="0" borderId="0" xfId="0" applyFont="1" applyAlignment="1">
      <alignment horizontal="left"/>
    </xf>
    <xf numFmtId="41" fontId="5" fillId="0" borderId="1" xfId="0" applyNumberFormat="1" applyFont="1" applyBorder="1" applyAlignment="1">
      <alignment horizontal="center"/>
    </xf>
    <xf numFmtId="41" fontId="5" fillId="0" borderId="6" xfId="0" applyNumberFormat="1" applyFont="1" applyBorder="1" applyAlignment="1">
      <alignment horizontal="center"/>
    </xf>
    <xf numFmtId="41" fontId="5" fillId="0" borderId="4" xfId="0" applyNumberFormat="1" applyFont="1" applyBorder="1" applyAlignment="1">
      <alignment horizontal="center"/>
    </xf>
    <xf numFmtId="164" fontId="5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right"/>
    </xf>
    <xf numFmtId="164" fontId="5" fillId="0" borderId="0" xfId="0" quotePrefix="1" applyNumberFormat="1" applyFont="1" applyAlignment="1">
      <alignment horizontal="centerContinuous"/>
    </xf>
    <xf numFmtId="41" fontId="5" fillId="0" borderId="0" xfId="2" applyNumberFormat="1" applyFont="1" applyFill="1" applyAlignment="1">
      <alignment horizontal="center"/>
    </xf>
    <xf numFmtId="41" fontId="5" fillId="0" borderId="0" xfId="0" applyNumberFormat="1" applyFont="1" applyAlignment="1">
      <alignment horizontal="right"/>
    </xf>
    <xf numFmtId="0" fontId="5" fillId="0" borderId="0" xfId="1" applyFont="1"/>
    <xf numFmtId="164" fontId="5" fillId="0" borderId="0" xfId="1" applyNumberFormat="1" applyFont="1"/>
    <xf numFmtId="0" fontId="5" fillId="0" borderId="0" xfId="1" applyFont="1" applyAlignment="1">
      <alignment horizontal="center"/>
    </xf>
    <xf numFmtId="41" fontId="5" fillId="0" borderId="0" xfId="1" applyNumberFormat="1" applyFont="1" applyAlignment="1">
      <alignment horizontal="center"/>
    </xf>
    <xf numFmtId="41" fontId="5" fillId="0" borderId="0" xfId="1" quotePrefix="1" applyNumberFormat="1" applyFont="1" applyAlignment="1">
      <alignment horizontal="center"/>
    </xf>
    <xf numFmtId="41" fontId="5" fillId="0" borderId="3" xfId="1" applyNumberFormat="1" applyFont="1" applyBorder="1" applyAlignment="1">
      <alignment horizontal="center"/>
    </xf>
    <xf numFmtId="41" fontId="5" fillId="0" borderId="0" xfId="1" applyNumberFormat="1" applyFont="1"/>
    <xf numFmtId="0" fontId="5" fillId="0" borderId="0" xfId="1" applyFont="1" applyAlignment="1">
      <alignment horizontal="left"/>
    </xf>
    <xf numFmtId="164" fontId="5" fillId="0" borderId="1" xfId="1" applyNumberFormat="1" applyFont="1" applyBorder="1" applyAlignment="1">
      <alignment horizontal="center"/>
    </xf>
    <xf numFmtId="41" fontId="5" fillId="0" borderId="1" xfId="1" applyNumberFormat="1" applyFont="1" applyBorder="1" applyAlignment="1">
      <alignment horizontal="center"/>
    </xf>
    <xf numFmtId="43" fontId="5" fillId="0" borderId="4" xfId="2" applyFont="1" applyFill="1" applyBorder="1" applyAlignment="1">
      <alignment horizontal="center"/>
    </xf>
    <xf numFmtId="37" fontId="5" fillId="0" borderId="0" xfId="0" quotePrefix="1" applyNumberFormat="1" applyFont="1" applyAlignment="1">
      <alignment horizontal="left"/>
    </xf>
    <xf numFmtId="43" fontId="5" fillId="0" borderId="0" xfId="2" applyFont="1" applyFill="1" applyBorder="1" applyAlignment="1">
      <alignment horizontal="center"/>
    </xf>
    <xf numFmtId="164" fontId="5" fillId="2" borderId="0" xfId="0" applyNumberFormat="1" applyFont="1" applyFill="1"/>
    <xf numFmtId="0" fontId="5" fillId="2" borderId="0" xfId="0" applyFont="1" applyFill="1" applyAlignment="1">
      <alignment horizontal="left"/>
    </xf>
    <xf numFmtId="0" fontId="5" fillId="2" borderId="0" xfId="0" applyFont="1" applyFill="1" applyAlignment="1">
      <alignment horizontal="center"/>
    </xf>
    <xf numFmtId="41" fontId="5" fillId="2" borderId="1" xfId="0" applyNumberFormat="1" applyFont="1" applyFill="1" applyBorder="1" applyAlignment="1">
      <alignment horizontal="center"/>
    </xf>
    <xf numFmtId="41" fontId="5" fillId="2" borderId="0" xfId="0" applyNumberFormat="1" applyFont="1" applyFill="1" applyAlignment="1">
      <alignment horizontal="center"/>
    </xf>
    <xf numFmtId="0" fontId="5" fillId="0" borderId="0" xfId="0" applyFont="1" applyAlignment="1">
      <alignment wrapText="1"/>
    </xf>
    <xf numFmtId="0" fontId="5" fillId="2" borderId="0" xfId="0" applyFont="1" applyFill="1"/>
    <xf numFmtId="0" fontId="7" fillId="2" borderId="0" xfId="0" applyFont="1" applyFill="1" applyAlignment="1">
      <alignment horizontal="center"/>
    </xf>
    <xf numFmtId="41" fontId="5" fillId="2" borderId="0" xfId="0" applyNumberFormat="1" applyFont="1" applyFill="1"/>
    <xf numFmtId="41" fontId="7" fillId="2" borderId="0" xfId="0" applyNumberFormat="1" applyFont="1" applyFill="1" applyAlignment="1">
      <alignment horizontal="center"/>
    </xf>
    <xf numFmtId="0" fontId="4" fillId="2" borderId="0" xfId="0" applyFont="1" applyFill="1"/>
    <xf numFmtId="41" fontId="5" fillId="2" borderId="2" xfId="0" applyNumberFormat="1" applyFont="1" applyFill="1" applyBorder="1" applyAlignment="1">
      <alignment horizontal="center"/>
    </xf>
    <xf numFmtId="41" fontId="5" fillId="2" borderId="3" xfId="0" applyNumberFormat="1" applyFont="1" applyFill="1" applyBorder="1" applyAlignment="1">
      <alignment horizontal="center"/>
    </xf>
    <xf numFmtId="164" fontId="5" fillId="2" borderId="0" xfId="0" applyNumberFormat="1" applyFont="1" applyFill="1" applyAlignment="1">
      <alignment horizontal="right"/>
    </xf>
    <xf numFmtId="164" fontId="5" fillId="2" borderId="4" xfId="0" applyNumberFormat="1" applyFont="1" applyFill="1" applyBorder="1"/>
    <xf numFmtId="41" fontId="5" fillId="2" borderId="1" xfId="0" applyNumberFormat="1" applyFont="1" applyFill="1" applyBorder="1" applyAlignment="1">
      <alignment horizontal="right"/>
    </xf>
    <xf numFmtId="41" fontId="5" fillId="2" borderId="4" xfId="0" applyNumberFormat="1" applyFont="1" applyFill="1" applyBorder="1" applyAlignment="1">
      <alignment horizontal="right"/>
    </xf>
    <xf numFmtId="41" fontId="5" fillId="2" borderId="0" xfId="0" applyNumberFormat="1" applyFont="1" applyFill="1" applyAlignment="1">
      <alignment horizontal="right"/>
    </xf>
    <xf numFmtId="41" fontId="5" fillId="0" borderId="3" xfId="0" applyNumberFormat="1" applyFont="1" applyBorder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11" fillId="0" borderId="0" xfId="0" applyFont="1"/>
    <xf numFmtId="0" fontId="10" fillId="0" borderId="0" xfId="0" applyFont="1"/>
    <xf numFmtId="0" fontId="11" fillId="0" borderId="0" xfId="0" applyFont="1" applyAlignment="1">
      <alignment vertical="center" wrapText="1"/>
    </xf>
    <xf numFmtId="164" fontId="5" fillId="2" borderId="0" xfId="0" quotePrefix="1" applyNumberFormat="1" applyFont="1" applyFill="1" applyAlignment="1">
      <alignment horizontal="centerContinuous"/>
    </xf>
    <xf numFmtId="164" fontId="5" fillId="2" borderId="0" xfId="0" applyNumberFormat="1" applyFont="1" applyFill="1" applyAlignment="1">
      <alignment horizontal="centerContinuous"/>
    </xf>
    <xf numFmtId="164" fontId="5" fillId="2" borderId="0" xfId="0" applyNumberFormat="1" applyFont="1" applyFill="1" applyAlignment="1">
      <alignment horizontal="left"/>
    </xf>
    <xf numFmtId="0" fontId="4" fillId="2" borderId="0" xfId="5" applyFont="1" applyFill="1" applyAlignment="1">
      <alignment horizontal="left"/>
    </xf>
    <xf numFmtId="41" fontId="5" fillId="2" borderId="0" xfId="0" quotePrefix="1" applyNumberFormat="1" applyFont="1" applyFill="1" applyAlignment="1">
      <alignment horizontal="right"/>
    </xf>
    <xf numFmtId="164" fontId="5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49" fontId="5" fillId="2" borderId="1" xfId="0" quotePrefix="1" applyNumberFormat="1" applyFont="1" applyFill="1" applyBorder="1" applyAlignment="1">
      <alignment horizontal="center"/>
    </xf>
    <xf numFmtId="49" fontId="5" fillId="2" borderId="0" xfId="0" applyNumberFormat="1" applyFont="1" applyFill="1" applyAlignment="1">
      <alignment horizontal="center"/>
    </xf>
    <xf numFmtId="37" fontId="5" fillId="2" borderId="0" xfId="0" applyNumberFormat="1" applyFont="1" applyFill="1" applyAlignment="1">
      <alignment horizontal="center"/>
    </xf>
    <xf numFmtId="37" fontId="5" fillId="2" borderId="0" xfId="0" quotePrefix="1" applyNumberFormat="1" applyFont="1" applyFill="1" applyAlignment="1">
      <alignment horizontal="left"/>
    </xf>
    <xf numFmtId="0" fontId="5" fillId="2" borderId="0" xfId="0" applyFont="1" applyFill="1" applyAlignment="1">
      <alignment horizontal="right"/>
    </xf>
    <xf numFmtId="164" fontId="5" fillId="2" borderId="0" xfId="0" quotePrefix="1" applyNumberFormat="1" applyFont="1" applyFill="1" applyAlignment="1">
      <alignment horizontal="left"/>
    </xf>
    <xf numFmtId="0" fontId="5" fillId="2" borderId="0" xfId="0" quotePrefix="1" applyFont="1" applyFill="1" applyAlignment="1">
      <alignment horizontal="left"/>
    </xf>
    <xf numFmtId="0" fontId="5" fillId="2" borderId="5" xfId="0" applyFont="1" applyFill="1" applyBorder="1"/>
    <xf numFmtId="164" fontId="4" fillId="0" borderId="0" xfId="1" applyNumberFormat="1" applyFont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0" fontId="5" fillId="0" borderId="0" xfId="0" quotePrefix="1" applyFont="1" applyAlignment="1">
      <alignment horizontal="left"/>
    </xf>
    <xf numFmtId="164" fontId="5" fillId="0" borderId="1" xfId="1" applyNumberFormat="1" applyFont="1" applyBorder="1" applyAlignment="1">
      <alignment horizontal="center"/>
    </xf>
  </cellXfs>
  <cellStyles count="6">
    <cellStyle name="Comma" xfId="2" builtinId="3"/>
    <cellStyle name="Normal" xfId="0" builtinId="0"/>
    <cellStyle name="Normal 2" xfId="1" xr:uid="{00000000-0005-0000-0000-000002000000}"/>
    <cellStyle name="Normal 3" xfId="3" xr:uid="{00000000-0005-0000-0000-000003000000}"/>
    <cellStyle name="Normal 35" xfId="4" xr:uid="{00000000-0005-0000-0000-000004000000}"/>
    <cellStyle name="Normal_BS - E" xfId="5" xr:uid="{00000000-0005-0000-0000-000005000000}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4ACC96-2F3A-49A9-B783-619147FF339E}">
  <dimension ref="A1:H89"/>
  <sheetViews>
    <sheetView showGridLines="0" tabSelected="1" view="pageBreakPreview" zoomScale="80" zoomScaleNormal="90" zoomScaleSheetLayoutView="80" workbookViewId="0"/>
  </sheetViews>
  <sheetFormatPr defaultColWidth="10.5546875" defaultRowHeight="24" customHeight="1"/>
  <cols>
    <col min="1" max="1" width="42" style="54" customWidth="1"/>
    <col min="2" max="2" width="15.6640625" style="54" customWidth="1"/>
    <col min="3" max="3" width="9.6640625" style="48" customWidth="1"/>
    <col min="4" max="4" width="1.44140625" style="48" customWidth="1"/>
    <col min="5" max="5" width="17.6640625" style="48" customWidth="1"/>
    <col min="6" max="6" width="1.44140625" style="48" customWidth="1"/>
    <col min="7" max="7" width="17.6640625" style="48" customWidth="1"/>
    <col min="8" max="8" width="1" style="48" customWidth="1"/>
    <col min="9" max="9" width="10.5546875" style="48"/>
    <col min="10" max="10" width="8.44140625" style="48" customWidth="1"/>
    <col min="11" max="16384" width="10.5546875" style="48"/>
  </cols>
  <sheetData>
    <row r="1" spans="1:7" s="75" customFormat="1" ht="24" customHeight="1">
      <c r="A1" s="58" t="s">
        <v>161</v>
      </c>
      <c r="B1" s="58"/>
      <c r="C1" s="73"/>
      <c r="D1" s="73"/>
      <c r="E1" s="74"/>
      <c r="F1" s="74"/>
      <c r="G1" s="74"/>
    </row>
    <row r="2" spans="1:7" s="75" customFormat="1" ht="24" customHeight="1">
      <c r="A2" s="58" t="s">
        <v>85</v>
      </c>
      <c r="B2" s="58"/>
      <c r="C2" s="74"/>
      <c r="D2" s="74"/>
      <c r="E2" s="74"/>
      <c r="F2" s="74"/>
      <c r="G2" s="74"/>
    </row>
    <row r="3" spans="1:7" s="75" customFormat="1" ht="24" customHeight="1">
      <c r="A3" s="76" t="s">
        <v>140</v>
      </c>
      <c r="B3" s="76"/>
      <c r="C3" s="74"/>
      <c r="D3" s="74"/>
      <c r="E3" s="74"/>
      <c r="F3" s="74"/>
      <c r="G3" s="74"/>
    </row>
    <row r="4" spans="1:7" s="75" customFormat="1" ht="24" customHeight="1">
      <c r="A4" s="49"/>
      <c r="B4" s="49"/>
      <c r="C4" s="74"/>
      <c r="D4" s="74"/>
      <c r="E4" s="74"/>
      <c r="F4" s="74"/>
      <c r="G4" s="77" t="s">
        <v>9</v>
      </c>
    </row>
    <row r="5" spans="1:7" ht="24" customHeight="1">
      <c r="D5" s="78"/>
      <c r="E5" s="78" t="s">
        <v>86</v>
      </c>
      <c r="F5" s="78"/>
      <c r="G5" s="78" t="s">
        <v>86</v>
      </c>
    </row>
    <row r="6" spans="1:7" ht="24" customHeight="1">
      <c r="C6" s="79" t="s">
        <v>11</v>
      </c>
      <c r="D6" s="81"/>
      <c r="E6" s="80" t="s">
        <v>141</v>
      </c>
      <c r="F6" s="81"/>
      <c r="G6" s="80" t="s">
        <v>142</v>
      </c>
    </row>
    <row r="7" spans="1:7" ht="24" customHeight="1">
      <c r="D7" s="81"/>
      <c r="E7" s="82" t="s">
        <v>13</v>
      </c>
      <c r="F7" s="81"/>
      <c r="G7" s="81" t="s">
        <v>14</v>
      </c>
    </row>
    <row r="8" spans="1:7" ht="24" customHeight="1">
      <c r="C8" s="79"/>
      <c r="D8" s="81"/>
      <c r="E8" s="82" t="s">
        <v>15</v>
      </c>
      <c r="F8" s="81"/>
      <c r="G8" s="81"/>
    </row>
    <row r="9" spans="1:7" ht="24" customHeight="1">
      <c r="A9" s="58" t="s">
        <v>17</v>
      </c>
      <c r="B9" s="58"/>
    </row>
    <row r="10" spans="1:7" ht="24" customHeight="1">
      <c r="A10" s="58" t="s">
        <v>18</v>
      </c>
      <c r="B10" s="58"/>
    </row>
    <row r="11" spans="1:7" ht="24" customHeight="1">
      <c r="A11" s="54" t="s">
        <v>19</v>
      </c>
      <c r="C11" s="55"/>
      <c r="D11" s="52"/>
      <c r="E11" s="56">
        <v>38926</v>
      </c>
      <c r="F11" s="52"/>
      <c r="G11" s="56">
        <v>33840</v>
      </c>
    </row>
    <row r="12" spans="1:7" ht="24" customHeight="1">
      <c r="A12" s="54" t="s">
        <v>143</v>
      </c>
      <c r="C12" s="55">
        <v>3</v>
      </c>
      <c r="D12" s="57"/>
      <c r="E12" s="56">
        <v>297853</v>
      </c>
      <c r="F12" s="57"/>
      <c r="G12" s="56">
        <v>360753</v>
      </c>
    </row>
    <row r="13" spans="1:7" ht="24" customHeight="1">
      <c r="A13" s="54" t="s">
        <v>57</v>
      </c>
      <c r="C13" s="55">
        <v>4</v>
      </c>
      <c r="D13" s="52"/>
      <c r="E13" s="56">
        <v>508266</v>
      </c>
      <c r="F13" s="52"/>
      <c r="G13" s="56">
        <v>484408</v>
      </c>
    </row>
    <row r="14" spans="1:7" ht="24" customHeight="1">
      <c r="A14" s="54" t="s">
        <v>114</v>
      </c>
      <c r="C14" s="55">
        <v>10</v>
      </c>
      <c r="D14" s="52"/>
      <c r="E14" s="56">
        <v>5192</v>
      </c>
      <c r="F14" s="52"/>
      <c r="G14" s="56">
        <v>396</v>
      </c>
    </row>
    <row r="15" spans="1:7" ht="24" customHeight="1">
      <c r="A15" s="54" t="s">
        <v>20</v>
      </c>
      <c r="C15" s="55"/>
      <c r="D15" s="52"/>
      <c r="E15" s="56">
        <v>504</v>
      </c>
      <c r="F15" s="52"/>
      <c r="G15" s="56">
        <v>478</v>
      </c>
    </row>
    <row r="16" spans="1:7" ht="24" customHeight="1">
      <c r="A16" s="58" t="s">
        <v>21</v>
      </c>
      <c r="B16" s="58"/>
      <c r="C16" s="55"/>
      <c r="D16" s="52"/>
      <c r="E16" s="59">
        <f>SUM(E11:E15)</f>
        <v>850741</v>
      </c>
      <c r="F16" s="52"/>
      <c r="G16" s="59">
        <f>SUM(G11:G15)</f>
        <v>879875</v>
      </c>
    </row>
    <row r="17" spans="1:8" ht="24" customHeight="1">
      <c r="A17" s="58" t="s">
        <v>22</v>
      </c>
      <c r="B17" s="58"/>
      <c r="C17" s="55"/>
      <c r="D17" s="52"/>
      <c r="E17" s="52"/>
      <c r="F17" s="52"/>
      <c r="G17" s="52"/>
    </row>
    <row r="18" spans="1:8" ht="24" customHeight="1">
      <c r="A18" s="54" t="s">
        <v>88</v>
      </c>
      <c r="C18" s="55"/>
      <c r="D18" s="52"/>
      <c r="E18" s="52">
        <v>200</v>
      </c>
      <c r="F18" s="52"/>
      <c r="G18" s="52">
        <v>200</v>
      </c>
    </row>
    <row r="19" spans="1:8" ht="24" customHeight="1">
      <c r="A19" s="54" t="s">
        <v>89</v>
      </c>
      <c r="C19" s="55">
        <v>1.3</v>
      </c>
      <c r="D19" s="52"/>
      <c r="E19" s="52">
        <v>0</v>
      </c>
      <c r="F19" s="52"/>
      <c r="G19" s="52">
        <v>0</v>
      </c>
    </row>
    <row r="20" spans="1:8" ht="24" customHeight="1">
      <c r="A20" s="54" t="s">
        <v>103</v>
      </c>
      <c r="C20" s="55">
        <v>5</v>
      </c>
      <c r="D20" s="52"/>
      <c r="E20" s="52">
        <v>321193</v>
      </c>
      <c r="F20" s="52"/>
      <c r="G20" s="52">
        <v>321590</v>
      </c>
    </row>
    <row r="21" spans="1:8" ht="24" customHeight="1">
      <c r="A21" s="54" t="s">
        <v>94</v>
      </c>
      <c r="C21" s="55"/>
      <c r="D21" s="52"/>
      <c r="E21" s="52">
        <v>26236</v>
      </c>
      <c r="F21" s="52"/>
      <c r="G21" s="52">
        <v>20772</v>
      </c>
    </row>
    <row r="22" spans="1:8" ht="24" customHeight="1">
      <c r="A22" s="54" t="s">
        <v>67</v>
      </c>
      <c r="C22" s="55"/>
      <c r="D22" s="52"/>
      <c r="E22" s="52">
        <v>10522</v>
      </c>
      <c r="F22" s="52"/>
      <c r="G22" s="52">
        <v>11225</v>
      </c>
    </row>
    <row r="23" spans="1:8" ht="24" customHeight="1">
      <c r="A23" s="54" t="s">
        <v>65</v>
      </c>
      <c r="C23" s="55"/>
      <c r="D23" s="52"/>
      <c r="E23" s="52">
        <v>45936</v>
      </c>
      <c r="F23" s="52"/>
      <c r="G23" s="52">
        <v>54141</v>
      </c>
    </row>
    <row r="24" spans="1:8" ht="24" customHeight="1">
      <c r="A24" s="54" t="s">
        <v>95</v>
      </c>
      <c r="C24" s="55"/>
      <c r="D24" s="52"/>
      <c r="E24" s="52">
        <v>7155</v>
      </c>
      <c r="F24" s="52"/>
      <c r="G24" s="52">
        <v>3857</v>
      </c>
    </row>
    <row r="25" spans="1:8" ht="24" customHeight="1">
      <c r="A25" s="54" t="s">
        <v>102</v>
      </c>
      <c r="C25" s="55"/>
      <c r="D25" s="52"/>
      <c r="E25" s="51">
        <v>139</v>
      </c>
      <c r="F25" s="52"/>
      <c r="G25" s="51">
        <v>139</v>
      </c>
    </row>
    <row r="26" spans="1:8" ht="24" customHeight="1">
      <c r="A26" s="58" t="s">
        <v>23</v>
      </c>
      <c r="B26" s="58"/>
      <c r="C26" s="55"/>
      <c r="D26" s="52"/>
      <c r="E26" s="52">
        <f>SUM(E18:E25)</f>
        <v>411381</v>
      </c>
      <c r="F26" s="52"/>
      <c r="G26" s="52">
        <f>SUM(G18:G25)</f>
        <v>411924</v>
      </c>
    </row>
    <row r="27" spans="1:8" ht="24" customHeight="1" thickBot="1">
      <c r="A27" s="58" t="s">
        <v>24</v>
      </c>
      <c r="B27" s="58"/>
      <c r="C27" s="55"/>
      <c r="D27" s="52"/>
      <c r="E27" s="60">
        <f>SUM(E16,E26)</f>
        <v>1262122</v>
      </c>
      <c r="F27" s="52"/>
      <c r="G27" s="60">
        <f>SUM(G16,G26)</f>
        <v>1291799</v>
      </c>
    </row>
    <row r="28" spans="1:8" ht="24" customHeight="1" thickTop="1">
      <c r="C28" s="55"/>
      <c r="D28" s="55"/>
      <c r="E28" s="61"/>
      <c r="G28" s="61"/>
    </row>
    <row r="29" spans="1:8" ht="24" customHeight="1">
      <c r="A29" s="83" t="s">
        <v>12</v>
      </c>
      <c r="B29" s="83"/>
      <c r="C29" s="55"/>
      <c r="D29" s="55"/>
      <c r="E29" s="61"/>
      <c r="F29" s="61"/>
      <c r="G29" s="61"/>
    </row>
    <row r="30" spans="1:8" s="75" customFormat="1" ht="24" customHeight="1">
      <c r="A30" s="58" t="s">
        <v>161</v>
      </c>
      <c r="B30" s="58"/>
      <c r="C30" s="55"/>
      <c r="D30" s="55"/>
      <c r="E30" s="74"/>
      <c r="F30" s="74"/>
      <c r="G30" s="74"/>
      <c r="H30" s="48"/>
    </row>
    <row r="31" spans="1:8" s="75" customFormat="1" ht="24" customHeight="1">
      <c r="A31" s="58" t="s">
        <v>16</v>
      </c>
      <c r="B31" s="58"/>
      <c r="C31" s="55"/>
      <c r="D31" s="55"/>
      <c r="E31" s="74"/>
      <c r="F31" s="74"/>
      <c r="G31" s="74"/>
      <c r="H31" s="48"/>
    </row>
    <row r="32" spans="1:8" s="75" customFormat="1" ht="24" customHeight="1">
      <c r="A32" s="76" t="str">
        <f>+A3</f>
        <v>As at 31 March 2026</v>
      </c>
      <c r="B32" s="76"/>
      <c r="C32" s="55"/>
      <c r="D32" s="55"/>
      <c r="E32" s="74"/>
      <c r="F32" s="74"/>
      <c r="G32" s="74"/>
      <c r="H32" s="48"/>
    </row>
    <row r="33" spans="1:8" s="75" customFormat="1" ht="24" customHeight="1">
      <c r="A33" s="49"/>
      <c r="B33" s="49"/>
      <c r="C33" s="78"/>
      <c r="D33" s="78"/>
      <c r="E33" s="74"/>
      <c r="F33" s="74"/>
      <c r="G33" s="84" t="s">
        <v>9</v>
      </c>
      <c r="H33" s="48"/>
    </row>
    <row r="34" spans="1:8" ht="24" customHeight="1">
      <c r="D34" s="78"/>
      <c r="E34" s="78" t="s">
        <v>86</v>
      </c>
      <c r="F34" s="78"/>
      <c r="G34" s="78" t="s">
        <v>86</v>
      </c>
    </row>
    <row r="35" spans="1:8" ht="24" customHeight="1">
      <c r="C35" s="79" t="s">
        <v>11</v>
      </c>
      <c r="D35" s="81"/>
      <c r="E35" s="80" t="s">
        <v>141</v>
      </c>
      <c r="F35" s="81"/>
      <c r="G35" s="80" t="s">
        <v>142</v>
      </c>
    </row>
    <row r="36" spans="1:8" ht="24" customHeight="1">
      <c r="D36" s="81"/>
      <c r="E36" s="82" t="s">
        <v>13</v>
      </c>
      <c r="F36" s="81"/>
      <c r="G36" s="81" t="s">
        <v>14</v>
      </c>
    </row>
    <row r="37" spans="1:8" ht="24" customHeight="1">
      <c r="C37" s="79"/>
      <c r="D37" s="81"/>
      <c r="E37" s="82" t="s">
        <v>15</v>
      </c>
      <c r="F37" s="81"/>
      <c r="G37" s="81"/>
    </row>
    <row r="38" spans="1:8" ht="24" customHeight="1">
      <c r="A38" s="58" t="s">
        <v>25</v>
      </c>
      <c r="B38" s="58"/>
      <c r="C38" s="55"/>
    </row>
    <row r="39" spans="1:8" ht="24" customHeight="1">
      <c r="A39" s="58" t="s">
        <v>26</v>
      </c>
      <c r="B39" s="58"/>
      <c r="C39" s="55"/>
      <c r="D39" s="56"/>
      <c r="E39" s="56"/>
      <c r="F39" s="56"/>
      <c r="G39" s="56"/>
    </row>
    <row r="40" spans="1:8" ht="24" customHeight="1">
      <c r="A40" s="54" t="s">
        <v>113</v>
      </c>
      <c r="C40" s="55">
        <v>6</v>
      </c>
      <c r="D40" s="52"/>
      <c r="E40" s="52">
        <v>189933</v>
      </c>
      <c r="F40" s="52"/>
      <c r="G40" s="52">
        <v>270767</v>
      </c>
    </row>
    <row r="41" spans="1:8" ht="24" customHeight="1">
      <c r="A41" s="54" t="s">
        <v>144</v>
      </c>
      <c r="C41" s="55">
        <v>7</v>
      </c>
      <c r="D41" s="52"/>
      <c r="E41" s="52">
        <v>248822</v>
      </c>
      <c r="F41" s="52"/>
      <c r="G41" s="52">
        <v>240847</v>
      </c>
    </row>
    <row r="42" spans="1:8" ht="24" customHeight="1">
      <c r="A42" s="54" t="s">
        <v>93</v>
      </c>
      <c r="C42" s="55"/>
      <c r="D42" s="52"/>
      <c r="E42" s="52">
        <v>5461</v>
      </c>
      <c r="F42" s="52"/>
      <c r="G42" s="52">
        <v>1578</v>
      </c>
    </row>
    <row r="43" spans="1:8" ht="24" customHeight="1">
      <c r="A43" s="54" t="s">
        <v>96</v>
      </c>
      <c r="C43" s="55"/>
      <c r="D43" s="52"/>
      <c r="E43" s="52">
        <v>8242</v>
      </c>
      <c r="F43" s="52"/>
      <c r="G43" s="52">
        <v>5863</v>
      </c>
    </row>
    <row r="44" spans="1:8" ht="24" customHeight="1">
      <c r="A44" s="54" t="s">
        <v>66</v>
      </c>
      <c r="C44" s="55"/>
      <c r="D44" s="52"/>
      <c r="E44" s="52">
        <v>16774</v>
      </c>
      <c r="F44" s="52"/>
      <c r="G44" s="52">
        <v>16774</v>
      </c>
    </row>
    <row r="45" spans="1:8" ht="24" customHeight="1">
      <c r="A45" s="54" t="s">
        <v>112</v>
      </c>
      <c r="C45" s="55">
        <v>10</v>
      </c>
      <c r="D45" s="52"/>
      <c r="E45" s="52">
        <v>143</v>
      </c>
      <c r="F45" s="52"/>
      <c r="G45" s="52">
        <v>780</v>
      </c>
    </row>
    <row r="46" spans="1:8" ht="24" customHeight="1">
      <c r="A46" s="54" t="s">
        <v>40</v>
      </c>
      <c r="C46" s="55"/>
      <c r="D46" s="52"/>
      <c r="E46" s="52">
        <v>3416</v>
      </c>
      <c r="F46" s="52"/>
      <c r="G46" s="52">
        <v>3775</v>
      </c>
    </row>
    <row r="47" spans="1:8" ht="24" customHeight="1">
      <c r="A47" s="58" t="s">
        <v>27</v>
      </c>
      <c r="B47" s="58"/>
      <c r="C47" s="55"/>
      <c r="D47" s="52"/>
      <c r="E47" s="59">
        <f>SUM(E40:E46)</f>
        <v>472791</v>
      </c>
      <c r="F47" s="52"/>
      <c r="G47" s="59">
        <f>SUM(G40:G46)</f>
        <v>540384</v>
      </c>
    </row>
    <row r="48" spans="1:8" ht="24" customHeight="1">
      <c r="A48" s="58" t="s">
        <v>28</v>
      </c>
      <c r="B48" s="58"/>
      <c r="C48" s="55"/>
      <c r="D48" s="52"/>
      <c r="E48" s="52"/>
      <c r="F48" s="52"/>
      <c r="G48" s="52"/>
    </row>
    <row r="49" spans="1:8" ht="24" customHeight="1">
      <c r="A49" s="54" t="s">
        <v>97</v>
      </c>
      <c r="C49" s="55"/>
      <c r="D49" s="52"/>
      <c r="E49" s="52">
        <v>13762</v>
      </c>
      <c r="F49" s="52"/>
      <c r="G49" s="52">
        <v>8646</v>
      </c>
    </row>
    <row r="50" spans="1:8" ht="24" customHeight="1">
      <c r="A50" s="54" t="s">
        <v>145</v>
      </c>
      <c r="C50" s="55"/>
      <c r="D50" s="52"/>
      <c r="E50" s="52">
        <v>38434</v>
      </c>
      <c r="F50" s="52"/>
      <c r="G50" s="52">
        <v>37366</v>
      </c>
    </row>
    <row r="51" spans="1:8" ht="24" customHeight="1">
      <c r="A51" s="54" t="s">
        <v>79</v>
      </c>
      <c r="C51" s="55"/>
      <c r="D51" s="52"/>
      <c r="E51" s="51">
        <v>230</v>
      </c>
      <c r="F51" s="52"/>
      <c r="G51" s="51">
        <v>228</v>
      </c>
    </row>
    <row r="52" spans="1:8" ht="24" customHeight="1">
      <c r="A52" s="58" t="s">
        <v>29</v>
      </c>
      <c r="B52" s="58"/>
      <c r="C52" s="55"/>
      <c r="D52" s="52"/>
      <c r="E52" s="52">
        <f>SUM(E49:E51)</f>
        <v>52426</v>
      </c>
      <c r="F52" s="52"/>
      <c r="G52" s="52">
        <f>SUM(G49:G51)</f>
        <v>46240</v>
      </c>
    </row>
    <row r="53" spans="1:8" ht="24" customHeight="1">
      <c r="A53" s="58" t="s">
        <v>30</v>
      </c>
      <c r="B53" s="58"/>
      <c r="C53" s="55"/>
      <c r="D53" s="52"/>
      <c r="E53" s="59">
        <f>SUM(E47,E52)</f>
        <v>525217</v>
      </c>
      <c r="F53" s="52"/>
      <c r="G53" s="59">
        <f>SUM(G47,G52)</f>
        <v>586624</v>
      </c>
    </row>
    <row r="54" spans="1:8" ht="24" customHeight="1">
      <c r="A54" s="58"/>
      <c r="B54" s="58"/>
      <c r="C54" s="55"/>
      <c r="D54" s="52"/>
      <c r="E54" s="52"/>
      <c r="F54" s="52"/>
      <c r="G54" s="52"/>
    </row>
    <row r="55" spans="1:8" ht="24" customHeight="1">
      <c r="A55" s="83" t="s">
        <v>12</v>
      </c>
      <c r="B55" s="58"/>
      <c r="C55" s="55"/>
      <c r="D55" s="52"/>
      <c r="E55" s="52"/>
      <c r="F55" s="52"/>
      <c r="G55" s="52"/>
    </row>
    <row r="56" spans="1:8" ht="24" customHeight="1">
      <c r="A56" s="58"/>
      <c r="B56" s="58"/>
      <c r="C56" s="55"/>
      <c r="D56" s="52"/>
      <c r="E56" s="52"/>
      <c r="F56" s="52"/>
      <c r="G56" s="52"/>
    </row>
    <row r="57" spans="1:8" ht="24" customHeight="1">
      <c r="A57" s="58"/>
      <c r="B57" s="58"/>
      <c r="C57" s="55"/>
      <c r="D57" s="52"/>
      <c r="E57" s="52"/>
      <c r="F57" s="52"/>
      <c r="G57" s="52"/>
    </row>
    <row r="58" spans="1:8" ht="24" customHeight="1">
      <c r="A58" s="58"/>
      <c r="B58" s="58"/>
      <c r="C58" s="55"/>
      <c r="D58" s="52"/>
      <c r="E58" s="52"/>
      <c r="F58" s="52"/>
      <c r="G58" s="52"/>
    </row>
    <row r="59" spans="1:8" ht="24" customHeight="1">
      <c r="A59" s="58"/>
      <c r="B59" s="58"/>
      <c r="C59" s="55"/>
      <c r="D59" s="52"/>
      <c r="E59" s="52"/>
      <c r="F59" s="52"/>
      <c r="G59" s="52"/>
    </row>
    <row r="60" spans="1:8" ht="24" customHeight="1">
      <c r="A60" s="58"/>
      <c r="B60" s="58"/>
      <c r="C60" s="55"/>
      <c r="D60" s="52"/>
      <c r="E60" s="52"/>
      <c r="F60" s="52"/>
      <c r="G60" s="52"/>
    </row>
    <row r="61" spans="1:8" s="75" customFormat="1" ht="24" customHeight="1">
      <c r="A61" s="58" t="s">
        <v>161</v>
      </c>
      <c r="B61" s="58"/>
      <c r="C61" s="55"/>
      <c r="D61" s="55"/>
      <c r="E61" s="74"/>
      <c r="F61" s="74"/>
      <c r="G61" s="74"/>
      <c r="H61" s="48"/>
    </row>
    <row r="62" spans="1:8" s="75" customFormat="1" ht="24" customHeight="1">
      <c r="A62" s="58" t="s">
        <v>16</v>
      </c>
      <c r="B62" s="58"/>
      <c r="C62" s="55"/>
      <c r="D62" s="55"/>
      <c r="E62" s="74"/>
      <c r="F62" s="74"/>
      <c r="G62" s="74"/>
      <c r="H62" s="48"/>
    </row>
    <row r="63" spans="1:8" s="75" customFormat="1" ht="24" customHeight="1">
      <c r="A63" s="76" t="s">
        <v>140</v>
      </c>
      <c r="B63" s="76"/>
      <c r="C63" s="55"/>
      <c r="D63" s="55"/>
      <c r="E63" s="74"/>
      <c r="F63" s="74"/>
      <c r="G63" s="74"/>
      <c r="H63" s="48"/>
    </row>
    <row r="64" spans="1:8" s="75" customFormat="1" ht="24" customHeight="1">
      <c r="A64" s="49"/>
      <c r="B64" s="49"/>
      <c r="C64" s="78"/>
      <c r="D64" s="78"/>
      <c r="E64" s="74"/>
      <c r="F64" s="74"/>
      <c r="G64" s="84" t="s">
        <v>9</v>
      </c>
      <c r="H64" s="48"/>
    </row>
    <row r="65" spans="1:7" ht="24" customHeight="1">
      <c r="D65" s="78"/>
      <c r="E65" s="78" t="s">
        <v>86</v>
      </c>
      <c r="F65" s="78"/>
      <c r="G65" s="78" t="s">
        <v>86</v>
      </c>
    </row>
    <row r="66" spans="1:7" ht="24" customHeight="1">
      <c r="C66" s="79" t="s">
        <v>11</v>
      </c>
      <c r="D66" s="81"/>
      <c r="E66" s="80" t="s">
        <v>141</v>
      </c>
      <c r="F66" s="81"/>
      <c r="G66" s="80" t="s">
        <v>142</v>
      </c>
    </row>
    <row r="67" spans="1:7" ht="24" customHeight="1">
      <c r="D67" s="81"/>
      <c r="E67" s="82" t="s">
        <v>13</v>
      </c>
      <c r="F67" s="81"/>
      <c r="G67" s="81" t="s">
        <v>14</v>
      </c>
    </row>
    <row r="68" spans="1:7" ht="24" customHeight="1">
      <c r="C68" s="79"/>
      <c r="D68" s="81"/>
      <c r="E68" s="82" t="s">
        <v>15</v>
      </c>
      <c r="F68" s="81"/>
      <c r="G68" s="81"/>
    </row>
    <row r="69" spans="1:7" ht="24" customHeight="1">
      <c r="A69" s="58" t="s">
        <v>31</v>
      </c>
      <c r="B69" s="58"/>
      <c r="C69" s="55"/>
      <c r="D69" s="61"/>
      <c r="E69" s="61"/>
      <c r="F69" s="61"/>
      <c r="G69" s="61"/>
    </row>
    <row r="70" spans="1:7" ht="24" customHeight="1">
      <c r="A70" s="54" t="s">
        <v>32</v>
      </c>
      <c r="C70" s="55"/>
      <c r="D70" s="61"/>
      <c r="E70" s="61"/>
      <c r="F70" s="61"/>
      <c r="G70" s="61"/>
    </row>
    <row r="71" spans="1:7" ht="24" customHeight="1">
      <c r="A71" s="54" t="s">
        <v>33</v>
      </c>
      <c r="C71" s="55"/>
      <c r="D71" s="61"/>
      <c r="E71" s="61"/>
      <c r="F71" s="61"/>
      <c r="G71" s="61"/>
    </row>
    <row r="72" spans="1:7" ht="24" customHeight="1" thickBot="1">
      <c r="A72" s="54" t="s">
        <v>104</v>
      </c>
      <c r="C72" s="55"/>
      <c r="E72" s="62">
        <v>149994</v>
      </c>
      <c r="G72" s="62">
        <v>149994</v>
      </c>
    </row>
    <row r="73" spans="1:7" ht="24" customHeight="1" thickTop="1">
      <c r="A73" s="54" t="s">
        <v>34</v>
      </c>
      <c r="C73" s="55"/>
    </row>
    <row r="74" spans="1:7" ht="24" customHeight="1">
      <c r="A74" s="54" t="s">
        <v>104</v>
      </c>
      <c r="C74" s="55"/>
      <c r="E74" s="48">
        <f>+'CE-Seperated'!C25</f>
        <v>149994</v>
      </c>
      <c r="G74" s="48">
        <v>149994</v>
      </c>
    </row>
    <row r="75" spans="1:7" ht="24" customHeight="1">
      <c r="A75" s="54" t="s">
        <v>35</v>
      </c>
      <c r="C75" s="55"/>
      <c r="D75" s="61"/>
      <c r="E75" s="61">
        <f>+'CE-Seperated'!E25</f>
        <v>147706</v>
      </c>
      <c r="F75" s="61"/>
      <c r="G75" s="61">
        <v>147706</v>
      </c>
    </row>
    <row r="76" spans="1:7" ht="24" customHeight="1">
      <c r="A76" s="54" t="s">
        <v>122</v>
      </c>
    </row>
    <row r="77" spans="1:7" ht="24" customHeight="1">
      <c r="A77" s="54" t="s">
        <v>128</v>
      </c>
      <c r="C77" s="55">
        <v>1.3</v>
      </c>
      <c r="D77" s="56"/>
      <c r="E77" s="56">
        <f>'CE-Seperated'!G25</f>
        <v>0</v>
      </c>
      <c r="F77" s="56"/>
      <c r="G77" s="56">
        <v>-23925</v>
      </c>
    </row>
    <row r="78" spans="1:7" ht="24" customHeight="1">
      <c r="A78" s="54" t="s">
        <v>36</v>
      </c>
      <c r="C78" s="55"/>
      <c r="D78" s="56"/>
      <c r="E78" s="56"/>
      <c r="F78" s="56"/>
      <c r="G78" s="56"/>
    </row>
    <row r="79" spans="1:7" ht="24" customHeight="1">
      <c r="A79" s="54" t="s">
        <v>74</v>
      </c>
      <c r="C79" s="55"/>
      <c r="D79" s="65"/>
      <c r="E79" s="65">
        <f>+'CE-Seperated'!I25</f>
        <v>15000</v>
      </c>
      <c r="F79" s="65"/>
      <c r="G79" s="56">
        <v>15000</v>
      </c>
    </row>
    <row r="80" spans="1:7" ht="24" customHeight="1">
      <c r="A80" s="54" t="s">
        <v>68</v>
      </c>
      <c r="C80" s="55"/>
      <c r="D80" s="65"/>
      <c r="E80" s="63">
        <f>'CE-Seperated'!K25</f>
        <v>424205</v>
      </c>
      <c r="F80" s="65"/>
      <c r="G80" s="63">
        <f>'CE-Seperated'!K19</f>
        <v>416400</v>
      </c>
    </row>
    <row r="81" spans="1:7" ht="24" customHeight="1">
      <c r="A81" s="58" t="s">
        <v>37</v>
      </c>
      <c r="B81" s="58"/>
      <c r="C81" s="55"/>
      <c r="D81" s="65"/>
      <c r="E81" s="63">
        <f>SUM(E74:E80)</f>
        <v>736905</v>
      </c>
      <c r="F81" s="65"/>
      <c r="G81" s="63">
        <f>SUM(G74:G80)</f>
        <v>705175</v>
      </c>
    </row>
    <row r="82" spans="1:7" ht="24" customHeight="1" thickBot="1">
      <c r="A82" s="58" t="s">
        <v>38</v>
      </c>
      <c r="B82" s="58"/>
      <c r="C82" s="55"/>
      <c r="D82" s="61"/>
      <c r="E82" s="64">
        <f>SUM(E81,E53)</f>
        <v>1262122</v>
      </c>
      <c r="F82" s="61"/>
      <c r="G82" s="64">
        <f>SUM(G81,G53)</f>
        <v>1291799</v>
      </c>
    </row>
    <row r="83" spans="1:7" ht="24" customHeight="1" thickTop="1">
      <c r="C83" s="55"/>
      <c r="E83" s="65">
        <f>SUM(E82-E27)</f>
        <v>0</v>
      </c>
      <c r="G83" s="65">
        <f>SUM(G82-G27)</f>
        <v>0</v>
      </c>
    </row>
    <row r="84" spans="1:7" ht="24" customHeight="1">
      <c r="A84" s="83" t="s">
        <v>12</v>
      </c>
      <c r="B84" s="83"/>
      <c r="C84" s="85"/>
      <c r="D84" s="85"/>
    </row>
    <row r="85" spans="1:7" ht="24" customHeight="1">
      <c r="A85" s="86"/>
      <c r="B85" s="86"/>
      <c r="C85" s="85"/>
      <c r="D85" s="85"/>
      <c r="E85" s="61"/>
      <c r="G85" s="61"/>
    </row>
    <row r="86" spans="1:7" ht="24" customHeight="1">
      <c r="A86" s="87"/>
    </row>
    <row r="87" spans="1:7" ht="24" customHeight="1">
      <c r="A87" s="86"/>
      <c r="B87" s="86"/>
      <c r="C87" s="85"/>
      <c r="D87" s="85"/>
    </row>
    <row r="88" spans="1:7" ht="24" customHeight="1">
      <c r="A88" s="86"/>
      <c r="B88" s="49" t="s">
        <v>39</v>
      </c>
      <c r="D88" s="49"/>
    </row>
    <row r="89" spans="1:7" ht="24" customHeight="1">
      <c r="A89" s="87"/>
    </row>
  </sheetData>
  <printOptions horizontalCentered="1"/>
  <pageMargins left="0.78740157480314965" right="0.35433070866141736" top="0.78740157480314965" bottom="0.11811023622047245" header="0.31496062992125984" footer="0.19685039370078741"/>
  <pageSetup paperSize="9" scale="85" fitToHeight="7" orientation="portrait" r:id="rId1"/>
  <rowBreaks count="2" manualBreakCount="2">
    <brk id="29" max="7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34"/>
  <sheetViews>
    <sheetView showGridLines="0" view="pageBreakPreview" zoomScale="85" zoomScaleNormal="100" zoomScaleSheetLayoutView="85" workbookViewId="0">
      <selection activeCell="C9" sqref="C9"/>
    </sheetView>
  </sheetViews>
  <sheetFormatPr defaultColWidth="10.5546875" defaultRowHeight="24" customHeight="1"/>
  <cols>
    <col min="1" max="1" width="42" style="19" customWidth="1"/>
    <col min="2" max="2" width="5.33203125" style="19" customWidth="1"/>
    <col min="3" max="3" width="24.33203125" style="20" customWidth="1"/>
    <col min="4" max="4" width="16.5546875" style="20" customWidth="1"/>
    <col min="5" max="5" width="1.33203125" style="20" customWidth="1"/>
    <col min="6" max="6" width="16.5546875" style="20" customWidth="1"/>
    <col min="7" max="7" width="0.44140625" style="20" customWidth="1"/>
    <col min="8" max="8" width="10.5546875" style="20"/>
    <col min="9" max="9" width="27.109375" style="20" customWidth="1"/>
    <col min="10" max="16384" width="10.5546875" style="20"/>
  </cols>
  <sheetData>
    <row r="1" spans="1:8" s="13" customFormat="1" ht="24" customHeight="1">
      <c r="F1" s="14" t="s">
        <v>8</v>
      </c>
    </row>
    <row r="2" spans="1:8" s="18" customFormat="1" ht="24" customHeight="1">
      <c r="A2" s="15" t="s">
        <v>162</v>
      </c>
      <c r="B2" s="16"/>
      <c r="C2" s="17"/>
      <c r="D2" s="17"/>
      <c r="E2" s="17"/>
      <c r="F2" s="17"/>
    </row>
    <row r="3" spans="1:8" s="18" customFormat="1" ht="24" customHeight="1">
      <c r="A3" s="5" t="s">
        <v>10</v>
      </c>
      <c r="B3" s="16"/>
      <c r="C3" s="17"/>
      <c r="D3" s="17"/>
      <c r="E3" s="17"/>
      <c r="F3" s="17"/>
    </row>
    <row r="4" spans="1:8" s="18" customFormat="1" ht="24" customHeight="1">
      <c r="A4" s="5" t="s">
        <v>137</v>
      </c>
      <c r="B4" s="16"/>
      <c r="C4" s="17"/>
      <c r="D4" s="17"/>
      <c r="E4" s="17"/>
      <c r="F4" s="17"/>
    </row>
    <row r="5" spans="1:8" s="18" customFormat="1" ht="24" customHeight="1">
      <c r="B5" s="6"/>
      <c r="C5" s="6"/>
      <c r="D5" s="6"/>
      <c r="E5" s="6"/>
      <c r="F5" s="7" t="s">
        <v>75</v>
      </c>
      <c r="G5" s="6"/>
      <c r="H5" s="12"/>
    </row>
    <row r="6" spans="1:8" ht="24" customHeight="1">
      <c r="B6" s="9"/>
      <c r="C6" s="11"/>
      <c r="D6" s="11">
        <v>2026</v>
      </c>
      <c r="E6" s="9"/>
      <c r="F6" s="11">
        <v>2025</v>
      </c>
      <c r="G6" s="8"/>
      <c r="H6" s="8"/>
    </row>
    <row r="7" spans="1:8" ht="24" customHeight="1">
      <c r="A7" s="5" t="s">
        <v>110</v>
      </c>
      <c r="B7" s="9"/>
      <c r="C7" s="11"/>
      <c r="D7" s="11"/>
      <c r="E7" s="9"/>
      <c r="F7" s="11"/>
      <c r="G7" s="8"/>
      <c r="H7" s="8"/>
    </row>
    <row r="8" spans="1:8" ht="24" customHeight="1">
      <c r="A8" s="5" t="s">
        <v>41</v>
      </c>
      <c r="B8" s="10"/>
    </row>
    <row r="9" spans="1:8" ht="24" customHeight="1">
      <c r="A9" s="21" t="s">
        <v>120</v>
      </c>
      <c r="B9" s="22"/>
      <c r="C9" s="23"/>
      <c r="D9" s="23">
        <v>504263</v>
      </c>
      <c r="E9" s="23"/>
      <c r="F9" s="23">
        <v>571185</v>
      </c>
    </row>
    <row r="10" spans="1:8" ht="24" customHeight="1">
      <c r="A10" s="21" t="s">
        <v>44</v>
      </c>
      <c r="B10" s="22"/>
      <c r="C10" s="23"/>
      <c r="D10" s="23">
        <v>3817</v>
      </c>
      <c r="E10" s="23"/>
      <c r="F10" s="23">
        <v>4084</v>
      </c>
    </row>
    <row r="11" spans="1:8" ht="24" customHeight="1">
      <c r="A11" s="5" t="s">
        <v>42</v>
      </c>
      <c r="B11" s="10"/>
      <c r="C11" s="23"/>
      <c r="D11" s="24">
        <f>SUM(D9:D10)</f>
        <v>508080</v>
      </c>
      <c r="E11" s="23"/>
      <c r="F11" s="24">
        <f>SUM(F9:F10)</f>
        <v>575269</v>
      </c>
    </row>
    <row r="12" spans="1:8" ht="24" customHeight="1">
      <c r="A12" s="5" t="s">
        <v>43</v>
      </c>
      <c r="B12" s="10"/>
      <c r="C12" s="25"/>
      <c r="D12" s="25"/>
      <c r="E12" s="23"/>
      <c r="F12" s="25"/>
    </row>
    <row r="13" spans="1:8" ht="24" customHeight="1">
      <c r="A13" s="21" t="s">
        <v>121</v>
      </c>
      <c r="B13" s="10"/>
      <c r="C13" s="23"/>
      <c r="D13" s="23">
        <v>384809</v>
      </c>
      <c r="E13" s="23"/>
      <c r="F13" s="23">
        <v>447489</v>
      </c>
    </row>
    <row r="14" spans="1:8" ht="24" customHeight="1">
      <c r="A14" s="21" t="s">
        <v>92</v>
      </c>
      <c r="B14" s="22"/>
      <c r="C14" s="23"/>
      <c r="D14" s="23">
        <v>32098</v>
      </c>
      <c r="E14" s="23"/>
      <c r="F14" s="23">
        <v>31930</v>
      </c>
    </row>
    <row r="15" spans="1:8" ht="24" customHeight="1">
      <c r="A15" s="21" t="s">
        <v>64</v>
      </c>
      <c r="B15" s="22"/>
      <c r="C15" s="23"/>
      <c r="D15" s="23">
        <v>49937</v>
      </c>
      <c r="E15" s="23"/>
      <c r="F15" s="23">
        <v>45787</v>
      </c>
    </row>
    <row r="16" spans="1:8" ht="24" customHeight="1">
      <c r="A16" s="21" t="s">
        <v>126</v>
      </c>
      <c r="B16" s="55"/>
      <c r="C16" s="23"/>
      <c r="D16" s="23">
        <v>0</v>
      </c>
      <c r="E16" s="23"/>
      <c r="F16" s="23">
        <v>5000</v>
      </c>
    </row>
    <row r="17" spans="1:18" ht="24" customHeight="1">
      <c r="A17" s="5" t="s">
        <v>45</v>
      </c>
      <c r="B17" s="10"/>
      <c r="C17" s="23"/>
      <c r="D17" s="24">
        <f>SUM(D13:D16)</f>
        <v>466844</v>
      </c>
      <c r="E17" s="23"/>
      <c r="F17" s="24">
        <f>SUM(F13:F16)</f>
        <v>530206</v>
      </c>
    </row>
    <row r="18" spans="1:18" ht="24" customHeight="1">
      <c r="A18" s="26" t="s">
        <v>111</v>
      </c>
      <c r="B18" s="10"/>
      <c r="C18" s="23"/>
      <c r="D18" s="23">
        <f>SUM(D11-D17)</f>
        <v>41236</v>
      </c>
      <c r="E18" s="23"/>
      <c r="F18" s="23">
        <f>SUM(F11-F17)</f>
        <v>45063</v>
      </c>
      <c r="G18" s="23">
        <f>SUM(G11-G17)</f>
        <v>0</v>
      </c>
    </row>
    <row r="19" spans="1:18" ht="24" customHeight="1">
      <c r="A19" s="21" t="s">
        <v>46</v>
      </c>
      <c r="B19" s="10"/>
      <c r="C19" s="23"/>
      <c r="D19" s="27">
        <v>-1301</v>
      </c>
      <c r="E19" s="23"/>
      <c r="F19" s="27">
        <v>-2022</v>
      </c>
    </row>
    <row r="20" spans="1:18" ht="24" customHeight="1">
      <c r="A20" s="26" t="s">
        <v>69</v>
      </c>
      <c r="B20" s="10"/>
      <c r="C20" s="23"/>
      <c r="D20" s="23">
        <f>SUM(D18:D19)</f>
        <v>39935</v>
      </c>
      <c r="E20" s="23"/>
      <c r="F20" s="23">
        <f>SUM(F18:F19)</f>
        <v>43041</v>
      </c>
    </row>
    <row r="21" spans="1:18" ht="24" customHeight="1">
      <c r="A21" s="21" t="s">
        <v>47</v>
      </c>
      <c r="B21" s="22"/>
      <c r="C21" s="23"/>
      <c r="D21" s="51">
        <v>-8205</v>
      </c>
      <c r="E21" s="23"/>
      <c r="F21" s="51">
        <v>-9285</v>
      </c>
    </row>
    <row r="22" spans="1:18" ht="24" customHeight="1">
      <c r="A22" s="5" t="s">
        <v>70</v>
      </c>
      <c r="B22" s="10"/>
      <c r="C22" s="23"/>
      <c r="D22" s="24">
        <f>SUM(D20:D21)</f>
        <v>31730</v>
      </c>
      <c r="E22" s="23"/>
      <c r="F22" s="24">
        <f>SUM(F20:F21)</f>
        <v>33756</v>
      </c>
    </row>
    <row r="23" spans="1:18" ht="24" customHeight="1">
      <c r="C23" s="23"/>
      <c r="D23" s="28"/>
      <c r="E23" s="23"/>
      <c r="F23" s="28"/>
    </row>
    <row r="24" spans="1:18" ht="24" customHeight="1">
      <c r="A24" s="67" t="s">
        <v>131</v>
      </c>
      <c r="C24" s="23"/>
      <c r="D24" s="23"/>
      <c r="E24" s="23"/>
      <c r="F24" s="23"/>
      <c r="I24" s="68"/>
      <c r="J24" s="69"/>
      <c r="K24" s="69"/>
      <c r="L24" s="69"/>
      <c r="M24" s="69"/>
      <c r="N24" s="69"/>
      <c r="O24" s="69"/>
      <c r="P24" s="69"/>
      <c r="Q24" s="69"/>
      <c r="R24" s="69"/>
    </row>
    <row r="25" spans="1:18" ht="24" customHeight="1">
      <c r="A25" s="70" t="s">
        <v>132</v>
      </c>
      <c r="C25" s="23"/>
      <c r="D25" s="23"/>
      <c r="E25" s="23"/>
      <c r="F25" s="23"/>
      <c r="I25" s="68"/>
      <c r="J25" s="69"/>
      <c r="K25" s="69"/>
      <c r="L25" s="69"/>
      <c r="M25" s="69"/>
      <c r="N25" s="69"/>
      <c r="O25" s="69"/>
      <c r="P25" s="69"/>
      <c r="Q25" s="69"/>
      <c r="R25" s="69"/>
    </row>
    <row r="26" spans="1:18" ht="24" customHeight="1">
      <c r="A26" s="70" t="s">
        <v>133</v>
      </c>
      <c r="C26" s="23"/>
      <c r="D26" s="23"/>
      <c r="E26" s="23"/>
      <c r="F26" s="23"/>
      <c r="I26" s="68"/>
      <c r="J26" s="69"/>
      <c r="K26" s="69"/>
      <c r="L26" s="69"/>
      <c r="M26" s="69"/>
      <c r="N26" s="69"/>
      <c r="O26" s="69"/>
      <c r="P26" s="69"/>
      <c r="Q26" s="69"/>
      <c r="R26" s="69"/>
    </row>
    <row r="27" spans="1:18" ht="24" customHeight="1">
      <c r="A27" s="71" t="s">
        <v>136</v>
      </c>
      <c r="C27" s="23"/>
      <c r="D27" s="27">
        <v>0</v>
      </c>
      <c r="E27" s="23"/>
      <c r="F27" s="27">
        <v>-1752</v>
      </c>
      <c r="I27" s="68"/>
      <c r="J27" s="69"/>
      <c r="K27" s="69"/>
      <c r="L27" s="69"/>
      <c r="M27" s="69"/>
      <c r="N27" s="69"/>
      <c r="O27" s="69"/>
      <c r="P27" s="69"/>
      <c r="Q27" s="69"/>
      <c r="R27" s="69"/>
    </row>
    <row r="28" spans="1:18" ht="24" customHeight="1">
      <c r="A28" s="67" t="s">
        <v>71</v>
      </c>
      <c r="C28" s="23"/>
      <c r="D28" s="27">
        <f>SUM(D27)</f>
        <v>0</v>
      </c>
      <c r="E28" s="23"/>
      <c r="F28" s="27">
        <f>SUM(F27)</f>
        <v>-1752</v>
      </c>
      <c r="I28" s="68"/>
      <c r="J28" s="69"/>
      <c r="K28" s="69"/>
      <c r="L28" s="69"/>
      <c r="M28" s="69"/>
      <c r="N28" s="69"/>
      <c r="O28" s="69"/>
      <c r="P28" s="69"/>
      <c r="Q28" s="69"/>
      <c r="R28" s="69"/>
    </row>
    <row r="29" spans="1:18" ht="24" customHeight="1" thickBot="1">
      <c r="A29" s="67" t="s">
        <v>0</v>
      </c>
      <c r="C29" s="23"/>
      <c r="D29" s="66">
        <f>SUM(D22+D28)</f>
        <v>31730</v>
      </c>
      <c r="E29" s="23"/>
      <c r="F29" s="66">
        <f>SUM(F22+F28)</f>
        <v>32004</v>
      </c>
      <c r="I29" s="68"/>
      <c r="J29" s="69"/>
      <c r="K29" s="69"/>
      <c r="L29" s="69"/>
      <c r="M29" s="69"/>
      <c r="N29" s="69"/>
      <c r="O29" s="69"/>
      <c r="P29" s="69"/>
      <c r="Q29" s="69"/>
      <c r="R29" s="69"/>
    </row>
    <row r="30" spans="1:18" ht="24" customHeight="1" thickTop="1">
      <c r="C30" s="23"/>
      <c r="D30" s="23"/>
      <c r="E30" s="23"/>
      <c r="F30" s="23"/>
      <c r="I30" s="72"/>
      <c r="J30" s="69"/>
      <c r="K30" s="69"/>
      <c r="L30" s="69"/>
      <c r="M30" s="69"/>
      <c r="N30" s="69"/>
      <c r="O30" s="69"/>
      <c r="P30" s="69"/>
      <c r="Q30" s="69"/>
      <c r="R30" s="69"/>
    </row>
    <row r="31" spans="1:18" ht="24" customHeight="1">
      <c r="A31" s="5" t="s">
        <v>60</v>
      </c>
      <c r="B31" s="22"/>
      <c r="I31" s="68"/>
      <c r="J31" s="69"/>
      <c r="K31" s="69"/>
      <c r="L31" s="69"/>
      <c r="M31" s="69"/>
      <c r="N31" s="69"/>
      <c r="O31" s="69"/>
      <c r="P31" s="69"/>
      <c r="Q31" s="69"/>
      <c r="R31" s="69"/>
    </row>
    <row r="32" spans="1:18" ht="24" customHeight="1" thickBot="1">
      <c r="A32" s="19" t="s">
        <v>61</v>
      </c>
      <c r="C32" s="47"/>
      <c r="D32" s="45">
        <f>D22/599975</f>
        <v>5.2885536897370723E-2</v>
      </c>
      <c r="E32" s="25"/>
      <c r="F32" s="45">
        <f>F22/599975</f>
        <v>5.6262344264344351E-2</v>
      </c>
    </row>
    <row r="33" spans="1:9" ht="24" customHeight="1" thickTop="1">
      <c r="C33" s="30"/>
      <c r="D33" s="30"/>
      <c r="E33" s="30"/>
      <c r="F33" s="30"/>
      <c r="I33" s="30"/>
    </row>
    <row r="34" spans="1:9" ht="24" customHeight="1">
      <c r="A34" s="46" t="s">
        <v>12</v>
      </c>
      <c r="B34" s="8"/>
      <c r="C34" s="31"/>
      <c r="D34" s="31"/>
      <c r="E34" s="31"/>
      <c r="F34" s="31"/>
      <c r="I34" s="30"/>
    </row>
  </sheetData>
  <printOptions horizontalCentered="1"/>
  <pageMargins left="0.78740157480314965" right="0.35433070866141736" top="0.78740157480314965" bottom="0.23622047244094491" header="0.31496062992125984" footer="0.31496062992125984"/>
  <pageSetup paperSize="9" scale="85" fitToHeight="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58"/>
  <sheetViews>
    <sheetView showGridLines="0" view="pageBreakPreview" zoomScale="85" zoomScaleNormal="100" zoomScaleSheetLayoutView="85" workbookViewId="0">
      <selection activeCell="B22" sqref="B22"/>
    </sheetView>
  </sheetViews>
  <sheetFormatPr defaultColWidth="9.44140625" defaultRowHeight="24" customHeight="1"/>
  <cols>
    <col min="1" max="1" width="59.109375" style="35" customWidth="1"/>
    <col min="2" max="2" width="5" style="36" customWidth="1"/>
    <col min="3" max="3" width="16.33203125" style="36" customWidth="1"/>
    <col min="4" max="4" width="1.5546875" style="36" customWidth="1"/>
    <col min="5" max="5" width="16.33203125" style="36" customWidth="1"/>
    <col min="6" max="6" width="1.5546875" style="36" customWidth="1"/>
    <col min="7" max="7" width="16.33203125" style="36" customWidth="1"/>
    <col min="8" max="8" width="1.5546875" style="36" customWidth="1"/>
    <col min="9" max="9" width="16.33203125" style="36" customWidth="1"/>
    <col min="10" max="10" width="1.5546875" style="36" customWidth="1"/>
    <col min="11" max="11" width="16.33203125" style="36" customWidth="1"/>
    <col min="12" max="12" width="1.5546875" style="36" customWidth="1"/>
    <col min="13" max="13" width="16.33203125" style="36" customWidth="1"/>
    <col min="14" max="14" width="1.5546875" style="36" customWidth="1"/>
    <col min="15" max="15" width="9.44140625" style="36"/>
    <col min="16" max="16" width="16.6640625" style="36" customWidth="1"/>
    <col min="17" max="16384" width="9.44140625" style="36"/>
  </cols>
  <sheetData>
    <row r="1" spans="1:14" ht="24" customHeight="1">
      <c r="M1" s="4" t="s">
        <v>8</v>
      </c>
      <c r="N1" s="2"/>
    </row>
    <row r="2" spans="1:14" ht="24" customHeight="1">
      <c r="A2" s="1" t="s">
        <v>161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4" ht="24" customHeight="1">
      <c r="A3" s="1" t="s">
        <v>163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4" ht="24" customHeight="1">
      <c r="A4" s="1" t="str">
        <f>PL!$A$4</f>
        <v>For the three-month period ended 31 March 2026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4" ht="24" customHeight="1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4" t="s">
        <v>9</v>
      </c>
    </row>
    <row r="6" spans="1:14" ht="24" customHeight="1">
      <c r="C6" s="88"/>
      <c r="D6" s="88"/>
      <c r="E6" s="88"/>
      <c r="F6" s="88"/>
      <c r="G6" s="30" t="s">
        <v>124</v>
      </c>
      <c r="H6" s="88"/>
      <c r="I6" s="3"/>
      <c r="J6" s="3"/>
      <c r="K6" s="3"/>
      <c r="L6" s="88"/>
      <c r="M6" s="88"/>
    </row>
    <row r="7" spans="1:14" s="3" customFormat="1" ht="24" customHeight="1">
      <c r="C7" s="3" t="s">
        <v>4</v>
      </c>
      <c r="G7" s="30" t="s">
        <v>125</v>
      </c>
      <c r="I7" s="91" t="s">
        <v>6</v>
      </c>
      <c r="J7" s="91"/>
      <c r="K7" s="91"/>
    </row>
    <row r="8" spans="1:14" s="3" customFormat="1" ht="24" customHeight="1">
      <c r="A8" s="37"/>
      <c r="C8" s="3" t="s">
        <v>3</v>
      </c>
      <c r="E8" s="3" t="s">
        <v>76</v>
      </c>
      <c r="G8" s="30" t="s">
        <v>129</v>
      </c>
      <c r="I8" s="3" t="s">
        <v>72</v>
      </c>
    </row>
    <row r="9" spans="1:14" s="3" customFormat="1" ht="24" customHeight="1">
      <c r="A9" s="37"/>
      <c r="C9" s="43" t="s">
        <v>1</v>
      </c>
      <c r="E9" s="43" t="s">
        <v>2</v>
      </c>
      <c r="G9" s="89" t="s">
        <v>130</v>
      </c>
      <c r="I9" s="43" t="s">
        <v>73</v>
      </c>
      <c r="K9" s="43" t="s">
        <v>5</v>
      </c>
      <c r="M9" s="43" t="s">
        <v>7</v>
      </c>
    </row>
    <row r="10" spans="1:14" s="3" customFormat="1" ht="24" customHeight="1">
      <c r="A10" s="37"/>
    </row>
    <row r="11" spans="1:14" ht="24" customHeight="1">
      <c r="A11" s="1" t="s">
        <v>118</v>
      </c>
      <c r="C11" s="38">
        <v>149994</v>
      </c>
      <c r="D11" s="38"/>
      <c r="E11" s="38">
        <v>147706</v>
      </c>
      <c r="F11" s="38"/>
      <c r="G11" s="38">
        <v>0</v>
      </c>
      <c r="H11" s="38"/>
      <c r="I11" s="38">
        <v>15000</v>
      </c>
      <c r="J11" s="38"/>
      <c r="K11" s="38">
        <v>390871</v>
      </c>
      <c r="L11" s="38"/>
      <c r="M11" s="38">
        <f>SUM(C11:K11)</f>
        <v>703571</v>
      </c>
    </row>
    <row r="12" spans="1:14" ht="24" customHeight="1">
      <c r="A12" s="2" t="s">
        <v>70</v>
      </c>
      <c r="C12" s="38">
        <v>0</v>
      </c>
      <c r="D12" s="38"/>
      <c r="E12" s="38">
        <v>0</v>
      </c>
      <c r="F12" s="38"/>
      <c r="G12" s="38">
        <v>0</v>
      </c>
      <c r="H12" s="38"/>
      <c r="I12" s="38">
        <v>0</v>
      </c>
      <c r="J12" s="38"/>
      <c r="K12" s="38">
        <f>+PL!F22</f>
        <v>33756</v>
      </c>
      <c r="L12" s="38"/>
      <c r="M12" s="38">
        <f>SUM(C12:K12)</f>
        <v>33756</v>
      </c>
    </row>
    <row r="13" spans="1:14" ht="24" customHeight="1">
      <c r="A13" s="2" t="s">
        <v>71</v>
      </c>
      <c r="C13" s="44">
        <v>0</v>
      </c>
      <c r="D13" s="38"/>
      <c r="E13" s="44">
        <v>0</v>
      </c>
      <c r="F13" s="38"/>
      <c r="G13" s="44">
        <v>0</v>
      </c>
      <c r="H13" s="38"/>
      <c r="I13" s="44">
        <v>0</v>
      </c>
      <c r="J13" s="38"/>
      <c r="K13" s="44">
        <v>-1752</v>
      </c>
      <c r="L13" s="38"/>
      <c r="M13" s="44">
        <f>SUM(C13:K13)</f>
        <v>-1752</v>
      </c>
    </row>
    <row r="14" spans="1:14" ht="24" customHeight="1">
      <c r="A14" s="2" t="s">
        <v>0</v>
      </c>
      <c r="C14" s="39">
        <f>SUM(C12:C13)</f>
        <v>0</v>
      </c>
      <c r="D14" s="38"/>
      <c r="E14" s="39">
        <f>SUM(E12:E13)</f>
        <v>0</v>
      </c>
      <c r="F14" s="38"/>
      <c r="G14" s="39">
        <f>SUM(G12:G13)</f>
        <v>0</v>
      </c>
      <c r="H14" s="38"/>
      <c r="I14" s="39">
        <f>SUM(I12:I13)</f>
        <v>0</v>
      </c>
      <c r="J14" s="38"/>
      <c r="K14" s="39">
        <f>SUM(K12:K13)</f>
        <v>32004</v>
      </c>
      <c r="L14" s="38"/>
      <c r="M14" s="38">
        <f>SUM(C14:L14)</f>
        <v>32004</v>
      </c>
    </row>
    <row r="15" spans="1:14" ht="24" customHeight="1">
      <c r="A15" s="2" t="s">
        <v>123</v>
      </c>
      <c r="C15" s="39"/>
      <c r="D15" s="38"/>
      <c r="E15" s="39"/>
      <c r="F15" s="38"/>
      <c r="G15" s="39"/>
      <c r="H15" s="38"/>
      <c r="I15" s="39"/>
      <c r="J15" s="38"/>
      <c r="K15" s="39"/>
      <c r="L15" s="38"/>
      <c r="M15" s="38"/>
    </row>
    <row r="16" spans="1:14" ht="24" customHeight="1">
      <c r="A16" s="2" t="s">
        <v>164</v>
      </c>
      <c r="C16" s="44">
        <v>0</v>
      </c>
      <c r="D16" s="38"/>
      <c r="E16" s="44">
        <v>0</v>
      </c>
      <c r="F16" s="38"/>
      <c r="G16" s="44">
        <v>-23925</v>
      </c>
      <c r="H16" s="38"/>
      <c r="I16" s="44">
        <v>0</v>
      </c>
      <c r="J16" s="38"/>
      <c r="K16" s="44">
        <v>0</v>
      </c>
      <c r="L16" s="38"/>
      <c r="M16" s="38">
        <f>SUM(C16:K16)</f>
        <v>-23925</v>
      </c>
    </row>
    <row r="17" spans="1:13" ht="24" customHeight="1" thickBot="1">
      <c r="A17" s="1" t="s">
        <v>119</v>
      </c>
      <c r="C17" s="40">
        <f>SUM(C11,C14:C16)</f>
        <v>149994</v>
      </c>
      <c r="D17" s="38"/>
      <c r="E17" s="40">
        <f>SUM(E11,E14:E16)</f>
        <v>147706</v>
      </c>
      <c r="F17" s="38"/>
      <c r="G17" s="40">
        <f>SUM(G11,G14:G16)</f>
        <v>-23925</v>
      </c>
      <c r="H17" s="38"/>
      <c r="I17" s="40">
        <f>SUM(I11,I14:I16)</f>
        <v>15000</v>
      </c>
      <c r="J17" s="38"/>
      <c r="K17" s="40">
        <f>SUM(K11,K14:K16)</f>
        <v>422875</v>
      </c>
      <c r="L17" s="38"/>
      <c r="M17" s="40">
        <f>SUM(M11,M14:M16)</f>
        <v>711650</v>
      </c>
    </row>
    <row r="18" spans="1:13" ht="24" customHeight="1" thickTop="1">
      <c r="A18" s="42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</row>
    <row r="19" spans="1:13" ht="24" customHeight="1">
      <c r="A19" s="1" t="s">
        <v>138</v>
      </c>
      <c r="C19" s="38">
        <v>149994</v>
      </c>
      <c r="D19" s="38"/>
      <c r="E19" s="38">
        <v>147706</v>
      </c>
      <c r="F19" s="38"/>
      <c r="G19" s="38">
        <v>-23925</v>
      </c>
      <c r="H19" s="38"/>
      <c r="I19" s="38">
        <v>15000</v>
      </c>
      <c r="J19" s="38"/>
      <c r="K19" s="38">
        <v>416400</v>
      </c>
      <c r="L19" s="38"/>
      <c r="M19" s="38">
        <f>SUM(C19:K19)</f>
        <v>705175</v>
      </c>
    </row>
    <row r="20" spans="1:13" ht="24" customHeight="1">
      <c r="A20" s="2" t="s">
        <v>70</v>
      </c>
      <c r="C20" s="38">
        <v>0</v>
      </c>
      <c r="D20" s="38"/>
      <c r="E20" s="38">
        <v>0</v>
      </c>
      <c r="F20" s="38"/>
      <c r="G20" s="38">
        <v>0</v>
      </c>
      <c r="H20" s="38"/>
      <c r="I20" s="38">
        <v>0</v>
      </c>
      <c r="J20" s="38"/>
      <c r="K20" s="38">
        <f>+PL!D22</f>
        <v>31730</v>
      </c>
      <c r="L20" s="38"/>
      <c r="M20" s="38">
        <f>SUM(C20:K20)</f>
        <v>31730</v>
      </c>
    </row>
    <row r="21" spans="1:13" ht="24" customHeight="1">
      <c r="A21" s="2" t="s">
        <v>71</v>
      </c>
      <c r="C21" s="44">
        <v>0</v>
      </c>
      <c r="D21" s="38"/>
      <c r="E21" s="44">
        <v>0</v>
      </c>
      <c r="F21" s="38"/>
      <c r="G21" s="44">
        <v>0</v>
      </c>
      <c r="H21" s="38"/>
      <c r="I21" s="44">
        <v>0</v>
      </c>
      <c r="J21" s="38"/>
      <c r="K21" s="44">
        <f>PL!D28</f>
        <v>0</v>
      </c>
      <c r="L21" s="38"/>
      <c r="M21" s="44">
        <f>SUM(C21:K21)</f>
        <v>0</v>
      </c>
    </row>
    <row r="22" spans="1:13" ht="24" customHeight="1">
      <c r="A22" s="2" t="s">
        <v>0</v>
      </c>
      <c r="C22" s="39">
        <f>SUM(C20:C21)</f>
        <v>0</v>
      </c>
      <c r="D22" s="38"/>
      <c r="E22" s="39">
        <f>SUM(E20:E21)</f>
        <v>0</v>
      </c>
      <c r="F22" s="38"/>
      <c r="G22" s="39">
        <f>SUM(G20:G21)</f>
        <v>0</v>
      </c>
      <c r="H22" s="38"/>
      <c r="I22" s="39">
        <f>SUM(I20:I21)</f>
        <v>0</v>
      </c>
      <c r="J22" s="38"/>
      <c r="K22" s="39">
        <f>SUM(K20:K21)</f>
        <v>31730</v>
      </c>
      <c r="L22" s="38"/>
      <c r="M22" s="38">
        <f>SUM(C22:L22)</f>
        <v>31730</v>
      </c>
    </row>
    <row r="23" spans="1:13" ht="24" customHeight="1">
      <c r="A23" s="19" t="s">
        <v>168</v>
      </c>
    </row>
    <row r="24" spans="1:13" ht="24" customHeight="1">
      <c r="A24" s="19" t="s">
        <v>167</v>
      </c>
      <c r="C24" s="44">
        <v>0</v>
      </c>
      <c r="D24" s="38"/>
      <c r="E24" s="44">
        <v>0</v>
      </c>
      <c r="F24" s="38"/>
      <c r="G24" s="44">
        <f>-G19</f>
        <v>23925</v>
      </c>
      <c r="H24" s="38"/>
      <c r="I24" s="44">
        <v>0</v>
      </c>
      <c r="J24" s="38"/>
      <c r="K24" s="44">
        <f>-G24</f>
        <v>-23925</v>
      </c>
      <c r="L24" s="38"/>
      <c r="M24" s="38">
        <f>SUM(C24:K24)</f>
        <v>0</v>
      </c>
    </row>
    <row r="25" spans="1:13" ht="24" customHeight="1" thickBot="1">
      <c r="A25" s="1" t="s">
        <v>139</v>
      </c>
      <c r="C25" s="40">
        <f>SUM(C19+C22+C24)</f>
        <v>149994</v>
      </c>
      <c r="D25" s="38"/>
      <c r="E25" s="40">
        <f>SUM(E19+E22+E24)</f>
        <v>147706</v>
      </c>
      <c r="F25" s="38"/>
      <c r="G25" s="40">
        <f>SUM(G19+G22+G24)</f>
        <v>0</v>
      </c>
      <c r="H25" s="38"/>
      <c r="I25" s="40">
        <f>SUM(I19+I22+I24)</f>
        <v>15000</v>
      </c>
      <c r="J25" s="38"/>
      <c r="K25" s="40">
        <f>SUM(K19+K22+K24)</f>
        <v>424205</v>
      </c>
      <c r="L25" s="38"/>
      <c r="M25" s="40">
        <f>SUM(M19+M22+M24)</f>
        <v>736905</v>
      </c>
    </row>
    <row r="26" spans="1:13" ht="24" customHeight="1" thickTop="1">
      <c r="A26" s="42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>
        <f>M25-BS!E81</f>
        <v>0</v>
      </c>
    </row>
    <row r="27" spans="1:13" ht="24" customHeight="1">
      <c r="A27" s="46" t="s">
        <v>12</v>
      </c>
    </row>
    <row r="58" spans="1:1" ht="24" customHeight="1">
      <c r="A58" s="35" t="s">
        <v>12</v>
      </c>
    </row>
  </sheetData>
  <mergeCells count="1">
    <mergeCell ref="I7:K7"/>
  </mergeCells>
  <printOptions horizontalCentered="1"/>
  <pageMargins left="0.39370078740157483" right="0.39370078740157483" top="0.78740157480314965" bottom="0.31496062992125984" header="0.31496062992125984" footer="0.31496062992125984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7DF31-868A-4E45-809B-5968D126BF77}">
  <dimension ref="A1:J71"/>
  <sheetViews>
    <sheetView showGridLines="0" view="pageBreakPreview" zoomScale="70" zoomScaleNormal="100" zoomScaleSheetLayoutView="70" workbookViewId="0">
      <selection activeCell="I63" sqref="I63"/>
    </sheetView>
  </sheetViews>
  <sheetFormatPr defaultColWidth="10.5546875" defaultRowHeight="24" customHeight="1"/>
  <cols>
    <col min="1" max="1" width="75.44140625" style="19" customWidth="1"/>
    <col min="2" max="2" width="5.33203125" style="19" customWidth="1"/>
    <col min="3" max="3" width="1.33203125" style="20" customWidth="1"/>
    <col min="4" max="4" width="16.5546875" style="20" customWidth="1"/>
    <col min="5" max="5" width="1.33203125" style="20" customWidth="1"/>
    <col min="6" max="6" width="16.5546875" style="20" customWidth="1"/>
    <col min="7" max="7" width="0.44140625" style="20" customWidth="1"/>
    <col min="8" max="8" width="10.5546875" style="20"/>
    <col min="9" max="9" width="27.109375" style="20" customWidth="1"/>
    <col min="10" max="16384" width="10.5546875" style="20"/>
  </cols>
  <sheetData>
    <row r="1" spans="1:9" s="18" customFormat="1" ht="23.7" customHeight="1">
      <c r="B1" s="16"/>
      <c r="C1" s="17"/>
      <c r="D1" s="17"/>
      <c r="E1" s="17"/>
      <c r="F1" s="14" t="s">
        <v>8</v>
      </c>
      <c r="I1" s="30"/>
    </row>
    <row r="2" spans="1:9" s="18" customFormat="1" ht="23.7" customHeight="1">
      <c r="A2" s="15" t="s">
        <v>161</v>
      </c>
      <c r="B2" s="16"/>
      <c r="C2" s="17"/>
      <c r="D2" s="17"/>
      <c r="E2" s="17"/>
      <c r="F2" s="17"/>
      <c r="I2" s="30"/>
    </row>
    <row r="3" spans="1:9" s="18" customFormat="1" ht="23.7" customHeight="1">
      <c r="A3" s="5" t="s">
        <v>78</v>
      </c>
      <c r="B3" s="16"/>
      <c r="C3" s="17"/>
      <c r="D3" s="17"/>
      <c r="E3" s="17"/>
      <c r="F3" s="17"/>
      <c r="I3" s="30"/>
    </row>
    <row r="4" spans="1:9" s="18" customFormat="1" ht="23.7" customHeight="1">
      <c r="A4" s="5" t="s">
        <v>137</v>
      </c>
      <c r="B4" s="16"/>
      <c r="C4" s="17"/>
      <c r="D4" s="17"/>
      <c r="E4" s="17"/>
      <c r="F4" s="17"/>
      <c r="I4" s="30"/>
    </row>
    <row r="5" spans="1:9" s="18" customFormat="1" ht="23.7" customHeight="1">
      <c r="B5" s="16"/>
      <c r="C5" s="32"/>
      <c r="D5" s="32"/>
      <c r="E5" s="17"/>
      <c r="F5" s="4" t="s">
        <v>9</v>
      </c>
      <c r="H5" s="20"/>
      <c r="I5" s="30"/>
    </row>
    <row r="6" spans="1:9" ht="23.7" customHeight="1">
      <c r="B6" s="9"/>
      <c r="C6" s="11"/>
      <c r="D6" s="11">
        <v>2026</v>
      </c>
      <c r="E6" s="9"/>
      <c r="F6" s="11">
        <v>2025</v>
      </c>
      <c r="G6" s="8"/>
      <c r="H6" s="8"/>
      <c r="I6" s="30"/>
    </row>
    <row r="7" spans="1:9" ht="23.7" customHeight="1">
      <c r="A7" s="5" t="s">
        <v>51</v>
      </c>
      <c r="B7" s="10"/>
      <c r="C7" s="25"/>
      <c r="D7" s="25"/>
      <c r="E7" s="30"/>
      <c r="F7" s="30"/>
      <c r="I7" s="30"/>
    </row>
    <row r="8" spans="1:9" ht="23.7" customHeight="1">
      <c r="A8" s="19" t="s">
        <v>77</v>
      </c>
      <c r="B8" s="10"/>
      <c r="C8" s="23"/>
      <c r="D8" s="23">
        <f>PL!D20</f>
        <v>39935</v>
      </c>
      <c r="E8" s="23"/>
      <c r="F8" s="23">
        <f>PL!F20</f>
        <v>43041</v>
      </c>
    </row>
    <row r="9" spans="1:9" ht="23.7" customHeight="1">
      <c r="A9" s="19" t="s">
        <v>58</v>
      </c>
      <c r="B9" s="10"/>
      <c r="C9" s="23"/>
      <c r="D9" s="23"/>
      <c r="E9" s="23"/>
      <c r="F9" s="23"/>
    </row>
    <row r="10" spans="1:9" ht="23.7" customHeight="1">
      <c r="A10" s="19" t="s">
        <v>59</v>
      </c>
      <c r="B10" s="10"/>
      <c r="C10" s="23"/>
      <c r="D10" s="23"/>
      <c r="E10" s="23"/>
      <c r="F10" s="23"/>
    </row>
    <row r="11" spans="1:9" ht="23.7" customHeight="1">
      <c r="A11" s="19" t="s">
        <v>82</v>
      </c>
      <c r="B11" s="10"/>
      <c r="C11" s="23"/>
      <c r="D11" s="23">
        <v>7096</v>
      </c>
      <c r="E11" s="23"/>
      <c r="F11" s="23">
        <v>6162</v>
      </c>
    </row>
    <row r="12" spans="1:9" ht="23.7" customHeight="1">
      <c r="A12" s="21" t="s">
        <v>83</v>
      </c>
      <c r="B12" s="10"/>
      <c r="C12" s="23"/>
      <c r="D12" s="23">
        <v>703</v>
      </c>
      <c r="E12" s="23"/>
      <c r="F12" s="23">
        <v>774</v>
      </c>
    </row>
    <row r="13" spans="1:9" ht="23.7" customHeight="1">
      <c r="A13" s="53" t="s">
        <v>154</v>
      </c>
      <c r="B13" s="10"/>
      <c r="C13" s="23"/>
      <c r="D13" s="23">
        <v>69</v>
      </c>
      <c r="E13" s="23"/>
      <c r="F13" s="23">
        <v>3</v>
      </c>
    </row>
    <row r="14" spans="1:9" ht="23.7" customHeight="1">
      <c r="A14" s="53" t="s">
        <v>150</v>
      </c>
      <c r="B14" s="10"/>
      <c r="C14" s="23"/>
      <c r="D14" s="23">
        <v>67</v>
      </c>
      <c r="E14" s="23"/>
      <c r="F14" s="23">
        <v>9</v>
      </c>
    </row>
    <row r="15" spans="1:9" ht="23.7" customHeight="1">
      <c r="A15" s="19" t="s">
        <v>156</v>
      </c>
      <c r="B15" s="10"/>
      <c r="C15" s="23"/>
      <c r="D15" s="23">
        <v>-2371</v>
      </c>
      <c r="E15" s="23"/>
      <c r="F15" s="23">
        <v>-1080</v>
      </c>
    </row>
    <row r="16" spans="1:9" ht="23.7" customHeight="1">
      <c r="A16" s="19" t="s">
        <v>115</v>
      </c>
      <c r="B16" s="10"/>
      <c r="C16" s="23"/>
      <c r="D16" s="23">
        <v>2266</v>
      </c>
      <c r="E16" s="23"/>
      <c r="F16" s="23">
        <v>559</v>
      </c>
    </row>
    <row r="17" spans="1:6" ht="23.7" customHeight="1">
      <c r="A17" s="19" t="s">
        <v>155</v>
      </c>
      <c r="B17" s="10"/>
      <c r="C17" s="23"/>
      <c r="D17" s="23">
        <v>-377</v>
      </c>
      <c r="E17" s="23"/>
      <c r="F17" s="23">
        <v>-198</v>
      </c>
    </row>
    <row r="18" spans="1:6" ht="23.7" customHeight="1">
      <c r="A18" s="19" t="s">
        <v>151</v>
      </c>
      <c r="B18" s="10"/>
      <c r="C18" s="23"/>
      <c r="D18" s="23">
        <v>-322</v>
      </c>
      <c r="E18" s="23"/>
      <c r="F18" s="23">
        <v>0</v>
      </c>
    </row>
    <row r="19" spans="1:6" ht="23.7" customHeight="1">
      <c r="A19" s="19" t="s">
        <v>116</v>
      </c>
      <c r="B19" s="10"/>
      <c r="C19" s="23"/>
      <c r="D19" s="23">
        <v>7</v>
      </c>
      <c r="E19" s="23"/>
      <c r="F19" s="23">
        <v>0</v>
      </c>
    </row>
    <row r="20" spans="1:6" ht="23.7" customHeight="1">
      <c r="A20" s="19" t="s">
        <v>146</v>
      </c>
      <c r="B20" s="10"/>
      <c r="C20" s="23"/>
      <c r="D20" s="23">
        <v>1068</v>
      </c>
      <c r="E20" s="23"/>
      <c r="F20" s="23">
        <v>1571</v>
      </c>
    </row>
    <row r="21" spans="1:6" ht="23.7" customHeight="1">
      <c r="A21" s="19" t="s">
        <v>157</v>
      </c>
      <c r="B21" s="10"/>
      <c r="C21" s="23"/>
      <c r="D21" s="23">
        <v>1231</v>
      </c>
      <c r="E21" s="23"/>
      <c r="F21" s="23">
        <v>25</v>
      </c>
    </row>
    <row r="22" spans="1:6" ht="23.7" customHeight="1">
      <c r="A22" s="19" t="s">
        <v>127</v>
      </c>
      <c r="B22" s="10"/>
      <c r="C22" s="23"/>
      <c r="D22" s="23">
        <v>0</v>
      </c>
      <c r="E22" s="23"/>
      <c r="F22" s="23">
        <v>5000</v>
      </c>
    </row>
    <row r="23" spans="1:6" ht="23.7" customHeight="1">
      <c r="A23" s="19" t="s">
        <v>90</v>
      </c>
      <c r="B23" s="10"/>
      <c r="C23" s="23"/>
      <c r="D23" s="23">
        <v>0</v>
      </c>
      <c r="E23" s="23"/>
      <c r="F23" s="23">
        <v>-508</v>
      </c>
    </row>
    <row r="24" spans="1:6" ht="23.7" customHeight="1">
      <c r="A24" s="19" t="s">
        <v>117</v>
      </c>
      <c r="B24" s="10"/>
      <c r="C24" s="23"/>
      <c r="D24" s="27">
        <v>1301</v>
      </c>
      <c r="E24" s="23"/>
      <c r="F24" s="27">
        <v>2022</v>
      </c>
    </row>
    <row r="25" spans="1:6" ht="23.7" customHeight="1">
      <c r="A25" s="19" t="s">
        <v>62</v>
      </c>
      <c r="B25" s="10"/>
      <c r="C25" s="23"/>
      <c r="D25" s="23"/>
      <c r="E25" s="23"/>
      <c r="F25" s="23"/>
    </row>
    <row r="26" spans="1:6" ht="23.7" customHeight="1">
      <c r="A26" s="19" t="s">
        <v>63</v>
      </c>
      <c r="B26" s="10"/>
      <c r="C26" s="23"/>
      <c r="D26" s="23">
        <f>SUM(D8:D24)</f>
        <v>50673</v>
      </c>
      <c r="E26" s="23"/>
      <c r="F26" s="23">
        <f>SUM(F8:F24)</f>
        <v>57380</v>
      </c>
    </row>
    <row r="27" spans="1:6" ht="23.7" customHeight="1">
      <c r="A27" s="19" t="s">
        <v>54</v>
      </c>
      <c r="B27" s="10"/>
      <c r="C27" s="23"/>
      <c r="D27" s="23"/>
      <c r="E27" s="23"/>
      <c r="F27" s="23"/>
    </row>
    <row r="28" spans="1:6" ht="23.7" customHeight="1">
      <c r="A28" s="19" t="s">
        <v>147</v>
      </c>
      <c r="B28" s="10"/>
      <c r="C28" s="23"/>
      <c r="D28" s="23">
        <v>62793</v>
      </c>
      <c r="E28" s="23"/>
      <c r="F28" s="23">
        <v>43662</v>
      </c>
    </row>
    <row r="29" spans="1:6" ht="23.7" customHeight="1">
      <c r="A29" s="19" t="s">
        <v>55</v>
      </c>
      <c r="B29" s="10"/>
      <c r="C29" s="23"/>
      <c r="D29" s="23">
        <v>-23753</v>
      </c>
      <c r="E29" s="23"/>
      <c r="F29" s="23">
        <v>-69149</v>
      </c>
    </row>
    <row r="30" spans="1:6" ht="23.7" customHeight="1">
      <c r="A30" s="21" t="s">
        <v>56</v>
      </c>
      <c r="B30" s="10"/>
      <c r="C30" s="23"/>
      <c r="D30" s="23">
        <v>-26</v>
      </c>
      <c r="E30" s="23"/>
      <c r="F30" s="23">
        <v>-114</v>
      </c>
    </row>
    <row r="31" spans="1:6" ht="23.7" customHeight="1">
      <c r="A31" s="21" t="s">
        <v>101</v>
      </c>
      <c r="B31" s="10"/>
      <c r="C31" s="23"/>
      <c r="D31" s="23">
        <v>-3298</v>
      </c>
      <c r="E31" s="23"/>
      <c r="F31" s="23">
        <v>-50</v>
      </c>
    </row>
    <row r="32" spans="1:6" ht="23.7" customHeight="1">
      <c r="A32" s="21" t="s">
        <v>109</v>
      </c>
      <c r="B32" s="10"/>
      <c r="C32" s="23"/>
      <c r="D32" s="23">
        <v>0</v>
      </c>
      <c r="E32" s="23"/>
      <c r="F32" s="23">
        <v>-138</v>
      </c>
    </row>
    <row r="33" spans="1:10" ht="23.7" customHeight="1">
      <c r="A33" s="19" t="s">
        <v>52</v>
      </c>
      <c r="B33" s="10"/>
      <c r="C33" s="23"/>
      <c r="D33" s="23"/>
      <c r="E33" s="23"/>
      <c r="F33" s="23"/>
    </row>
    <row r="34" spans="1:10" ht="23.7" customHeight="1">
      <c r="A34" s="21" t="s">
        <v>148</v>
      </c>
      <c r="B34" s="10"/>
      <c r="C34" s="23"/>
      <c r="D34" s="23">
        <v>5053</v>
      </c>
      <c r="E34" s="23"/>
      <c r="F34" s="23">
        <v>16342</v>
      </c>
    </row>
    <row r="35" spans="1:10" ht="23.7" customHeight="1">
      <c r="A35" s="21" t="s">
        <v>53</v>
      </c>
      <c r="B35" s="10"/>
      <c r="C35" s="23"/>
      <c r="D35" s="23">
        <v>18</v>
      </c>
      <c r="E35" s="23"/>
      <c r="F35" s="23">
        <v>121</v>
      </c>
    </row>
    <row r="36" spans="1:10" s="48" customFormat="1" ht="23.7" customHeight="1">
      <c r="A36" s="49" t="s">
        <v>100</v>
      </c>
      <c r="B36" s="50"/>
      <c r="C36" s="23"/>
      <c r="D36" s="23">
        <v>0</v>
      </c>
      <c r="E36" s="23"/>
      <c r="F36" s="23">
        <v>-709</v>
      </c>
    </row>
    <row r="37" spans="1:10" ht="23.7" customHeight="1">
      <c r="A37" s="21" t="s">
        <v>80</v>
      </c>
      <c r="B37" s="10"/>
      <c r="C37" s="23"/>
      <c r="D37" s="27">
        <v>2</v>
      </c>
      <c r="E37" s="23"/>
      <c r="F37" s="27">
        <v>-10</v>
      </c>
    </row>
    <row r="38" spans="1:10" ht="23.7" customHeight="1">
      <c r="A38" s="21" t="s">
        <v>51</v>
      </c>
      <c r="B38" s="10"/>
      <c r="C38" s="23"/>
      <c r="D38" s="23">
        <f>SUM(D26:D37)</f>
        <v>91462</v>
      </c>
      <c r="E38" s="23"/>
      <c r="F38" s="23">
        <f>SUM(F26:F37)</f>
        <v>47335</v>
      </c>
    </row>
    <row r="39" spans="1:10" ht="23.7" customHeight="1">
      <c r="A39" s="21" t="s">
        <v>50</v>
      </c>
      <c r="B39" s="10"/>
      <c r="C39" s="23"/>
      <c r="D39" s="23">
        <v>-1341</v>
      </c>
      <c r="E39" s="23"/>
      <c r="F39" s="23">
        <v>-2233</v>
      </c>
    </row>
    <row r="40" spans="1:10" ht="23.7" customHeight="1">
      <c r="A40" s="21" t="s">
        <v>106</v>
      </c>
      <c r="B40" s="10"/>
      <c r="C40" s="23"/>
      <c r="D40" s="27">
        <v>-29</v>
      </c>
      <c r="E40" s="23"/>
      <c r="F40" s="27">
        <v>-45</v>
      </c>
    </row>
    <row r="41" spans="1:10" ht="23.7" customHeight="1">
      <c r="A41" s="26" t="s">
        <v>158</v>
      </c>
      <c r="B41" s="10"/>
      <c r="C41" s="23"/>
      <c r="D41" s="27">
        <f>SUM(D38:D40)</f>
        <v>90092</v>
      </c>
      <c r="E41" s="23"/>
      <c r="F41" s="27">
        <f>SUM(F38:F40)</f>
        <v>45057</v>
      </c>
    </row>
    <row r="42" spans="1:10" ht="23.7" customHeight="1">
      <c r="B42" s="10"/>
      <c r="C42" s="31"/>
      <c r="D42" s="31"/>
      <c r="E42" s="31"/>
      <c r="F42" s="31"/>
      <c r="I42" s="30"/>
      <c r="J42" s="30"/>
    </row>
    <row r="43" spans="1:10" ht="23.7" customHeight="1">
      <c r="A43" s="46" t="s">
        <v>12</v>
      </c>
      <c r="B43" s="10"/>
      <c r="H43" s="13"/>
      <c r="I43" s="30"/>
      <c r="J43" s="30"/>
    </row>
    <row r="44" spans="1:10" s="13" customFormat="1" ht="24" customHeight="1">
      <c r="C44" s="20"/>
      <c r="D44" s="20"/>
      <c r="F44" s="14" t="s">
        <v>8</v>
      </c>
      <c r="H44" s="18"/>
      <c r="I44" s="30"/>
      <c r="J44" s="30"/>
    </row>
    <row r="45" spans="1:10" s="18" customFormat="1" ht="24" customHeight="1">
      <c r="A45" s="15" t="s">
        <v>161</v>
      </c>
      <c r="B45" s="16"/>
      <c r="C45" s="17"/>
      <c r="D45" s="17"/>
      <c r="E45" s="17"/>
      <c r="F45" s="17"/>
      <c r="I45" s="30"/>
      <c r="J45" s="30"/>
    </row>
    <row r="46" spans="1:10" s="18" customFormat="1" ht="24" customHeight="1">
      <c r="A46" s="5" t="s">
        <v>81</v>
      </c>
      <c r="B46" s="16"/>
      <c r="C46" s="17"/>
      <c r="D46" s="17"/>
      <c r="E46" s="17"/>
      <c r="F46" s="17"/>
      <c r="I46" s="30"/>
      <c r="J46" s="30"/>
    </row>
    <row r="47" spans="1:10" s="18" customFormat="1" ht="24" customHeight="1">
      <c r="A47" s="5" t="s">
        <v>137</v>
      </c>
      <c r="B47" s="16"/>
      <c r="C47" s="17"/>
      <c r="D47" s="17"/>
      <c r="E47" s="17"/>
      <c r="F47" s="17"/>
      <c r="I47" s="30"/>
      <c r="J47" s="30"/>
    </row>
    <row r="48" spans="1:10" s="18" customFormat="1" ht="24" customHeight="1">
      <c r="B48" s="16"/>
      <c r="C48" s="32"/>
      <c r="D48" s="32"/>
      <c r="E48" s="17"/>
      <c r="F48" s="4" t="s">
        <v>9</v>
      </c>
      <c r="H48" s="20"/>
      <c r="I48" s="30"/>
      <c r="J48" s="30"/>
    </row>
    <row r="49" spans="1:10" ht="24" customHeight="1">
      <c r="B49" s="9"/>
      <c r="C49" s="11"/>
      <c r="D49" s="11">
        <v>2026</v>
      </c>
      <c r="E49" s="9"/>
      <c r="F49" s="11">
        <v>2025</v>
      </c>
      <c r="G49" s="8"/>
      <c r="H49" s="8"/>
      <c r="I49" s="30"/>
      <c r="J49" s="30"/>
    </row>
    <row r="50" spans="1:10" ht="24" customHeight="1">
      <c r="A50" s="5" t="s">
        <v>107</v>
      </c>
      <c r="B50" s="10"/>
      <c r="C50" s="31"/>
      <c r="D50" s="31"/>
      <c r="E50" s="31"/>
      <c r="F50" s="31"/>
      <c r="I50" s="30"/>
      <c r="J50" s="30"/>
    </row>
    <row r="51" spans="1:10" ht="24" customHeight="1">
      <c r="A51" s="19" t="s">
        <v>134</v>
      </c>
      <c r="B51" s="10"/>
      <c r="C51" s="23"/>
      <c r="D51" s="34">
        <v>0</v>
      </c>
      <c r="E51" s="23"/>
      <c r="F51" s="34">
        <v>3949</v>
      </c>
    </row>
    <row r="52" spans="1:10" ht="24" customHeight="1">
      <c r="A52" s="19" t="s">
        <v>152</v>
      </c>
      <c r="B52" s="10"/>
      <c r="C52" s="23"/>
      <c r="D52" s="34">
        <v>322</v>
      </c>
      <c r="E52" s="23"/>
      <c r="F52" s="34">
        <v>0</v>
      </c>
    </row>
    <row r="53" spans="1:10" ht="24" customHeight="1">
      <c r="A53" s="19" t="s">
        <v>84</v>
      </c>
      <c r="B53" s="10"/>
      <c r="C53" s="23"/>
      <c r="D53" s="23">
        <v>-2240</v>
      </c>
      <c r="E53" s="23"/>
      <c r="F53" s="23">
        <v>-2932</v>
      </c>
    </row>
    <row r="54" spans="1:10" ht="24" customHeight="1">
      <c r="A54" s="19" t="s">
        <v>87</v>
      </c>
      <c r="B54" s="10"/>
      <c r="C54" s="23"/>
      <c r="D54" s="23">
        <v>0</v>
      </c>
      <c r="E54" s="23"/>
      <c r="F54" s="23">
        <v>-254</v>
      </c>
    </row>
    <row r="55" spans="1:10" ht="24" customHeight="1">
      <c r="A55" s="19" t="s">
        <v>91</v>
      </c>
      <c r="B55" s="10"/>
      <c r="C55" s="23"/>
      <c r="D55" s="23">
        <v>0</v>
      </c>
      <c r="E55" s="23"/>
      <c r="F55" s="23">
        <v>1</v>
      </c>
    </row>
    <row r="56" spans="1:10" ht="24" customHeight="1">
      <c r="A56" s="5" t="s">
        <v>135</v>
      </c>
      <c r="B56" s="10"/>
      <c r="C56" s="23"/>
      <c r="D56" s="24">
        <f>SUM(D51:D55)</f>
        <v>-1918</v>
      </c>
      <c r="E56" s="23"/>
      <c r="F56" s="24">
        <f>SUM(F51:F55)</f>
        <v>764</v>
      </c>
    </row>
    <row r="57" spans="1:10" ht="24" customHeight="1">
      <c r="A57" s="5" t="s">
        <v>108</v>
      </c>
      <c r="B57" s="10"/>
      <c r="C57" s="23"/>
      <c r="D57" s="23"/>
      <c r="E57" s="23"/>
      <c r="F57" s="23"/>
      <c r="I57" s="23"/>
    </row>
    <row r="58" spans="1:10" ht="24" customHeight="1">
      <c r="A58" s="19" t="s">
        <v>159</v>
      </c>
      <c r="B58" s="10"/>
      <c r="C58" s="23"/>
      <c r="D58" s="23">
        <v>-80834</v>
      </c>
      <c r="E58" s="23"/>
      <c r="F58" s="23">
        <v>-49059</v>
      </c>
    </row>
    <row r="59" spans="1:10" ht="24" customHeight="1">
      <c r="A59" s="19" t="s">
        <v>105</v>
      </c>
      <c r="B59" s="10"/>
      <c r="C59" s="23"/>
      <c r="D59" s="23">
        <v>-2254</v>
      </c>
      <c r="E59" s="23"/>
      <c r="F59" s="23">
        <v>-2462</v>
      </c>
    </row>
    <row r="60" spans="1:10" ht="24" customHeight="1">
      <c r="A60" s="5" t="s">
        <v>160</v>
      </c>
      <c r="B60" s="10"/>
      <c r="C60" s="23"/>
      <c r="D60" s="24">
        <f>SUM(D58:D59)</f>
        <v>-83088</v>
      </c>
      <c r="E60" s="23"/>
      <c r="F60" s="24">
        <f>SUM(F58:F59)</f>
        <v>-51521</v>
      </c>
    </row>
    <row r="61" spans="1:10" ht="24" customHeight="1">
      <c r="A61" s="5" t="s">
        <v>149</v>
      </c>
      <c r="B61" s="10"/>
      <c r="C61" s="23"/>
      <c r="D61" s="23">
        <f>SUM(D41,D56,D60)</f>
        <v>5086</v>
      </c>
      <c r="E61" s="23"/>
      <c r="F61" s="23">
        <f>SUM(F41,F56,F60)</f>
        <v>-5700</v>
      </c>
    </row>
    <row r="62" spans="1:10" ht="24" customHeight="1">
      <c r="A62" s="21" t="s">
        <v>48</v>
      </c>
      <c r="B62" s="10"/>
      <c r="C62" s="23"/>
      <c r="D62" s="27">
        <f>BS!G11</f>
        <v>33840</v>
      </c>
      <c r="E62" s="23"/>
      <c r="F62" s="27">
        <v>40350</v>
      </c>
    </row>
    <row r="63" spans="1:10" ht="24" customHeight="1" thickBot="1">
      <c r="A63" s="15" t="s">
        <v>49</v>
      </c>
      <c r="B63" s="10"/>
      <c r="C63" s="23"/>
      <c r="D63" s="29">
        <f>SUM(D61:D62)</f>
        <v>38926</v>
      </c>
      <c r="E63" s="23"/>
      <c r="F63" s="29">
        <f>SUM(F61:F62)</f>
        <v>34650</v>
      </c>
    </row>
    <row r="64" spans="1:10" ht="24" customHeight="1" thickTop="1">
      <c r="A64" s="15"/>
      <c r="B64" s="10"/>
      <c r="C64" s="33"/>
      <c r="D64" s="33">
        <f>D63-BS!E11</f>
        <v>0</v>
      </c>
      <c r="E64" s="23"/>
      <c r="F64" s="33"/>
      <c r="I64" s="23"/>
    </row>
    <row r="65" spans="1:9" ht="24" customHeight="1">
      <c r="A65" s="5" t="s">
        <v>98</v>
      </c>
      <c r="B65" s="10"/>
      <c r="C65" s="33"/>
      <c r="D65" s="33"/>
      <c r="E65" s="23"/>
      <c r="F65" s="23"/>
      <c r="I65" s="23"/>
    </row>
    <row r="66" spans="1:9" ht="24" customHeight="1">
      <c r="A66" s="19" t="s">
        <v>165</v>
      </c>
      <c r="B66" s="10"/>
      <c r="C66" s="33"/>
      <c r="D66" s="33"/>
      <c r="E66" s="23"/>
      <c r="F66" s="23"/>
      <c r="I66" s="23"/>
    </row>
    <row r="67" spans="1:9" ht="24" customHeight="1">
      <c r="A67" s="19" t="s">
        <v>99</v>
      </c>
      <c r="B67" s="10"/>
      <c r="C67" s="33"/>
      <c r="D67" s="33">
        <v>181</v>
      </c>
      <c r="E67" s="23"/>
      <c r="F67" s="33">
        <v>138</v>
      </c>
    </row>
    <row r="68" spans="1:9" ht="24" customHeight="1">
      <c r="A68" s="19" t="s">
        <v>153</v>
      </c>
      <c r="B68" s="10"/>
      <c r="C68" s="33"/>
      <c r="D68" s="33">
        <v>9749</v>
      </c>
      <c r="E68" s="23"/>
      <c r="F68" s="33">
        <v>0</v>
      </c>
    </row>
    <row r="69" spans="1:9" ht="24" customHeight="1">
      <c r="A69" s="90" t="s">
        <v>166</v>
      </c>
      <c r="B69" s="10"/>
      <c r="C69" s="33"/>
      <c r="D69" s="33">
        <v>2000</v>
      </c>
      <c r="E69" s="23"/>
      <c r="F69" s="23">
        <v>0</v>
      </c>
    </row>
    <row r="70" spans="1:9" ht="24" customHeight="1">
      <c r="A70" s="90"/>
      <c r="B70" s="10"/>
      <c r="C70" s="33"/>
      <c r="D70" s="33"/>
      <c r="E70" s="23"/>
      <c r="F70" s="23"/>
    </row>
    <row r="71" spans="1:9" ht="24" customHeight="1">
      <c r="A71" s="46" t="s">
        <v>12</v>
      </c>
      <c r="B71" s="10"/>
    </row>
  </sheetData>
  <printOptions horizontalCentered="1"/>
  <pageMargins left="0.78740157480314965" right="0.35433070866141736" top="0.78740157480314965" bottom="0.23622047244094491" header="0.31496062992125984" footer="0.31496062992125984"/>
  <pageSetup paperSize="9" scale="78" fitToHeight="6" orientation="portrait" r:id="rId1"/>
  <rowBreaks count="1" manualBreakCount="1">
    <brk id="4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E647D617F89DA488496BECE1EDB7857" ma:contentTypeVersion="3" ma:contentTypeDescription="Create a new document." ma:contentTypeScope="" ma:versionID="3652936da80118eb67049c661590645d">
  <xsd:schema xmlns:xsd="http://www.w3.org/2001/XMLSchema" xmlns:xs="http://www.w3.org/2001/XMLSchema" xmlns:p="http://schemas.microsoft.com/office/2006/metadata/properties" xmlns:ns2="9cebc15c-8a15-4fe4-9b50-d1b38c1a27ca" targetNamespace="http://schemas.microsoft.com/office/2006/metadata/properties" ma:root="true" ma:fieldsID="5cef9fa22dc44a67eac442d693ae5120" ns2:_="">
    <xsd:import namespace="9cebc15c-8a15-4fe4-9b50-d1b38c1a27c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ebc15c-8a15-4fe4-9b50-d1b38c1a27c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456AFA9-BA47-4F04-884B-9BBFF87A3B0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3297856-D2CE-4E61-ABCF-6589AE3BC6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cebc15c-8a15-4fe4-9b50-d1b38c1a27c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01045B0-6062-40AD-A995-4C1CD1986181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CE-Seperated</vt:lpstr>
      <vt:lpstr>CF </vt:lpstr>
      <vt:lpstr>BS!Print_Area</vt:lpstr>
      <vt:lpstr>'CE-Seperated'!Print_Area</vt:lpstr>
      <vt:lpstr>'CF '!Print_Area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Onchuma Laongthum</cp:lastModifiedBy>
  <cp:lastPrinted>2026-05-07T07:58:13Z</cp:lastPrinted>
  <dcterms:created xsi:type="dcterms:W3CDTF">2011-05-02T09:09:37Z</dcterms:created>
  <dcterms:modified xsi:type="dcterms:W3CDTF">2026-05-13T04:29:30Z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0x0101005E647D617F89DA488496BECE1EDB7857</vt:lpwstr>
  </property>
</Properties>
</file>