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aewchuen\Desktop\MEGA\Q1'26\FS\SET\"/>
    </mc:Choice>
  </mc:AlternateContent>
  <xr:revisionPtr revIDLastSave="0" documentId="13_ncr:1_{7FB0B163-F667-4A9E-BFA9-2FDBCDC47458}" xr6:coauthVersionLast="47" xr6:coauthVersionMax="47" xr10:uidLastSave="{00000000-0000-0000-0000-000000000000}"/>
  <bookViews>
    <workbookView xWindow="-110" yWindow="-110" windowWidth="19420" windowHeight="10300" tabRatio="829" activeTab="6" xr2:uid="{00000000-000D-0000-FFFF-FFFF00000000}"/>
  </bookViews>
  <sheets>
    <sheet name="BS3-5" sheetId="12" r:id="rId1"/>
    <sheet name="PL6-7" sheetId="2" r:id="rId2"/>
    <sheet name="SH-8" sheetId="19" r:id="rId3"/>
    <sheet name="SH-9" sheetId="4" r:id="rId4"/>
    <sheet name="SH-10" sheetId="21" r:id="rId5"/>
    <sheet name="SH-11" sheetId="9" r:id="rId6"/>
    <sheet name="CF12-13" sheetId="13" r:id="rId7"/>
  </sheets>
  <definedNames>
    <definedName name="_xlnm.Print_Area" localSheetId="0">'BS3-5'!$A$1:$J$92</definedName>
    <definedName name="_xlnm.Print_Area" localSheetId="6">'CF12-13'!$A$1:$I$111</definedName>
    <definedName name="_xlnm.Print_Area" localSheetId="1">'PL6-7'!$A$1:$J$55</definedName>
    <definedName name="_xlnm.Print_Area" localSheetId="4">'SH-10'!$A$1:$O$19</definedName>
    <definedName name="_xlnm.Print_Area" localSheetId="5">'SH-11'!$A$1:$O$18</definedName>
    <definedName name="_xlnm.Print_Area" localSheetId="2">'SH-8'!$A$1:$AB$22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3" i="13" l="1"/>
  <c r="G31" i="13" l="1"/>
  <c r="D51" i="12"/>
  <c r="H28" i="12"/>
  <c r="H30" i="12"/>
  <c r="D32" i="12"/>
  <c r="H12" i="12"/>
  <c r="H11" i="12"/>
  <c r="G10" i="13" l="1"/>
  <c r="G34" i="13" s="1"/>
  <c r="D12" i="12"/>
  <c r="D11" i="12"/>
  <c r="D10" i="12"/>
  <c r="X14" i="4"/>
  <c r="AB14" i="4" s="1"/>
  <c r="V14" i="4"/>
  <c r="AB13" i="4" l="1"/>
  <c r="O11" i="9"/>
  <c r="V13" i="19"/>
  <c r="X13" i="19" l="1"/>
  <c r="Z15" i="4"/>
  <c r="X15" i="4"/>
  <c r="V15" i="4"/>
  <c r="T15" i="4"/>
  <c r="R15" i="4"/>
  <c r="P15" i="4"/>
  <c r="N15" i="4"/>
  <c r="L15" i="4"/>
  <c r="J15" i="4"/>
  <c r="H15" i="4"/>
  <c r="F15" i="4"/>
  <c r="D15" i="4"/>
  <c r="AB13" i="19" l="1"/>
  <c r="AB15" i="4"/>
  <c r="P18" i="4" l="1"/>
  <c r="I10" i="13" l="1"/>
  <c r="C15" i="9"/>
  <c r="C17" i="9" s="1"/>
  <c r="E15" i="9"/>
  <c r="E17" i="9" s="1"/>
  <c r="G15" i="9"/>
  <c r="G17" i="9" s="1"/>
  <c r="I15" i="9"/>
  <c r="I17" i="9" s="1"/>
  <c r="K15" i="9"/>
  <c r="K17" i="9" s="1"/>
  <c r="M14" i="9"/>
  <c r="M15" i="9" s="1"/>
  <c r="M17" i="9" s="1"/>
  <c r="M14" i="21"/>
  <c r="O14" i="21" s="1"/>
  <c r="O16" i="21" s="1"/>
  <c r="K16" i="21"/>
  <c r="K18" i="21" s="1"/>
  <c r="I16" i="21"/>
  <c r="I18" i="21" s="1"/>
  <c r="G16" i="21"/>
  <c r="G18" i="21" s="1"/>
  <c r="E16" i="21"/>
  <c r="E18" i="21" s="1"/>
  <c r="C16" i="21"/>
  <c r="C18" i="21" s="1"/>
  <c r="O11" i="21"/>
  <c r="O18" i="21" s="1"/>
  <c r="P16" i="19"/>
  <c r="X16" i="19" s="1"/>
  <c r="AB16" i="19" s="1"/>
  <c r="Z18" i="19"/>
  <c r="Z22" i="19" s="1"/>
  <c r="T18" i="19"/>
  <c r="T22" i="19" s="1"/>
  <c r="R18" i="19"/>
  <c r="R22" i="19" s="1"/>
  <c r="N18" i="19"/>
  <c r="N22" i="19" s="1"/>
  <c r="L18" i="19"/>
  <c r="L22" i="19" s="1"/>
  <c r="J18" i="19"/>
  <c r="J22" i="19" s="1"/>
  <c r="H18" i="19"/>
  <c r="H22" i="19" s="1"/>
  <c r="F18" i="19"/>
  <c r="F22" i="19" s="1"/>
  <c r="D18" i="19"/>
  <c r="D22" i="19" s="1"/>
  <c r="V17" i="19"/>
  <c r="X17" i="19" s="1"/>
  <c r="AB17" i="19" s="1"/>
  <c r="V16" i="19"/>
  <c r="O14" i="9" l="1"/>
  <c r="O15" i="9"/>
  <c r="O17" i="9" s="1"/>
  <c r="P18" i="19"/>
  <c r="P22" i="19" s="1"/>
  <c r="V18" i="19"/>
  <c r="V22" i="19" s="1"/>
  <c r="M16" i="21"/>
  <c r="M18" i="21" s="1"/>
  <c r="X18" i="19" l="1"/>
  <c r="X22" i="19" s="1"/>
  <c r="AB18" i="19" l="1"/>
  <c r="AB22" i="19" s="1"/>
  <c r="G101" i="13" l="1"/>
  <c r="C101" i="13"/>
  <c r="X18" i="4"/>
  <c r="X19" i="4"/>
  <c r="V18" i="4"/>
  <c r="I79" i="13" l="1"/>
  <c r="G79" i="13"/>
  <c r="E79" i="13"/>
  <c r="C79" i="13"/>
  <c r="I93" i="13"/>
  <c r="G93" i="13"/>
  <c r="E93" i="13"/>
  <c r="C93" i="13"/>
  <c r="D33" i="2" l="1"/>
  <c r="I100" i="13" l="1"/>
  <c r="I102" i="13" s="1"/>
  <c r="I34" i="13" l="1"/>
  <c r="I48" i="13" s="1"/>
  <c r="I50" i="13" s="1"/>
  <c r="J54" i="2"/>
  <c r="J52" i="2"/>
  <c r="J47" i="2"/>
  <c r="F54" i="2"/>
  <c r="F52" i="2"/>
  <c r="F47" i="2"/>
  <c r="J33" i="2"/>
  <c r="J22" i="2"/>
  <c r="J14" i="2"/>
  <c r="F33" i="2"/>
  <c r="F22" i="2"/>
  <c r="F14" i="2"/>
  <c r="F25" i="2" l="1"/>
  <c r="F27" i="2" s="1"/>
  <c r="J25" i="2"/>
  <c r="J27" i="2" s="1"/>
  <c r="J34" i="2" s="1"/>
  <c r="F34" i="2" l="1"/>
  <c r="E10" i="13"/>
  <c r="E34" i="13" s="1"/>
  <c r="E48" i="13" s="1"/>
  <c r="E50" i="13" s="1"/>
  <c r="E100" i="13" s="1"/>
  <c r="E102" i="13" s="1"/>
  <c r="D19" i="12"/>
  <c r="V19" i="4"/>
  <c r="D20" i="4" l="1"/>
  <c r="D22" i="4" s="1"/>
  <c r="T20" i="4"/>
  <c r="T22" i="4" s="1"/>
  <c r="Z20" i="4"/>
  <c r="Z22" i="4" s="1"/>
  <c r="AB19" i="4" l="1"/>
  <c r="AB18" i="4" l="1"/>
  <c r="P20" i="4"/>
  <c r="P22" i="4" l="1"/>
  <c r="D86" i="12" s="1"/>
  <c r="H86" i="12"/>
  <c r="X20" i="4" l="1"/>
  <c r="X22" i="4" s="1"/>
  <c r="AB20" i="4" l="1"/>
  <c r="AB22" i="4" s="1"/>
  <c r="J19" i="12"/>
  <c r="F19" i="12"/>
  <c r="V20" i="4" l="1"/>
  <c r="V22" i="4" s="1"/>
  <c r="R20" i="4"/>
  <c r="R22" i="4" s="1"/>
  <c r="N20" i="4"/>
  <c r="N22" i="4" s="1"/>
  <c r="L20" i="4"/>
  <c r="L22" i="4" s="1"/>
  <c r="J20" i="4"/>
  <c r="J22" i="4" s="1"/>
  <c r="H20" i="4"/>
  <c r="H22" i="4" s="1"/>
  <c r="F20" i="4"/>
  <c r="F22" i="4" s="1"/>
  <c r="H54" i="2" l="1"/>
  <c r="D54" i="2"/>
  <c r="H52" i="2"/>
  <c r="H22" i="2"/>
  <c r="D14" i="2"/>
  <c r="D53" i="12"/>
  <c r="J88" i="12" l="1"/>
  <c r="J90" i="12" s="1"/>
  <c r="H88" i="12"/>
  <c r="H90" i="12" s="1"/>
  <c r="F88" i="12"/>
  <c r="F90" i="12" s="1"/>
  <c r="D88" i="12"/>
  <c r="D90" i="12" s="1"/>
  <c r="J60" i="12"/>
  <c r="H60" i="12"/>
  <c r="D60" i="12"/>
  <c r="D62" i="12" s="1"/>
  <c r="F60" i="12"/>
  <c r="J53" i="12"/>
  <c r="H53" i="12"/>
  <c r="F53" i="12"/>
  <c r="A38" i="12"/>
  <c r="A65" i="12" s="1"/>
  <c r="J33" i="12"/>
  <c r="H33" i="12"/>
  <c r="F33" i="12"/>
  <c r="D33" i="12"/>
  <c r="H19" i="12"/>
  <c r="J62" i="12" l="1"/>
  <c r="J92" i="12" s="1"/>
  <c r="F35" i="12"/>
  <c r="F62" i="12"/>
  <c r="F92" i="12" s="1"/>
  <c r="J35" i="12"/>
  <c r="H62" i="12"/>
  <c r="H92" i="12" s="1"/>
  <c r="D92" i="12"/>
  <c r="H35" i="12"/>
  <c r="D35" i="12"/>
  <c r="F93" i="12" l="1"/>
  <c r="J93" i="12"/>
  <c r="D93" i="12"/>
  <c r="H93" i="12"/>
  <c r="H33" i="2" l="1"/>
  <c r="D52" i="2" l="1"/>
  <c r="H47" i="2"/>
  <c r="D47" i="2"/>
  <c r="D22" i="2"/>
  <c r="H14" i="2"/>
  <c r="H25" i="2" s="1"/>
  <c r="H27" i="2" l="1"/>
  <c r="D25" i="2"/>
  <c r="D27" i="2" s="1"/>
  <c r="H34" i="2" l="1"/>
  <c r="G48" i="13"/>
  <c r="G50" i="13" s="1"/>
  <c r="D34" i="2"/>
  <c r="C10" i="13"/>
  <c r="C34" i="13" s="1"/>
  <c r="C48" i="13" s="1"/>
  <c r="C50" i="13" s="1"/>
  <c r="C95" i="13" s="1"/>
  <c r="C100" i="13" s="1"/>
  <c r="C102" i="13" s="1"/>
  <c r="G95" i="13" l="1"/>
  <c r="G100" i="13" s="1"/>
  <c r="G102" i="13" s="1"/>
  <c r="G113" i="13" s="1"/>
</calcChain>
</file>

<file path=xl/sharedStrings.xml><?xml version="1.0" encoding="utf-8"?>
<sst xmlns="http://schemas.openxmlformats.org/spreadsheetml/2006/main" count="460" uniqueCount="247">
  <si>
    <t>บริษัท เมก้า ไลฟ์ไซแอ็นซ์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</si>
  <si>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</si>
  <si>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</si>
  <si>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</si>
  <si>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</si>
  <si>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</si>
  <si>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</si>
  <si>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</si>
  <si>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</si>
  <si>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</si>
  <si>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</si>
  <si>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</si>
  <si>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</si>
  <si>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 xml:space="preserve">เงินให้กู้ยืมระยะสั้นและดอกเบี้ยค้างรับ </t>
  </si>
  <si>
    <t xml:space="preserve">    จากกิจการที่เกี่ยวข้องกัน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</si>
  <si>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</si>
  <si>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</si>
  <si>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เงินฝากสถาบันการเงินที่ติดภาระค้ำประกัน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</si>
  <si>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</si>
  <si>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</si>
  <si>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</si>
  <si>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</si>
  <si>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</si>
  <si>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</si>
  <si>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</si>
  <si>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</si>
  <si>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</si>
  <si>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ค่าเช่าที่ดินจ่ายล่วงหน้า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</si>
  <si>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</si>
  <si>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</si>
  <si>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</si>
  <si>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</si>
  <si>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</si>
  <si>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</si>
  <si>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</si>
  <si>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</si>
  <si>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</si>
  <si>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</si>
  <si>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</si>
  <si>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ประมาณการรับคืนสินค้า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</si>
  <si>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</si>
  <si>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</si>
  <si>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</si>
  <si>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</si>
  <si>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</si>
  <si>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</si>
  <si>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</si>
  <si>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</si>
  <si>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</si>
  <si>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</si>
  <si>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</si>
  <si>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873,901,882 หุ้น มูลค่า 0.5 บาทต่อหุ้น)</t>
  </si>
  <si>
    <t xml:space="preserve">   ทุนที่ออกและชำระแล้ว</t>
  </si>
  <si>
    <t xml:space="preserve">    (หุ้นสามัญจำนวน 871,869,508 หุ้น มูลค่า 0.5 บาทต่อหุ้น)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</si>
  <si>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</si>
  <si>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</si>
  <si>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</si>
  <si>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>ใบสำคัญแสดงสิทธิที่จะซื้อหุ้น</t>
  </si>
  <si>
    <t>กำไรสะสม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</si>
  <si>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</si>
  <si>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</si>
  <si>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</si>
  <si>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</si>
  <si>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</si>
  <si>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</si>
  <si>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</si>
  <si>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</si>
  <si>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</si>
  <si>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</si>
  <si>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</si>
  <si>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</si>
  <si>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</si>
  <si>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</si>
  <si>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</si>
  <si>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</si>
  <si>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</si>
  <si>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</si>
  <si>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</si>
  <si>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</si>
  <si>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</si>
  <si>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</si>
  <si>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</si>
  <si>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</si>
  <si>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</si>
  <si>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</si>
  <si>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</si>
  <si>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</si>
  <si>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</si>
  <si>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</si>
  <si>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</si>
  <si>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</si>
  <si>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</si>
  <si>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</si>
  <si>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</si>
  <si>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</si>
  <si>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</si>
  <si>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</si>
  <si>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ใบสำคัญ
แสดงสิทธิ</t>
  </si>
  <si>
    <t>องค์ประกอบอื่น
ของส่วนของ
ผู้ถือหุ้น</t>
  </si>
  <si>
    <t>ผลต่าง</t>
  </si>
  <si>
    <t>สำรอง</t>
  </si>
  <si>
    <t>ของอัตรา</t>
  </si>
  <si>
    <t>รวมองค์</t>
  </si>
  <si>
    <t>ส่วนของ</t>
  </si>
  <si>
    <t>ทุน</t>
  </si>
  <si>
    <t>ใบสำคัญ</t>
  </si>
  <si>
    <t>กิจกรรม</t>
  </si>
  <si>
    <t>แลกเปลี่ยน</t>
  </si>
  <si>
    <t>เบ็ดเสร็จอื่น</t>
  </si>
  <si>
    <t>ประกอบอื่น</t>
  </si>
  <si>
    <t>รวม</t>
  </si>
  <si>
    <t>ส่วนได้เสีย</t>
  </si>
  <si>
    <t>ที่ออกและ</t>
  </si>
  <si>
    <t>ส่วนเกิน</t>
  </si>
  <si>
    <t>แสดงสิทธิ</t>
  </si>
  <si>
    <t>ทุนสำรอง</t>
  </si>
  <si>
    <t>ความรับผิดชอบ</t>
  </si>
  <si>
    <t>ยังไม่ได้</t>
  </si>
  <si>
    <t>จากการแปลง</t>
  </si>
  <si>
    <t>ของการร่วมค้า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</si>
  <si>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</si>
  <si>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</si>
  <si>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</si>
  <si>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</si>
  <si>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</si>
  <si>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ทุนอื่น</t>
  </si>
  <si>
    <t>ที่ไม่ได้ใช้สิทธิ</t>
  </si>
  <si>
    <t>ตามกฎหมาย</t>
  </si>
  <si>
    <t>ต่อสังคม</t>
  </si>
  <si>
    <t>จัดสรร</t>
  </si>
  <si>
    <t>ค่างบการเงิน</t>
  </si>
  <si>
    <t>ตามวิธีส่วนได้เสีย</t>
  </si>
  <si>
    <t>ผู้ถือหุ้น</t>
  </si>
  <si>
    <t>บริษัทใหญ่</t>
  </si>
  <si>
    <t>ควบคุม</t>
  </si>
  <si>
    <t>จ่ายสำรองกิจกรรมความรับผิดชอบต่อสังคม</t>
  </si>
  <si>
    <t>โอนสำรองกิจกรรมความรับผิดชอบต่อสังคม</t>
  </si>
  <si>
    <t>สำรองกิจกรรม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</si>
  <si>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</si>
  <si>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</si>
  <si>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</si>
  <si>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สิทธิในการได้รับผลิตภัณฑ์คืน</t>
  </si>
  <si>
    <t>ค่าเสื่อมราคาและค่าตัดจำหน่าย</t>
  </si>
  <si>
    <t>ประมาณการหนี้สินจากการด้อยค่าของลูกหนี้อื่น</t>
  </si>
  <si>
    <t>ประมาณการหนี้สินจากการด้อยค่าของสินทรัพย์ไม่มีตัวตน</t>
  </si>
  <si>
    <t>ผลขาดทุนด้านเครดิตที่คาดว่าจะเกิดขึ้นของลูกหนี้การค้า</t>
  </si>
  <si>
    <t>(กำไร) ขาดทุนจากอัตราแลกเปลี่ยนที่ยังไม่เกิดขึ้น</t>
  </si>
  <si>
    <t>ขาดทุนจากการขายเงินลงทุนในการร่วมค้า</t>
  </si>
  <si>
    <t>การจ่ายโดยใช้หุ้นเป็นเกณฑ์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</si>
  <si>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</si>
  <si>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</si>
  <si>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</si>
  <si>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</si>
  <si>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</si>
  <si>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</si>
  <si>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</si>
  <si>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</si>
  <si>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</si>
  <si>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</si>
  <si>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</si>
  <si>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</si>
  <si>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</si>
  <si>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</si>
  <si>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</si>
  <si>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เงินสดจ่ายเพื่อซื้อเงินลงทุนในบริษัทย่อย</t>
  </si>
  <si>
    <t>เงินสดจ่ายสุทธิใช้ไปในการซื้อธุรกิจ</t>
  </si>
  <si>
    <t>เงินสดรับจากการรับชำระทุนคืนในการร่วมค้า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</si>
  <si>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</si>
  <si>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เงินสดจ่ายเพื่อซื้อเงินลงทุนในบริษัทร่วมและการร่วมค้า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</si>
  <si>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</si>
  <si>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</si>
  <si>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เงินสดจ่ายเพื่อซื้อเงินลงทุนระยะยาวอื่น</t>
  </si>
  <si>
    <t>กระแสเงินสดจากกิจกรรมจัดหาเงิน</t>
  </si>
  <si>
    <t>ดอกเบี้ยจ่าย</t>
  </si>
  <si>
    <t>เงินปันผลจ่าย</t>
  </si>
  <si>
    <t>เงินสดจ่ายชำระหนี้สินตามสัญญาเช่า</t>
  </si>
  <si>
    <t>เงินสดจ่ายเพื่อชำระคืนเงินกู้ยืม</t>
  </si>
  <si>
    <t>เงินสดรับจากการออกหุ้นสามัญ</t>
  </si>
  <si>
    <t>เงินกู้ยืมระยะสั้นจากกิจการที่เกี่ยวข้องกัน</t>
  </si>
  <si>
    <t>เงินสดรับจากหุ้นทุนออกให้ตามสิทธิที่จะซื้อหุ้น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</si>
  <si>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</si>
  <si>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</si>
  <si>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 xml:space="preserve">   เทียบเท่าเงินสด</t>
  </si>
  <si>
    <t>ผลกระทบจากอัตราแลกเปลี่ยนของเงินตราต่างประเทศ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</si>
  <si>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</si>
  <si>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</si>
  <si>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</si>
  <si>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การรวมค่าเช่าจ่ายระหว่างก่อสร้างเป็นต้นทุนของสินทรัพย์ที่เข้าเงื่อนไข</t>
  </si>
  <si>
    <t>ซื้ออาคารและอุปกรณ์ภายใต้สัญญาเช่าการเงิน</t>
  </si>
  <si>
    <t>ส่วนเกินมูลค่าหุ้นจากการใช้ใบสำคัญแสดงสิทธิ</t>
  </si>
  <si>
    <t>ลูกหนี้หมุนเวียนอื่น</t>
  </si>
  <si>
    <t>เจ้าหนี้หมุนเวียนอื่น</t>
  </si>
  <si>
    <t>รวมกำไร (ขาดทุน) เบ็ดเสร็จสำหรับงวด</t>
  </si>
  <si>
    <t>ขาดทุนจากการปรับมูลค่าสินค้าและตัดจำหน่ายสินค้าคงเหลือ</t>
  </si>
  <si>
    <t>เงินสดจ่ายเพื่อซื้อที่ดิน อาคารและอุปกรณ์และสินทรัพย์สิทธิการใช้</t>
  </si>
  <si>
    <t>ผลขาดทุนด้านเครดิตที่คาดว่าจะเกิดขึ้นของเงินให้กู้ยืมระยะสั้นแก่</t>
  </si>
  <si>
    <t xml:space="preserve">    และดอกเบี้ยค้างรับจากกิจการที่เกี่ยวข้องกัน</t>
  </si>
  <si>
    <t>กำไรจากการจำหน่ายสินทรัพย์สิทธิการใช้</t>
  </si>
  <si>
    <t>ส่วนแบ่งขาดทุน</t>
  </si>
  <si>
    <t>(กลับรายการ) ประมาณการรับคืนสินค้า</t>
  </si>
  <si>
    <t>การหักกลบค่าใช้จ่ายค้างจ่ายและลูกหนี้หมุนเวียนอื่น</t>
  </si>
  <si>
    <t>ลูกหนี้เงินลงทุนรับชำระคืน</t>
  </si>
  <si>
    <t>31 มีนาคม</t>
  </si>
  <si>
    <t>วันที่ 31 มีนาคม</t>
  </si>
  <si>
    <t xml:space="preserve">                -  </t>
  </si>
  <si>
    <t xml:space="preserve">               -  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</si>
  <si>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</si>
  <si>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</si>
  <si>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</si>
  <si>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31 มีนาคม 2569</t>
  </si>
  <si>
    <t>เงินสดและรายการเทียบเท่าเงินสด ณ 31 มีนาคม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</si>
  <si>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</si>
  <si>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เงินสดและรายการเทียบเท่าเงินสดเพิ่มขึ้นสุทธิก่อนผลกระทบของอัตราแลกเปลี่ยน</t>
  </si>
  <si>
    <t>เงินสดและรายการเทียบเท่าเงินสดเพิ่มขึ้นสุทธิ</t>
  </si>
  <si>
    <t>ส่วนแบ่งกำไร (ขาดทุน) เบ็ดเสร็จอื่นของการร่วมค้าตามวิธีส่วนได้เสีย</t>
  </si>
  <si>
    <t>กำไร (ขาดทุน) เบ็ดเสร็จอื่นสำหรับงวด - สุทธิจากภาษี</t>
  </si>
  <si>
    <t>ผลกระทบจากการเปลี่ยนแปลงนโยบายการบัญชี</t>
  </si>
  <si>
    <t xml:space="preserve">     กำไร (ขาดทุน) เบ็ดเสร็จอื่น</t>
  </si>
  <si>
    <t xml:space="preserve">ยอดคงเหลือ ณ วันที่ 1 มกราคม 2569 ตามที่รายงานในงวดก่อน </t>
  </si>
  <si>
    <t>3, 4</t>
  </si>
  <si>
    <t>3</t>
  </si>
  <si>
    <t>5</t>
  </si>
  <si>
    <t>6</t>
  </si>
  <si>
    <t>8</t>
  </si>
  <si>
    <t>3, 7</t>
  </si>
  <si>
    <t>ยอดคงเหลือ ณ วันที่ 1 มกราคม 2568</t>
  </si>
  <si>
    <t>ยอดคงเหลือ ณ วันที่ 1 มกราคม 2569</t>
  </si>
  <si>
    <t xml:space="preserve">     กำไรเบ็ดเสร็จอื่น</t>
  </si>
  <si>
    <t xml:space="preserve">     กำไร</t>
  </si>
  <si>
    <t xml:space="preserve">     ขาดทุนเบ็ดเสร็จอื่น</t>
  </si>
  <si>
    <t xml:space="preserve">     กำไร </t>
  </si>
  <si>
    <t>กำไรเบ็ดเสร็จสำหรับงวด</t>
  </si>
  <si>
    <t>รวมกำไรเบ็ดเสร็จสำหรับงวด</t>
  </si>
  <si>
    <t>กำไรจากการจำหน่ายที่ดิน อาคารและอุปกรณ์</t>
  </si>
  <si>
    <t>เงินสดรับจากเงินเบิกเกินบัญชีธนาคารและเงินกู้ยืมระยะสั้นจากสถาบันการเงิน</t>
  </si>
  <si>
    <t>จ่ายเพื่อชำระเงินเบิกเกินบัญชีธนาคารและเงินกู้ยืมระยะสั้นจากสถาบันการเงิน</t>
  </si>
  <si>
    <t>ส่วนแบ่งขาดทุนของการร่วมค้าตามวิธีส่วนได้เสีย</t>
  </si>
  <si>
    <t xml:space="preserve">    ผลกระทบจากการเปลี่ยนแปลงนโยบายการบัญชี </t>
  </si>
  <si>
    <t xml:space="preserve">ส่วนแบ่งกำไร </t>
  </si>
  <si>
    <t>(ขาดทุน) เบ็ดเสร็จ</t>
  </si>
  <si>
    <t>อื่นของการร่วมค้า</t>
  </si>
  <si>
    <t>กระแสเงินสดสุทธิใช้ไปในกิจกรรมลงทุน</t>
  </si>
  <si>
    <t>3, 11</t>
  </si>
  <si>
    <t>ยอดคงเหลือ ณ วันที่ 1 มกราคม 2569 ปรับปรุงใหม่</t>
  </si>
  <si>
    <t>กลับรายการการด้อยค่าของที่ดิน อาคารและอุปกรณ์</t>
  </si>
  <si>
    <t>ขาดทุนจากการด้อยค่าเงินลงทุนในการร่วมค้า</t>
  </si>
  <si>
    <t>ส่วนแบ่งขาดทุนจากการร่วมค้าตามวิธีส่วนได้เสีย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</si>
</sst>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6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</cellStyleXfs>
  <cellXfs count="193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167" fontId="21" fillId="0" borderId="0" xfId="1" applyNumberFormat="1" applyFont="1" applyFill="1" applyAlignment="1" applyProtection="1">
      <protection locked="0"/>
    </xf>
    <xf numFmtId="164" fontId="21" fillId="0" borderId="0" xfId="1" applyNumberFormat="1" applyFont="1" applyFill="1" applyAlignment="1" applyProtection="1">
      <protection locked="0"/>
    </xf>
    <xf numFmtId="167" fontId="1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7" fontId="3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6" fillId="0" borderId="0" xfId="0" applyFont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167" fontId="17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Alignment="1" applyProtection="1"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3" fillId="0" borderId="2" xfId="1" applyNumberFormat="1" applyFont="1" applyFill="1" applyBorder="1" applyAlignment="1" applyProtection="1">
      <alignment horizontal="right"/>
      <protection locked="0"/>
    </xf>
    <xf numFmtId="164" fontId="3" fillId="0" borderId="2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5" fontId="5" fillId="0" borderId="1" xfId="1" applyNumberFormat="1" applyFont="1" applyFill="1" applyBorder="1" applyAlignment="1" applyProtection="1">
      <alignment horizontal="right"/>
    </xf>
    <xf numFmtId="165" fontId="5" fillId="0" borderId="3" xfId="1" applyNumberFormat="1" applyFont="1" applyFill="1" applyBorder="1" applyAlignment="1" applyProtection="1">
      <alignment horizontal="right"/>
    </xf>
    <xf numFmtId="165" fontId="5" fillId="0" borderId="2" xfId="1" applyNumberFormat="1" applyFont="1" applyFill="1" applyBorder="1" applyAlignment="1" applyProtection="1">
      <alignment horizontal="right"/>
    </xf>
    <xf numFmtId="165" fontId="5" fillId="0" borderId="4" xfId="1" applyNumberFormat="1" applyFont="1" applyFill="1" applyBorder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3" fillId="0" borderId="2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9" fontId="3" fillId="0" borderId="0" xfId="15" applyFont="1" applyFill="1" applyAlignment="1" applyProtection="1">
      <protection locked="0"/>
    </xf>
    <xf numFmtId="165" fontId="5" fillId="0" borderId="0" xfId="1" applyNumberFormat="1" applyFont="1" applyFill="1" applyAlignment="1" applyProtection="1"/>
    <xf numFmtId="165" fontId="5" fillId="0" borderId="2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5" fillId="0" borderId="5" xfId="1" applyNumberFormat="1" applyFont="1" applyFill="1" applyBorder="1" applyAlignment="1" applyProtection="1"/>
    <xf numFmtId="43" fontId="5" fillId="0" borderId="3" xfId="1" applyFont="1" applyFill="1" applyBorder="1" applyAlignment="1" applyProtection="1"/>
    <xf numFmtId="0" fontId="8" fillId="0" borderId="0" xfId="0" applyFont="1" applyProtection="1"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10" fillId="0" borderId="2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11" applyFont="1" applyAlignment="1" applyProtection="1">
      <alignment horizontal="left"/>
      <protection locked="0"/>
    </xf>
    <xf numFmtId="165" fontId="5" fillId="0" borderId="0" xfId="6" applyNumberFormat="1" applyFont="1" applyFill="1" applyBorder="1" applyAlignment="1" applyProtection="1">
      <protection locked="0"/>
    </xf>
    <xf numFmtId="165" fontId="12" fillId="0" borderId="0" xfId="0" applyNumberFormat="1" applyFont="1" applyAlignment="1" applyProtection="1">
      <alignment horizontal="center" vertical="top" wrapText="1"/>
      <protection locked="0"/>
    </xf>
    <xf numFmtId="4" fontId="3" fillId="0" borderId="0" xfId="3" applyFont="1" applyFill="1" applyAlignment="1" applyProtection="1">
      <protection locked="0"/>
    </xf>
    <xf numFmtId="4" fontId="3" fillId="0" borderId="0" xfId="3" applyFont="1" applyFill="1" applyProtection="1">
      <protection locked="0"/>
    </xf>
    <xf numFmtId="165" fontId="3" fillId="0" borderId="0" xfId="13" applyNumberFormat="1" applyFont="1" applyProtection="1">
      <protection locked="0"/>
    </xf>
    <xf numFmtId="165" fontId="3" fillId="0" borderId="0" xfId="6" applyNumberFormat="1" applyFont="1" applyFill="1" applyAlignment="1" applyProtection="1">
      <protection locked="0"/>
    </xf>
    <xf numFmtId="4" fontId="3" fillId="0" borderId="0" xfId="3" applyFont="1" applyFill="1" applyBorder="1" applyProtection="1">
      <protection locked="0"/>
    </xf>
    <xf numFmtId="165" fontId="3" fillId="0" borderId="0" xfId="6" applyNumberFormat="1" applyFont="1" applyFill="1" applyBorder="1" applyAlignment="1" applyProtection="1">
      <protection locked="0"/>
    </xf>
    <xf numFmtId="165" fontId="5" fillId="0" borderId="0" xfId="0" applyNumberFormat="1" applyFo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5" fontId="3" fillId="0" borderId="2" xfId="6" applyNumberFormat="1" applyFont="1" applyFill="1" applyBorder="1" applyAlignment="1" applyProtection="1"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165" fontId="3" fillId="0" borderId="0" xfId="3" applyNumberFormat="1" applyFont="1" applyFill="1" applyProtection="1">
      <protection locked="0"/>
    </xf>
    <xf numFmtId="0" fontId="3" fillId="0" borderId="4" xfId="0" applyFont="1" applyBorder="1" applyProtection="1">
      <protection locked="0"/>
    </xf>
    <xf numFmtId="43" fontId="3" fillId="0" borderId="0" xfId="0" applyNumberFormat="1" applyFont="1" applyProtection="1">
      <protection locked="0"/>
    </xf>
    <xf numFmtId="43" fontId="3" fillId="0" borderId="0" xfId="6" applyNumberFormat="1" applyFont="1" applyFill="1" applyBorder="1" applyAlignment="1" applyProtection="1">
      <protection locked="0"/>
    </xf>
    <xf numFmtId="43" fontId="3" fillId="0" borderId="0" xfId="3" applyNumberFormat="1" applyFont="1" applyFill="1" applyBorder="1" applyProtection="1">
      <protection locked="0"/>
    </xf>
    <xf numFmtId="43" fontId="3" fillId="0" borderId="0" xfId="13" applyNumberFormat="1" applyFo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2" xfId="13" applyNumberFormat="1" applyFont="1" applyBorder="1" applyProtection="1">
      <protection locked="0"/>
    </xf>
    <xf numFmtId="0" fontId="5" fillId="0" borderId="0" xfId="0" applyFont="1" applyAlignment="1" applyProtection="1">
      <alignment vertical="top" wrapText="1"/>
      <protection locked="0"/>
    </xf>
    <xf numFmtId="165" fontId="5" fillId="0" borderId="0" xfId="6" applyNumberFormat="1" applyFont="1" applyFill="1" applyBorder="1" applyAlignment="1" applyProtection="1"/>
    <xf numFmtId="165" fontId="3" fillId="0" borderId="0" xfId="6" applyNumberFormat="1" applyFont="1" applyFill="1" applyBorder="1" applyAlignment="1" applyProtection="1"/>
    <xf numFmtId="165" fontId="12" fillId="0" borderId="1" xfId="3" applyNumberFormat="1" applyFont="1" applyFill="1" applyBorder="1" applyAlignment="1" applyProtection="1">
      <alignment horizontal="center"/>
    </xf>
    <xf numFmtId="165" fontId="5" fillId="0" borderId="1" xfId="6" applyNumberFormat="1" applyFont="1" applyFill="1" applyBorder="1" applyAlignment="1" applyProtection="1"/>
    <xf numFmtId="0" fontId="5" fillId="0" borderId="0" xfId="12" applyFont="1" applyAlignment="1" applyProtection="1">
      <alignment horizontal="left"/>
      <protection locked="0"/>
    </xf>
    <xf numFmtId="165" fontId="10" fillId="0" borderId="2" xfId="3" applyNumberFormat="1" applyFont="1" applyFill="1" applyBorder="1" applyAlignment="1" applyProtection="1">
      <alignment horizontal="center"/>
    </xf>
    <xf numFmtId="0" fontId="11" fillId="0" borderId="0" xfId="0" applyFont="1" applyAlignment="1" applyProtection="1">
      <alignment horizontal="center" vertical="top" wrapText="1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165" fontId="5" fillId="0" borderId="0" xfId="6" applyNumberFormat="1" applyFont="1" applyFill="1" applyAlignment="1" applyProtection="1">
      <protection locked="0"/>
    </xf>
    <xf numFmtId="37" fontId="9" fillId="0" borderId="0" xfId="0" applyNumberFormat="1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wrapText="1"/>
      <protection locked="0"/>
    </xf>
    <xf numFmtId="165" fontId="5" fillId="0" borderId="4" xfId="6" applyNumberFormat="1" applyFont="1" applyFill="1" applyBorder="1" applyAlignment="1" applyProtection="1">
      <protection locked="0"/>
    </xf>
    <xf numFmtId="49" fontId="6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165" fontId="22" fillId="0" borderId="0" xfId="5" applyNumberFormat="1" applyFont="1" applyFill="1" applyBorder="1" applyAlignment="1" applyProtection="1">
      <protection locked="0"/>
    </xf>
    <xf numFmtId="37" fontId="23" fillId="0" borderId="0" xfId="0" applyNumberFormat="1" applyFont="1" applyProtection="1">
      <protection locked="0"/>
    </xf>
    <xf numFmtId="165" fontId="22" fillId="0" borderId="2" xfId="5" applyNumberFormat="1" applyFont="1" applyFill="1" applyBorder="1" applyAlignment="1" applyProtection="1">
      <protection locked="0"/>
    </xf>
    <xf numFmtId="49" fontId="5" fillId="0" borderId="0" xfId="0" applyNumberFormat="1" applyFont="1" applyProtection="1">
      <protection locked="0"/>
    </xf>
    <xf numFmtId="165" fontId="3" fillId="0" borderId="0" xfId="1" quotePrefix="1" applyNumberFormat="1" applyFont="1" applyFill="1" applyAlignment="1" applyProtection="1">
      <protection locked="0"/>
    </xf>
    <xf numFmtId="0" fontId="19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left" vertical="center" indent="1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43" fontId="3" fillId="0" borderId="2" xfId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left"/>
      <protection locked="0"/>
    </xf>
    <xf numFmtId="164" fontId="3" fillId="0" borderId="0" xfId="1" applyNumberFormat="1" applyFont="1" applyFill="1" applyBorder="1" applyAlignment="1" applyProtection="1">
      <protection locked="0"/>
    </xf>
    <xf numFmtId="167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/>
    <xf numFmtId="165" fontId="5" fillId="0" borderId="0" xfId="1" applyNumberFormat="1" applyFont="1" applyFill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5" fillId="0" borderId="5" xfId="1" applyNumberFormat="1" applyFont="1" applyFill="1" applyBorder="1" applyAlignment="1" applyProtection="1">
      <alignment horizontal="right"/>
    </xf>
    <xf numFmtId="0" fontId="19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165" fontId="5" fillId="0" borderId="1" xfId="0" applyNumberFormat="1" applyFont="1" applyBorder="1" applyProtection="1">
      <protection locked="0"/>
    </xf>
    <xf numFmtId="165" fontId="12" fillId="0" borderId="0" xfId="3" applyNumberFormat="1" applyFont="1" applyFill="1" applyBorder="1" applyAlignment="1" applyProtection="1">
      <alignment horizontal="center"/>
      <protection locked="0"/>
    </xf>
    <xf numFmtId="165" fontId="5" fillId="0" borderId="0" xfId="3" applyNumberFormat="1" applyFont="1" applyFill="1" applyProtection="1">
      <protection locked="0"/>
    </xf>
    <xf numFmtId="165" fontId="3" fillId="0" borderId="0" xfId="13" applyNumberFormat="1" applyFont="1"/>
    <xf numFmtId="165" fontId="5" fillId="0" borderId="3" xfId="0" applyNumberFormat="1" applyFont="1" applyBorder="1"/>
    <xf numFmtId="165" fontId="5" fillId="0" borderId="1" xfId="0" applyNumberFormat="1" applyFont="1" applyBorder="1"/>
    <xf numFmtId="165" fontId="3" fillId="0" borderId="0" xfId="0" applyNumberFormat="1" applyFont="1"/>
    <xf numFmtId="165" fontId="12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8" fillId="0" borderId="0" xfId="0" applyFont="1" applyAlignment="1" applyProtection="1">
      <alignment horizontal="left"/>
      <protection locked="0"/>
    </xf>
    <xf numFmtId="0" fontId="3" fillId="0" borderId="0" xfId="12" applyAlignment="1" applyProtection="1">
      <alignment horizontal="left"/>
      <protection locked="0"/>
    </xf>
    <xf numFmtId="165" fontId="12" fillId="0" borderId="0" xfId="1" applyNumberFormat="1" applyFont="1" applyAlignment="1" applyProtection="1">
      <alignment horizontal="center" vertical="top" wrapText="1"/>
      <protection locked="0"/>
    </xf>
    <xf numFmtId="43" fontId="5" fillId="0" borderId="0" xfId="1" applyFont="1" applyProtection="1">
      <protection locked="0"/>
    </xf>
    <xf numFmtId="165" fontId="10" fillId="0" borderId="0" xfId="0" applyNumberFormat="1" applyFont="1" applyAlignment="1" applyProtection="1">
      <alignment horizontal="center" vertical="top" wrapText="1"/>
      <protection locked="0"/>
    </xf>
    <xf numFmtId="165" fontId="10" fillId="0" borderId="0" xfId="1" applyNumberFormat="1" applyFont="1" applyAlignment="1" applyProtection="1">
      <alignment horizontal="center" vertical="top" wrapText="1"/>
      <protection locked="0"/>
    </xf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37" fontId="3" fillId="0" borderId="0" xfId="14" applyNumberFormat="1" applyFon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6" fontId="3" fillId="0" borderId="3" xfId="0" applyNumberFormat="1" applyFont="1" applyBorder="1" applyAlignment="1" applyProtection="1">
      <alignment horizontal="right"/>
      <protection locked="0"/>
    </xf>
    <xf numFmtId="166" fontId="3" fillId="0" borderId="0" xfId="0" applyNumberFormat="1" applyFont="1" applyAlignment="1">
      <alignment horizontal="right"/>
    </xf>
    <xf numFmtId="166" fontId="3" fillId="0" borderId="2" xfId="0" applyNumberFormat="1" applyFont="1" applyBorder="1" applyAlignment="1" applyProtection="1">
      <alignment horizontal="right"/>
      <protection locked="0"/>
    </xf>
    <xf numFmtId="167" fontId="3" fillId="0" borderId="2" xfId="0" applyNumberFormat="1" applyFont="1" applyBorder="1" applyAlignment="1" applyProtection="1">
      <alignment horizontal="right"/>
      <protection locked="0"/>
    </xf>
    <xf numFmtId="0" fontId="25" fillId="0" borderId="0" xfId="0" applyFont="1" applyProtection="1">
      <protection locked="0"/>
    </xf>
    <xf numFmtId="38" fontId="25" fillId="0" borderId="0" xfId="0" applyNumberFormat="1" applyFont="1" applyProtection="1">
      <protection locked="0"/>
    </xf>
    <xf numFmtId="0" fontId="5" fillId="0" borderId="0" xfId="10" applyFont="1" applyAlignment="1" applyProtection="1">
      <alignment horizontal="center"/>
      <protection locked="0"/>
    </xf>
    <xf numFmtId="38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166" fontId="5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38" fontId="24" fillId="0" borderId="0" xfId="0" applyNumberFormat="1" applyFont="1" applyProtection="1">
      <protection locked="0"/>
    </xf>
    <xf numFmtId="40" fontId="3" fillId="0" borderId="0" xfId="0" applyNumberFormat="1" applyFont="1" applyProtection="1"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8" fontId="3" fillId="0" borderId="0" xfId="0" applyNumberFormat="1" applyFont="1" applyProtection="1">
      <protection locked="0"/>
    </xf>
    <xf numFmtId="43" fontId="9" fillId="0" borderId="0" xfId="1" applyFont="1" applyAlignment="1" applyProtection="1">
      <alignment horizontal="center" vertical="top" wrapText="1"/>
      <protection locked="0"/>
    </xf>
    <xf numFmtId="165" fontId="3" fillId="0" borderId="0" xfId="1" applyNumberFormat="1" applyFont="1" applyProtection="1">
      <protection locked="0"/>
    </xf>
    <xf numFmtId="43" fontId="3" fillId="0" borderId="0" xfId="1" applyFont="1" applyProtection="1">
      <protection locked="0"/>
    </xf>
    <xf numFmtId="165" fontId="18" fillId="0" borderId="0" xfId="17" applyNumberFormat="1" applyFont="1" applyProtection="1">
      <protection locked="0"/>
    </xf>
    <xf numFmtId="0" fontId="18" fillId="0" borderId="0" xfId="18" applyFont="1" applyProtection="1">
      <protection locked="0"/>
    </xf>
    <xf numFmtId="166" fontId="18" fillId="0" borderId="0" xfId="18" applyNumberFormat="1" applyFont="1" applyProtection="1">
      <protection locked="0"/>
    </xf>
    <xf numFmtId="43" fontId="18" fillId="0" borderId="0" xfId="17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1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2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0" fillId="0" borderId="2" xfId="0" applyFont="1" applyBorder="1" applyAlignment="1" applyProtection="1">
      <alignment horizontal="center" vertical="top" wrapText="1"/>
      <protection locked="0"/>
    </xf>
    <xf numFmtId="0" fontId="19" fillId="0" borderId="0" xfId="0" applyFont="1" applyAlignment="1" applyProtection="1">
      <alignment horizontal="left"/>
      <protection locked="0"/>
    </xf>
  </cellXfs>
  <cellStyles count="19">
    <cellStyle name="Comma" xfId="1" builtinId="3"/>
    <cellStyle name="Comma 2" xfId="2" xr:uid="{00000000-0005-0000-0000-000001000000}"/>
    <cellStyle name="Comma 2 3" xfId="17" xr:uid="{4B33F4A1-CA48-4144-9BFE-41DD4428BF4A}"/>
    <cellStyle name="Comma 2 48" xfId="3" xr:uid="{00000000-0005-0000-0000-000002000000}"/>
    <cellStyle name="Comma 2 6 9" xfId="4" xr:uid="{00000000-0005-0000-0000-000003000000}"/>
    <cellStyle name="Comma 72" xfId="16" xr:uid="{00000000-0005-0000-0000-000004000000}"/>
    <cellStyle name="Comma 75" xfId="5" xr:uid="{00000000-0005-0000-0000-000005000000}"/>
    <cellStyle name="Comma 78" xfId="6" xr:uid="{00000000-0005-0000-0000-000006000000}"/>
    <cellStyle name="Comma 79" xfId="7" xr:uid="{00000000-0005-0000-0000-000007000000}"/>
    <cellStyle name="Comma 96" xfId="8" xr:uid="{00000000-0005-0000-0000-000008000000}"/>
    <cellStyle name="Normal" xfId="0" builtinId="0"/>
    <cellStyle name="Normal 139" xfId="9" xr:uid="{00000000-0005-0000-0000-00000B000000}"/>
    <cellStyle name="Normal 14 2" xfId="18" xr:uid="{4E26756E-EAC7-45D8-BDFC-BB0E3260939B}"/>
    <cellStyle name="Normal 140" xfId="10" xr:uid="{00000000-0005-0000-0000-00000C000000}"/>
    <cellStyle name="Normal 145" xfId="11" xr:uid="{00000000-0005-0000-0000-00000D000000}"/>
    <cellStyle name="Normal 147" xfId="12" xr:uid="{00000000-0005-0000-0000-00000E000000}"/>
    <cellStyle name="Normal_G-12e-meg002a051a-2-conso" xfId="13" xr:uid="{00000000-0005-0000-0000-00000F000000}"/>
    <cellStyle name="Normal_pre356a081a-12t-1 Rev 1" xfId="14" xr:uid="{00000000-0005-0000-0000-000010000000}"/>
    <cellStyle name="Percent" xfId="1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"/>
  <sheetViews>
    <sheetView view="pageBreakPreview" topLeftCell="A85" zoomScale="70" zoomScaleNormal="90" zoomScaleSheetLayoutView="70" workbookViewId="0">
      <selection activeCell="B1" sqref="B1:J1048576"/>
    </sheetView>
  </sheetViews>
  <sheetFormatPr defaultColWidth="9.1796875" defaultRowHeight="21.5"/>
  <cols>
    <col min="1" max="1" width="48.1796875" style="6" customWidth="1"/>
    <col min="2" max="2" width="7.453125" style="24" customWidth="1"/>
    <col min="3" max="3" width="1.1796875" style="6" customWidth="1"/>
    <col min="4" max="4" width="13.54296875" style="6" customWidth="1"/>
    <col min="5" max="5" width="1.1796875" style="6" customWidth="1"/>
    <col min="6" max="6" width="12.54296875" style="6" customWidth="1"/>
    <col min="7" max="7" width="1.1796875" style="6" customWidth="1"/>
    <col min="8" max="8" width="13.54296875" style="6" customWidth="1"/>
    <col min="9" max="9" width="1.1796875" style="6" customWidth="1"/>
    <col min="10" max="10" width="12.54296875" style="6" customWidth="1"/>
    <col min="11" max="11" width="17" style="9" customWidth="1"/>
    <col min="12" max="12" width="16.1796875" style="28" customWidth="1"/>
    <col min="13" max="13" width="14.1796875" style="6" customWidth="1"/>
    <col min="14" max="14" width="13.453125" style="6" customWidth="1"/>
    <col min="15" max="16384" width="9.1796875" style="6"/>
  </cols>
  <sheetData>
    <row r="1" spans="1:12" s="2" customFormat="1" ht="24.5">
      <c r="A1" s="126" t="s">
        <v>0</v>
      </c>
      <c r="B1" s="1"/>
      <c r="K1" s="3"/>
      <c r="L1" s="4"/>
    </row>
    <row r="2" spans="1:12" s="2" customFormat="1" ht="23">
      <c r="A2" s="12" t="s">
        <v>1</v>
      </c>
      <c r="B2" s="1"/>
      <c r="K2" s="3"/>
    </row>
    <row r="3" spans="1:12" s="145" customFormat="1" ht="14.5">
      <c r="B3" s="146"/>
      <c r="D3" s="147"/>
      <c r="E3" s="147"/>
      <c r="F3" s="147"/>
      <c r="G3" s="147"/>
      <c r="H3" s="147"/>
      <c r="I3" s="147"/>
      <c r="J3" s="147"/>
      <c r="K3" s="5"/>
    </row>
    <row r="4" spans="1:12" ht="23">
      <c r="B4" s="7"/>
      <c r="D4" s="183" t="s">
        <v>2</v>
      </c>
      <c r="E4" s="183"/>
      <c r="F4" s="183"/>
      <c r="G4" s="183"/>
      <c r="H4" s="183" t="s">
        <v>3</v>
      </c>
      <c r="I4" s="183"/>
      <c r="J4" s="183"/>
      <c r="L4" s="6"/>
    </row>
    <row r="5" spans="1:12" ht="22">
      <c r="B5" s="7"/>
      <c r="D5" s="10" t="s">
        <v>202</v>
      </c>
      <c r="E5" s="10"/>
      <c r="F5" s="10" t="s">
        <v>4</v>
      </c>
      <c r="G5" s="11"/>
      <c r="H5" s="10" t="s">
        <v>202</v>
      </c>
      <c r="I5" s="10"/>
      <c r="J5" s="10" t="s">
        <v>4</v>
      </c>
      <c r="L5" s="6"/>
    </row>
    <row r="6" spans="1:12" ht="23">
      <c r="A6" s="12" t="s">
        <v>5</v>
      </c>
      <c r="B6" s="7" t="s">
        <v>6</v>
      </c>
      <c r="D6" s="10">
        <v>2569</v>
      </c>
      <c r="E6" s="10"/>
      <c r="F6" s="10">
        <v>2568</v>
      </c>
      <c r="G6" s="10"/>
      <c r="H6" s="10">
        <v>2569</v>
      </c>
      <c r="I6" s="10"/>
      <c r="J6" s="10">
        <v>2568</v>
      </c>
      <c r="L6" s="6"/>
    </row>
    <row r="7" spans="1:12" ht="23">
      <c r="A7" s="12"/>
      <c r="B7" s="7"/>
      <c r="D7" s="10" t="s">
        <v>7</v>
      </c>
      <c r="E7" s="10"/>
      <c r="F7" s="10"/>
      <c r="G7" s="10"/>
      <c r="H7" s="10" t="s">
        <v>7</v>
      </c>
      <c r="I7" s="10"/>
      <c r="J7" s="10"/>
      <c r="L7" s="6"/>
    </row>
    <row r="8" spans="1:12">
      <c r="B8" s="7"/>
      <c r="D8" s="182" t="s">
        <v>8</v>
      </c>
      <c r="E8" s="182"/>
      <c r="F8" s="182"/>
      <c r="G8" s="182"/>
      <c r="H8" s="182"/>
      <c r="I8" s="182"/>
      <c r="J8" s="182"/>
      <c r="L8" s="6"/>
    </row>
    <row r="9" spans="1:12" ht="22">
      <c r="A9" s="13" t="s">
        <v>9</v>
      </c>
      <c r="B9" s="7"/>
      <c r="D9" s="14"/>
      <c r="E9" s="15"/>
      <c r="F9" s="14"/>
      <c r="G9" s="15"/>
      <c r="H9" s="15"/>
      <c r="I9" s="15"/>
      <c r="J9" s="15"/>
      <c r="L9" s="6"/>
    </row>
    <row r="10" spans="1:12">
      <c r="A10" s="6" t="s">
        <v>10</v>
      </c>
      <c r="B10" s="7"/>
      <c r="D10" s="16">
        <f>4277790+3190</f>
        <v>4280980</v>
      </c>
      <c r="E10" s="148"/>
      <c r="F10" s="16">
        <v>4272684</v>
      </c>
      <c r="G10" s="148"/>
      <c r="H10" s="16">
        <v>2015476</v>
      </c>
      <c r="I10" s="16"/>
      <c r="J10" s="16">
        <v>1991209</v>
      </c>
      <c r="L10" s="6"/>
    </row>
    <row r="11" spans="1:12">
      <c r="A11" s="6" t="s">
        <v>11</v>
      </c>
      <c r="B11" s="7"/>
      <c r="D11" s="16">
        <f>356179-1</f>
        <v>356178</v>
      </c>
      <c r="E11" s="148"/>
      <c r="F11" s="16">
        <v>356008</v>
      </c>
      <c r="G11" s="148"/>
      <c r="H11" s="16">
        <f>350140-1</f>
        <v>350139</v>
      </c>
      <c r="I11" s="16"/>
      <c r="J11" s="16">
        <v>350140</v>
      </c>
      <c r="L11" s="6"/>
    </row>
    <row r="12" spans="1:12">
      <c r="A12" s="17" t="s">
        <v>12</v>
      </c>
      <c r="B12" s="7" t="s">
        <v>219</v>
      </c>
      <c r="D12" s="16">
        <f>3300252+1</f>
        <v>3300253</v>
      </c>
      <c r="E12" s="148"/>
      <c r="F12" s="16">
        <v>3306429</v>
      </c>
      <c r="G12" s="148"/>
      <c r="H12" s="16">
        <f>1786374+1</f>
        <v>1786375</v>
      </c>
      <c r="I12" s="16"/>
      <c r="J12" s="16">
        <v>1455293</v>
      </c>
      <c r="L12" s="6"/>
    </row>
    <row r="13" spans="1:12">
      <c r="A13" s="17" t="s">
        <v>190</v>
      </c>
      <c r="B13" s="7" t="s">
        <v>220</v>
      </c>
      <c r="D13" s="16">
        <v>280026</v>
      </c>
      <c r="E13" s="148"/>
      <c r="F13" s="16">
        <v>259595</v>
      </c>
      <c r="G13" s="148"/>
      <c r="H13" s="16">
        <v>54586</v>
      </c>
      <c r="I13" s="16"/>
      <c r="J13" s="16">
        <v>36182</v>
      </c>
      <c r="L13" s="6"/>
    </row>
    <row r="14" spans="1:12">
      <c r="A14" s="17" t="s">
        <v>13</v>
      </c>
      <c r="B14" s="7"/>
      <c r="D14" s="16"/>
      <c r="E14" s="148"/>
      <c r="F14" s="16"/>
      <c r="G14" s="148"/>
      <c r="H14" s="16"/>
      <c r="I14" s="16"/>
      <c r="J14" s="16"/>
      <c r="L14" s="6"/>
    </row>
    <row r="15" spans="1:12">
      <c r="A15" s="17" t="s">
        <v>14</v>
      </c>
      <c r="B15" s="7" t="s">
        <v>220</v>
      </c>
      <c r="D15" s="16">
        <v>0</v>
      </c>
      <c r="E15" s="148"/>
      <c r="F15" s="16">
        <v>0</v>
      </c>
      <c r="G15" s="148"/>
      <c r="H15" s="16">
        <v>17832</v>
      </c>
      <c r="I15" s="16"/>
      <c r="J15" s="16">
        <v>16933</v>
      </c>
      <c r="L15" s="6"/>
    </row>
    <row r="16" spans="1:12">
      <c r="A16" s="17" t="s">
        <v>15</v>
      </c>
      <c r="B16" s="7"/>
      <c r="D16" s="149">
        <v>3258555</v>
      </c>
      <c r="E16" s="148"/>
      <c r="F16" s="149">
        <v>3037956</v>
      </c>
      <c r="G16" s="148"/>
      <c r="H16" s="16">
        <v>1112378</v>
      </c>
      <c r="I16" s="16"/>
      <c r="J16" s="16">
        <v>1046403</v>
      </c>
      <c r="L16" s="6"/>
    </row>
    <row r="17" spans="1:12">
      <c r="A17" s="17" t="s">
        <v>16</v>
      </c>
      <c r="B17" s="7"/>
      <c r="D17" s="149">
        <v>149833</v>
      </c>
      <c r="E17" s="148"/>
      <c r="F17" s="149">
        <v>107267</v>
      </c>
      <c r="G17" s="148"/>
      <c r="H17" s="16">
        <v>81836</v>
      </c>
      <c r="I17" s="16"/>
      <c r="J17" s="16">
        <v>42759</v>
      </c>
      <c r="L17" s="6"/>
    </row>
    <row r="18" spans="1:12">
      <c r="A18" s="17" t="s">
        <v>17</v>
      </c>
      <c r="B18" s="7"/>
      <c r="D18" s="149">
        <v>16317</v>
      </c>
      <c r="E18" s="148"/>
      <c r="F18" s="149">
        <v>12789</v>
      </c>
      <c r="G18" s="148"/>
      <c r="H18" s="16">
        <v>0</v>
      </c>
      <c r="I18" s="16"/>
      <c r="J18" s="16">
        <v>0</v>
      </c>
      <c r="L18" s="6"/>
    </row>
    <row r="19" spans="1:12" ht="22">
      <c r="A19" s="18" t="s">
        <v>18</v>
      </c>
      <c r="B19" s="7"/>
      <c r="D19" s="38">
        <f>SUM(D10:D18)</f>
        <v>11642142</v>
      </c>
      <c r="E19" s="19"/>
      <c r="F19" s="38">
        <f>SUM(F10:F18)</f>
        <v>11352728</v>
      </c>
      <c r="G19" s="19"/>
      <c r="H19" s="38">
        <f>SUM(H10:H18)</f>
        <v>5418622</v>
      </c>
      <c r="I19" s="19"/>
      <c r="J19" s="38">
        <f>SUM(J10:J18)</f>
        <v>4938919</v>
      </c>
      <c r="L19" s="6"/>
    </row>
    <row r="20" spans="1:12">
      <c r="B20" s="7"/>
      <c r="D20" s="148"/>
      <c r="E20" s="148"/>
      <c r="F20" s="148"/>
      <c r="G20" s="148"/>
      <c r="H20" s="148"/>
      <c r="I20" s="148"/>
      <c r="J20" s="148"/>
      <c r="L20" s="6"/>
    </row>
    <row r="21" spans="1:12" ht="22">
      <c r="A21" s="13" t="s">
        <v>19</v>
      </c>
      <c r="B21" s="7"/>
      <c r="D21" s="148"/>
      <c r="E21" s="148"/>
      <c r="F21" s="148"/>
      <c r="G21" s="148"/>
      <c r="H21" s="148"/>
      <c r="I21" s="148"/>
      <c r="J21" s="148"/>
      <c r="L21" s="6"/>
    </row>
    <row r="22" spans="1:12">
      <c r="A22" s="150" t="s">
        <v>20</v>
      </c>
      <c r="B22" s="7" t="s">
        <v>221</v>
      </c>
      <c r="D22" s="16">
        <v>0</v>
      </c>
      <c r="E22" s="148"/>
      <c r="F22" s="16">
        <v>0</v>
      </c>
      <c r="G22" s="148"/>
      <c r="H22" s="148">
        <v>1785754</v>
      </c>
      <c r="I22" s="148"/>
      <c r="J22" s="148">
        <v>1651114</v>
      </c>
      <c r="L22" s="6"/>
    </row>
    <row r="23" spans="1:12">
      <c r="A23" s="150" t="s">
        <v>21</v>
      </c>
      <c r="B23" s="7" t="s">
        <v>221</v>
      </c>
      <c r="D23" s="16">
        <v>0</v>
      </c>
      <c r="E23" s="148"/>
      <c r="F23" s="16">
        <v>37215</v>
      </c>
      <c r="G23" s="148"/>
      <c r="H23" s="16">
        <v>0</v>
      </c>
      <c r="I23" s="148"/>
      <c r="J23" s="148">
        <v>44456</v>
      </c>
      <c r="L23" s="6"/>
    </row>
    <row r="24" spans="1:12">
      <c r="A24" s="150" t="s">
        <v>22</v>
      </c>
      <c r="B24" s="7"/>
      <c r="D24" s="148">
        <v>23534</v>
      </c>
      <c r="E24" s="148"/>
      <c r="F24" s="148">
        <v>22111</v>
      </c>
      <c r="G24" s="148"/>
      <c r="H24" s="20">
        <v>26789</v>
      </c>
      <c r="I24" s="148"/>
      <c r="J24" s="20">
        <v>26789</v>
      </c>
      <c r="L24" s="6"/>
    </row>
    <row r="25" spans="1:12">
      <c r="A25" s="150" t="s">
        <v>23</v>
      </c>
      <c r="B25" s="7" t="s">
        <v>222</v>
      </c>
      <c r="D25" s="148">
        <v>1859905</v>
      </c>
      <c r="E25" s="148"/>
      <c r="F25" s="148">
        <v>1925454</v>
      </c>
      <c r="G25" s="148"/>
      <c r="H25" s="20">
        <v>1177712</v>
      </c>
      <c r="I25" s="148"/>
      <c r="J25" s="20">
        <v>1191824</v>
      </c>
      <c r="L25" s="6"/>
    </row>
    <row r="26" spans="1:12">
      <c r="A26" s="150" t="s">
        <v>24</v>
      </c>
      <c r="B26" s="7" t="s">
        <v>222</v>
      </c>
      <c r="D26" s="148">
        <v>439956</v>
      </c>
      <c r="E26" s="148"/>
      <c r="F26" s="148">
        <v>483842</v>
      </c>
      <c r="G26" s="148"/>
      <c r="H26" s="20">
        <v>0</v>
      </c>
      <c r="I26" s="148"/>
      <c r="J26" s="20">
        <v>0</v>
      </c>
      <c r="L26" s="6"/>
    </row>
    <row r="27" spans="1:12">
      <c r="A27" s="150" t="s">
        <v>25</v>
      </c>
      <c r="B27" s="7"/>
      <c r="D27" s="148">
        <v>444792</v>
      </c>
      <c r="E27" s="148"/>
      <c r="F27" s="148">
        <v>428511</v>
      </c>
      <c r="G27" s="148"/>
      <c r="H27" s="21">
        <v>0</v>
      </c>
      <c r="I27" s="148"/>
      <c r="J27" s="21">
        <v>0</v>
      </c>
      <c r="L27" s="6"/>
    </row>
    <row r="28" spans="1:12">
      <c r="A28" s="150" t="s">
        <v>26</v>
      </c>
      <c r="B28" s="7"/>
      <c r="D28" s="22">
        <v>880673</v>
      </c>
      <c r="E28" s="151"/>
      <c r="F28" s="22">
        <v>867170</v>
      </c>
      <c r="G28" s="151"/>
      <c r="H28" s="22">
        <f>519307+1</f>
        <v>519308</v>
      </c>
      <c r="I28" s="151"/>
      <c r="J28" s="22">
        <v>520089</v>
      </c>
      <c r="L28" s="6"/>
    </row>
    <row r="29" spans="1:12" hidden="1">
      <c r="A29" s="17" t="s">
        <v>27</v>
      </c>
      <c r="B29" s="7"/>
      <c r="D29" s="21"/>
      <c r="E29" s="148"/>
      <c r="F29" s="21"/>
      <c r="G29" s="148"/>
      <c r="H29" s="21"/>
      <c r="I29" s="148"/>
      <c r="J29" s="21"/>
      <c r="L29" s="6"/>
    </row>
    <row r="30" spans="1:12">
      <c r="A30" s="17" t="s">
        <v>28</v>
      </c>
      <c r="B30" s="7" t="s">
        <v>223</v>
      </c>
      <c r="D30" s="149">
        <v>376494</v>
      </c>
      <c r="E30" s="148"/>
      <c r="F30" s="149">
        <v>375296</v>
      </c>
      <c r="G30" s="148"/>
      <c r="H30" s="22">
        <f>148095-1</f>
        <v>148094</v>
      </c>
      <c r="I30" s="148"/>
      <c r="J30" s="22">
        <v>134201</v>
      </c>
      <c r="L30" s="6"/>
    </row>
    <row r="31" spans="1:12">
      <c r="A31" s="17" t="s">
        <v>17</v>
      </c>
      <c r="B31" s="7"/>
      <c r="D31" s="149">
        <v>7248</v>
      </c>
      <c r="E31" s="148"/>
      <c r="F31" s="149">
        <v>6891</v>
      </c>
      <c r="G31" s="148"/>
      <c r="H31" s="22">
        <v>0</v>
      </c>
      <c r="I31" s="148"/>
      <c r="J31" s="22">
        <v>0</v>
      </c>
      <c r="L31" s="6"/>
    </row>
    <row r="32" spans="1:12">
      <c r="A32" s="6" t="s">
        <v>29</v>
      </c>
      <c r="B32" s="7"/>
      <c r="D32" s="148">
        <f>358138-3190+185</f>
        <v>355133</v>
      </c>
      <c r="E32" s="148"/>
      <c r="F32" s="148">
        <v>260025</v>
      </c>
      <c r="G32" s="148"/>
      <c r="H32" s="22">
        <v>12263</v>
      </c>
      <c r="I32" s="148"/>
      <c r="J32" s="22">
        <v>12204</v>
      </c>
      <c r="L32" s="6"/>
    </row>
    <row r="33" spans="1:12" ht="22">
      <c r="A33" s="18" t="s">
        <v>30</v>
      </c>
      <c r="B33" s="7"/>
      <c r="D33" s="38">
        <f>SUM(D22:D32)</f>
        <v>4387735</v>
      </c>
      <c r="E33" s="19"/>
      <c r="F33" s="38">
        <f>SUM(F22:F32)</f>
        <v>4406515</v>
      </c>
      <c r="G33" s="19"/>
      <c r="H33" s="38">
        <f>SUM(H22:H32)</f>
        <v>3669920</v>
      </c>
      <c r="I33" s="19"/>
      <c r="J33" s="38">
        <f>SUM(J22:J32)</f>
        <v>3580677</v>
      </c>
      <c r="L33" s="6"/>
    </row>
    <row r="34" spans="1:12" ht="22">
      <c r="A34" s="18"/>
      <c r="B34" s="7"/>
      <c r="D34" s="19"/>
      <c r="E34" s="19"/>
      <c r="F34" s="19"/>
      <c r="G34" s="19"/>
      <c r="H34" s="19"/>
      <c r="I34" s="19"/>
      <c r="J34" s="19"/>
      <c r="L34" s="6"/>
    </row>
    <row r="35" spans="1:12" ht="22.5" thickBot="1">
      <c r="A35" s="18" t="s">
        <v>31</v>
      </c>
      <c r="B35" s="7"/>
      <c r="D35" s="39">
        <f>SUM(D19+D33)</f>
        <v>16029877</v>
      </c>
      <c r="E35" s="19"/>
      <c r="F35" s="39">
        <f>SUM(F19+F33)</f>
        <v>15759243</v>
      </c>
      <c r="G35" s="19"/>
      <c r="H35" s="39">
        <f>SUM(H19+H33)</f>
        <v>9088542</v>
      </c>
      <c r="I35" s="19"/>
      <c r="J35" s="39">
        <f>SUM(J19+J33)</f>
        <v>8519596</v>
      </c>
      <c r="L35" s="6"/>
    </row>
    <row r="36" spans="1:12" ht="22.5" thickTop="1">
      <c r="A36" s="18"/>
      <c r="B36" s="7"/>
      <c r="D36" s="23"/>
      <c r="E36" s="19"/>
      <c r="F36" s="23"/>
      <c r="G36" s="19"/>
      <c r="H36" s="23"/>
      <c r="I36" s="19"/>
      <c r="J36" s="23"/>
      <c r="L36" s="6"/>
    </row>
    <row r="37" spans="1:12" s="2" customFormat="1" ht="24.5">
      <c r="A37" s="126" t="s">
        <v>0</v>
      </c>
      <c r="B37" s="1"/>
      <c r="K37" s="3"/>
    </row>
    <row r="38" spans="1:12" s="2" customFormat="1" ht="23">
      <c r="A38" s="12" t="str">
        <f>A2</f>
        <v>งบฐานะการเงิน</v>
      </c>
      <c r="B38" s="1"/>
      <c r="K38" s="3"/>
    </row>
    <row r="39" spans="1:12" ht="22">
      <c r="A39" s="18"/>
      <c r="L39" s="6"/>
    </row>
    <row r="40" spans="1:12" ht="23">
      <c r="B40" s="7"/>
      <c r="D40" s="183" t="s">
        <v>2</v>
      </c>
      <c r="E40" s="183"/>
      <c r="F40" s="183"/>
      <c r="G40" s="183"/>
      <c r="H40" s="183" t="s">
        <v>3</v>
      </c>
      <c r="I40" s="183"/>
      <c r="J40" s="183"/>
      <c r="L40" s="6"/>
    </row>
    <row r="41" spans="1:12" ht="22">
      <c r="B41" s="7"/>
      <c r="D41" s="10" t="s">
        <v>202</v>
      </c>
      <c r="E41" s="10"/>
      <c r="F41" s="10" t="s">
        <v>4</v>
      </c>
      <c r="G41" s="11"/>
      <c r="H41" s="10" t="s">
        <v>202</v>
      </c>
      <c r="I41" s="10"/>
      <c r="J41" s="10" t="s">
        <v>4</v>
      </c>
      <c r="L41" s="6"/>
    </row>
    <row r="42" spans="1:12" ht="23">
      <c r="A42" s="12" t="s">
        <v>32</v>
      </c>
      <c r="B42" s="7" t="s">
        <v>6</v>
      </c>
      <c r="D42" s="10">
        <v>2569</v>
      </c>
      <c r="E42" s="10"/>
      <c r="F42" s="10">
        <v>2568</v>
      </c>
      <c r="G42" s="10"/>
      <c r="H42" s="10">
        <v>2569</v>
      </c>
      <c r="I42" s="10"/>
      <c r="J42" s="10">
        <v>2568</v>
      </c>
      <c r="L42" s="6"/>
    </row>
    <row r="43" spans="1:12" ht="23">
      <c r="A43" s="12"/>
      <c r="B43" s="7"/>
      <c r="D43" s="10" t="s">
        <v>7</v>
      </c>
      <c r="E43" s="10"/>
      <c r="F43" s="10"/>
      <c r="G43" s="10"/>
      <c r="H43" s="10" t="s">
        <v>7</v>
      </c>
      <c r="I43" s="10"/>
      <c r="J43" s="10"/>
      <c r="L43" s="6"/>
    </row>
    <row r="44" spans="1:12">
      <c r="B44" s="7"/>
      <c r="D44" s="182" t="s">
        <v>8</v>
      </c>
      <c r="E44" s="182"/>
      <c r="F44" s="182"/>
      <c r="G44" s="182"/>
      <c r="H44" s="182"/>
      <c r="I44" s="182"/>
      <c r="J44" s="182"/>
      <c r="L44" s="6"/>
    </row>
    <row r="45" spans="1:12" ht="22">
      <c r="A45" s="13" t="s">
        <v>33</v>
      </c>
      <c r="B45" s="7"/>
      <c r="D45" s="15"/>
      <c r="E45" s="15"/>
      <c r="F45" s="15"/>
      <c r="G45" s="15"/>
      <c r="H45" s="15"/>
      <c r="I45" s="15"/>
      <c r="J45" s="15"/>
      <c r="L45" s="6"/>
    </row>
    <row r="46" spans="1:12">
      <c r="A46" s="152" t="s">
        <v>34</v>
      </c>
      <c r="B46" s="7"/>
      <c r="D46" s="25">
        <v>478466</v>
      </c>
      <c r="E46" s="148"/>
      <c r="F46" s="25">
        <v>472235</v>
      </c>
      <c r="G46" s="148"/>
      <c r="H46" s="20">
        <v>369</v>
      </c>
      <c r="I46" s="148"/>
      <c r="J46" s="20">
        <v>0</v>
      </c>
      <c r="L46" s="6"/>
    </row>
    <row r="47" spans="1:12">
      <c r="A47" s="17" t="s">
        <v>35</v>
      </c>
      <c r="B47" s="7">
        <v>3</v>
      </c>
      <c r="D47" s="25">
        <v>1884204</v>
      </c>
      <c r="E47" s="148"/>
      <c r="F47" s="25">
        <v>1720221</v>
      </c>
      <c r="G47" s="148"/>
      <c r="H47" s="148">
        <v>383823</v>
      </c>
      <c r="I47" s="148"/>
      <c r="J47" s="148">
        <v>314966</v>
      </c>
      <c r="L47" s="6"/>
    </row>
    <row r="48" spans="1:12">
      <c r="A48" s="17" t="s">
        <v>191</v>
      </c>
      <c r="B48" s="7">
        <v>3</v>
      </c>
      <c r="D48" s="20">
        <v>1185757</v>
      </c>
      <c r="E48" s="148"/>
      <c r="F48" s="20">
        <v>1455228</v>
      </c>
      <c r="G48" s="148"/>
      <c r="H48" s="148">
        <v>381377</v>
      </c>
      <c r="I48" s="148"/>
      <c r="J48" s="148">
        <v>342368</v>
      </c>
      <c r="L48" s="6"/>
    </row>
    <row r="49" spans="1:12">
      <c r="A49" s="26" t="s">
        <v>36</v>
      </c>
      <c r="B49" s="7"/>
      <c r="D49" s="25">
        <v>64767</v>
      </c>
      <c r="E49" s="148"/>
      <c r="F49" s="25">
        <v>65099</v>
      </c>
      <c r="G49" s="148"/>
      <c r="H49" s="20">
        <v>0</v>
      </c>
      <c r="I49" s="148"/>
      <c r="J49" s="20">
        <v>0</v>
      </c>
      <c r="L49" s="6"/>
    </row>
    <row r="50" spans="1:12">
      <c r="A50" s="17" t="s">
        <v>37</v>
      </c>
      <c r="B50" s="7"/>
      <c r="D50" s="25">
        <v>459796</v>
      </c>
      <c r="E50" s="148"/>
      <c r="F50" s="25">
        <v>323293</v>
      </c>
      <c r="G50" s="148"/>
      <c r="H50" s="20">
        <v>241073</v>
      </c>
      <c r="I50" s="148"/>
      <c r="J50" s="20">
        <v>142603</v>
      </c>
      <c r="L50" s="6"/>
    </row>
    <row r="51" spans="1:12">
      <c r="A51" s="17" t="s">
        <v>38</v>
      </c>
      <c r="B51" s="7"/>
      <c r="D51" s="25">
        <f>883937+185</f>
        <v>884122</v>
      </c>
      <c r="E51" s="148"/>
      <c r="F51" s="25">
        <v>929065</v>
      </c>
      <c r="G51" s="148"/>
      <c r="H51" s="20">
        <v>276881</v>
      </c>
      <c r="I51" s="148"/>
      <c r="J51" s="20">
        <v>244682</v>
      </c>
      <c r="L51" s="6"/>
    </row>
    <row r="52" spans="1:12">
      <c r="A52" s="17" t="s">
        <v>39</v>
      </c>
      <c r="B52" s="7"/>
      <c r="D52" s="25">
        <v>130516</v>
      </c>
      <c r="E52" s="148"/>
      <c r="F52" s="25">
        <v>131111</v>
      </c>
      <c r="G52" s="148"/>
      <c r="H52" s="148">
        <v>9323</v>
      </c>
      <c r="I52" s="148"/>
      <c r="J52" s="148">
        <v>9973</v>
      </c>
      <c r="L52" s="6"/>
    </row>
    <row r="53" spans="1:12" ht="22">
      <c r="A53" s="18" t="s">
        <v>40</v>
      </c>
      <c r="B53" s="7"/>
      <c r="D53" s="38">
        <f>SUM(D46:D52)</f>
        <v>5087628</v>
      </c>
      <c r="E53" s="19"/>
      <c r="F53" s="38">
        <f>SUM(F46:F52)</f>
        <v>5096252</v>
      </c>
      <c r="G53" s="19"/>
      <c r="H53" s="38">
        <f>SUM(H46:H52)</f>
        <v>1292846</v>
      </c>
      <c r="I53" s="19"/>
      <c r="J53" s="38">
        <f>SUM(J46:J52)</f>
        <v>1054592</v>
      </c>
      <c r="L53" s="6"/>
    </row>
    <row r="54" spans="1:12" s="155" customFormat="1" ht="22.5" customHeight="1">
      <c r="A54" s="153"/>
      <c r="B54" s="154"/>
      <c r="D54" s="156"/>
      <c r="E54" s="156"/>
      <c r="F54" s="156"/>
      <c r="G54" s="156"/>
      <c r="H54" s="156"/>
      <c r="I54" s="156"/>
      <c r="J54" s="156"/>
      <c r="K54" s="27"/>
    </row>
    <row r="55" spans="1:12" ht="22">
      <c r="A55" s="13" t="s">
        <v>41</v>
      </c>
      <c r="B55" s="7"/>
      <c r="D55" s="148"/>
      <c r="E55" s="148"/>
      <c r="F55" s="148"/>
      <c r="G55" s="148"/>
      <c r="H55" s="148"/>
      <c r="I55" s="148"/>
      <c r="J55" s="148"/>
      <c r="L55" s="6"/>
    </row>
    <row r="56" spans="1:12">
      <c r="A56" s="17" t="s">
        <v>42</v>
      </c>
      <c r="B56" s="7"/>
      <c r="D56" s="148">
        <v>121086</v>
      </c>
      <c r="E56" s="148"/>
      <c r="F56" s="148">
        <v>146202</v>
      </c>
      <c r="G56" s="148"/>
      <c r="H56" s="20">
        <v>0</v>
      </c>
      <c r="I56" s="148"/>
      <c r="J56" s="20">
        <v>0</v>
      </c>
    </row>
    <row r="57" spans="1:12">
      <c r="A57" s="17" t="s">
        <v>43</v>
      </c>
      <c r="B57" s="7">
        <v>8</v>
      </c>
      <c r="D57" s="20">
        <v>0</v>
      </c>
      <c r="E57" s="148"/>
      <c r="F57" s="20">
        <v>595</v>
      </c>
      <c r="G57" s="148"/>
      <c r="H57" s="20">
        <v>0</v>
      </c>
      <c r="I57" s="148"/>
      <c r="J57" s="20">
        <v>0</v>
      </c>
    </row>
    <row r="58" spans="1:12">
      <c r="A58" s="17" t="s">
        <v>44</v>
      </c>
      <c r="B58" s="7"/>
      <c r="D58" s="148">
        <v>314579</v>
      </c>
      <c r="E58" s="148"/>
      <c r="F58" s="148">
        <v>300975</v>
      </c>
      <c r="G58" s="148"/>
      <c r="H58" s="29">
        <v>175047</v>
      </c>
      <c r="I58" s="148"/>
      <c r="J58" s="29">
        <v>169701</v>
      </c>
      <c r="L58" s="157"/>
    </row>
    <row r="59" spans="1:12" hidden="1">
      <c r="A59" s="17" t="s">
        <v>45</v>
      </c>
      <c r="B59" s="7"/>
      <c r="D59" s="20">
        <v>0</v>
      </c>
      <c r="E59" s="148"/>
      <c r="F59" s="20">
        <v>0</v>
      </c>
      <c r="G59" s="148"/>
      <c r="H59" s="29">
        <v>0</v>
      </c>
      <c r="I59" s="148"/>
      <c r="J59" s="29">
        <v>0</v>
      </c>
      <c r="L59" s="157"/>
    </row>
    <row r="60" spans="1:12" s="18" customFormat="1" ht="22">
      <c r="A60" s="18" t="s">
        <v>46</v>
      </c>
      <c r="B60" s="158"/>
      <c r="D60" s="38">
        <f>SUM(D56:D59)</f>
        <v>435665</v>
      </c>
      <c r="E60" s="19"/>
      <c r="F60" s="38">
        <f>SUM(F56:F59)</f>
        <v>447772</v>
      </c>
      <c r="G60" s="19"/>
      <c r="H60" s="38">
        <f>SUM(H56:H58)</f>
        <v>175047</v>
      </c>
      <c r="I60" s="19"/>
      <c r="J60" s="38">
        <f>SUM(J56:J58)</f>
        <v>169701</v>
      </c>
      <c r="K60" s="30"/>
    </row>
    <row r="61" spans="1:12">
      <c r="B61" s="7"/>
      <c r="D61" s="148"/>
      <c r="E61" s="148"/>
      <c r="F61" s="148"/>
      <c r="G61" s="148"/>
      <c r="H61" s="148"/>
      <c r="I61" s="148"/>
      <c r="J61" s="148"/>
      <c r="L61" s="6"/>
    </row>
    <row r="62" spans="1:12" ht="22">
      <c r="A62" s="18" t="s">
        <v>47</v>
      </c>
      <c r="B62" s="7"/>
      <c r="D62" s="40">
        <f>D53+D60</f>
        <v>5523293</v>
      </c>
      <c r="E62" s="19"/>
      <c r="F62" s="40">
        <f>F53+F60</f>
        <v>5544024</v>
      </c>
      <c r="G62" s="19"/>
      <c r="H62" s="40">
        <f>H53+H60</f>
        <v>1467893</v>
      </c>
      <c r="I62" s="19"/>
      <c r="J62" s="40">
        <f>J53+J60</f>
        <v>1224293</v>
      </c>
      <c r="L62" s="6"/>
    </row>
    <row r="63" spans="1:12" ht="22">
      <c r="A63" s="18"/>
      <c r="B63" s="7"/>
      <c r="D63" s="148"/>
      <c r="E63" s="148"/>
      <c r="F63" s="148"/>
      <c r="G63" s="148"/>
      <c r="H63" s="148"/>
      <c r="I63" s="148"/>
      <c r="J63" s="148"/>
      <c r="L63" s="6"/>
    </row>
    <row r="64" spans="1:12" s="2" customFormat="1" ht="24.5">
      <c r="A64" s="126" t="s">
        <v>0</v>
      </c>
      <c r="B64" s="1"/>
      <c r="K64" s="3"/>
    </row>
    <row r="65" spans="1:12" s="2" customFormat="1" ht="23">
      <c r="A65" s="12" t="str">
        <f>A38</f>
        <v>งบฐานะการเงิน</v>
      </c>
      <c r="B65" s="1"/>
      <c r="K65" s="3"/>
    </row>
    <row r="66" spans="1:12" ht="22">
      <c r="A66" s="18"/>
      <c r="L66" s="6"/>
    </row>
    <row r="67" spans="1:12" ht="23">
      <c r="B67" s="7"/>
      <c r="D67" s="183" t="s">
        <v>2</v>
      </c>
      <c r="E67" s="183"/>
      <c r="F67" s="183"/>
      <c r="G67" s="183"/>
      <c r="H67" s="183" t="s">
        <v>3</v>
      </c>
      <c r="I67" s="183"/>
      <c r="J67" s="183"/>
      <c r="L67" s="6"/>
    </row>
    <row r="68" spans="1:12" ht="22">
      <c r="B68" s="7"/>
      <c r="D68" s="10" t="s">
        <v>202</v>
      </c>
      <c r="E68" s="10"/>
      <c r="F68" s="10" t="s">
        <v>4</v>
      </c>
      <c r="G68" s="11"/>
      <c r="H68" s="10" t="s">
        <v>202</v>
      </c>
      <c r="I68" s="10"/>
      <c r="J68" s="10" t="s">
        <v>4</v>
      </c>
      <c r="L68" s="6"/>
    </row>
    <row r="69" spans="1:12" ht="23">
      <c r="A69" s="12" t="s">
        <v>32</v>
      </c>
      <c r="B69" s="7"/>
      <c r="D69" s="10">
        <v>2569</v>
      </c>
      <c r="E69" s="10"/>
      <c r="F69" s="10">
        <v>2568</v>
      </c>
      <c r="G69" s="10"/>
      <c r="H69" s="10">
        <v>2569</v>
      </c>
      <c r="I69" s="10"/>
      <c r="J69" s="10">
        <v>2568</v>
      </c>
      <c r="L69" s="6"/>
    </row>
    <row r="70" spans="1:12" ht="23">
      <c r="A70" s="12"/>
      <c r="B70" s="7"/>
      <c r="D70" s="10" t="s">
        <v>7</v>
      </c>
      <c r="E70" s="10"/>
      <c r="F70" s="10"/>
      <c r="G70" s="10"/>
      <c r="H70" s="10" t="s">
        <v>7</v>
      </c>
      <c r="I70" s="10"/>
      <c r="J70" s="10"/>
      <c r="L70" s="6"/>
    </row>
    <row r="71" spans="1:12">
      <c r="B71" s="7"/>
      <c r="D71" s="182" t="s">
        <v>8</v>
      </c>
      <c r="E71" s="182"/>
      <c r="F71" s="182"/>
      <c r="G71" s="182"/>
      <c r="H71" s="182"/>
      <c r="I71" s="182"/>
      <c r="J71" s="182"/>
      <c r="L71" s="6"/>
    </row>
    <row r="72" spans="1:12" ht="22">
      <c r="A72" s="13" t="s">
        <v>48</v>
      </c>
      <c r="B72" s="7"/>
      <c r="D72" s="15"/>
      <c r="E72" s="15"/>
      <c r="F72" s="15"/>
      <c r="G72" s="15"/>
      <c r="H72" s="15"/>
      <c r="I72" s="15"/>
      <c r="J72" s="15"/>
      <c r="L72" s="6"/>
    </row>
    <row r="73" spans="1:12">
      <c r="A73" s="6" t="s">
        <v>49</v>
      </c>
      <c r="B73" s="7"/>
      <c r="D73" s="148"/>
      <c r="E73" s="148"/>
      <c r="F73" s="148"/>
      <c r="G73" s="148"/>
      <c r="H73" s="148"/>
      <c r="I73" s="148"/>
      <c r="J73" s="148"/>
      <c r="L73" s="6"/>
    </row>
    <row r="74" spans="1:12" ht="22" thickBot="1">
      <c r="A74" s="6" t="s">
        <v>50</v>
      </c>
      <c r="B74" s="7"/>
      <c r="D74" s="159">
        <v>436951</v>
      </c>
      <c r="E74" s="148"/>
      <c r="F74" s="159">
        <v>436951</v>
      </c>
      <c r="G74" s="148"/>
      <c r="H74" s="159">
        <v>436951</v>
      </c>
      <c r="I74" s="148"/>
      <c r="J74" s="159">
        <v>436951</v>
      </c>
      <c r="L74" s="6"/>
    </row>
    <row r="75" spans="1:12" ht="22" thickTop="1">
      <c r="A75" s="24" t="s">
        <v>51</v>
      </c>
      <c r="B75" s="7"/>
      <c r="D75" s="148"/>
      <c r="E75" s="148"/>
      <c r="F75" s="148"/>
      <c r="G75" s="148"/>
      <c r="H75" s="148"/>
      <c r="I75" s="148"/>
      <c r="J75" s="148"/>
      <c r="L75" s="6"/>
    </row>
    <row r="76" spans="1:12">
      <c r="A76" s="6" t="s">
        <v>52</v>
      </c>
      <c r="B76" s="7"/>
      <c r="D76" s="148">
        <v>435935</v>
      </c>
      <c r="E76" s="148"/>
      <c r="F76" s="148">
        <v>435935</v>
      </c>
      <c r="G76" s="148"/>
      <c r="H76" s="148">
        <v>435935</v>
      </c>
      <c r="I76" s="148"/>
      <c r="J76" s="148">
        <v>435935</v>
      </c>
      <c r="L76" s="6"/>
    </row>
    <row r="77" spans="1:12">
      <c r="A77" s="24" t="s">
        <v>53</v>
      </c>
      <c r="B77" s="7"/>
      <c r="D77" s="148"/>
      <c r="E77" s="148"/>
      <c r="F77" s="148"/>
      <c r="G77" s="148"/>
      <c r="H77" s="148"/>
      <c r="I77" s="148"/>
      <c r="J77" s="148"/>
      <c r="L77" s="6"/>
    </row>
    <row r="78" spans="1:12">
      <c r="A78" s="6" t="s">
        <v>54</v>
      </c>
      <c r="B78" s="7"/>
      <c r="D78" s="148"/>
      <c r="E78" s="148"/>
      <c r="F78" s="148"/>
      <c r="G78" s="148"/>
      <c r="H78" s="148"/>
      <c r="I78" s="148"/>
      <c r="J78" s="148"/>
      <c r="L78" s="6"/>
    </row>
    <row r="79" spans="1:12">
      <c r="A79" s="6" t="s">
        <v>55</v>
      </c>
      <c r="B79" s="7"/>
      <c r="D79" s="148">
        <v>2304523</v>
      </c>
      <c r="E79" s="148"/>
      <c r="F79" s="148">
        <v>2304523</v>
      </c>
      <c r="G79" s="148"/>
      <c r="H79" s="148">
        <v>2304523</v>
      </c>
      <c r="I79" s="148"/>
      <c r="J79" s="148">
        <v>2304523</v>
      </c>
      <c r="L79" s="6"/>
    </row>
    <row r="80" spans="1:12">
      <c r="A80" s="6" t="s">
        <v>56</v>
      </c>
      <c r="B80" s="7"/>
      <c r="D80" s="148">
        <v>14122</v>
      </c>
      <c r="E80" s="148"/>
      <c r="F80" s="148">
        <v>14122</v>
      </c>
      <c r="G80" s="148"/>
      <c r="H80" s="21">
        <v>0</v>
      </c>
      <c r="I80" s="148"/>
      <c r="J80" s="21">
        <v>0</v>
      </c>
      <c r="L80" s="6"/>
    </row>
    <row r="81" spans="1:24">
      <c r="A81" s="17" t="s">
        <v>57</v>
      </c>
      <c r="B81" s="7"/>
      <c r="D81" s="25">
        <v>2005</v>
      </c>
      <c r="E81" s="148"/>
      <c r="F81" s="25">
        <v>2005</v>
      </c>
      <c r="G81" s="148"/>
      <c r="H81" s="148">
        <v>2005</v>
      </c>
      <c r="I81" s="148"/>
      <c r="J81" s="148">
        <v>2005</v>
      </c>
      <c r="L81" s="6"/>
    </row>
    <row r="82" spans="1:24" ht="22.5" customHeight="1">
      <c r="A82" s="6" t="s">
        <v>58</v>
      </c>
      <c r="B82" s="7"/>
      <c r="D82" s="148"/>
      <c r="E82" s="148"/>
      <c r="F82" s="148"/>
      <c r="G82" s="148"/>
      <c r="H82" s="148"/>
      <c r="I82" s="148"/>
      <c r="J82" s="148"/>
      <c r="L82" s="6"/>
    </row>
    <row r="83" spans="1:24" ht="22.5" customHeight="1">
      <c r="A83" s="31" t="s">
        <v>59</v>
      </c>
      <c r="B83" s="6"/>
      <c r="D83" s="148"/>
      <c r="E83" s="148"/>
      <c r="F83" s="148"/>
      <c r="G83" s="148"/>
      <c r="H83" s="148"/>
      <c r="I83" s="148"/>
      <c r="J83" s="148"/>
      <c r="L83" s="6"/>
    </row>
    <row r="84" spans="1:24" ht="22.5" customHeight="1">
      <c r="A84" s="32" t="s">
        <v>60</v>
      </c>
      <c r="B84" s="7"/>
      <c r="D84" s="148">
        <v>49088</v>
      </c>
      <c r="E84" s="148"/>
      <c r="F84" s="148">
        <v>49088</v>
      </c>
      <c r="G84" s="148"/>
      <c r="H84" s="148">
        <v>43695</v>
      </c>
      <c r="I84" s="148"/>
      <c r="J84" s="148">
        <v>43695</v>
      </c>
      <c r="L84" s="6"/>
    </row>
    <row r="85" spans="1:24" ht="22.5" customHeight="1">
      <c r="A85" s="32" t="s">
        <v>61</v>
      </c>
      <c r="B85" s="7"/>
      <c r="D85" s="148">
        <v>25000</v>
      </c>
      <c r="E85" s="148"/>
      <c r="F85" s="148">
        <v>25000</v>
      </c>
      <c r="G85" s="148"/>
      <c r="H85" s="148">
        <v>25000</v>
      </c>
      <c r="I85" s="148"/>
      <c r="J85" s="148">
        <v>25000</v>
      </c>
      <c r="L85" s="6"/>
    </row>
    <row r="86" spans="1:24" ht="22.5" customHeight="1">
      <c r="A86" s="31" t="s">
        <v>62</v>
      </c>
      <c r="B86" s="7"/>
      <c r="D86" s="160">
        <f>'SH-9'!P22</f>
        <v>8844558</v>
      </c>
      <c r="E86" s="33"/>
      <c r="F86" s="148">
        <v>8278746</v>
      </c>
      <c r="G86" s="148"/>
      <c r="H86" s="160">
        <f>'SH-11'!M17</f>
        <v>4809491</v>
      </c>
      <c r="I86" s="148"/>
      <c r="J86" s="148">
        <v>4484145</v>
      </c>
      <c r="L86" s="6"/>
    </row>
    <row r="87" spans="1:24" ht="22.5" customHeight="1">
      <c r="A87" s="150" t="s">
        <v>63</v>
      </c>
      <c r="B87" s="7"/>
      <c r="D87" s="148">
        <v>-1168768</v>
      </c>
      <c r="E87" s="148"/>
      <c r="F87" s="161">
        <v>-894232</v>
      </c>
      <c r="G87" s="148"/>
      <c r="H87" s="34">
        <v>0</v>
      </c>
      <c r="I87" s="148"/>
      <c r="J87" s="35">
        <v>0</v>
      </c>
      <c r="L87" s="6"/>
    </row>
    <row r="88" spans="1:24" ht="22.5" customHeight="1">
      <c r="A88" s="18" t="s">
        <v>64</v>
      </c>
      <c r="B88" s="7"/>
      <c r="D88" s="41">
        <f>SUM(D76:D87)</f>
        <v>10506463</v>
      </c>
      <c r="E88" s="19"/>
      <c r="F88" s="41">
        <f>SUM(F76:F87)</f>
        <v>10215187</v>
      </c>
      <c r="G88" s="19"/>
      <c r="H88" s="41">
        <f>SUM(H76:H87)</f>
        <v>7620649</v>
      </c>
      <c r="I88" s="19"/>
      <c r="J88" s="41">
        <f>SUM(J76:J87)</f>
        <v>7295303</v>
      </c>
      <c r="L88" s="6"/>
    </row>
    <row r="89" spans="1:24" ht="22.5" customHeight="1">
      <c r="A89" s="150" t="s">
        <v>65</v>
      </c>
      <c r="B89" s="7"/>
      <c r="D89" s="148">
        <v>121</v>
      </c>
      <c r="E89" s="148"/>
      <c r="F89" s="162">
        <v>32</v>
      </c>
      <c r="G89" s="148"/>
      <c r="H89" s="34">
        <v>0</v>
      </c>
      <c r="I89" s="19"/>
      <c r="J89" s="35">
        <v>0</v>
      </c>
      <c r="L89" s="6"/>
    </row>
    <row r="90" spans="1:24" ht="22.5" customHeight="1">
      <c r="A90" s="18" t="s">
        <v>66</v>
      </c>
      <c r="B90" s="7"/>
      <c r="D90" s="38">
        <f>SUM(D88:D89)</f>
        <v>10506584</v>
      </c>
      <c r="E90" s="148"/>
      <c r="F90" s="38">
        <f>SUM(F88:F89)</f>
        <v>10215219</v>
      </c>
      <c r="G90" s="148"/>
      <c r="H90" s="38">
        <f>SUM(H88:H89)</f>
        <v>7620649</v>
      </c>
      <c r="I90" s="148"/>
      <c r="J90" s="38">
        <f>SUM(J88:J89)</f>
        <v>7295303</v>
      </c>
      <c r="L90" s="6"/>
    </row>
    <row r="91" spans="1:24" ht="22.5" customHeight="1">
      <c r="A91" s="18"/>
      <c r="B91" s="7"/>
      <c r="D91" s="148"/>
      <c r="E91" s="148"/>
      <c r="F91" s="148"/>
      <c r="G91" s="148"/>
      <c r="H91" s="148"/>
      <c r="I91" s="148"/>
      <c r="J91" s="148"/>
      <c r="L91" s="6"/>
    </row>
    <row r="92" spans="1:24" ht="22.5" thickBot="1">
      <c r="A92" s="18" t="s">
        <v>67</v>
      </c>
      <c r="B92" s="7"/>
      <c r="D92" s="39">
        <f>SUM(D62+D90)</f>
        <v>16029877</v>
      </c>
      <c r="E92" s="19"/>
      <c r="F92" s="39">
        <f>SUM(F62+F90)</f>
        <v>15759243</v>
      </c>
      <c r="G92" s="19"/>
      <c r="H92" s="39">
        <f>SUM(H62+H90)</f>
        <v>9088542</v>
      </c>
      <c r="I92" s="19"/>
      <c r="J92" s="39">
        <f>SUM(J62+J90)</f>
        <v>8519596</v>
      </c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</row>
    <row r="93" spans="1:24" ht="22.5" thickTop="1">
      <c r="A93" s="18"/>
      <c r="B93" s="7"/>
      <c r="D93" s="36">
        <f>D92-D35</f>
        <v>0</v>
      </c>
      <c r="E93" s="148"/>
      <c r="F93" s="36">
        <f>F92-F35</f>
        <v>0</v>
      </c>
      <c r="G93" s="148"/>
      <c r="H93" s="36">
        <f>H92-H35</f>
        <v>0</v>
      </c>
      <c r="I93" s="148"/>
      <c r="J93" s="36">
        <f>J92-J35</f>
        <v>0</v>
      </c>
      <c r="L93" s="6"/>
    </row>
    <row r="94" spans="1:24">
      <c r="D94" s="37"/>
      <c r="E94" s="37"/>
      <c r="F94" s="37"/>
      <c r="G94" s="37"/>
      <c r="H94" s="37"/>
      <c r="I94" s="37"/>
      <c r="J94" s="37"/>
    </row>
    <row r="97" ht="22.5" customHeight="1"/>
    <row r="98" ht="22.5" customHeight="1"/>
    <row r="99" ht="22.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44:J44"/>
    <mergeCell ref="D67:G67"/>
    <mergeCell ref="H67:J67"/>
    <mergeCell ref="D71:J71"/>
    <mergeCell ref="D4:G4"/>
    <mergeCell ref="H4:J4"/>
    <mergeCell ref="D8:J8"/>
    <mergeCell ref="D40:G40"/>
    <mergeCell ref="H40:J40"/>
  </mergeCells>
  <printOptions horizontalCentered="1"/>
  <pageMargins left="0.8" right="0.8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6" max="16383" man="1"/>
    <brk id="63" max="16383" man="1"/>
  </rowBreaks>
  <customProperties>
    <customPr name="OrphanNamesChecked" r:id="rId2"/>
  </customProperties>
  <ignoredErrors>
    <ignoredError sqref="H60 J6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5"/>
  <sheetViews>
    <sheetView view="pageBreakPreview" zoomScale="90" zoomScaleNormal="100" zoomScaleSheetLayoutView="90" workbookViewId="0">
      <selection activeCell="B17" sqref="B1:J1048576"/>
    </sheetView>
  </sheetViews>
  <sheetFormatPr defaultColWidth="9.1796875" defaultRowHeight="22.5" customHeight="1"/>
  <cols>
    <col min="1" max="1" width="52.453125" style="6" bestFit="1" customWidth="1"/>
    <col min="2" max="2" width="8.26953125" style="24" customWidth="1"/>
    <col min="3" max="3" width="1.1796875" style="6" customWidth="1"/>
    <col min="4" max="4" width="10.1796875" style="6" bestFit="1" customWidth="1"/>
    <col min="5" max="5" width="1.1796875" style="6" customWidth="1"/>
    <col min="6" max="6" width="10.54296875" style="6" customWidth="1"/>
    <col min="7" max="7" width="1.1796875" style="6" customWidth="1"/>
    <col min="8" max="8" width="9.81640625" style="6" customWidth="1"/>
    <col min="9" max="9" width="1.1796875" style="6" customWidth="1"/>
    <col min="10" max="10" width="9.81640625" style="6" customWidth="1"/>
    <col min="11" max="11" width="17.1796875" style="6" customWidth="1"/>
    <col min="12" max="12" width="0" style="6" hidden="1" customWidth="1"/>
    <col min="13" max="13" width="9.54296875" style="166" bestFit="1" customWidth="1"/>
    <col min="14" max="14" width="0" style="166" hidden="1" customWidth="1"/>
    <col min="15" max="15" width="9.54296875" style="166" bestFit="1" customWidth="1"/>
    <col min="16" max="21" width="0" style="166" hidden="1" customWidth="1"/>
    <col min="22" max="22" width="9.1796875" style="166" bestFit="1" customWidth="1"/>
    <col min="23" max="23" width="0" style="166" hidden="1" customWidth="1"/>
    <col min="24" max="24" width="9.1796875" style="166" bestFit="1" customWidth="1"/>
    <col min="25" max="16384" width="9.1796875" style="6"/>
  </cols>
  <sheetData>
    <row r="1" spans="1:24" s="163" customFormat="1" ht="22.5" customHeight="1">
      <c r="A1" s="126" t="s">
        <v>0</v>
      </c>
      <c r="B1" s="1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</row>
    <row r="2" spans="1:24" s="163" customFormat="1" ht="22.5" customHeight="1">
      <c r="A2" s="12" t="s">
        <v>68</v>
      </c>
      <c r="B2" s="1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</row>
    <row r="3" spans="1:24" ht="22.5" customHeight="1">
      <c r="H3" s="165"/>
      <c r="I3" s="165"/>
      <c r="J3" s="165"/>
    </row>
    <row r="4" spans="1:24" ht="25.5" customHeight="1">
      <c r="B4" s="7"/>
      <c r="D4" s="186" t="s">
        <v>2</v>
      </c>
      <c r="E4" s="186"/>
      <c r="F4" s="186"/>
      <c r="G4" s="11"/>
      <c r="H4" s="186" t="s">
        <v>3</v>
      </c>
      <c r="I4" s="186"/>
      <c r="J4" s="186"/>
    </row>
    <row r="5" spans="1:24" ht="25.5" customHeight="1">
      <c r="B5" s="7"/>
      <c r="D5" s="184" t="s">
        <v>69</v>
      </c>
      <c r="E5" s="184"/>
      <c r="F5" s="184"/>
      <c r="G5" s="11"/>
      <c r="H5" s="184" t="s">
        <v>69</v>
      </c>
      <c r="I5" s="184"/>
      <c r="J5" s="184"/>
    </row>
    <row r="6" spans="1:24" ht="22.5" customHeight="1">
      <c r="A6" s="18"/>
      <c r="B6" s="7"/>
      <c r="D6" s="184" t="s">
        <v>203</v>
      </c>
      <c r="E6" s="184"/>
      <c r="F6" s="184"/>
      <c r="G6" s="10"/>
      <c r="H6" s="184" t="s">
        <v>203</v>
      </c>
      <c r="I6" s="184"/>
      <c r="J6" s="184"/>
    </row>
    <row r="7" spans="1:24" ht="22.5" customHeight="1">
      <c r="A7" s="18"/>
      <c r="B7" s="7" t="s">
        <v>6</v>
      </c>
      <c r="D7" s="10">
        <v>2569</v>
      </c>
      <c r="E7" s="10"/>
      <c r="F7" s="10">
        <v>2568</v>
      </c>
      <c r="G7" s="10"/>
      <c r="H7" s="10">
        <v>2569</v>
      </c>
      <c r="I7" s="10"/>
      <c r="J7" s="10">
        <v>2568</v>
      </c>
    </row>
    <row r="8" spans="1:24" ht="22.5" customHeight="1">
      <c r="B8" s="7"/>
      <c r="D8" s="182" t="s">
        <v>8</v>
      </c>
      <c r="E8" s="182"/>
      <c r="F8" s="182"/>
      <c r="G8" s="182"/>
      <c r="H8" s="182"/>
      <c r="I8" s="182"/>
      <c r="J8" s="182"/>
    </row>
    <row r="9" spans="1:24" ht="22.5" customHeight="1">
      <c r="A9" s="13" t="s">
        <v>70</v>
      </c>
      <c r="B9" s="7"/>
      <c r="C9" s="10"/>
      <c r="D9" s="15"/>
      <c r="E9" s="15"/>
      <c r="F9" s="15"/>
      <c r="G9" s="15"/>
      <c r="H9" s="15"/>
      <c r="I9" s="15"/>
      <c r="J9" s="15"/>
    </row>
    <row r="10" spans="1:24" ht="22.5" customHeight="1">
      <c r="A10" s="6" t="s">
        <v>71</v>
      </c>
      <c r="B10" s="7" t="s">
        <v>224</v>
      </c>
      <c r="C10" s="10"/>
      <c r="D10" s="36">
        <v>3408095</v>
      </c>
      <c r="E10" s="20"/>
      <c r="F10" s="36">
        <v>3207676</v>
      </c>
      <c r="G10" s="20"/>
      <c r="H10" s="20">
        <v>1352241</v>
      </c>
      <c r="I10" s="20"/>
      <c r="J10" s="20">
        <v>1083092</v>
      </c>
    </row>
    <row r="11" spans="1:24" ht="22.5" customHeight="1">
      <c r="A11" s="6" t="s">
        <v>72</v>
      </c>
      <c r="B11" s="7" t="s">
        <v>220</v>
      </c>
      <c r="C11" s="10"/>
      <c r="D11" s="20">
        <v>18331</v>
      </c>
      <c r="E11" s="20"/>
      <c r="F11" s="20">
        <v>17631</v>
      </c>
      <c r="G11" s="20"/>
      <c r="H11" s="20">
        <v>4979</v>
      </c>
      <c r="I11" s="20"/>
      <c r="J11" s="20">
        <v>7335</v>
      </c>
    </row>
    <row r="12" spans="1:24" ht="21.5">
      <c r="A12" s="6" t="s">
        <v>73</v>
      </c>
      <c r="B12" s="7"/>
      <c r="C12" s="10"/>
      <c r="D12" s="20">
        <v>40078</v>
      </c>
      <c r="E12" s="20"/>
      <c r="F12" s="20" t="s">
        <v>204</v>
      </c>
      <c r="G12" s="20"/>
      <c r="H12" s="20">
        <v>46391</v>
      </c>
      <c r="I12" s="20"/>
      <c r="J12" s="20">
        <v>2215</v>
      </c>
    </row>
    <row r="13" spans="1:24" ht="21.5">
      <c r="A13" s="6" t="s">
        <v>74</v>
      </c>
      <c r="B13" s="7" t="s">
        <v>220</v>
      </c>
      <c r="C13" s="10"/>
      <c r="D13" s="42">
        <v>9512</v>
      </c>
      <c r="E13" s="20"/>
      <c r="F13" s="42">
        <v>5494</v>
      </c>
      <c r="G13" s="20"/>
      <c r="H13" s="42">
        <v>4305</v>
      </c>
      <c r="I13" s="20"/>
      <c r="J13" s="42">
        <v>2105</v>
      </c>
    </row>
    <row r="14" spans="1:24" ht="22">
      <c r="A14" s="18" t="s">
        <v>75</v>
      </c>
      <c r="B14" s="7"/>
      <c r="C14" s="10"/>
      <c r="D14" s="40">
        <f>SUM(D10:D13)</f>
        <v>3476016</v>
      </c>
      <c r="E14" s="43"/>
      <c r="F14" s="40">
        <f>SUM(F10:F13)</f>
        <v>3230801</v>
      </c>
      <c r="G14" s="43"/>
      <c r="H14" s="40">
        <f>SUM(H10:H13)</f>
        <v>1407916</v>
      </c>
      <c r="I14" s="43"/>
      <c r="J14" s="40">
        <f>SUM(J10:J13)</f>
        <v>1094747</v>
      </c>
    </row>
    <row r="15" spans="1:24" ht="21.5">
      <c r="B15" s="7"/>
      <c r="C15" s="10"/>
      <c r="D15" s="20"/>
      <c r="E15" s="20"/>
      <c r="F15" s="20"/>
      <c r="G15" s="20"/>
      <c r="H15" s="20"/>
      <c r="I15" s="20"/>
      <c r="J15" s="20"/>
    </row>
    <row r="16" spans="1:24" ht="22">
      <c r="A16" s="13" t="s">
        <v>76</v>
      </c>
      <c r="B16" s="7"/>
      <c r="C16" s="10"/>
      <c r="D16" s="20"/>
      <c r="E16" s="20"/>
      <c r="F16" s="20"/>
      <c r="G16" s="20"/>
      <c r="H16" s="20"/>
      <c r="I16" s="20"/>
      <c r="J16" s="20"/>
    </row>
    <row r="17" spans="1:10" ht="21.5">
      <c r="A17" s="6" t="s">
        <v>77</v>
      </c>
      <c r="B17" s="7" t="s">
        <v>220</v>
      </c>
      <c r="C17" s="10"/>
      <c r="D17" s="20">
        <v>1624118</v>
      </c>
      <c r="E17" s="20"/>
      <c r="F17" s="20">
        <v>1534355</v>
      </c>
      <c r="G17" s="20"/>
      <c r="H17" s="20">
        <v>704717</v>
      </c>
      <c r="I17" s="20"/>
      <c r="J17" s="20">
        <v>632458</v>
      </c>
    </row>
    <row r="18" spans="1:10" ht="21.5">
      <c r="A18" s="6" t="s">
        <v>78</v>
      </c>
      <c r="B18" s="7" t="s">
        <v>242</v>
      </c>
      <c r="C18" s="10"/>
      <c r="D18" s="20">
        <v>611804</v>
      </c>
      <c r="E18" s="36"/>
      <c r="F18" s="20">
        <v>598535</v>
      </c>
      <c r="G18" s="36"/>
      <c r="H18" s="20">
        <v>123606</v>
      </c>
      <c r="I18" s="36"/>
      <c r="J18" s="20">
        <v>107836</v>
      </c>
    </row>
    <row r="19" spans="1:10" ht="21.5">
      <c r="A19" s="6" t="s">
        <v>79</v>
      </c>
      <c r="B19" s="7" t="s">
        <v>242</v>
      </c>
      <c r="C19" s="10"/>
      <c r="D19" s="20">
        <v>438006</v>
      </c>
      <c r="E19" s="36"/>
      <c r="F19" s="20">
        <v>464982</v>
      </c>
      <c r="G19" s="36"/>
      <c r="H19" s="20">
        <v>169540</v>
      </c>
      <c r="I19" s="36"/>
      <c r="J19" s="20">
        <v>144460</v>
      </c>
    </row>
    <row r="20" spans="1:10" ht="21.5">
      <c r="A20" s="6" t="s">
        <v>80</v>
      </c>
      <c r="B20" s="7"/>
      <c r="C20" s="10"/>
      <c r="D20" s="20">
        <v>0</v>
      </c>
      <c r="E20" s="36"/>
      <c r="F20" s="20">
        <v>90924</v>
      </c>
      <c r="G20" s="36"/>
      <c r="H20" s="20">
        <v>0</v>
      </c>
      <c r="I20" s="36"/>
      <c r="J20" s="20" t="s">
        <v>205</v>
      </c>
    </row>
    <row r="21" spans="1:10" ht="21.5">
      <c r="A21" s="6" t="s">
        <v>81</v>
      </c>
      <c r="B21" s="7"/>
      <c r="C21" s="10"/>
      <c r="D21" s="42">
        <v>14835</v>
      </c>
      <c r="E21" s="36"/>
      <c r="F21" s="42">
        <v>8997</v>
      </c>
      <c r="G21" s="36"/>
      <c r="H21" s="36">
        <v>2</v>
      </c>
      <c r="I21" s="36"/>
      <c r="J21" s="36">
        <v>1</v>
      </c>
    </row>
    <row r="22" spans="1:10" ht="22">
      <c r="A22" s="18" t="s">
        <v>82</v>
      </c>
      <c r="B22" s="7"/>
      <c r="C22" s="10"/>
      <c r="D22" s="38">
        <f>SUM(D17:D21)</f>
        <v>2688763</v>
      </c>
      <c r="E22" s="43"/>
      <c r="F22" s="38">
        <f>SUM(F17:F21)</f>
        <v>2697793</v>
      </c>
      <c r="G22" s="43"/>
      <c r="H22" s="38">
        <f>SUM(H17:H21)</f>
        <v>997865</v>
      </c>
      <c r="I22" s="43"/>
      <c r="J22" s="38">
        <f>SUM(J17:J21)</f>
        <v>884755</v>
      </c>
    </row>
    <row r="23" spans="1:10" ht="21.5">
      <c r="B23" s="7"/>
      <c r="C23" s="10"/>
      <c r="D23" s="16"/>
      <c r="E23" s="20"/>
      <c r="F23" s="16"/>
      <c r="G23" s="20"/>
      <c r="H23" s="20"/>
      <c r="I23" s="20"/>
      <c r="J23" s="20"/>
    </row>
    <row r="24" spans="1:10" ht="21.5">
      <c r="A24" s="6" t="s">
        <v>236</v>
      </c>
      <c r="B24" s="7" t="s">
        <v>221</v>
      </c>
      <c r="C24" s="10"/>
      <c r="D24" s="42">
        <v>-7377</v>
      </c>
      <c r="E24" s="20"/>
      <c r="F24" s="42">
        <v>-63</v>
      </c>
      <c r="G24" s="20"/>
      <c r="H24" s="42">
        <v>0</v>
      </c>
      <c r="I24" s="20"/>
      <c r="J24" s="42">
        <v>0</v>
      </c>
    </row>
    <row r="25" spans="1:10" ht="22">
      <c r="A25" s="167" t="s">
        <v>83</v>
      </c>
      <c r="C25" s="10"/>
      <c r="D25" s="48">
        <f>D14-D22+D24</f>
        <v>779876</v>
      </c>
      <c r="E25" s="43"/>
      <c r="F25" s="48">
        <f>F14-F22+F24</f>
        <v>532945</v>
      </c>
      <c r="G25" s="43"/>
      <c r="H25" s="48">
        <f>H14-H22+H24</f>
        <v>410051</v>
      </c>
      <c r="I25" s="43"/>
      <c r="J25" s="48">
        <f>J14-J22+J24</f>
        <v>209992</v>
      </c>
    </row>
    <row r="26" spans="1:10" ht="21.5">
      <c r="A26" s="6" t="s">
        <v>84</v>
      </c>
      <c r="B26" s="7" t="s">
        <v>223</v>
      </c>
      <c r="C26" s="10"/>
      <c r="D26" s="44">
        <v>-175277</v>
      </c>
      <c r="E26" s="20"/>
      <c r="F26" s="44">
        <v>-83065</v>
      </c>
      <c r="G26" s="20"/>
      <c r="H26" s="42">
        <v>-84705</v>
      </c>
      <c r="I26" s="20"/>
      <c r="J26" s="42">
        <v>-9028</v>
      </c>
    </row>
    <row r="27" spans="1:10" ht="22">
      <c r="A27" s="167" t="s">
        <v>85</v>
      </c>
      <c r="C27" s="10"/>
      <c r="D27" s="49">
        <f>SUM(D25:D26)</f>
        <v>604599</v>
      </c>
      <c r="E27" s="20"/>
      <c r="F27" s="49">
        <f>SUM(F25:F26)</f>
        <v>449880</v>
      </c>
      <c r="G27" s="20"/>
      <c r="H27" s="50">
        <f>SUM(H25:H26)</f>
        <v>325346</v>
      </c>
      <c r="I27" s="20"/>
      <c r="J27" s="50">
        <f>SUM(J25:J26)</f>
        <v>200964</v>
      </c>
    </row>
    <row r="28" spans="1:10" ht="22">
      <c r="A28" s="167"/>
      <c r="C28" s="10"/>
      <c r="D28" s="45"/>
      <c r="E28" s="20"/>
      <c r="F28" s="45"/>
      <c r="G28" s="20"/>
      <c r="H28" s="45"/>
      <c r="I28" s="20"/>
      <c r="J28" s="45"/>
    </row>
    <row r="29" spans="1:10" ht="22">
      <c r="A29" s="18" t="s">
        <v>86</v>
      </c>
      <c r="B29" s="7"/>
      <c r="C29" s="10"/>
      <c r="D29" s="45"/>
      <c r="E29" s="20"/>
      <c r="F29" s="45"/>
      <c r="G29" s="20"/>
      <c r="H29" s="45"/>
      <c r="I29" s="20"/>
      <c r="J29" s="45"/>
    </row>
    <row r="30" spans="1:10" ht="22">
      <c r="A30" s="168" t="s">
        <v>87</v>
      </c>
      <c r="B30" s="7"/>
      <c r="C30" s="10"/>
      <c r="D30" s="45"/>
      <c r="E30" s="20"/>
      <c r="F30" s="45"/>
      <c r="G30" s="20"/>
      <c r="H30" s="45"/>
      <c r="I30" s="20"/>
      <c r="J30" s="45"/>
    </row>
    <row r="31" spans="1:10" ht="21.5">
      <c r="A31" s="6" t="s">
        <v>88</v>
      </c>
      <c r="B31" s="7"/>
      <c r="C31" s="10"/>
      <c r="D31" s="46">
        <v>112665</v>
      </c>
      <c r="E31" s="20"/>
      <c r="F31" s="46">
        <v>-8377</v>
      </c>
      <c r="G31" s="20"/>
      <c r="H31" s="36">
        <v>0</v>
      </c>
      <c r="I31" s="20"/>
      <c r="J31" s="36">
        <v>0</v>
      </c>
    </row>
    <row r="32" spans="1:10" ht="21.5">
      <c r="A32" s="6" t="s">
        <v>214</v>
      </c>
      <c r="B32" s="7" t="s">
        <v>221</v>
      </c>
      <c r="C32" s="10"/>
      <c r="D32" s="44">
        <v>3735</v>
      </c>
      <c r="E32" s="20"/>
      <c r="F32" s="44">
        <v>-73</v>
      </c>
      <c r="G32" s="20"/>
      <c r="H32" s="42">
        <v>0</v>
      </c>
      <c r="I32" s="20"/>
      <c r="J32" s="42">
        <v>0</v>
      </c>
    </row>
    <row r="33" spans="1:24" ht="22">
      <c r="A33" s="167" t="s">
        <v>215</v>
      </c>
      <c r="B33" s="7"/>
      <c r="C33" s="10"/>
      <c r="D33" s="40">
        <f>SUM(D31:D32)</f>
        <v>116400</v>
      </c>
      <c r="E33" s="20"/>
      <c r="F33" s="40">
        <f>SUM(F31:F32)</f>
        <v>-8450</v>
      </c>
      <c r="G33" s="20"/>
      <c r="H33" s="40">
        <f>SUM(H31:H32)</f>
        <v>0</v>
      </c>
      <c r="I33" s="43"/>
      <c r="J33" s="40">
        <f>SUM(J31:J32)</f>
        <v>0</v>
      </c>
    </row>
    <row r="34" spans="1:24" thickBot="1">
      <c r="A34" s="167" t="s">
        <v>89</v>
      </c>
      <c r="B34" s="7"/>
      <c r="C34" s="10"/>
      <c r="D34" s="51">
        <f>SUM(D27+D33)</f>
        <v>720999</v>
      </c>
      <c r="E34" s="20"/>
      <c r="F34" s="51">
        <f>SUM(F27+F33)</f>
        <v>441430</v>
      </c>
      <c r="G34" s="20"/>
      <c r="H34" s="51">
        <f>SUM(H27+H33)</f>
        <v>325346</v>
      </c>
      <c r="I34" s="20"/>
      <c r="J34" s="51">
        <f>SUM(J27+J33)</f>
        <v>200964</v>
      </c>
    </row>
    <row r="35" spans="1:24" thickTop="1">
      <c r="A35" s="167"/>
      <c r="C35" s="10"/>
      <c r="D35" s="169"/>
      <c r="E35" s="148"/>
      <c r="F35" s="169"/>
      <c r="G35" s="148"/>
      <c r="H35" s="169"/>
      <c r="I35" s="148"/>
      <c r="J35" s="169"/>
    </row>
    <row r="36" spans="1:24" s="163" customFormat="1" ht="24.5">
      <c r="A36" s="126" t="s">
        <v>0</v>
      </c>
      <c r="B36" s="1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</row>
    <row r="37" spans="1:24" s="163" customFormat="1" ht="23">
      <c r="A37" s="12" t="s">
        <v>68</v>
      </c>
      <c r="B37" s="1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</row>
    <row r="38" spans="1:24" s="170" customFormat="1" ht="22">
      <c r="A38" s="18"/>
      <c r="B38" s="24"/>
      <c r="H38" s="185"/>
      <c r="I38" s="185"/>
      <c r="J38" s="185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</row>
    <row r="39" spans="1:24" ht="22">
      <c r="B39" s="7"/>
      <c r="D39" s="186" t="s">
        <v>2</v>
      </c>
      <c r="E39" s="186"/>
      <c r="F39" s="186"/>
      <c r="G39" s="11"/>
      <c r="H39" s="186" t="s">
        <v>3</v>
      </c>
      <c r="I39" s="186"/>
      <c r="J39" s="186"/>
    </row>
    <row r="40" spans="1:24" ht="25.5" customHeight="1">
      <c r="B40" s="7"/>
      <c r="D40" s="184" t="s">
        <v>69</v>
      </c>
      <c r="E40" s="184"/>
      <c r="F40" s="184"/>
      <c r="G40" s="11"/>
      <c r="H40" s="184" t="s">
        <v>69</v>
      </c>
      <c r="I40" s="184"/>
      <c r="J40" s="184"/>
    </row>
    <row r="41" spans="1:24" ht="22.5" customHeight="1">
      <c r="A41" s="18"/>
      <c r="B41" s="7"/>
      <c r="D41" s="184" t="s">
        <v>203</v>
      </c>
      <c r="E41" s="184"/>
      <c r="F41" s="184"/>
      <c r="G41" s="10"/>
      <c r="H41" s="184" t="s">
        <v>203</v>
      </c>
      <c r="I41" s="184"/>
      <c r="J41" s="184"/>
    </row>
    <row r="42" spans="1:24" ht="22">
      <c r="A42" s="18"/>
      <c r="B42" s="7"/>
      <c r="D42" s="10">
        <v>2569</v>
      </c>
      <c r="E42" s="10"/>
      <c r="F42" s="10">
        <v>2568</v>
      </c>
      <c r="G42" s="10"/>
      <c r="H42" s="10">
        <v>2569</v>
      </c>
      <c r="I42" s="10"/>
      <c r="J42" s="10">
        <v>2568</v>
      </c>
    </row>
    <row r="43" spans="1:24" ht="21.5">
      <c r="B43" s="7"/>
      <c r="D43" s="182" t="s">
        <v>8</v>
      </c>
      <c r="E43" s="182"/>
      <c r="F43" s="182"/>
      <c r="G43" s="182"/>
      <c r="H43" s="182"/>
      <c r="I43" s="182"/>
      <c r="J43" s="182"/>
    </row>
    <row r="44" spans="1:24" ht="22">
      <c r="A44" s="167" t="s">
        <v>90</v>
      </c>
      <c r="B44" s="7"/>
      <c r="C44" s="10"/>
      <c r="D44" s="169"/>
      <c r="E44" s="148"/>
      <c r="F44" s="169"/>
      <c r="G44" s="148"/>
      <c r="H44" s="169"/>
      <c r="I44" s="148"/>
      <c r="J44" s="169"/>
    </row>
    <row r="45" spans="1:24" ht="21.5">
      <c r="A45" s="6" t="s">
        <v>91</v>
      </c>
      <c r="B45" s="7"/>
      <c r="C45" s="10"/>
      <c r="D45" s="46">
        <v>604516</v>
      </c>
      <c r="E45" s="20"/>
      <c r="F45" s="46">
        <v>449836</v>
      </c>
      <c r="G45" s="20"/>
      <c r="H45" s="46">
        <v>325346</v>
      </c>
      <c r="I45" s="20"/>
      <c r="J45" s="46">
        <v>200964</v>
      </c>
    </row>
    <row r="46" spans="1:24" ht="21.5">
      <c r="A46" s="6" t="s">
        <v>92</v>
      </c>
      <c r="B46" s="7"/>
      <c r="C46" s="10"/>
      <c r="D46" s="46">
        <v>83</v>
      </c>
      <c r="E46" s="20"/>
      <c r="F46" s="46">
        <v>44</v>
      </c>
      <c r="G46" s="20"/>
      <c r="H46" s="20">
        <v>0</v>
      </c>
      <c r="I46" s="20"/>
      <c r="J46" s="20" t="s">
        <v>205</v>
      </c>
    </row>
    <row r="47" spans="1:24" thickBot="1">
      <c r="A47" s="18" t="s">
        <v>85</v>
      </c>
      <c r="B47" s="7"/>
      <c r="C47" s="10"/>
      <c r="D47" s="51">
        <f>SUM(D45:D46)</f>
        <v>604599</v>
      </c>
      <c r="E47" s="20"/>
      <c r="F47" s="51">
        <f>SUM(F45:F46)</f>
        <v>449880</v>
      </c>
      <c r="G47" s="20"/>
      <c r="H47" s="51">
        <f>SUM(H45:H46)</f>
        <v>325346</v>
      </c>
      <c r="I47" s="20"/>
      <c r="J47" s="51">
        <f>SUM(J45:J46)</f>
        <v>200964</v>
      </c>
    </row>
    <row r="48" spans="1:24" thickTop="1">
      <c r="A48" s="18"/>
      <c r="B48" s="7"/>
      <c r="C48" s="10"/>
      <c r="D48" s="45"/>
      <c r="E48" s="20"/>
      <c r="F48" s="45"/>
      <c r="G48" s="20"/>
      <c r="H48" s="45"/>
      <c r="I48" s="20"/>
      <c r="J48" s="45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</row>
    <row r="49" spans="1:10" ht="22">
      <c r="A49" s="167" t="s">
        <v>93</v>
      </c>
      <c r="B49" s="7"/>
      <c r="C49" s="10"/>
      <c r="D49" s="45"/>
      <c r="E49" s="20"/>
      <c r="F49" s="45"/>
      <c r="G49" s="20"/>
      <c r="H49" s="45"/>
      <c r="I49" s="20"/>
      <c r="J49" s="45"/>
    </row>
    <row r="50" spans="1:10" ht="21.5">
      <c r="A50" s="6" t="s">
        <v>91</v>
      </c>
      <c r="B50" s="7"/>
      <c r="C50" s="10"/>
      <c r="D50" s="46">
        <v>720910</v>
      </c>
      <c r="E50" s="20"/>
      <c r="F50" s="46">
        <v>441391</v>
      </c>
      <c r="G50" s="20"/>
      <c r="H50" s="46">
        <v>325346</v>
      </c>
      <c r="I50" s="20"/>
      <c r="J50" s="46">
        <v>200964</v>
      </c>
    </row>
    <row r="51" spans="1:10" ht="21.5">
      <c r="A51" s="6" t="s">
        <v>92</v>
      </c>
      <c r="B51" s="7"/>
      <c r="C51" s="10"/>
      <c r="D51" s="46">
        <v>89</v>
      </c>
      <c r="E51" s="20"/>
      <c r="F51" s="46">
        <v>39</v>
      </c>
      <c r="G51" s="20"/>
      <c r="H51" s="20">
        <v>0</v>
      </c>
      <c r="I51" s="20"/>
      <c r="J51" s="20" t="s">
        <v>205</v>
      </c>
    </row>
    <row r="52" spans="1:10" thickBot="1">
      <c r="A52" s="18" t="s">
        <v>89</v>
      </c>
      <c r="B52" s="7"/>
      <c r="C52" s="10"/>
      <c r="D52" s="51">
        <f>SUM(D50:D51)</f>
        <v>720999</v>
      </c>
      <c r="E52" s="20"/>
      <c r="F52" s="51">
        <f>SUM(F50:F51)</f>
        <v>441430</v>
      </c>
      <c r="G52" s="20"/>
      <c r="H52" s="51">
        <f>SUM(H50:H51)</f>
        <v>325346</v>
      </c>
      <c r="I52" s="20"/>
      <c r="J52" s="51">
        <f>SUM(J50:J51)</f>
        <v>200964</v>
      </c>
    </row>
    <row r="53" spans="1:10" ht="13.5" customHeight="1" thickTop="1">
      <c r="A53" s="18"/>
      <c r="B53" s="7"/>
      <c r="C53" s="10"/>
      <c r="D53" s="169"/>
      <c r="E53" s="148"/>
      <c r="F53" s="169"/>
      <c r="G53" s="148"/>
      <c r="H53" s="169"/>
      <c r="I53" s="148"/>
      <c r="J53" s="169"/>
    </row>
    <row r="54" spans="1:10" ht="25.5" customHeight="1" thickBot="1">
      <c r="A54" s="18" t="s">
        <v>94</v>
      </c>
      <c r="B54" s="7"/>
      <c r="C54" s="10"/>
      <c r="D54" s="52">
        <f>D45/871870</f>
        <v>0.69335566082099398</v>
      </c>
      <c r="E54" s="173"/>
      <c r="F54" s="52">
        <f>F45/871870</f>
        <v>0.5159438907176529</v>
      </c>
      <c r="G54" s="173"/>
      <c r="H54" s="52">
        <f>H45/871870</f>
        <v>0.37315884248798559</v>
      </c>
      <c r="I54" s="173"/>
      <c r="J54" s="52">
        <f>J45/871870</f>
        <v>0.23049766593643548</v>
      </c>
    </row>
    <row r="55" spans="1:10" ht="22" thickTop="1">
      <c r="D55" s="47"/>
      <c r="F55" s="47"/>
      <c r="H55" s="174"/>
      <c r="J55" s="174"/>
    </row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6:F6"/>
    <mergeCell ref="H6:J6"/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01FD-2C16-49B6-948D-30C8A6A2BBA0}">
  <sheetPr>
    <pageSetUpPr fitToPage="1"/>
  </sheetPr>
  <dimension ref="A1:AB24"/>
  <sheetViews>
    <sheetView view="pageBreakPreview" topLeftCell="A12" zoomScale="70" zoomScaleNormal="70" zoomScaleSheetLayoutView="70" workbookViewId="0">
      <selection activeCell="C14" sqref="C14"/>
    </sheetView>
  </sheetViews>
  <sheetFormatPr defaultColWidth="9.1796875" defaultRowHeight="22.5" customHeight="1"/>
  <cols>
    <col min="1" max="1" width="41.54296875" style="6" customWidth="1"/>
    <col min="2" max="2" width="8.81640625" style="24" customWidth="1"/>
    <col min="3" max="3" width="1.1796875" style="6" customWidth="1"/>
    <col min="4" max="4" width="10.81640625" style="6" customWidth="1"/>
    <col min="5" max="5" width="1.1796875" style="6" customWidth="1"/>
    <col min="6" max="6" width="10.81640625" style="6" customWidth="1"/>
    <col min="7" max="7" width="1.1796875" style="6" customWidth="1"/>
    <col min="8" max="8" width="10.81640625" style="6" customWidth="1"/>
    <col min="9" max="9" width="1.1796875" style="6" customWidth="1"/>
    <col min="10" max="10" width="13.6328125" style="6" customWidth="1"/>
    <col min="11" max="11" width="1.1796875" style="6" customWidth="1"/>
    <col min="12" max="12" width="10.81640625" style="6" customWidth="1"/>
    <col min="13" max="13" width="1.1796875" style="6" customWidth="1"/>
    <col min="14" max="14" width="13.6328125" style="6" customWidth="1"/>
    <col min="15" max="15" width="1.1796875" style="6" customWidth="1"/>
    <col min="16" max="16" width="10.81640625" style="6" customWidth="1"/>
    <col min="17" max="17" width="1.1796875" style="6" customWidth="1"/>
    <col min="18" max="18" width="10.81640625" style="6" customWidth="1"/>
    <col min="19" max="19" width="1.1796875" style="6" customWidth="1"/>
    <col min="20" max="20" width="13.6328125" style="6" customWidth="1"/>
    <col min="21" max="21" width="1.1796875" style="6" customWidth="1"/>
    <col min="22" max="22" width="10.81640625" style="6" customWidth="1"/>
    <col min="23" max="23" width="1.1796875" style="6" customWidth="1"/>
    <col min="24" max="24" width="10.81640625" style="6" customWidth="1"/>
    <col min="25" max="25" width="1.1796875" style="6" customWidth="1"/>
    <col min="26" max="26" width="10.81640625" style="6" customWidth="1"/>
    <col min="27" max="27" width="1.1796875" style="6" customWidth="1"/>
    <col min="28" max="28" width="11.36328125" style="6" bestFit="1" customWidth="1"/>
    <col min="29" max="29" width="1.1796875" style="6" customWidth="1"/>
    <col min="30" max="30" width="11.54296875" style="6" customWidth="1"/>
    <col min="31" max="31" width="13.54296875" style="6" bestFit="1" customWidth="1"/>
    <col min="32" max="32" width="11.54296875" style="6" bestFit="1" customWidth="1"/>
    <col min="33" max="16384" width="9.1796875" style="6"/>
  </cols>
  <sheetData>
    <row r="1" spans="1:28" ht="22.5" customHeight="1">
      <c r="A1" s="127" t="s">
        <v>0</v>
      </c>
      <c r="G1" s="15"/>
      <c r="H1" s="15"/>
      <c r="I1" s="15"/>
      <c r="J1" s="15"/>
      <c r="K1" s="15"/>
      <c r="L1" s="15"/>
      <c r="M1" s="18" t="s">
        <v>95</v>
      </c>
      <c r="N1" s="15"/>
      <c r="O1" s="15"/>
      <c r="P1" s="15"/>
      <c r="Q1" s="18" t="s">
        <v>95</v>
      </c>
      <c r="R1" s="18"/>
      <c r="S1" s="18"/>
    </row>
    <row r="2" spans="1:28" ht="22.5" customHeight="1">
      <c r="A2" s="12" t="s">
        <v>96</v>
      </c>
      <c r="B2" s="1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</row>
    <row r="3" spans="1:28" ht="22.5" customHeight="1">
      <c r="A3" s="12"/>
    </row>
    <row r="4" spans="1:28" ht="22.5" customHeight="1">
      <c r="A4" s="54"/>
      <c r="B4" s="187" t="s">
        <v>2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</row>
    <row r="5" spans="1:28" ht="43">
      <c r="A5" s="54"/>
      <c r="B5" s="55"/>
      <c r="C5" s="54"/>
      <c r="G5" s="56"/>
      <c r="H5" s="56"/>
      <c r="I5" s="56"/>
      <c r="J5" s="57" t="s">
        <v>97</v>
      </c>
      <c r="K5" s="58"/>
      <c r="L5" s="188" t="s">
        <v>58</v>
      </c>
      <c r="M5" s="188"/>
      <c r="N5" s="188"/>
      <c r="O5" s="188"/>
      <c r="P5" s="188"/>
      <c r="Q5" s="58"/>
      <c r="R5" s="189" t="s">
        <v>98</v>
      </c>
      <c r="S5" s="189"/>
      <c r="T5" s="189"/>
      <c r="U5" s="189"/>
      <c r="V5" s="189"/>
      <c r="W5" s="60"/>
      <c r="X5" s="60"/>
      <c r="Y5" s="61"/>
      <c r="AA5" s="54"/>
      <c r="AB5" s="54"/>
    </row>
    <row r="6" spans="1:28" ht="22.5" customHeight="1">
      <c r="A6" s="54"/>
      <c r="B6" s="55"/>
      <c r="C6" s="54"/>
      <c r="G6" s="56"/>
      <c r="H6" s="56"/>
      <c r="I6" s="56"/>
      <c r="J6" s="62"/>
      <c r="K6" s="58"/>
      <c r="L6" s="62"/>
      <c r="M6" s="62"/>
      <c r="N6" s="62"/>
      <c r="O6" s="62"/>
      <c r="P6" s="62"/>
      <c r="Q6" s="58"/>
      <c r="R6" s="10" t="s">
        <v>99</v>
      </c>
      <c r="S6" s="10"/>
      <c r="T6" s="10"/>
      <c r="U6" s="10"/>
      <c r="V6" s="10"/>
      <c r="W6" s="60"/>
      <c r="X6" s="60"/>
      <c r="Y6" s="61"/>
      <c r="AA6" s="54"/>
      <c r="AB6" s="54"/>
    </row>
    <row r="7" spans="1:28" ht="22.5" customHeight="1">
      <c r="A7" s="54"/>
      <c r="B7" s="55"/>
      <c r="C7" s="54"/>
      <c r="G7" s="63"/>
      <c r="H7" s="63"/>
      <c r="I7" s="63"/>
      <c r="K7" s="63"/>
      <c r="L7" s="63"/>
      <c r="M7" s="63"/>
      <c r="N7" s="63" t="s">
        <v>100</v>
      </c>
      <c r="O7" s="63"/>
      <c r="P7" s="63"/>
      <c r="Q7" s="64"/>
      <c r="R7" s="10" t="s">
        <v>101</v>
      </c>
      <c r="T7" s="10" t="s">
        <v>198</v>
      </c>
      <c r="U7" s="10"/>
      <c r="V7" s="10" t="s">
        <v>102</v>
      </c>
      <c r="Y7" s="54"/>
      <c r="Z7" s="54" t="s">
        <v>103</v>
      </c>
      <c r="AA7" s="54"/>
    </row>
    <row r="8" spans="1:28" ht="22.5" customHeight="1">
      <c r="A8" s="54"/>
      <c r="B8" s="55"/>
      <c r="C8" s="54"/>
      <c r="D8" s="63" t="s">
        <v>104</v>
      </c>
      <c r="G8" s="63"/>
      <c r="H8" s="63"/>
      <c r="I8" s="63"/>
      <c r="J8" s="63" t="s">
        <v>105</v>
      </c>
      <c r="K8" s="63"/>
      <c r="L8" s="63"/>
      <c r="M8" s="63"/>
      <c r="N8" s="63" t="s">
        <v>106</v>
      </c>
      <c r="O8" s="63"/>
      <c r="P8" s="63"/>
      <c r="Q8" s="64"/>
      <c r="R8" s="54" t="s">
        <v>107</v>
      </c>
      <c r="S8" s="54"/>
      <c r="T8" s="54" t="s">
        <v>108</v>
      </c>
      <c r="U8" s="54"/>
      <c r="V8" s="54" t="s">
        <v>109</v>
      </c>
      <c r="W8" s="60"/>
      <c r="X8" s="63" t="s">
        <v>110</v>
      </c>
      <c r="Y8" s="54"/>
      <c r="Z8" s="54" t="s">
        <v>111</v>
      </c>
      <c r="AA8" s="54"/>
    </row>
    <row r="9" spans="1:28" ht="22.5" customHeight="1">
      <c r="A9" s="54"/>
      <c r="B9" s="55"/>
      <c r="C9" s="54"/>
      <c r="D9" s="10" t="s">
        <v>112</v>
      </c>
      <c r="E9" s="63"/>
      <c r="F9" s="63" t="s">
        <v>113</v>
      </c>
      <c r="G9" s="63"/>
      <c r="H9" s="63" t="s">
        <v>113</v>
      </c>
      <c r="I9" s="63"/>
      <c r="J9" s="63" t="s">
        <v>114</v>
      </c>
      <c r="K9" s="54"/>
      <c r="L9" s="63" t="s">
        <v>115</v>
      </c>
      <c r="M9" s="63"/>
      <c r="N9" s="65" t="s">
        <v>116</v>
      </c>
      <c r="O9" s="54"/>
      <c r="P9" s="54" t="s">
        <v>117</v>
      </c>
      <c r="Q9" s="54"/>
      <c r="R9" s="54" t="s">
        <v>118</v>
      </c>
      <c r="S9" s="54"/>
      <c r="T9" s="54" t="s">
        <v>119</v>
      </c>
      <c r="U9" s="54"/>
      <c r="V9" s="54" t="s">
        <v>120</v>
      </c>
      <c r="W9" s="54"/>
      <c r="X9" s="63" t="s">
        <v>103</v>
      </c>
      <c r="Y9" s="54"/>
      <c r="Z9" s="54" t="s">
        <v>121</v>
      </c>
      <c r="AA9" s="54"/>
      <c r="AB9" s="63" t="s">
        <v>122</v>
      </c>
    </row>
    <row r="10" spans="1:28" ht="22.5" customHeight="1">
      <c r="A10" s="54"/>
      <c r="B10" s="55"/>
      <c r="C10" s="54"/>
      <c r="D10" s="63" t="s">
        <v>123</v>
      </c>
      <c r="E10" s="63"/>
      <c r="F10" s="63" t="s">
        <v>124</v>
      </c>
      <c r="G10" s="63"/>
      <c r="H10" s="63" t="s">
        <v>125</v>
      </c>
      <c r="I10" s="63"/>
      <c r="J10" s="63" t="s">
        <v>126</v>
      </c>
      <c r="K10" s="54"/>
      <c r="L10" s="63" t="s">
        <v>127</v>
      </c>
      <c r="M10" s="63"/>
      <c r="N10" s="63" t="s">
        <v>128</v>
      </c>
      <c r="O10" s="54"/>
      <c r="P10" s="63" t="s">
        <v>129</v>
      </c>
      <c r="Q10" s="54"/>
      <c r="R10" s="66" t="s">
        <v>130</v>
      </c>
      <c r="S10" s="66"/>
      <c r="T10" s="66" t="s">
        <v>131</v>
      </c>
      <c r="U10" s="66"/>
      <c r="V10" s="66" t="s">
        <v>132</v>
      </c>
      <c r="W10" s="66"/>
      <c r="X10" s="66" t="s">
        <v>133</v>
      </c>
      <c r="Y10" s="54"/>
      <c r="Z10" s="54" t="s">
        <v>134</v>
      </c>
      <c r="AA10" s="54"/>
      <c r="AB10" s="63" t="s">
        <v>132</v>
      </c>
    </row>
    <row r="11" spans="1:28" ht="22.5" customHeight="1">
      <c r="A11" s="54"/>
      <c r="B11" s="55"/>
      <c r="C11" s="54"/>
      <c r="D11" s="190" t="s">
        <v>8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</row>
    <row r="12" spans="1:28" ht="22.5" customHeight="1">
      <c r="A12" s="67" t="s">
        <v>206</v>
      </c>
      <c r="B12" s="55"/>
      <c r="C12" s="54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</row>
    <row r="13" spans="1:28" ht="22.5" customHeight="1">
      <c r="A13" s="67" t="s">
        <v>225</v>
      </c>
      <c r="B13" s="55"/>
      <c r="C13" s="54"/>
      <c r="D13" s="68">
        <v>435935</v>
      </c>
      <c r="E13" s="55"/>
      <c r="F13" s="68">
        <v>2304523</v>
      </c>
      <c r="G13" s="69"/>
      <c r="H13" s="68">
        <v>14122</v>
      </c>
      <c r="I13" s="69"/>
      <c r="J13" s="68">
        <v>2005</v>
      </c>
      <c r="K13" s="55"/>
      <c r="L13" s="68">
        <v>49088</v>
      </c>
      <c r="M13" s="69"/>
      <c r="N13" s="68">
        <v>25000</v>
      </c>
      <c r="O13" s="55"/>
      <c r="P13" s="68">
        <v>7755527</v>
      </c>
      <c r="Q13" s="55"/>
      <c r="R13" s="68">
        <v>-708551</v>
      </c>
      <c r="S13" s="55"/>
      <c r="T13" s="68">
        <v>-890</v>
      </c>
      <c r="U13" s="55"/>
      <c r="V13" s="91">
        <f>SUM(R13:T13)</f>
        <v>-709441</v>
      </c>
      <c r="W13" s="69"/>
      <c r="X13" s="91">
        <f>SUM(D13:P13,V13)</f>
        <v>9876759</v>
      </c>
      <c r="Y13" s="55"/>
      <c r="Z13" s="68">
        <v>76</v>
      </c>
      <c r="AA13" s="55"/>
      <c r="AB13" s="91">
        <f>SUM(X13+Z13)</f>
        <v>9876835</v>
      </c>
    </row>
    <row r="14" spans="1:28" ht="22.5" customHeight="1">
      <c r="A14" s="18"/>
      <c r="B14" s="55"/>
      <c r="C14" s="54"/>
      <c r="D14" s="55"/>
      <c r="E14" s="55"/>
      <c r="F14" s="55"/>
      <c r="G14" s="55"/>
      <c r="H14" s="55"/>
      <c r="I14" s="55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1"/>
      <c r="Z14" s="70"/>
      <c r="AA14" s="70"/>
      <c r="AB14" s="70"/>
    </row>
    <row r="15" spans="1:28" ht="22.5" customHeight="1">
      <c r="A15" s="127" t="s">
        <v>231</v>
      </c>
      <c r="B15" s="13"/>
      <c r="C15" s="18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</row>
    <row r="16" spans="1:28" ht="22.5" customHeight="1">
      <c r="A16" s="139" t="s">
        <v>230</v>
      </c>
      <c r="D16" s="73">
        <v>0</v>
      </c>
      <c r="E16" s="73"/>
      <c r="F16" s="73">
        <v>0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73">
        <v>0</v>
      </c>
      <c r="O16" s="81"/>
      <c r="P16" s="131">
        <f>'PL6-7'!F45</f>
        <v>449836</v>
      </c>
      <c r="Q16" s="72"/>
      <c r="R16" s="72">
        <v>0</v>
      </c>
      <c r="S16" s="72"/>
      <c r="T16" s="72">
        <v>0</v>
      </c>
      <c r="U16" s="72"/>
      <c r="V16" s="92">
        <f>SUM(R16:T16)</f>
        <v>0</v>
      </c>
      <c r="W16" s="72"/>
      <c r="X16" s="92">
        <f>SUM(D16:P16,V16)</f>
        <v>449836</v>
      </c>
      <c r="Y16" s="71"/>
      <c r="Z16" s="72">
        <v>44</v>
      </c>
      <c r="AA16" s="71"/>
      <c r="AB16" s="92">
        <f>SUM(X16:Z16)</f>
        <v>449880</v>
      </c>
    </row>
    <row r="17" spans="1:28" ht="22.5" customHeight="1">
      <c r="A17" s="139" t="s">
        <v>229</v>
      </c>
      <c r="B17" s="55"/>
      <c r="D17" s="73">
        <v>0</v>
      </c>
      <c r="E17" s="73"/>
      <c r="F17" s="73">
        <v>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73">
        <v>0</v>
      </c>
      <c r="O17" s="81"/>
      <c r="P17" s="72">
        <v>0</v>
      </c>
      <c r="Q17" s="72"/>
      <c r="R17" s="72">
        <v>-8372</v>
      </c>
      <c r="S17" s="72"/>
      <c r="T17" s="72">
        <v>-73</v>
      </c>
      <c r="U17" s="72"/>
      <c r="V17" s="131">
        <f>SUM(R17:T17)</f>
        <v>-8445</v>
      </c>
      <c r="W17" s="72"/>
      <c r="X17" s="92">
        <f>SUM(D17:P17,V17)</f>
        <v>-8445</v>
      </c>
      <c r="Y17" s="82"/>
      <c r="Z17" s="72">
        <v>-5</v>
      </c>
      <c r="AA17" s="82"/>
      <c r="AB17" s="92">
        <f>SUM(X17:Z17)</f>
        <v>-8450</v>
      </c>
    </row>
    <row r="18" spans="1:28" ht="22.5" customHeight="1">
      <c r="A18" s="127" t="s">
        <v>192</v>
      </c>
      <c r="B18" s="13"/>
      <c r="C18" s="18"/>
      <c r="D18" s="94">
        <f>SUM(D16:D17)</f>
        <v>0</v>
      </c>
      <c r="E18" s="77"/>
      <c r="F18" s="94">
        <f>SUM(F16:F17)</f>
        <v>0</v>
      </c>
      <c r="G18" s="80"/>
      <c r="H18" s="94">
        <f>SUM(H16:H17)</f>
        <v>0</v>
      </c>
      <c r="I18" s="80"/>
      <c r="J18" s="94">
        <f>SUM(J16:J17)</f>
        <v>0</v>
      </c>
      <c r="K18" s="76"/>
      <c r="L18" s="94">
        <f>SUM(L16:L17)</f>
        <v>0</v>
      </c>
      <c r="M18" s="68"/>
      <c r="N18" s="94">
        <f>SUM(N16:N17)</f>
        <v>0</v>
      </c>
      <c r="O18" s="76"/>
      <c r="P18" s="93">
        <f>SUM(P16:P17)</f>
        <v>449836</v>
      </c>
      <c r="Q18" s="129"/>
      <c r="R18" s="93">
        <f>SUM(R16:R17)</f>
        <v>-8372</v>
      </c>
      <c r="S18" s="129"/>
      <c r="T18" s="93">
        <f>SUM(T16:T17)</f>
        <v>-73</v>
      </c>
      <c r="U18" s="129"/>
      <c r="V18" s="93">
        <f>SUM(V16:V17)</f>
        <v>-8445</v>
      </c>
      <c r="W18" s="129"/>
      <c r="X18" s="93">
        <f>SUM(X16:X17)</f>
        <v>441391</v>
      </c>
      <c r="Y18" s="130"/>
      <c r="Z18" s="93">
        <f>SUM(Z16:Z17)</f>
        <v>39</v>
      </c>
      <c r="AA18" s="130"/>
      <c r="AB18" s="93">
        <f>SUM(X18:Z18)</f>
        <v>441430</v>
      </c>
    </row>
    <row r="19" spans="1:28" ht="22.5" customHeight="1">
      <c r="V19" s="83"/>
    </row>
    <row r="20" spans="1:28" ht="22.5" hidden="1" customHeight="1">
      <c r="A20" s="6" t="s">
        <v>135</v>
      </c>
      <c r="B20" s="55">
        <v>6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75"/>
      <c r="O20" s="84"/>
      <c r="P20" s="84"/>
      <c r="Q20" s="84"/>
      <c r="R20" s="84"/>
      <c r="S20" s="84"/>
      <c r="T20" s="84"/>
      <c r="U20" s="84"/>
      <c r="V20" s="85"/>
      <c r="W20" s="85"/>
      <c r="X20" s="75"/>
      <c r="Y20" s="86"/>
      <c r="Z20" s="87"/>
      <c r="AA20" s="74"/>
      <c r="AB20" s="72"/>
    </row>
    <row r="21" spans="1:28" ht="22.5" hidden="1" customHeight="1">
      <c r="A21" s="6" t="s">
        <v>136</v>
      </c>
      <c r="B21" s="55">
        <v>6</v>
      </c>
      <c r="D21" s="78"/>
      <c r="E21" s="88"/>
      <c r="F21" s="78"/>
      <c r="G21" s="88"/>
      <c r="H21" s="78"/>
      <c r="I21" s="88"/>
      <c r="J21" s="78"/>
      <c r="K21" s="81"/>
      <c r="L21" s="78"/>
      <c r="M21" s="88"/>
      <c r="N21" s="78"/>
      <c r="O21" s="81"/>
      <c r="P21" s="78"/>
      <c r="Q21" s="36"/>
      <c r="R21" s="78"/>
      <c r="S21" s="75"/>
      <c r="T21" s="78"/>
      <c r="U21" s="75"/>
      <c r="V21" s="78"/>
      <c r="W21" s="75"/>
      <c r="X21" s="89"/>
      <c r="Y21" s="74"/>
      <c r="Z21" s="89"/>
      <c r="AA21" s="74"/>
      <c r="AB21" s="89"/>
    </row>
    <row r="22" spans="1:28" ht="22.5" customHeight="1" thickBot="1">
      <c r="A22" s="90" t="s">
        <v>207</v>
      </c>
      <c r="B22" s="13"/>
      <c r="C22" s="18"/>
      <c r="D22" s="132">
        <f>SUM(D13,D18)</f>
        <v>435935</v>
      </c>
      <c r="E22" s="76"/>
      <c r="F22" s="132">
        <f>SUM(F13,F18)</f>
        <v>2304523</v>
      </c>
      <c r="G22" s="76"/>
      <c r="H22" s="132">
        <f>SUM(H13,H18)</f>
        <v>14122</v>
      </c>
      <c r="I22" s="76"/>
      <c r="J22" s="132">
        <f>SUM(J13,J18)</f>
        <v>2005</v>
      </c>
      <c r="K22" s="76"/>
      <c r="L22" s="132">
        <f>SUM(L13,L18)</f>
        <v>49088</v>
      </c>
      <c r="M22" s="76"/>
      <c r="N22" s="132">
        <f>SUM(N13,N18)</f>
        <v>25000</v>
      </c>
      <c r="O22" s="76"/>
      <c r="P22" s="132">
        <f>SUM(P13,P18)</f>
        <v>8205363</v>
      </c>
      <c r="Q22" s="76"/>
      <c r="R22" s="132">
        <f>SUM(R13,R18)</f>
        <v>-716923</v>
      </c>
      <c r="S22" s="76"/>
      <c r="T22" s="132">
        <f>SUM(T13,T18)</f>
        <v>-963</v>
      </c>
      <c r="U22" s="76"/>
      <c r="V22" s="132">
        <f>SUM(V13,V18)</f>
        <v>-717886</v>
      </c>
      <c r="W22" s="76"/>
      <c r="X22" s="132">
        <f>SUM(X13,X18)</f>
        <v>10318150</v>
      </c>
      <c r="Y22" s="76"/>
      <c r="Z22" s="132">
        <f>SUM(Z13,Z18)</f>
        <v>115</v>
      </c>
      <c r="AA22" s="76"/>
      <c r="AB22" s="132">
        <f>SUM(AB13,AB18)</f>
        <v>10318265</v>
      </c>
    </row>
    <row r="23" spans="1:28" ht="22.5" customHeight="1" thickTop="1"/>
    <row r="24" spans="1:28" ht="22.5" customHeight="1">
      <c r="P24" s="81"/>
      <c r="V24" s="81"/>
      <c r="X24" s="81"/>
      <c r="Z24" s="81"/>
      <c r="AB24" s="81"/>
    </row>
  </sheetData>
  <sheetProtection formatCells="0" formatColumns="0" formatRows="0" insertColumns="0" insertRows="0" insertHyperlinks="0" deleteColumns="0" deleteRows="0" sort="0" autoFilter="0" pivotTables="0"/>
  <mergeCells count="4">
    <mergeCell ref="B4:AB4"/>
    <mergeCell ref="L5:P5"/>
    <mergeCell ref="R5:V5"/>
    <mergeCell ref="D11:AB11"/>
  </mergeCells>
  <pageMargins left="0.8" right="0.8" top="0.48" bottom="0.5" header="0.5" footer="0.5"/>
  <pageSetup paperSize="9" scale="60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23"/>
  <sheetViews>
    <sheetView view="pageBreakPreview" topLeftCell="K6" zoomScale="60" zoomScaleNormal="87" workbookViewId="0">
      <selection activeCell="V17" sqref="V17"/>
    </sheetView>
  </sheetViews>
  <sheetFormatPr defaultColWidth="9.1796875" defaultRowHeight="22.5" customHeight="1"/>
  <cols>
    <col min="1" max="1" width="48.36328125" style="6" customWidth="1"/>
    <col min="2" max="2" width="8.81640625" style="24" customWidth="1"/>
    <col min="3" max="3" width="1.1796875" style="6" customWidth="1"/>
    <col min="4" max="4" width="10.7265625" style="6" customWidth="1"/>
    <col min="5" max="5" width="1.1796875" style="6" customWidth="1"/>
    <col min="6" max="6" width="10.81640625" style="6" customWidth="1"/>
    <col min="7" max="7" width="1.1796875" style="6" customWidth="1"/>
    <col min="8" max="8" width="10.81640625" style="6" customWidth="1"/>
    <col min="9" max="9" width="1.1796875" style="6" customWidth="1"/>
    <col min="10" max="10" width="13.54296875" style="6" customWidth="1"/>
    <col min="11" max="11" width="1.1796875" style="6" customWidth="1"/>
    <col min="12" max="12" width="10.81640625" style="6" customWidth="1"/>
    <col min="13" max="13" width="1.1796875" style="6" customWidth="1"/>
    <col min="14" max="14" width="13.54296875" style="6" customWidth="1"/>
    <col min="15" max="15" width="1.1796875" style="6" customWidth="1"/>
    <col min="16" max="16" width="10.81640625" style="6" customWidth="1"/>
    <col min="17" max="17" width="1.1796875" style="6" customWidth="1"/>
    <col min="18" max="18" width="10.81640625" style="6" customWidth="1"/>
    <col min="19" max="19" width="1.1796875" style="6" customWidth="1"/>
    <col min="20" max="20" width="15.81640625" style="6" customWidth="1"/>
    <col min="21" max="21" width="1.1796875" style="6" customWidth="1"/>
    <col min="22" max="22" width="10.7265625" style="6" customWidth="1"/>
    <col min="23" max="23" width="1.1796875" style="6" customWidth="1"/>
    <col min="24" max="24" width="10.7265625" style="6" customWidth="1"/>
    <col min="25" max="25" width="1.1796875" style="6" customWidth="1"/>
    <col min="26" max="26" width="10.81640625" style="6" customWidth="1"/>
    <col min="27" max="27" width="1.1796875" style="6" customWidth="1"/>
    <col min="28" max="28" width="10.81640625" style="6" customWidth="1"/>
    <col min="29" max="29" width="1.1796875" style="6" customWidth="1"/>
    <col min="30" max="30" width="11.54296875" style="6" customWidth="1"/>
    <col min="31" max="31" width="13.54296875" style="6" bestFit="1" customWidth="1"/>
    <col min="32" max="32" width="11.54296875" style="6" bestFit="1" customWidth="1"/>
    <col min="33" max="16384" width="9.1796875" style="6"/>
  </cols>
  <sheetData>
    <row r="1" spans="1:28" ht="22.5" customHeight="1">
      <c r="A1" s="126" t="s">
        <v>0</v>
      </c>
      <c r="G1" s="15"/>
      <c r="H1" s="15"/>
      <c r="I1" s="15"/>
      <c r="J1" s="15"/>
      <c r="K1" s="15"/>
      <c r="L1" s="15"/>
      <c r="M1" s="18" t="s">
        <v>95</v>
      </c>
      <c r="N1" s="15"/>
      <c r="O1" s="15"/>
      <c r="P1" s="15"/>
      <c r="Q1" s="18" t="s">
        <v>95</v>
      </c>
      <c r="R1" s="18"/>
      <c r="S1" s="18"/>
    </row>
    <row r="2" spans="1:28" ht="22.5" customHeight="1">
      <c r="A2" s="12" t="s">
        <v>96</v>
      </c>
      <c r="B2" s="1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</row>
    <row r="3" spans="1:28" ht="22.5" customHeight="1">
      <c r="A3" s="12"/>
    </row>
    <row r="4" spans="1:28" ht="22.5" customHeight="1">
      <c r="A4" s="54"/>
      <c r="B4" s="187" t="s">
        <v>2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</row>
    <row r="5" spans="1:28" ht="43" customHeight="1">
      <c r="A5" s="54"/>
      <c r="B5" s="55"/>
      <c r="C5" s="54"/>
      <c r="G5" s="56"/>
      <c r="H5" s="56"/>
      <c r="I5" s="56"/>
      <c r="J5" s="57" t="s">
        <v>97</v>
      </c>
      <c r="K5" s="58"/>
      <c r="L5" s="188" t="s">
        <v>58</v>
      </c>
      <c r="M5" s="188"/>
      <c r="N5" s="188"/>
      <c r="O5" s="188"/>
      <c r="P5" s="188"/>
      <c r="Q5" s="58"/>
      <c r="R5" s="189" t="s">
        <v>98</v>
      </c>
      <c r="S5" s="189"/>
      <c r="T5" s="189"/>
      <c r="U5" s="189"/>
      <c r="V5" s="189"/>
      <c r="W5" s="60"/>
      <c r="X5" s="60"/>
      <c r="Y5" s="61"/>
      <c r="AA5" s="54"/>
      <c r="AB5" s="54"/>
    </row>
    <row r="6" spans="1:28" ht="22.5" customHeight="1">
      <c r="A6" s="55"/>
      <c r="B6" s="54"/>
      <c r="G6" s="56"/>
      <c r="H6" s="56"/>
      <c r="I6" s="56"/>
      <c r="J6" s="62"/>
      <c r="K6" s="58"/>
      <c r="L6" s="62"/>
      <c r="M6" s="62"/>
      <c r="N6" s="62"/>
      <c r="O6" s="62"/>
      <c r="P6" s="62"/>
      <c r="Q6" s="58"/>
      <c r="R6" s="10" t="s">
        <v>99</v>
      </c>
      <c r="S6" s="10"/>
      <c r="T6" s="10"/>
      <c r="U6" s="10"/>
      <c r="V6" s="10"/>
      <c r="W6" s="60"/>
      <c r="X6" s="60"/>
      <c r="Y6" s="61"/>
      <c r="AA6" s="54"/>
      <c r="AB6" s="54"/>
    </row>
    <row r="7" spans="1:28" ht="22.5" customHeight="1">
      <c r="A7" s="55"/>
      <c r="B7" s="54"/>
      <c r="G7" s="63"/>
      <c r="H7" s="63"/>
      <c r="I7" s="63"/>
      <c r="K7" s="63"/>
      <c r="L7" s="63"/>
      <c r="M7" s="63"/>
      <c r="N7" s="63" t="s">
        <v>100</v>
      </c>
      <c r="O7" s="63"/>
      <c r="P7" s="63"/>
      <c r="Q7" s="64"/>
      <c r="R7" s="10" t="s">
        <v>101</v>
      </c>
      <c r="T7" s="10" t="s">
        <v>238</v>
      </c>
      <c r="U7" s="10"/>
      <c r="V7" s="10" t="s">
        <v>102</v>
      </c>
      <c r="Y7" s="54"/>
      <c r="Z7" s="54" t="s">
        <v>103</v>
      </c>
      <c r="AA7" s="54"/>
    </row>
    <row r="8" spans="1:28" ht="22.5" customHeight="1">
      <c r="A8" s="54"/>
      <c r="B8" s="55"/>
      <c r="C8" s="54"/>
      <c r="D8" s="63" t="s">
        <v>104</v>
      </c>
      <c r="G8" s="63"/>
      <c r="H8" s="63"/>
      <c r="I8" s="63"/>
      <c r="J8" s="63" t="s">
        <v>105</v>
      </c>
      <c r="K8" s="63"/>
      <c r="L8" s="63"/>
      <c r="M8" s="63"/>
      <c r="N8" s="63" t="s">
        <v>106</v>
      </c>
      <c r="O8" s="63"/>
      <c r="P8" s="63"/>
      <c r="Q8" s="64"/>
      <c r="R8" s="54" t="s">
        <v>107</v>
      </c>
      <c r="S8" s="54"/>
      <c r="T8" s="54" t="s">
        <v>239</v>
      </c>
      <c r="U8" s="54"/>
      <c r="V8" s="54" t="s">
        <v>109</v>
      </c>
      <c r="W8" s="60"/>
      <c r="X8" s="63" t="s">
        <v>110</v>
      </c>
      <c r="Y8" s="54"/>
      <c r="Z8" s="54" t="s">
        <v>111</v>
      </c>
      <c r="AA8" s="54"/>
    </row>
    <row r="9" spans="1:28" ht="22.5" customHeight="1">
      <c r="A9" s="54"/>
      <c r="B9" s="55"/>
      <c r="C9" s="54"/>
      <c r="D9" s="10" t="s">
        <v>112</v>
      </c>
      <c r="E9" s="63"/>
      <c r="F9" s="63" t="s">
        <v>113</v>
      </c>
      <c r="G9" s="63"/>
      <c r="H9" s="63" t="s">
        <v>113</v>
      </c>
      <c r="I9" s="63"/>
      <c r="J9" s="63" t="s">
        <v>114</v>
      </c>
      <c r="K9" s="54"/>
      <c r="L9" s="63" t="s">
        <v>115</v>
      </c>
      <c r="M9" s="63"/>
      <c r="N9" s="65" t="s">
        <v>116</v>
      </c>
      <c r="O9" s="54"/>
      <c r="P9" s="54" t="s">
        <v>117</v>
      </c>
      <c r="Q9" s="54"/>
      <c r="R9" s="54" t="s">
        <v>118</v>
      </c>
      <c r="S9" s="54"/>
      <c r="T9" s="54" t="s">
        <v>240</v>
      </c>
      <c r="U9" s="54"/>
      <c r="V9" s="54" t="s">
        <v>120</v>
      </c>
      <c r="W9" s="54"/>
      <c r="X9" s="63" t="s">
        <v>103</v>
      </c>
      <c r="Y9" s="54"/>
      <c r="Z9" s="54" t="s">
        <v>121</v>
      </c>
      <c r="AA9" s="54"/>
      <c r="AB9" s="63" t="s">
        <v>122</v>
      </c>
    </row>
    <row r="10" spans="1:28" ht="22.5" customHeight="1">
      <c r="A10" s="54"/>
      <c r="B10" s="55" t="s">
        <v>6</v>
      </c>
      <c r="C10" s="54"/>
      <c r="D10" s="63" t="s">
        <v>123</v>
      </c>
      <c r="E10" s="63"/>
      <c r="F10" s="63" t="s">
        <v>124</v>
      </c>
      <c r="G10" s="63"/>
      <c r="H10" s="63" t="s">
        <v>125</v>
      </c>
      <c r="I10" s="63"/>
      <c r="J10" s="63" t="s">
        <v>126</v>
      </c>
      <c r="K10" s="54"/>
      <c r="L10" s="63" t="s">
        <v>127</v>
      </c>
      <c r="M10" s="63"/>
      <c r="N10" s="63" t="s">
        <v>128</v>
      </c>
      <c r="O10" s="54"/>
      <c r="P10" s="63" t="s">
        <v>129</v>
      </c>
      <c r="Q10" s="54"/>
      <c r="R10" s="66" t="s">
        <v>130</v>
      </c>
      <c r="S10" s="66"/>
      <c r="T10" s="66" t="s">
        <v>131</v>
      </c>
      <c r="U10" s="66"/>
      <c r="V10" s="66" t="s">
        <v>132</v>
      </c>
      <c r="W10" s="66"/>
      <c r="X10" s="66" t="s">
        <v>133</v>
      </c>
      <c r="Y10" s="54"/>
      <c r="Z10" s="54" t="s">
        <v>134</v>
      </c>
      <c r="AA10" s="54"/>
      <c r="AB10" s="63" t="s">
        <v>132</v>
      </c>
    </row>
    <row r="11" spans="1:28" ht="22.5" customHeight="1">
      <c r="A11" s="54"/>
      <c r="B11" s="55"/>
      <c r="C11" s="54"/>
      <c r="D11" s="190" t="s">
        <v>8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</row>
    <row r="12" spans="1:28" ht="22.5" customHeight="1">
      <c r="A12" s="95" t="s">
        <v>208</v>
      </c>
      <c r="B12" s="55"/>
      <c r="C12" s="54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</row>
    <row r="13" spans="1:28" ht="22.5" customHeight="1">
      <c r="A13" s="95" t="s">
        <v>218</v>
      </c>
      <c r="B13" s="55"/>
      <c r="C13" s="54"/>
      <c r="D13" s="141">
        <v>435935</v>
      </c>
      <c r="E13" s="141"/>
      <c r="F13" s="141">
        <v>2304523</v>
      </c>
      <c r="G13" s="141"/>
      <c r="H13" s="141">
        <v>14122</v>
      </c>
      <c r="I13" s="141"/>
      <c r="J13" s="141">
        <v>2005</v>
      </c>
      <c r="K13" s="141"/>
      <c r="L13" s="141">
        <v>49088</v>
      </c>
      <c r="M13" s="141"/>
      <c r="N13" s="141">
        <v>25000</v>
      </c>
      <c r="O13" s="141"/>
      <c r="P13" s="141">
        <v>8278746</v>
      </c>
      <c r="Q13" s="141">
        <v>0</v>
      </c>
      <c r="R13" s="141">
        <v>-890497</v>
      </c>
      <c r="S13" s="141"/>
      <c r="T13" s="141">
        <v>-3735</v>
      </c>
      <c r="U13" s="141"/>
      <c r="V13" s="141">
        <v>-894232</v>
      </c>
      <c r="W13" s="141"/>
      <c r="X13" s="141">
        <v>10215187</v>
      </c>
      <c r="Y13" s="141"/>
      <c r="Z13" s="141">
        <v>32</v>
      </c>
      <c r="AA13" s="141"/>
      <c r="AB13" s="141">
        <f>SUM(X13:Z13)</f>
        <v>10215219</v>
      </c>
    </row>
    <row r="14" spans="1:28" ht="22.5" customHeight="1">
      <c r="A14" s="140" t="s">
        <v>237</v>
      </c>
      <c r="B14" s="55">
        <v>2</v>
      </c>
      <c r="C14" s="54"/>
      <c r="D14" s="175">
        <v>0</v>
      </c>
      <c r="E14" s="175"/>
      <c r="F14" s="175">
        <v>0</v>
      </c>
      <c r="G14" s="175"/>
      <c r="H14" s="175">
        <v>0</v>
      </c>
      <c r="I14" s="175"/>
      <c r="J14" s="175">
        <v>0</v>
      </c>
      <c r="K14" s="175"/>
      <c r="L14" s="175">
        <v>0</v>
      </c>
      <c r="M14" s="175"/>
      <c r="N14" s="175">
        <v>0</v>
      </c>
      <c r="O14" s="55"/>
      <c r="P14" s="143">
        <v>-38704</v>
      </c>
      <c r="Q14" s="143"/>
      <c r="R14" s="143">
        <v>-390930</v>
      </c>
      <c r="S14" s="55"/>
      <c r="T14" s="175">
        <v>0</v>
      </c>
      <c r="U14" s="55"/>
      <c r="V14" s="143">
        <f>T14+R14</f>
        <v>-390930</v>
      </c>
      <c r="W14" s="55"/>
      <c r="X14" s="144">
        <f>SUM(D14:T14)</f>
        <v>-429634</v>
      </c>
      <c r="Y14" s="55"/>
      <c r="Z14" s="175">
        <v>0</v>
      </c>
      <c r="AA14" s="55"/>
      <c r="AB14" s="96">
        <f>SUM(X14:Z14)</f>
        <v>-429634</v>
      </c>
    </row>
    <row r="15" spans="1:28" ht="22.5" customHeight="1">
      <c r="A15" s="95" t="s">
        <v>243</v>
      </c>
      <c r="B15" s="55"/>
      <c r="C15" s="54"/>
      <c r="D15" s="128">
        <f>SUM(D13:D14)</f>
        <v>435935</v>
      </c>
      <c r="E15" s="76"/>
      <c r="F15" s="128">
        <f>SUM(F13:F14)</f>
        <v>2304523</v>
      </c>
      <c r="G15" s="76"/>
      <c r="H15" s="128">
        <f>SUM(H13:H14)</f>
        <v>14122</v>
      </c>
      <c r="I15" s="76"/>
      <c r="J15" s="128">
        <f>SUM(J13:J14)</f>
        <v>2005</v>
      </c>
      <c r="K15" s="76"/>
      <c r="L15" s="128">
        <f>SUM(L13:L14)</f>
        <v>49088</v>
      </c>
      <c r="M15" s="76"/>
      <c r="N15" s="128">
        <f>SUM(N13:N14)</f>
        <v>25000</v>
      </c>
      <c r="O15" s="76"/>
      <c r="P15" s="128">
        <f>SUM(P13:P14)</f>
        <v>8240042</v>
      </c>
      <c r="Q15" s="76"/>
      <c r="R15" s="128">
        <f>SUM(R13:R14)</f>
        <v>-1281427</v>
      </c>
      <c r="S15" s="76"/>
      <c r="T15" s="128">
        <f>SUM(T13:T14)</f>
        <v>-3735</v>
      </c>
      <c r="U15" s="76"/>
      <c r="V15" s="128">
        <f>SUM(V13:V14)</f>
        <v>-1285162</v>
      </c>
      <c r="W15" s="76"/>
      <c r="X15" s="128">
        <f>SUM(X13:X14)</f>
        <v>9785553</v>
      </c>
      <c r="Y15" s="76"/>
      <c r="Z15" s="128">
        <f>SUM(Z13:Z14)</f>
        <v>32</v>
      </c>
      <c r="AA15" s="76"/>
      <c r="AB15" s="128">
        <f>SUM(AB13:AB14)</f>
        <v>9785585</v>
      </c>
    </row>
    <row r="16" spans="1:28" ht="22.5" customHeight="1">
      <c r="A16" s="18"/>
      <c r="B16" s="55"/>
      <c r="C16" s="54"/>
      <c r="D16" s="55"/>
      <c r="E16" s="55"/>
      <c r="F16" s="55"/>
      <c r="G16" s="55"/>
      <c r="H16" s="55"/>
      <c r="I16" s="55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1"/>
      <c r="Z16" s="70"/>
      <c r="AA16" s="70"/>
      <c r="AB16" s="70"/>
    </row>
    <row r="17" spans="1:28" ht="22.5" customHeight="1">
      <c r="A17" s="18" t="s">
        <v>231</v>
      </c>
      <c r="B17" s="13"/>
      <c r="C17" s="18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</row>
    <row r="18" spans="1:28" ht="22.5" customHeight="1">
      <c r="A18" s="6" t="s">
        <v>228</v>
      </c>
      <c r="D18" s="73">
        <v>0</v>
      </c>
      <c r="E18" s="73"/>
      <c r="F18" s="73">
        <v>0</v>
      </c>
      <c r="G18" s="73"/>
      <c r="H18" s="73">
        <v>0</v>
      </c>
      <c r="I18" s="73"/>
      <c r="J18" s="73">
        <v>0</v>
      </c>
      <c r="K18" s="73"/>
      <c r="L18" s="73">
        <v>0</v>
      </c>
      <c r="M18" s="73"/>
      <c r="N18" s="73">
        <v>0</v>
      </c>
      <c r="O18" s="81"/>
      <c r="P18" s="131">
        <f>'PL6-7'!D45</f>
        <v>604516</v>
      </c>
      <c r="Q18" s="72"/>
      <c r="R18" s="72">
        <v>0</v>
      </c>
      <c r="S18" s="72"/>
      <c r="T18" s="72">
        <v>0</v>
      </c>
      <c r="U18" s="72"/>
      <c r="V18" s="131">
        <f>SUM(R18:T18)</f>
        <v>0</v>
      </c>
      <c r="W18" s="72"/>
      <c r="X18" s="131">
        <f>SUM(D18:T18)</f>
        <v>604516</v>
      </c>
      <c r="Y18" s="71"/>
      <c r="Z18" s="72">
        <v>83</v>
      </c>
      <c r="AA18" s="71"/>
      <c r="AB18" s="131">
        <f>SUM(X18:Z18)</f>
        <v>604599</v>
      </c>
    </row>
    <row r="19" spans="1:28" ht="22.5" customHeight="1">
      <c r="A19" s="6" t="s">
        <v>227</v>
      </c>
      <c r="B19" s="55"/>
      <c r="D19" s="73">
        <v>0</v>
      </c>
      <c r="E19" s="73"/>
      <c r="F19" s="73">
        <v>0</v>
      </c>
      <c r="G19" s="73"/>
      <c r="H19" s="73">
        <v>0</v>
      </c>
      <c r="I19" s="73"/>
      <c r="J19" s="73">
        <v>0</v>
      </c>
      <c r="K19" s="73"/>
      <c r="L19" s="73">
        <v>0</v>
      </c>
      <c r="M19" s="73"/>
      <c r="N19" s="73">
        <v>0</v>
      </c>
      <c r="O19" s="81"/>
      <c r="P19" s="72">
        <v>0</v>
      </c>
      <c r="Q19" s="72"/>
      <c r="R19" s="72">
        <v>112659</v>
      </c>
      <c r="S19" s="72"/>
      <c r="T19" s="72">
        <v>3735</v>
      </c>
      <c r="U19" s="72"/>
      <c r="V19" s="131">
        <f>SUM(R19:T19)</f>
        <v>116394</v>
      </c>
      <c r="W19" s="72"/>
      <c r="X19" s="131">
        <f>SUM(D19:T19)</f>
        <v>116394</v>
      </c>
      <c r="Y19" s="82"/>
      <c r="Z19" s="72">
        <v>6</v>
      </c>
      <c r="AA19" s="82"/>
      <c r="AB19" s="96">
        <f>SUM(X19:Z19)</f>
        <v>116400</v>
      </c>
    </row>
    <row r="20" spans="1:28" ht="22.5" customHeight="1">
      <c r="A20" s="18" t="s">
        <v>232</v>
      </c>
      <c r="B20" s="13"/>
      <c r="C20" s="18"/>
      <c r="D20" s="93">
        <f>SUM(D18:D19)</f>
        <v>0</v>
      </c>
      <c r="E20" s="77"/>
      <c r="F20" s="93">
        <f>SUM(F18:F19)</f>
        <v>0</v>
      </c>
      <c r="G20" s="80"/>
      <c r="H20" s="93">
        <f>SUM(H18:H19)</f>
        <v>0</v>
      </c>
      <c r="I20" s="80"/>
      <c r="J20" s="93">
        <f>SUM(J18:J19)</f>
        <v>0</v>
      </c>
      <c r="K20" s="76"/>
      <c r="L20" s="93">
        <f>SUM(L18:L19)</f>
        <v>0</v>
      </c>
      <c r="M20" s="68"/>
      <c r="N20" s="93">
        <f>SUM(N18:N19)</f>
        <v>0</v>
      </c>
      <c r="O20" s="76"/>
      <c r="P20" s="93">
        <f>SUM(P18:P19)</f>
        <v>604516</v>
      </c>
      <c r="Q20" s="129"/>
      <c r="R20" s="93">
        <f>SUM(R18:R19)</f>
        <v>112659</v>
      </c>
      <c r="S20" s="129"/>
      <c r="T20" s="93">
        <f>SUM(T18:T19)</f>
        <v>3735</v>
      </c>
      <c r="U20" s="129"/>
      <c r="V20" s="93">
        <f>SUM(V18:V19)</f>
        <v>116394</v>
      </c>
      <c r="W20" s="129"/>
      <c r="X20" s="93">
        <f>SUM(X18:X19)</f>
        <v>720910</v>
      </c>
      <c r="Y20" s="130"/>
      <c r="Z20" s="93">
        <f>SUM(Z18:Z19)</f>
        <v>89</v>
      </c>
      <c r="AA20" s="130"/>
      <c r="AB20" s="93">
        <f>SUM(X20:Z20)</f>
        <v>720999</v>
      </c>
    </row>
    <row r="21" spans="1:28" ht="22.5" customHeight="1">
      <c r="V21" s="83"/>
    </row>
    <row r="22" spans="1:28" ht="22.5" customHeight="1" thickBot="1">
      <c r="A22" s="90" t="s">
        <v>209</v>
      </c>
      <c r="B22" s="13"/>
      <c r="C22" s="18"/>
      <c r="D22" s="132">
        <f>SUM(D15,D20)</f>
        <v>435935</v>
      </c>
      <c r="E22" s="76"/>
      <c r="F22" s="132">
        <f>SUM(F15,F20)</f>
        <v>2304523</v>
      </c>
      <c r="G22" s="76"/>
      <c r="H22" s="132">
        <f>SUM(H15,H20)</f>
        <v>14122</v>
      </c>
      <c r="I22" s="76"/>
      <c r="J22" s="132">
        <f>SUM(J15,J20)</f>
        <v>2005</v>
      </c>
      <c r="K22" s="76"/>
      <c r="L22" s="132">
        <f>SUM(L15,L20)</f>
        <v>49088</v>
      </c>
      <c r="M22" s="76"/>
      <c r="N22" s="132">
        <f>SUM(N15,N20)</f>
        <v>25000</v>
      </c>
      <c r="O22" s="76"/>
      <c r="P22" s="132">
        <f>SUM(P15,P20)</f>
        <v>8844558</v>
      </c>
      <c r="Q22" s="76"/>
      <c r="R22" s="132">
        <f>SUM(R15,R20)</f>
        <v>-1168768</v>
      </c>
      <c r="S22" s="76"/>
      <c r="T22" s="132">
        <f>SUM(T15,T20)</f>
        <v>0</v>
      </c>
      <c r="U22" s="76"/>
      <c r="V22" s="132">
        <f>SUM(V15,V20)</f>
        <v>-1168768</v>
      </c>
      <c r="W22" s="76"/>
      <c r="X22" s="132">
        <f>SUM(X15,X20)</f>
        <v>10506463</v>
      </c>
      <c r="Y22" s="76"/>
      <c r="Z22" s="132">
        <f>SUM(Z15,Z20)</f>
        <v>121</v>
      </c>
      <c r="AA22" s="76"/>
      <c r="AB22" s="132">
        <f>SUM(AB15,AB20)</f>
        <v>10506584</v>
      </c>
    </row>
    <row r="23" spans="1:28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B4:AB4"/>
    <mergeCell ref="D11:AB11"/>
    <mergeCell ref="L5:P5"/>
    <mergeCell ref="R5:V5"/>
  </mergeCells>
  <pageMargins left="0.8" right="0.8" top="0.48" bottom="0.5" header="0.5" footer="0.5"/>
  <pageSetup paperSize="9" scale="58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42A3F-4A12-48F1-8418-C981D6C3CF9F}">
  <sheetPr>
    <pageSetUpPr fitToPage="1"/>
  </sheetPr>
  <dimension ref="A1:O21"/>
  <sheetViews>
    <sheetView view="pageBreakPreview" topLeftCell="C4" zoomScale="70" zoomScaleNormal="55" zoomScaleSheetLayoutView="70" workbookViewId="0">
      <selection activeCell="I8" sqref="I8"/>
    </sheetView>
  </sheetViews>
  <sheetFormatPr defaultColWidth="9.1796875" defaultRowHeight="22.5" customHeight="1"/>
  <cols>
    <col min="1" max="1" width="51.1796875" style="6" customWidth="1"/>
    <col min="2" max="2" width="8.81640625" style="24" customWidth="1"/>
    <col min="3" max="3" width="15.54296875" style="6" customWidth="1"/>
    <col min="4" max="4" width="1.1796875" style="6" customWidth="1"/>
    <col min="5" max="5" width="15.54296875" style="6" customWidth="1"/>
    <col min="6" max="6" width="1.1796875" style="6" customWidth="1"/>
    <col min="7" max="7" width="15.453125" style="6" customWidth="1"/>
    <col min="8" max="8" width="1.1796875" style="6" customWidth="1"/>
    <col min="9" max="9" width="15.54296875" style="6" customWidth="1"/>
    <col min="10" max="10" width="1.1796875" style="6" customWidth="1"/>
    <col min="11" max="11" width="15.54296875" style="6" customWidth="1"/>
    <col min="12" max="12" width="1.1796875" style="6" customWidth="1"/>
    <col min="13" max="13" width="15.54296875" style="6" customWidth="1"/>
    <col min="14" max="14" width="1.1796875" style="6" customWidth="1"/>
    <col min="15" max="15" width="15.54296875" style="6" customWidth="1"/>
    <col min="16" max="16" width="1.1796875" style="6" customWidth="1"/>
    <col min="17" max="17" width="10.453125" style="6" bestFit="1" customWidth="1"/>
    <col min="18" max="16384" width="9.1796875" style="6"/>
  </cols>
  <sheetData>
    <row r="1" spans="1:15" ht="22.5" customHeight="1">
      <c r="A1" s="127" t="s">
        <v>0</v>
      </c>
      <c r="E1" s="15"/>
      <c r="F1" s="15"/>
      <c r="G1" s="15"/>
      <c r="H1" s="18" t="s">
        <v>95</v>
      </c>
      <c r="I1" s="15"/>
      <c r="J1" s="18" t="s">
        <v>95</v>
      </c>
      <c r="K1" s="18"/>
      <c r="L1" s="18"/>
      <c r="M1" s="18"/>
      <c r="N1" s="18"/>
    </row>
    <row r="2" spans="1:15" ht="22.5" customHeight="1">
      <c r="A2" s="12" t="s">
        <v>96</v>
      </c>
    </row>
    <row r="3" spans="1:15" ht="22.5" customHeight="1">
      <c r="A3" s="12"/>
    </row>
    <row r="4" spans="1:15" ht="22.5" customHeight="1">
      <c r="A4" s="54"/>
      <c r="C4" s="187" t="s">
        <v>3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t="21.5">
      <c r="A5" s="54"/>
      <c r="B5" s="55"/>
      <c r="D5" s="54"/>
      <c r="G5" s="59" t="s">
        <v>97</v>
      </c>
      <c r="I5" s="191" t="s">
        <v>58</v>
      </c>
      <c r="J5" s="191"/>
      <c r="K5" s="191"/>
      <c r="L5" s="191"/>
      <c r="M5" s="191"/>
      <c r="N5" s="64"/>
    </row>
    <row r="6" spans="1:15" ht="22.5" customHeight="1">
      <c r="A6" s="54"/>
      <c r="B6" s="55"/>
      <c r="C6" s="63" t="s">
        <v>104</v>
      </c>
      <c r="D6" s="54"/>
      <c r="E6" s="63"/>
      <c r="F6" s="63"/>
      <c r="G6" s="63" t="s">
        <v>105</v>
      </c>
      <c r="H6" s="63"/>
      <c r="I6" s="63"/>
      <c r="J6" s="63"/>
      <c r="K6" s="63" t="s">
        <v>137</v>
      </c>
      <c r="L6" s="63"/>
      <c r="M6" s="63"/>
      <c r="N6" s="64"/>
    </row>
    <row r="7" spans="1:15" ht="22.5" customHeight="1">
      <c r="A7" s="54"/>
      <c r="B7" s="55"/>
      <c r="C7" s="10" t="s">
        <v>112</v>
      </c>
      <c r="D7" s="54"/>
      <c r="E7" s="63" t="s">
        <v>113</v>
      </c>
      <c r="F7" s="63"/>
      <c r="G7" s="63" t="s">
        <v>114</v>
      </c>
      <c r="H7" s="54"/>
      <c r="I7" s="63" t="s">
        <v>115</v>
      </c>
      <c r="J7" s="54"/>
      <c r="K7" s="63" t="s">
        <v>116</v>
      </c>
      <c r="L7" s="54"/>
      <c r="M7" s="54" t="s">
        <v>117</v>
      </c>
      <c r="N7" s="54"/>
      <c r="O7" s="63" t="s">
        <v>122</v>
      </c>
    </row>
    <row r="8" spans="1:15" ht="22.5" customHeight="1">
      <c r="A8" s="54"/>
      <c r="B8" s="55"/>
      <c r="C8" s="63" t="s">
        <v>123</v>
      </c>
      <c r="D8" s="54"/>
      <c r="E8" s="63" t="s">
        <v>124</v>
      </c>
      <c r="F8" s="63"/>
      <c r="G8" s="63" t="s">
        <v>126</v>
      </c>
      <c r="H8" s="54"/>
      <c r="I8" s="63" t="s">
        <v>127</v>
      </c>
      <c r="J8" s="54"/>
      <c r="K8" s="63" t="s">
        <v>128</v>
      </c>
      <c r="L8" s="54"/>
      <c r="M8" s="63" t="s">
        <v>129</v>
      </c>
      <c r="N8" s="54"/>
      <c r="O8" s="63" t="s">
        <v>132</v>
      </c>
    </row>
    <row r="9" spans="1:15" ht="22.5" customHeight="1">
      <c r="A9" s="95"/>
      <c r="B9" s="55"/>
      <c r="C9" s="190" t="s">
        <v>8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</row>
    <row r="10" spans="1:15" ht="22.5" customHeight="1">
      <c r="A10" s="67" t="s">
        <v>206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5" ht="22.5" customHeight="1">
      <c r="A11" s="67" t="s">
        <v>225</v>
      </c>
      <c r="B11" s="97"/>
      <c r="C11" s="98">
        <v>435935</v>
      </c>
      <c r="D11" s="98"/>
      <c r="E11" s="80">
        <v>2304523</v>
      </c>
      <c r="F11" s="80"/>
      <c r="G11" s="99">
        <v>2005</v>
      </c>
      <c r="H11" s="98"/>
      <c r="I11" s="98">
        <v>43695</v>
      </c>
      <c r="J11" s="98"/>
      <c r="K11" s="99">
        <v>25000</v>
      </c>
      <c r="L11" s="98"/>
      <c r="M11" s="98">
        <v>4449310</v>
      </c>
      <c r="N11" s="98"/>
      <c r="O11" s="135">
        <f>SUM(C11:M11)</f>
        <v>7260468</v>
      </c>
    </row>
    <row r="12" spans="1:15" ht="23" customHeight="1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100"/>
    </row>
    <row r="13" spans="1:15" ht="22.5" customHeight="1">
      <c r="A13" s="18" t="s">
        <v>231</v>
      </c>
      <c r="B13" s="13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</row>
    <row r="14" spans="1:15" ht="22.5" customHeight="1">
      <c r="A14" s="6" t="s">
        <v>228</v>
      </c>
      <c r="C14" s="73">
        <v>0</v>
      </c>
      <c r="D14" s="81"/>
      <c r="E14" s="73">
        <v>0</v>
      </c>
      <c r="F14" s="79"/>
      <c r="G14" s="73">
        <v>0</v>
      </c>
      <c r="I14" s="73">
        <v>0</v>
      </c>
      <c r="K14" s="73">
        <v>0</v>
      </c>
      <c r="M14" s="134">
        <f>'PL6-7'!J45</f>
        <v>200964</v>
      </c>
      <c r="O14" s="136">
        <f>SUM(C14:M14)</f>
        <v>200964</v>
      </c>
    </row>
    <row r="15" spans="1:15" ht="22.5" hidden="1" customHeight="1">
      <c r="A15" s="6" t="s">
        <v>217</v>
      </c>
      <c r="C15" s="73"/>
      <c r="D15" s="81"/>
      <c r="E15" s="73"/>
      <c r="F15" s="79"/>
      <c r="G15" s="73"/>
      <c r="I15" s="73"/>
      <c r="K15" s="73"/>
      <c r="M15" s="73"/>
      <c r="O15" s="73"/>
    </row>
    <row r="16" spans="1:15" ht="22.5" customHeight="1">
      <c r="A16" s="18" t="s">
        <v>232</v>
      </c>
      <c r="B16" s="13"/>
      <c r="C16" s="94">
        <f>SUM(C14:C15)</f>
        <v>0</v>
      </c>
      <c r="D16" s="76"/>
      <c r="E16" s="94">
        <f>SUM(E14:E15)</f>
        <v>0</v>
      </c>
      <c r="F16" s="80"/>
      <c r="G16" s="94">
        <f>SUM(G14:G15)</f>
        <v>0</v>
      </c>
      <c r="H16" s="76"/>
      <c r="I16" s="94">
        <f>SUM(I14:I15)</f>
        <v>0</v>
      </c>
      <c r="J16" s="76"/>
      <c r="K16" s="94">
        <f>SUM(K14:K15)</f>
        <v>0</v>
      </c>
      <c r="L16" s="76"/>
      <c r="M16" s="133">
        <f>SUM(M14:M15)</f>
        <v>200964</v>
      </c>
      <c r="N16" s="76"/>
      <c r="O16" s="133">
        <f>SUM(O14:O15)</f>
        <v>200964</v>
      </c>
    </row>
    <row r="17" spans="1:15" ht="22.5" customHeight="1">
      <c r="A17" s="18"/>
      <c r="B17" s="13"/>
      <c r="C17" s="68"/>
      <c r="D17" s="76"/>
      <c r="E17" s="68"/>
      <c r="F17" s="80"/>
      <c r="G17" s="102"/>
      <c r="H17" s="76"/>
      <c r="I17" s="68"/>
      <c r="J17" s="76"/>
      <c r="K17" s="68"/>
      <c r="L17" s="76"/>
      <c r="M17" s="76"/>
      <c r="N17" s="76"/>
      <c r="O17" s="76"/>
    </row>
    <row r="18" spans="1:15" ht="22.5" customHeight="1" thickBot="1">
      <c r="A18" s="90" t="s">
        <v>207</v>
      </c>
      <c r="B18" s="13"/>
      <c r="C18" s="132">
        <f>SUM(C11,C16)</f>
        <v>435935</v>
      </c>
      <c r="D18" s="76"/>
      <c r="E18" s="132">
        <f>SUM(E11,E16)</f>
        <v>2304523</v>
      </c>
      <c r="F18" s="76"/>
      <c r="G18" s="132">
        <f>SUM(G11,G16)</f>
        <v>2005</v>
      </c>
      <c r="H18" s="76"/>
      <c r="I18" s="132">
        <f>SUM(I11,I16)</f>
        <v>43695</v>
      </c>
      <c r="J18" s="76"/>
      <c r="K18" s="132">
        <f>SUM(K11,K16)</f>
        <v>25000</v>
      </c>
      <c r="L18" s="76"/>
      <c r="M18" s="132">
        <f>SUM(M11,M16)</f>
        <v>4650274</v>
      </c>
      <c r="N18" s="76"/>
      <c r="O18" s="132">
        <f>SUM(O11,O16)</f>
        <v>7461432</v>
      </c>
    </row>
    <row r="19" spans="1:15" ht="22.5" customHeight="1" thickTop="1"/>
    <row r="21" spans="1:15" ht="22.5" customHeight="1">
      <c r="M21" s="134"/>
      <c r="O21" s="134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5:M5"/>
    <mergeCell ref="C9:O9"/>
  </mergeCells>
  <pageMargins left="0.8" right="0.8" top="0.6" bottom="0.5" header="0.5" footer="0.5"/>
  <pageSetup paperSize="9" scale="7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8"/>
  <sheetViews>
    <sheetView view="pageBreakPreview" topLeftCell="C7" zoomScale="90" zoomScaleNormal="80" zoomScaleSheetLayoutView="90" workbookViewId="0">
      <selection activeCell="C9" sqref="C9:O9"/>
    </sheetView>
  </sheetViews>
  <sheetFormatPr defaultColWidth="9.1796875" defaultRowHeight="22.5" customHeight="1"/>
  <cols>
    <col min="1" max="1" width="51.1796875" style="6" customWidth="1"/>
    <col min="2" max="2" width="8.81640625" style="24" customWidth="1"/>
    <col min="3" max="3" width="15.54296875" style="6" customWidth="1"/>
    <col min="4" max="4" width="1.1796875" style="6" customWidth="1"/>
    <col min="5" max="5" width="15.54296875" style="6" customWidth="1"/>
    <col min="6" max="6" width="1.1796875" style="6" customWidth="1"/>
    <col min="7" max="7" width="15.453125" style="6" customWidth="1"/>
    <col min="8" max="8" width="1.1796875" style="6" customWidth="1"/>
    <col min="9" max="9" width="15.54296875" style="6" customWidth="1"/>
    <col min="10" max="10" width="1.1796875" style="6" customWidth="1"/>
    <col min="11" max="11" width="15.54296875" style="6" customWidth="1"/>
    <col min="12" max="12" width="1.1796875" style="6" customWidth="1"/>
    <col min="13" max="13" width="15.54296875" style="6" customWidth="1"/>
    <col min="14" max="14" width="1.1796875" style="6" customWidth="1"/>
    <col min="15" max="15" width="15.54296875" style="6" customWidth="1"/>
    <col min="16" max="16" width="1.1796875" style="6" customWidth="1"/>
    <col min="17" max="17" width="10.453125" style="6" bestFit="1" customWidth="1"/>
    <col min="18" max="16384" width="9.1796875" style="6"/>
  </cols>
  <sheetData>
    <row r="1" spans="1:20" ht="22.5" customHeight="1">
      <c r="A1" s="126" t="s">
        <v>0</v>
      </c>
      <c r="E1" s="15"/>
      <c r="F1" s="15"/>
      <c r="G1" s="15"/>
      <c r="H1" s="18" t="s">
        <v>95</v>
      </c>
      <c r="I1" s="15"/>
      <c r="J1" s="18" t="s">
        <v>95</v>
      </c>
      <c r="K1" s="18"/>
      <c r="L1" s="18"/>
      <c r="M1" s="18"/>
      <c r="N1" s="18"/>
    </row>
    <row r="2" spans="1:20" ht="22.5" customHeight="1">
      <c r="A2" s="12" t="s">
        <v>96</v>
      </c>
    </row>
    <row r="3" spans="1:20" ht="22.5" customHeight="1">
      <c r="A3" s="12"/>
    </row>
    <row r="4" spans="1:20" ht="22.5" customHeight="1">
      <c r="A4" s="54"/>
      <c r="C4" s="187" t="s">
        <v>3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20" ht="21.5">
      <c r="A5" s="54"/>
      <c r="B5" s="55"/>
      <c r="D5" s="54"/>
      <c r="G5" s="59" t="s">
        <v>97</v>
      </c>
      <c r="I5" s="191" t="s">
        <v>58</v>
      </c>
      <c r="J5" s="191"/>
      <c r="K5" s="191"/>
      <c r="L5" s="191"/>
      <c r="M5" s="191"/>
      <c r="N5" s="64"/>
    </row>
    <row r="6" spans="1:20" ht="22.5" customHeight="1">
      <c r="A6" s="54"/>
      <c r="B6" s="55"/>
      <c r="C6" s="63" t="s">
        <v>104</v>
      </c>
      <c r="D6" s="54"/>
      <c r="E6" s="63"/>
      <c r="F6" s="63"/>
      <c r="G6" s="63" t="s">
        <v>105</v>
      </c>
      <c r="H6" s="63"/>
      <c r="I6" s="63"/>
      <c r="J6" s="63"/>
      <c r="K6" s="63" t="s">
        <v>137</v>
      </c>
      <c r="L6" s="63"/>
      <c r="M6" s="63"/>
      <c r="N6" s="64"/>
    </row>
    <row r="7" spans="1:20" ht="22.5" customHeight="1">
      <c r="A7" s="54"/>
      <c r="B7" s="55"/>
      <c r="C7" s="10" t="s">
        <v>112</v>
      </c>
      <c r="D7" s="54"/>
      <c r="E7" s="63" t="s">
        <v>113</v>
      </c>
      <c r="F7" s="63"/>
      <c r="G7" s="63" t="s">
        <v>114</v>
      </c>
      <c r="H7" s="54"/>
      <c r="I7" s="63" t="s">
        <v>115</v>
      </c>
      <c r="J7" s="54"/>
      <c r="K7" s="63" t="s">
        <v>116</v>
      </c>
      <c r="L7" s="54"/>
      <c r="M7" s="54" t="s">
        <v>117</v>
      </c>
      <c r="N7" s="54"/>
      <c r="O7" s="63" t="s">
        <v>122</v>
      </c>
    </row>
    <row r="8" spans="1:20" ht="22.5" customHeight="1">
      <c r="A8" s="54"/>
      <c r="B8" s="55"/>
      <c r="C8" s="63" t="s">
        <v>123</v>
      </c>
      <c r="D8" s="54"/>
      <c r="E8" s="63" t="s">
        <v>124</v>
      </c>
      <c r="F8" s="63"/>
      <c r="G8" s="63" t="s">
        <v>126</v>
      </c>
      <c r="H8" s="54"/>
      <c r="I8" s="63" t="s">
        <v>127</v>
      </c>
      <c r="J8" s="54"/>
      <c r="K8" s="63" t="s">
        <v>128</v>
      </c>
      <c r="L8" s="54"/>
      <c r="M8" s="63" t="s">
        <v>129</v>
      </c>
      <c r="N8" s="54"/>
      <c r="O8" s="63" t="s">
        <v>132</v>
      </c>
    </row>
    <row r="9" spans="1:20" ht="22.5" customHeight="1">
      <c r="A9" s="95"/>
      <c r="B9" s="55"/>
      <c r="C9" s="190" t="s">
        <v>8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</row>
    <row r="10" spans="1:20" ht="22.5" customHeight="1">
      <c r="A10" s="95" t="s">
        <v>208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20" ht="22.5" customHeight="1">
      <c r="A11" s="95" t="s">
        <v>226</v>
      </c>
      <c r="B11" s="55"/>
      <c r="C11" s="141">
        <v>435935</v>
      </c>
      <c r="D11" s="141"/>
      <c r="E11" s="141">
        <v>2304523</v>
      </c>
      <c r="F11" s="141"/>
      <c r="G11" s="141">
        <v>2005</v>
      </c>
      <c r="H11" s="141"/>
      <c r="I11" s="141">
        <v>43695</v>
      </c>
      <c r="J11" s="141"/>
      <c r="K11" s="141">
        <v>25000</v>
      </c>
      <c r="L11" s="141"/>
      <c r="M11" s="141">
        <v>4484145</v>
      </c>
      <c r="N11" s="141"/>
      <c r="O11" s="141">
        <f>SUM(C11:M11)</f>
        <v>7295303</v>
      </c>
      <c r="P11" s="142"/>
      <c r="Q11" s="142"/>
      <c r="R11" s="142"/>
      <c r="S11" s="142"/>
      <c r="T11" s="142"/>
    </row>
    <row r="12" spans="1:20" ht="22" customHeight="1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100"/>
    </row>
    <row r="13" spans="1:20" ht="22.5" customHeight="1">
      <c r="A13" s="18" t="s">
        <v>231</v>
      </c>
      <c r="B13" s="13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</row>
    <row r="14" spans="1:20" ht="22.5" customHeight="1">
      <c r="A14" s="6" t="s">
        <v>228</v>
      </c>
      <c r="C14" s="73">
        <v>0</v>
      </c>
      <c r="D14" s="81"/>
      <c r="E14" s="73">
        <v>0</v>
      </c>
      <c r="F14" s="79"/>
      <c r="G14" s="73">
        <v>0</v>
      </c>
      <c r="I14" s="73">
        <v>0</v>
      </c>
      <c r="K14" s="73">
        <v>0</v>
      </c>
      <c r="M14" s="134">
        <f>'PL6-7'!H45</f>
        <v>325346</v>
      </c>
      <c r="O14" s="136">
        <f>SUM(C14:M14)</f>
        <v>325346</v>
      </c>
    </row>
    <row r="15" spans="1:20" ht="22.5" customHeight="1">
      <c r="A15" s="18" t="s">
        <v>232</v>
      </c>
      <c r="B15" s="13"/>
      <c r="C15" s="94">
        <f>SUM(C14:C14)</f>
        <v>0</v>
      </c>
      <c r="D15" s="76"/>
      <c r="E15" s="94">
        <f>SUM(E14:E14)</f>
        <v>0</v>
      </c>
      <c r="F15" s="80"/>
      <c r="G15" s="94">
        <f>SUM(G14:G14)</f>
        <v>0</v>
      </c>
      <c r="H15" s="76"/>
      <c r="I15" s="94">
        <f>SUM(I14:I14)</f>
        <v>0</v>
      </c>
      <c r="J15" s="76"/>
      <c r="K15" s="94">
        <f>SUM(K14:K14)</f>
        <v>0</v>
      </c>
      <c r="L15" s="76"/>
      <c r="M15" s="94">
        <f>SUM(M14:M14)</f>
        <v>325346</v>
      </c>
      <c r="N15" s="76"/>
      <c r="O15" s="94">
        <f>SUM(C15:M15)</f>
        <v>325346</v>
      </c>
    </row>
    <row r="16" spans="1:20" ht="22.5" customHeight="1">
      <c r="A16" s="18"/>
      <c r="B16" s="13"/>
      <c r="C16" s="68"/>
      <c r="D16" s="76"/>
      <c r="E16" s="68"/>
      <c r="F16" s="80"/>
      <c r="G16" s="102"/>
      <c r="H16" s="76"/>
      <c r="I16" s="68"/>
      <c r="J16" s="76"/>
      <c r="K16" s="68"/>
      <c r="L16" s="76"/>
      <c r="M16" s="76"/>
      <c r="N16" s="76"/>
      <c r="O16" s="76"/>
    </row>
    <row r="17" spans="1:15" ht="22.5" customHeight="1" thickBot="1">
      <c r="A17" s="90" t="s">
        <v>209</v>
      </c>
      <c r="B17" s="13"/>
      <c r="C17" s="132">
        <f>SUM(C11,C15)</f>
        <v>435935</v>
      </c>
      <c r="D17" s="76"/>
      <c r="E17" s="132">
        <f>SUM(E11,E15)</f>
        <v>2304523</v>
      </c>
      <c r="F17" s="76"/>
      <c r="G17" s="132">
        <f>SUM(G11,G15)</f>
        <v>2005</v>
      </c>
      <c r="H17" s="76"/>
      <c r="I17" s="132">
        <f>SUM(I11,I15)</f>
        <v>43695</v>
      </c>
      <c r="J17" s="76"/>
      <c r="K17" s="132">
        <f>SUM(K11,K15)</f>
        <v>25000</v>
      </c>
      <c r="L17" s="76"/>
      <c r="M17" s="132">
        <f>SUM(M11,M15)</f>
        <v>4809491</v>
      </c>
      <c r="N17" s="76"/>
      <c r="O17" s="132">
        <f>SUM(O11,O15)</f>
        <v>7620649</v>
      </c>
    </row>
    <row r="18" spans="1:15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5:M5"/>
    <mergeCell ref="C9:O9"/>
  </mergeCells>
  <pageMargins left="0.8" right="0.8" top="0.48" bottom="0.5" header="0.5" footer="0.5"/>
  <pageSetup paperSize="9" scale="73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113"/>
  <sheetViews>
    <sheetView tabSelected="1" view="pageBreakPreview" topLeftCell="A63" zoomScale="85" zoomScaleNormal="85" zoomScaleSheetLayoutView="85" workbookViewId="0">
      <selection activeCell="A64" sqref="A64"/>
    </sheetView>
  </sheetViews>
  <sheetFormatPr defaultColWidth="9.1796875" defaultRowHeight="22.5" customHeight="1"/>
  <cols>
    <col min="1" max="1" width="67.1796875" style="2" customWidth="1"/>
    <col min="2" max="2" width="10.81640625" style="2" customWidth="1"/>
    <col min="3" max="3" width="14.6328125" style="6" customWidth="1"/>
    <col min="4" max="4" width="1.453125" style="6" customWidth="1"/>
    <col min="5" max="5" width="14.6328125" style="6" customWidth="1"/>
    <col min="6" max="6" width="1.453125" style="6" customWidth="1"/>
    <col min="7" max="7" width="14.6328125" style="6" customWidth="1"/>
    <col min="8" max="8" width="1.453125" style="6" customWidth="1"/>
    <col min="9" max="9" width="14.6328125" style="6" customWidth="1"/>
    <col min="10" max="10" width="19.81640625" style="2" customWidth="1"/>
    <col min="11" max="11" width="1.453125" style="2" customWidth="1"/>
    <col min="12" max="12" width="9.1796875" style="2"/>
    <col min="13" max="13" width="1" style="2" customWidth="1"/>
    <col min="14" max="14" width="9.1796875" style="2"/>
    <col min="15" max="15" width="0.81640625" style="2" customWidth="1"/>
    <col min="16" max="16" width="9.1796875" style="2"/>
    <col min="17" max="17" width="0.453125" style="2" customWidth="1"/>
    <col min="18" max="16384" width="9.1796875" style="2"/>
  </cols>
  <sheetData>
    <row r="1" spans="1:9" ht="22.5" customHeight="1">
      <c r="A1" s="192" t="s">
        <v>0</v>
      </c>
      <c r="B1" s="192"/>
      <c r="C1" s="192"/>
    </row>
    <row r="2" spans="1:9" ht="22.5" customHeight="1">
      <c r="A2" s="12" t="s">
        <v>138</v>
      </c>
      <c r="B2" s="12"/>
      <c r="C2" s="53"/>
    </row>
    <row r="3" spans="1:9" ht="15" customHeight="1">
      <c r="A3" s="12"/>
      <c r="B3" s="12"/>
    </row>
    <row r="4" spans="1:9" s="6" customFormat="1" ht="22.5" customHeight="1">
      <c r="C4" s="183" t="s">
        <v>2</v>
      </c>
      <c r="D4" s="183"/>
      <c r="E4" s="183"/>
      <c r="F4" s="8"/>
      <c r="G4" s="183" t="s">
        <v>3</v>
      </c>
      <c r="H4" s="183"/>
      <c r="I4" s="183"/>
    </row>
    <row r="5" spans="1:9" s="6" customFormat="1" ht="22.5" customHeight="1">
      <c r="C5" s="184" t="s">
        <v>69</v>
      </c>
      <c r="D5" s="184"/>
      <c r="E5" s="184"/>
      <c r="F5" s="11"/>
      <c r="G5" s="184" t="s">
        <v>69</v>
      </c>
      <c r="H5" s="184"/>
      <c r="I5" s="184"/>
    </row>
    <row r="6" spans="1:9" s="6" customFormat="1" ht="22.5" customHeight="1">
      <c r="C6" s="184" t="s">
        <v>203</v>
      </c>
      <c r="D6" s="184"/>
      <c r="E6" s="184"/>
      <c r="F6" s="11"/>
      <c r="G6" s="184" t="s">
        <v>203</v>
      </c>
      <c r="H6" s="184"/>
      <c r="I6" s="184"/>
    </row>
    <row r="7" spans="1:9" s="6" customFormat="1" ht="22.5" customHeight="1">
      <c r="A7" s="18"/>
      <c r="B7" s="7" t="s">
        <v>6</v>
      </c>
      <c r="C7" s="10">
        <v>2569</v>
      </c>
      <c r="D7" s="10"/>
      <c r="E7" s="10">
        <v>2568</v>
      </c>
      <c r="F7" s="10"/>
      <c r="G7" s="10">
        <v>2569</v>
      </c>
      <c r="H7" s="10"/>
      <c r="I7" s="10">
        <v>2568</v>
      </c>
    </row>
    <row r="8" spans="1:9" s="6" customFormat="1" ht="18" customHeight="1">
      <c r="C8" s="182" t="s">
        <v>8</v>
      </c>
      <c r="D8" s="182"/>
      <c r="E8" s="182"/>
      <c r="F8" s="182"/>
      <c r="G8" s="182"/>
      <c r="H8" s="182"/>
      <c r="I8" s="182"/>
    </row>
    <row r="9" spans="1:9" s="6" customFormat="1" ht="19.5" customHeight="1">
      <c r="A9" s="103" t="s">
        <v>139</v>
      </c>
      <c r="B9" s="103"/>
      <c r="C9" s="15"/>
      <c r="D9" s="25"/>
      <c r="E9" s="15"/>
      <c r="F9" s="25"/>
      <c r="G9" s="25"/>
      <c r="H9" s="25"/>
      <c r="I9" s="25"/>
    </row>
    <row r="10" spans="1:9" s="6" customFormat="1" ht="22.5" customHeight="1">
      <c r="A10" s="26" t="s">
        <v>85</v>
      </c>
      <c r="B10" s="26"/>
      <c r="C10" s="122">
        <f>'PL6-7'!D27</f>
        <v>604599</v>
      </c>
      <c r="D10" s="16"/>
      <c r="E10" s="122">
        <f>'PL6-7'!F27</f>
        <v>449880</v>
      </c>
      <c r="F10" s="14"/>
      <c r="G10" s="122">
        <f>'PL6-7'!H27</f>
        <v>325346</v>
      </c>
      <c r="H10" s="16"/>
      <c r="I10" s="122">
        <f>'PL6-7'!J27</f>
        <v>200964</v>
      </c>
    </row>
    <row r="11" spans="1:9" s="6" customFormat="1" ht="22.5" customHeight="1">
      <c r="A11" s="104" t="s">
        <v>140</v>
      </c>
      <c r="B11" s="104"/>
      <c r="C11" s="16"/>
      <c r="D11" s="14"/>
      <c r="E11" s="16"/>
      <c r="F11" s="14"/>
      <c r="G11" s="16"/>
      <c r="H11" s="14"/>
      <c r="I11" s="16"/>
    </row>
    <row r="12" spans="1:9" s="6" customFormat="1" ht="22.5" customHeight="1">
      <c r="A12" s="105" t="s">
        <v>84</v>
      </c>
      <c r="B12" s="7" t="s">
        <v>223</v>
      </c>
      <c r="C12" s="106">
        <v>175277.17615194432</v>
      </c>
      <c r="D12" s="46"/>
      <c r="E12" s="106">
        <v>83065</v>
      </c>
      <c r="F12" s="14"/>
      <c r="G12" s="106">
        <v>84705</v>
      </c>
      <c r="H12" s="46"/>
      <c r="I12" s="106">
        <v>9028</v>
      </c>
    </row>
    <row r="13" spans="1:9" s="6" customFormat="1" ht="22.5" hidden="1" customHeight="1">
      <c r="A13" s="107" t="s">
        <v>141</v>
      </c>
      <c r="B13" s="105"/>
      <c r="C13" s="16"/>
      <c r="D13" s="14"/>
      <c r="E13" s="16"/>
      <c r="F13" s="16"/>
      <c r="G13" s="16"/>
      <c r="H13" s="16"/>
      <c r="I13" s="16"/>
    </row>
    <row r="14" spans="1:9" s="6" customFormat="1" ht="22.5" customHeight="1">
      <c r="A14" s="26" t="s">
        <v>81</v>
      </c>
      <c r="B14" s="26"/>
      <c r="C14" s="16">
        <v>14835.386308293935</v>
      </c>
      <c r="D14" s="16"/>
      <c r="E14" s="16">
        <v>8997</v>
      </c>
      <c r="F14" s="14"/>
      <c r="G14" s="16">
        <v>2</v>
      </c>
      <c r="H14" s="16"/>
      <c r="I14" s="16">
        <v>1</v>
      </c>
    </row>
    <row r="15" spans="1:9" s="6" customFormat="1" ht="22.5" customHeight="1">
      <c r="A15" s="26" t="s">
        <v>142</v>
      </c>
      <c r="B15" s="26"/>
      <c r="C15" s="16">
        <v>66600</v>
      </c>
      <c r="D15" s="16"/>
      <c r="E15" s="16">
        <v>70637</v>
      </c>
      <c r="F15" s="14"/>
      <c r="G15" s="16">
        <v>28197</v>
      </c>
      <c r="H15" s="16"/>
      <c r="I15" s="16">
        <v>26965</v>
      </c>
    </row>
    <row r="16" spans="1:9" s="6" customFormat="1" ht="21.75" hidden="1" customHeight="1">
      <c r="A16" s="105" t="s">
        <v>143</v>
      </c>
      <c r="B16" s="7" t="s">
        <v>220</v>
      </c>
      <c r="C16" s="16"/>
      <c r="D16" s="16"/>
      <c r="E16" s="16"/>
      <c r="F16" s="14"/>
      <c r="G16" s="16"/>
      <c r="H16" s="16"/>
      <c r="I16" s="16"/>
    </row>
    <row r="17" spans="1:9" s="6" customFormat="1" ht="22.5" customHeight="1">
      <c r="A17" s="105" t="s">
        <v>195</v>
      </c>
      <c r="B17" s="7"/>
      <c r="C17" s="16"/>
      <c r="D17" s="16"/>
      <c r="E17" s="16"/>
      <c r="F17" s="14"/>
      <c r="G17" s="16"/>
      <c r="H17" s="16"/>
      <c r="I17" s="16"/>
    </row>
    <row r="18" spans="1:9" s="6" customFormat="1" ht="22.5" customHeight="1">
      <c r="A18" s="105" t="s">
        <v>196</v>
      </c>
      <c r="B18" s="7">
        <v>3</v>
      </c>
      <c r="C18" s="16">
        <v>0</v>
      </c>
      <c r="D18" s="16"/>
      <c r="E18" s="16">
        <v>0</v>
      </c>
      <c r="F18" s="14"/>
      <c r="G18" s="16">
        <v>3187</v>
      </c>
      <c r="H18" s="16"/>
      <c r="I18" s="16">
        <v>2997</v>
      </c>
    </row>
    <row r="19" spans="1:9" s="6" customFormat="1" ht="22.5" customHeight="1">
      <c r="A19" s="17" t="s">
        <v>244</v>
      </c>
      <c r="B19" s="7">
        <v>6</v>
      </c>
      <c r="C19" s="16">
        <v>-182.00557999999998</v>
      </c>
      <c r="D19" s="16"/>
      <c r="E19" s="16">
        <v>-197</v>
      </c>
      <c r="F19" s="14"/>
      <c r="G19" s="16">
        <v>0</v>
      </c>
      <c r="H19" s="16"/>
      <c r="I19" s="16">
        <v>0</v>
      </c>
    </row>
    <row r="20" spans="1:9" s="6" customFormat="1" ht="22.5" hidden="1" customHeight="1">
      <c r="A20" s="105" t="s">
        <v>144</v>
      </c>
      <c r="B20" s="7"/>
      <c r="C20" s="16"/>
      <c r="D20" s="16"/>
      <c r="E20" s="16"/>
      <c r="F20" s="14"/>
      <c r="G20" s="16"/>
      <c r="H20" s="16"/>
      <c r="I20" s="16"/>
    </row>
    <row r="21" spans="1:9" s="6" customFormat="1" ht="22.5" customHeight="1">
      <c r="A21" s="105" t="s">
        <v>193</v>
      </c>
      <c r="B21" s="7"/>
      <c r="C21" s="16">
        <v>14687.609279999997</v>
      </c>
      <c r="D21" s="16"/>
      <c r="E21" s="16">
        <v>22240</v>
      </c>
      <c r="F21" s="14"/>
      <c r="G21" s="16">
        <v>8259</v>
      </c>
      <c r="H21" s="16"/>
      <c r="I21" s="16">
        <v>8814</v>
      </c>
    </row>
    <row r="22" spans="1:9" s="6" customFormat="1" ht="22.5" customHeight="1">
      <c r="A22" s="105" t="s">
        <v>72</v>
      </c>
      <c r="B22" s="105"/>
      <c r="C22" s="16">
        <v>-18331.189257620132</v>
      </c>
      <c r="D22" s="16"/>
      <c r="E22" s="16">
        <v>-17631</v>
      </c>
      <c r="F22" s="14"/>
      <c r="G22" s="16">
        <v>-4979</v>
      </c>
      <c r="H22" s="16"/>
      <c r="I22" s="16">
        <v>-7335</v>
      </c>
    </row>
    <row r="23" spans="1:9" s="6" customFormat="1" ht="22.5" customHeight="1">
      <c r="A23" s="105" t="s">
        <v>145</v>
      </c>
      <c r="B23" s="7">
        <v>4</v>
      </c>
      <c r="C23" s="16">
        <v>1349.43867</v>
      </c>
      <c r="D23" s="16"/>
      <c r="E23" s="16">
        <v>755</v>
      </c>
      <c r="F23" s="20"/>
      <c r="G23" s="16">
        <v>0</v>
      </c>
      <c r="H23" s="16"/>
      <c r="I23" s="16">
        <v>0</v>
      </c>
    </row>
    <row r="24" spans="1:9" s="6" customFormat="1" ht="22.5" customHeight="1">
      <c r="A24" s="105" t="s">
        <v>146</v>
      </c>
      <c r="B24" s="105"/>
      <c r="C24" s="16">
        <v>20558.980136231417</v>
      </c>
      <c r="D24" s="16"/>
      <c r="E24" s="16">
        <v>-2439</v>
      </c>
      <c r="F24" s="14"/>
      <c r="G24" s="16">
        <v>-84063</v>
      </c>
      <c r="H24" s="16"/>
      <c r="I24" s="16">
        <v>-20904</v>
      </c>
    </row>
    <row r="25" spans="1:9" s="6" customFormat="1" ht="22.5" customHeight="1">
      <c r="A25" s="105" t="s">
        <v>233</v>
      </c>
      <c r="B25" s="105"/>
      <c r="C25" s="16">
        <v>-113.03316000000001</v>
      </c>
      <c r="D25" s="16"/>
      <c r="E25" s="16">
        <v>-6</v>
      </c>
      <c r="F25" s="14"/>
      <c r="G25" s="16">
        <v>0</v>
      </c>
      <c r="H25" s="16"/>
      <c r="I25" s="16">
        <v>0</v>
      </c>
    </row>
    <row r="26" spans="1:9" s="6" customFormat="1" ht="22.5" hidden="1" customHeight="1">
      <c r="A26" s="105" t="s">
        <v>197</v>
      </c>
      <c r="B26" s="7"/>
      <c r="C26" s="16"/>
      <c r="D26" s="16"/>
      <c r="E26" s="16"/>
      <c r="F26" s="14"/>
      <c r="G26" s="16"/>
      <c r="H26" s="16"/>
      <c r="I26" s="16"/>
    </row>
    <row r="27" spans="1:9" s="6" customFormat="1" ht="22.5" hidden="1" customHeight="1">
      <c r="A27" s="105" t="s">
        <v>147</v>
      </c>
      <c r="B27" s="7"/>
      <c r="C27" s="16"/>
      <c r="D27" s="16"/>
      <c r="E27" s="16"/>
      <c r="F27" s="14"/>
      <c r="G27" s="16"/>
      <c r="H27" s="16"/>
      <c r="I27" s="16"/>
    </row>
    <row r="28" spans="1:9" s="6" customFormat="1" ht="22.5" customHeight="1">
      <c r="A28" s="105" t="s">
        <v>246</v>
      </c>
      <c r="B28" s="7">
        <v>5</v>
      </c>
      <c r="C28" s="46">
        <v>7376.77</v>
      </c>
      <c r="D28" s="46"/>
      <c r="E28" s="46">
        <v>63</v>
      </c>
      <c r="F28" s="14"/>
      <c r="G28" s="46">
        <v>0</v>
      </c>
      <c r="H28" s="46"/>
      <c r="I28" s="46">
        <v>0</v>
      </c>
    </row>
    <row r="29" spans="1:9" s="6" customFormat="1" ht="22.5" customHeight="1">
      <c r="A29" s="105" t="s">
        <v>245</v>
      </c>
      <c r="B29" s="7">
        <v>5</v>
      </c>
      <c r="C29" s="46">
        <v>0</v>
      </c>
      <c r="D29" s="46"/>
      <c r="E29" s="46">
        <v>0</v>
      </c>
      <c r="F29" s="14"/>
      <c r="G29" s="46">
        <v>16268</v>
      </c>
      <c r="H29" s="46"/>
      <c r="I29" s="46">
        <v>0</v>
      </c>
    </row>
    <row r="30" spans="1:9" s="6" customFormat="1" ht="22.5" customHeight="1">
      <c r="A30" s="105" t="s">
        <v>199</v>
      </c>
      <c r="B30" s="105"/>
      <c r="C30" s="16">
        <v>-3697</v>
      </c>
      <c r="D30" s="14"/>
      <c r="E30" s="16">
        <v>988</v>
      </c>
      <c r="F30" s="16"/>
      <c r="G30" s="16">
        <v>-650</v>
      </c>
      <c r="H30" s="16"/>
      <c r="I30" s="16">
        <v>271</v>
      </c>
    </row>
    <row r="31" spans="1:9" s="6" customFormat="1" ht="22.5" customHeight="1">
      <c r="A31" s="105" t="s">
        <v>44</v>
      </c>
      <c r="B31" s="105"/>
      <c r="C31" s="44">
        <v>12904.887000000001</v>
      </c>
      <c r="D31" s="46"/>
      <c r="E31" s="44">
        <v>10430</v>
      </c>
      <c r="F31" s="14"/>
      <c r="G31" s="44">
        <f>5346+1</f>
        <v>5347</v>
      </c>
      <c r="H31" s="46"/>
      <c r="I31" s="44">
        <v>4776</v>
      </c>
    </row>
    <row r="32" spans="1:9" s="6" customFormat="1" ht="22.5" hidden="1" customHeight="1">
      <c r="A32" s="105" t="s">
        <v>148</v>
      </c>
      <c r="B32" s="7"/>
      <c r="C32" s="44"/>
      <c r="D32" s="46"/>
      <c r="E32" s="44"/>
      <c r="F32" s="14"/>
      <c r="G32" s="44"/>
      <c r="H32" s="46"/>
      <c r="I32" s="44"/>
    </row>
    <row r="33" spans="1:9" s="6" customFormat="1" ht="22.5" hidden="1" customHeight="1">
      <c r="A33" s="105"/>
      <c r="B33" s="7"/>
      <c r="C33" s="108"/>
      <c r="D33" s="46"/>
      <c r="E33" s="108"/>
      <c r="F33" s="14"/>
      <c r="G33" s="108"/>
      <c r="H33" s="46"/>
      <c r="I33" s="108"/>
    </row>
    <row r="34" spans="1:9" s="6" customFormat="1" ht="19.5" customHeight="1">
      <c r="A34" s="109"/>
      <c r="B34" s="109"/>
      <c r="C34" s="137">
        <f>SUM(C10:C33)</f>
        <v>895866.01954884944</v>
      </c>
      <c r="D34" s="14"/>
      <c r="E34" s="137">
        <f>SUM(E10:E33)</f>
        <v>626782</v>
      </c>
      <c r="F34" s="14"/>
      <c r="G34" s="137">
        <f>SUM(G10:G33)</f>
        <v>381619</v>
      </c>
      <c r="H34" s="14"/>
      <c r="I34" s="137">
        <f>SUM(I10:I33)</f>
        <v>225577</v>
      </c>
    </row>
    <row r="35" spans="1:9" s="6" customFormat="1" ht="22.5" customHeight="1">
      <c r="A35" s="104" t="s">
        <v>149</v>
      </c>
      <c r="B35" s="104"/>
      <c r="C35" s="81"/>
      <c r="D35" s="14"/>
      <c r="E35" s="81"/>
      <c r="F35" s="14"/>
      <c r="G35" s="14"/>
      <c r="H35" s="14"/>
      <c r="I35" s="14"/>
    </row>
    <row r="36" spans="1:9" s="6" customFormat="1" ht="22.5" customHeight="1">
      <c r="A36" s="105" t="s">
        <v>12</v>
      </c>
      <c r="B36" s="105"/>
      <c r="C36" s="16">
        <v>-12017.908748807818</v>
      </c>
      <c r="D36" s="14"/>
      <c r="E36" s="16">
        <v>211367</v>
      </c>
      <c r="F36" s="16"/>
      <c r="G36" s="16">
        <v>-235990</v>
      </c>
      <c r="H36" s="16"/>
      <c r="I36" s="16">
        <v>158291</v>
      </c>
    </row>
    <row r="37" spans="1:9" s="6" customFormat="1" ht="22.5" customHeight="1">
      <c r="A37" s="105" t="s">
        <v>190</v>
      </c>
      <c r="B37" s="105"/>
      <c r="C37" s="16">
        <v>-106374.85163287006</v>
      </c>
      <c r="D37" s="14"/>
      <c r="E37" s="16">
        <v>-49818</v>
      </c>
      <c r="F37" s="16"/>
      <c r="G37" s="16">
        <v>-19433</v>
      </c>
      <c r="H37" s="16"/>
      <c r="I37" s="16">
        <v>-88273</v>
      </c>
    </row>
    <row r="38" spans="1:9" s="6" customFormat="1" ht="22.5" customHeight="1">
      <c r="A38" s="105" t="s">
        <v>150</v>
      </c>
      <c r="B38" s="105"/>
      <c r="C38" s="16">
        <v>-195465</v>
      </c>
      <c r="D38" s="14"/>
      <c r="E38" s="16">
        <v>-1039</v>
      </c>
      <c r="F38" s="16"/>
      <c r="G38" s="16">
        <v>-74234</v>
      </c>
      <c r="H38" s="16"/>
      <c r="I38" s="16">
        <v>-79262</v>
      </c>
    </row>
    <row r="39" spans="1:9" s="6" customFormat="1" ht="22.5" customHeight="1">
      <c r="A39" s="105" t="s">
        <v>16</v>
      </c>
      <c r="B39" s="105"/>
      <c r="C39" s="16">
        <v>-40448</v>
      </c>
      <c r="D39" s="14"/>
      <c r="E39" s="16">
        <v>-4338</v>
      </c>
      <c r="F39" s="16"/>
      <c r="G39" s="16">
        <v>-37570</v>
      </c>
      <c r="H39" s="16"/>
      <c r="I39" s="16">
        <v>-12659</v>
      </c>
    </row>
    <row r="40" spans="1:9" s="6" customFormat="1" ht="22.5" customHeight="1">
      <c r="A40" s="105" t="s">
        <v>17</v>
      </c>
      <c r="B40" s="105"/>
      <c r="C40" s="16">
        <v>-3086</v>
      </c>
      <c r="D40" s="14"/>
      <c r="E40" s="16">
        <v>-552</v>
      </c>
      <c r="F40" s="16"/>
      <c r="G40" s="16">
        <v>0</v>
      </c>
      <c r="H40" s="16"/>
      <c r="I40" s="16">
        <v>0</v>
      </c>
    </row>
    <row r="41" spans="1:9" s="6" customFormat="1" ht="22.5" customHeight="1">
      <c r="A41" s="105" t="s">
        <v>151</v>
      </c>
      <c r="B41" s="105"/>
      <c r="C41" s="16">
        <v>2902</v>
      </c>
      <c r="D41" s="14"/>
      <c r="E41" s="16">
        <v>96</v>
      </c>
      <c r="F41" s="16"/>
      <c r="G41" s="16">
        <v>-36</v>
      </c>
      <c r="H41" s="16"/>
      <c r="I41" s="16">
        <v>-4</v>
      </c>
    </row>
    <row r="42" spans="1:9" s="6" customFormat="1" ht="22.5" customHeight="1">
      <c r="A42" s="105" t="s">
        <v>35</v>
      </c>
      <c r="B42" s="105"/>
      <c r="C42" s="16">
        <v>26430</v>
      </c>
      <c r="D42" s="14"/>
      <c r="E42" s="16">
        <v>-124950</v>
      </c>
      <c r="F42" s="16"/>
      <c r="G42" s="16">
        <v>52146</v>
      </c>
      <c r="H42" s="16"/>
      <c r="I42" s="16">
        <v>33554</v>
      </c>
    </row>
    <row r="43" spans="1:9" s="6" customFormat="1" ht="22.5" customHeight="1">
      <c r="A43" s="105" t="s">
        <v>191</v>
      </c>
      <c r="B43" s="105"/>
      <c r="C43" s="16">
        <v>176840</v>
      </c>
      <c r="D43" s="14"/>
      <c r="E43" s="16">
        <v>-192217</v>
      </c>
      <c r="F43" s="16"/>
      <c r="G43" s="16">
        <v>46605</v>
      </c>
      <c r="H43" s="16"/>
      <c r="I43" s="16">
        <v>7870</v>
      </c>
    </row>
    <row r="44" spans="1:9" s="6" customFormat="1" ht="22.5" customHeight="1">
      <c r="A44" s="105" t="s">
        <v>38</v>
      </c>
      <c r="B44" s="105"/>
      <c r="C44" s="110">
        <v>-24094</v>
      </c>
      <c r="D44" s="14"/>
      <c r="E44" s="110">
        <v>-42065</v>
      </c>
      <c r="F44" s="16"/>
      <c r="G44" s="16">
        <v>32199</v>
      </c>
      <c r="H44" s="16"/>
      <c r="I44" s="16">
        <v>20858</v>
      </c>
    </row>
    <row r="45" spans="1:9" s="6" customFormat="1" ht="22.5" hidden="1" customHeight="1">
      <c r="A45" s="105" t="s">
        <v>135</v>
      </c>
      <c r="B45" s="7"/>
      <c r="C45" s="16"/>
      <c r="D45" s="14"/>
      <c r="E45" s="16"/>
      <c r="F45" s="16"/>
      <c r="G45" s="16"/>
      <c r="H45" s="16"/>
      <c r="I45" s="16"/>
    </row>
    <row r="46" spans="1:9" s="6" customFormat="1" ht="22.5" hidden="1" customHeight="1">
      <c r="A46" s="105" t="s">
        <v>45</v>
      </c>
      <c r="B46" s="105"/>
      <c r="C46" s="16"/>
      <c r="D46" s="14"/>
      <c r="E46" s="16"/>
      <c r="F46" s="16"/>
      <c r="G46" s="16"/>
      <c r="H46" s="16"/>
      <c r="I46" s="16"/>
    </row>
    <row r="47" spans="1:9" s="6" customFormat="1" ht="22.5" customHeight="1">
      <c r="A47" s="105" t="s">
        <v>152</v>
      </c>
      <c r="B47" s="105"/>
      <c r="C47" s="42">
        <v>-534</v>
      </c>
      <c r="D47" s="14"/>
      <c r="E47" s="42">
        <v>-1240</v>
      </c>
      <c r="F47" s="16"/>
      <c r="G47" s="42">
        <v>0</v>
      </c>
      <c r="H47" s="46"/>
      <c r="I47" s="42">
        <v>-935</v>
      </c>
    </row>
    <row r="48" spans="1:9" s="6" customFormat="1" ht="22.5" customHeight="1">
      <c r="A48" s="105" t="s">
        <v>153</v>
      </c>
      <c r="B48" s="105"/>
      <c r="C48" s="122">
        <f>SUM(C34:C47)</f>
        <v>720018.25916717155</v>
      </c>
      <c r="D48" s="14"/>
      <c r="E48" s="122">
        <f>SUM(E34:E47)</f>
        <v>422026</v>
      </c>
      <c r="F48" s="16"/>
      <c r="G48" s="122">
        <f>SUM(G34:G47)</f>
        <v>145306</v>
      </c>
      <c r="H48" s="16"/>
      <c r="I48" s="122">
        <f>SUM(I34:I47)</f>
        <v>265017</v>
      </c>
    </row>
    <row r="49" spans="1:9" s="6" customFormat="1" ht="22.5" customHeight="1">
      <c r="A49" s="105" t="s">
        <v>154</v>
      </c>
      <c r="B49" s="105"/>
      <c r="C49" s="16">
        <v>-34465.847459541321</v>
      </c>
      <c r="D49" s="14"/>
      <c r="E49" s="16">
        <v>-24199</v>
      </c>
      <c r="F49" s="16"/>
      <c r="G49" s="16">
        <v>-129</v>
      </c>
      <c r="H49" s="16"/>
      <c r="I49" s="16">
        <v>-132</v>
      </c>
    </row>
    <row r="50" spans="1:9" s="6" customFormat="1" ht="22.5" customHeight="1">
      <c r="A50" s="109" t="s">
        <v>155</v>
      </c>
      <c r="B50" s="109"/>
      <c r="C50" s="138">
        <f>SUM(C48:C49)</f>
        <v>685552.41170763026</v>
      </c>
      <c r="D50" s="14"/>
      <c r="E50" s="138">
        <f>SUM(E48:E49)</f>
        <v>397827</v>
      </c>
      <c r="F50" s="14"/>
      <c r="G50" s="138">
        <f>SUM(G48:G49)</f>
        <v>145177</v>
      </c>
      <c r="H50" s="14"/>
      <c r="I50" s="138">
        <f>SUM(I48:I49)</f>
        <v>264885</v>
      </c>
    </row>
    <row r="51" spans="1:9" s="6" customFormat="1" ht="22.5" customHeight="1">
      <c r="A51" s="192" t="s">
        <v>0</v>
      </c>
      <c r="B51" s="192"/>
      <c r="C51" s="192"/>
    </row>
    <row r="52" spans="1:9" ht="22.5" customHeight="1">
      <c r="A52" s="12" t="s">
        <v>138</v>
      </c>
      <c r="B52" s="111"/>
    </row>
    <row r="53" spans="1:9" ht="10.5" customHeight="1">
      <c r="A53" s="12"/>
      <c r="B53" s="12"/>
    </row>
    <row r="54" spans="1:9" ht="15" customHeight="1">
      <c r="A54" s="12"/>
      <c r="B54" s="12"/>
    </row>
    <row r="55" spans="1:9" ht="23.5" customHeight="1">
      <c r="A55" s="6"/>
      <c r="B55" s="6"/>
      <c r="C55" s="183" t="s">
        <v>2</v>
      </c>
      <c r="D55" s="183"/>
      <c r="E55" s="183"/>
      <c r="F55" s="8"/>
      <c r="G55" s="183" t="s">
        <v>3</v>
      </c>
      <c r="H55" s="183"/>
      <c r="I55" s="183"/>
    </row>
    <row r="56" spans="1:9" s="6" customFormat="1" ht="23.5" customHeight="1">
      <c r="C56" s="184" t="s">
        <v>69</v>
      </c>
      <c r="D56" s="184"/>
      <c r="E56" s="184"/>
      <c r="F56" s="11"/>
      <c r="G56" s="184" t="s">
        <v>69</v>
      </c>
      <c r="H56" s="184"/>
      <c r="I56" s="184"/>
    </row>
    <row r="57" spans="1:9" s="6" customFormat="1" ht="23.5" customHeight="1">
      <c r="C57" s="184" t="s">
        <v>203</v>
      </c>
      <c r="D57" s="184"/>
      <c r="E57" s="184"/>
      <c r="F57" s="11"/>
      <c r="G57" s="184" t="s">
        <v>203</v>
      </c>
      <c r="H57" s="184"/>
      <c r="I57" s="184"/>
    </row>
    <row r="58" spans="1:9" s="6" customFormat="1" ht="23.5" customHeight="1">
      <c r="A58" s="18"/>
      <c r="B58" s="7" t="s">
        <v>6</v>
      </c>
      <c r="C58" s="10">
        <v>2569</v>
      </c>
      <c r="D58" s="10"/>
      <c r="E58" s="10">
        <v>2568</v>
      </c>
      <c r="F58" s="10"/>
      <c r="G58" s="10">
        <v>2569</v>
      </c>
      <c r="H58" s="10"/>
      <c r="I58" s="10">
        <v>2568</v>
      </c>
    </row>
    <row r="59" spans="1:9" s="6" customFormat="1" ht="23.5" customHeight="1">
      <c r="C59" s="182" t="s">
        <v>8</v>
      </c>
      <c r="D59" s="182"/>
      <c r="E59" s="182"/>
      <c r="F59" s="182"/>
      <c r="G59" s="182"/>
      <c r="H59" s="182"/>
      <c r="I59" s="182"/>
    </row>
    <row r="60" spans="1:9" s="6" customFormat="1" ht="23.5" customHeight="1">
      <c r="A60" s="103" t="s">
        <v>156</v>
      </c>
      <c r="B60" s="103"/>
      <c r="C60" s="15"/>
      <c r="D60" s="25"/>
      <c r="E60" s="15"/>
      <c r="F60" s="25"/>
      <c r="G60" s="25"/>
      <c r="H60" s="25"/>
      <c r="I60" s="25"/>
    </row>
    <row r="61" spans="1:9" s="6" customFormat="1" ht="23.5" customHeight="1">
      <c r="A61" s="105" t="s">
        <v>157</v>
      </c>
      <c r="B61" s="105"/>
      <c r="C61" s="16">
        <v>15728</v>
      </c>
      <c r="D61" s="14"/>
      <c r="E61" s="16">
        <v>14050</v>
      </c>
      <c r="F61" s="14"/>
      <c r="G61" s="16">
        <v>2360</v>
      </c>
      <c r="H61" s="14"/>
      <c r="I61" s="16">
        <v>3752</v>
      </c>
    </row>
    <row r="62" spans="1:9" s="6" customFormat="1" ht="23.5" hidden="1" customHeight="1">
      <c r="A62" s="105" t="s">
        <v>158</v>
      </c>
      <c r="B62" s="7">
        <v>2</v>
      </c>
      <c r="C62" s="46"/>
      <c r="D62" s="14"/>
      <c r="E62" s="46"/>
      <c r="F62" s="14"/>
      <c r="G62" s="46"/>
      <c r="H62" s="14"/>
      <c r="I62" s="46"/>
    </row>
    <row r="63" spans="1:9" s="6" customFormat="1" ht="23.5" customHeight="1">
      <c r="A63" s="105" t="s">
        <v>194</v>
      </c>
      <c r="B63" s="105"/>
      <c r="C63" s="16">
        <v>-95893</v>
      </c>
      <c r="D63" s="14"/>
      <c r="E63" s="16">
        <v>-269772</v>
      </c>
      <c r="F63" s="14"/>
      <c r="G63" s="16">
        <v>-13177</v>
      </c>
      <c r="H63" s="14"/>
      <c r="I63" s="16">
        <v>-14435</v>
      </c>
    </row>
    <row r="64" spans="1:9" s="6" customFormat="1" ht="23.5" customHeight="1">
      <c r="A64" s="105" t="s">
        <v>159</v>
      </c>
      <c r="B64" s="105"/>
      <c r="C64" s="16">
        <v>119</v>
      </c>
      <c r="D64" s="14"/>
      <c r="E64" s="16">
        <v>8</v>
      </c>
      <c r="F64" s="14"/>
      <c r="G64" s="16">
        <v>0</v>
      </c>
      <c r="H64" s="14"/>
      <c r="I64" s="16">
        <v>0</v>
      </c>
    </row>
    <row r="65" spans="1:9" s="6" customFormat="1" ht="23.5" customHeight="1">
      <c r="A65" s="105" t="s">
        <v>160</v>
      </c>
      <c r="B65" s="105"/>
      <c r="C65" s="16">
        <v>-484</v>
      </c>
      <c r="D65" s="14"/>
      <c r="E65" s="16">
        <v>-719</v>
      </c>
      <c r="F65" s="14"/>
      <c r="G65" s="16">
        <v>-150</v>
      </c>
      <c r="H65" s="14"/>
      <c r="I65" s="16">
        <v>-367</v>
      </c>
    </row>
    <row r="66" spans="1:9" s="6" customFormat="1" ht="23.5" customHeight="1">
      <c r="A66" s="105" t="s">
        <v>161</v>
      </c>
      <c r="B66" s="7">
        <v>3</v>
      </c>
      <c r="C66" s="177">
        <v>0</v>
      </c>
      <c r="D66" s="14"/>
      <c r="E66" s="16">
        <v>0</v>
      </c>
      <c r="F66" s="14"/>
      <c r="G66" s="16">
        <v>-4086</v>
      </c>
      <c r="H66" s="14"/>
      <c r="I66" s="16">
        <v>-1526</v>
      </c>
    </row>
    <row r="67" spans="1:9" s="6" customFormat="1" ht="23.5" hidden="1" customHeight="1">
      <c r="A67" s="105" t="s">
        <v>162</v>
      </c>
      <c r="B67" s="105"/>
      <c r="C67" s="16">
        <v>0</v>
      </c>
      <c r="D67" s="14"/>
      <c r="E67" s="16">
        <v>0</v>
      </c>
      <c r="F67" s="14"/>
      <c r="G67" s="16"/>
      <c r="H67" s="14"/>
      <c r="I67" s="16"/>
    </row>
    <row r="68" spans="1:9" s="6" customFormat="1" ht="23.5" hidden="1" customHeight="1">
      <c r="A68" s="105" t="s">
        <v>163</v>
      </c>
      <c r="B68" s="105"/>
      <c r="C68" s="16"/>
      <c r="D68" s="14"/>
      <c r="E68" s="16">
        <v>0</v>
      </c>
      <c r="F68" s="14"/>
      <c r="G68" s="16"/>
      <c r="H68" s="14"/>
      <c r="I68" s="16"/>
    </row>
    <row r="69" spans="1:9" s="6" customFormat="1" ht="23.5" customHeight="1">
      <c r="A69" s="105" t="s">
        <v>164</v>
      </c>
      <c r="B69" s="7">
        <v>5</v>
      </c>
      <c r="C69" s="16">
        <v>-28188</v>
      </c>
      <c r="D69" s="14"/>
      <c r="E69" s="16">
        <v>0</v>
      </c>
      <c r="F69" s="14"/>
      <c r="G69" s="16">
        <v>-106452</v>
      </c>
      <c r="H69" s="14"/>
      <c r="I69" s="16">
        <v>-43806</v>
      </c>
    </row>
    <row r="70" spans="1:9" s="6" customFormat="1" ht="23.5" hidden="1" customHeight="1">
      <c r="A70" s="105" t="s">
        <v>165</v>
      </c>
      <c r="B70" s="7"/>
      <c r="C70" s="16"/>
      <c r="D70" s="14"/>
      <c r="E70" s="16"/>
      <c r="F70" s="14"/>
      <c r="G70" s="16"/>
      <c r="H70" s="14"/>
      <c r="I70" s="16"/>
    </row>
    <row r="71" spans="1:9" s="6" customFormat="1" ht="23.5" hidden="1" customHeight="1">
      <c r="A71" s="105" t="s">
        <v>166</v>
      </c>
      <c r="B71" s="7">
        <v>4</v>
      </c>
      <c r="C71" s="16"/>
      <c r="D71" s="14"/>
      <c r="E71" s="16"/>
      <c r="F71" s="14"/>
      <c r="G71" s="16"/>
      <c r="H71" s="14"/>
      <c r="I71" s="16"/>
    </row>
    <row r="72" spans="1:9" s="6" customFormat="1" ht="23.5" hidden="1" customHeight="1">
      <c r="A72" s="105" t="s">
        <v>167</v>
      </c>
      <c r="B72" s="7">
        <v>4</v>
      </c>
      <c r="C72" s="16"/>
      <c r="D72" s="14"/>
      <c r="E72" s="16"/>
      <c r="F72" s="14"/>
      <c r="G72" s="16"/>
      <c r="H72" s="14"/>
      <c r="I72" s="16"/>
    </row>
    <row r="73" spans="1:9" s="6" customFormat="1" ht="22.5" hidden="1" customHeight="1">
      <c r="A73" s="105" t="s">
        <v>168</v>
      </c>
      <c r="B73" s="7"/>
      <c r="C73" s="16"/>
      <c r="D73" s="14"/>
      <c r="E73" s="16"/>
      <c r="F73" s="14"/>
      <c r="G73" s="16"/>
      <c r="H73" s="14"/>
      <c r="I73" s="16"/>
    </row>
    <row r="74" spans="1:9" s="6" customFormat="1" ht="22.5" hidden="1" customHeight="1">
      <c r="A74" s="105" t="s">
        <v>161</v>
      </c>
      <c r="B74" s="112"/>
      <c r="C74" s="16"/>
      <c r="D74" s="14"/>
      <c r="E74" s="16"/>
      <c r="F74" s="14"/>
      <c r="G74" s="16"/>
      <c r="H74" s="14"/>
      <c r="I74" s="16"/>
    </row>
    <row r="75" spans="1:9" s="6" customFormat="1" ht="22.5" hidden="1" customHeight="1">
      <c r="A75" s="105" t="s">
        <v>169</v>
      </c>
      <c r="B75" s="105"/>
      <c r="C75" s="16"/>
      <c r="D75" s="14"/>
      <c r="E75" s="16"/>
      <c r="F75" s="14"/>
      <c r="G75" s="16"/>
      <c r="H75" s="14"/>
      <c r="I75" s="16"/>
    </row>
    <row r="76" spans="1:9" s="6" customFormat="1" ht="22.5" hidden="1" customHeight="1">
      <c r="A76" s="105" t="s">
        <v>170</v>
      </c>
      <c r="B76" s="105"/>
      <c r="C76" s="16"/>
      <c r="D76" s="14"/>
      <c r="E76" s="16"/>
      <c r="F76" s="14"/>
      <c r="G76" s="16"/>
      <c r="H76" s="14"/>
      <c r="I76" s="16"/>
    </row>
    <row r="77" spans="1:9" s="6" customFormat="1" ht="22.5" hidden="1" customHeight="1">
      <c r="A77" s="105" t="s">
        <v>171</v>
      </c>
      <c r="B77" s="105"/>
      <c r="C77" s="16"/>
      <c r="D77" s="14"/>
      <c r="E77" s="16"/>
      <c r="F77" s="14"/>
      <c r="G77" s="16"/>
      <c r="H77" s="14"/>
      <c r="I77" s="16"/>
    </row>
    <row r="78" spans="1:9" s="6" customFormat="1" ht="22.5" hidden="1" customHeight="1">
      <c r="A78" s="105" t="s">
        <v>171</v>
      </c>
      <c r="B78" s="105"/>
      <c r="C78" s="16"/>
      <c r="D78" s="14"/>
      <c r="E78" s="16"/>
      <c r="F78" s="14"/>
      <c r="G78" s="16"/>
      <c r="H78" s="14"/>
      <c r="I78" s="16"/>
    </row>
    <row r="79" spans="1:9" s="6" customFormat="1" ht="23.5" customHeight="1">
      <c r="A79" s="109" t="s">
        <v>241</v>
      </c>
      <c r="B79" s="109"/>
      <c r="C79" s="138">
        <f>SUM(C61:C78)</f>
        <v>-108718</v>
      </c>
      <c r="D79" s="14"/>
      <c r="E79" s="138">
        <f>SUM(E61:E78)</f>
        <v>-256433</v>
      </c>
      <c r="F79" s="14"/>
      <c r="G79" s="138">
        <f>SUM(G61:G78)</f>
        <v>-121505</v>
      </c>
      <c r="H79" s="14"/>
      <c r="I79" s="138">
        <f>SUM(I61:I78)</f>
        <v>-56382</v>
      </c>
    </row>
    <row r="80" spans="1:9" s="6" customFormat="1" ht="11.5" customHeight="1">
      <c r="A80" s="109"/>
      <c r="B80" s="109"/>
      <c r="D80" s="25"/>
      <c r="F80" s="25"/>
      <c r="H80" s="25"/>
    </row>
    <row r="81" spans="1:9" s="6" customFormat="1" ht="23.5" customHeight="1">
      <c r="A81" s="103" t="s">
        <v>172</v>
      </c>
      <c r="B81" s="103"/>
      <c r="D81" s="25"/>
      <c r="F81" s="25"/>
      <c r="H81" s="25"/>
    </row>
    <row r="82" spans="1:9" s="6" customFormat="1" ht="23.5" customHeight="1">
      <c r="A82" s="105" t="s">
        <v>173</v>
      </c>
      <c r="B82" s="105"/>
      <c r="C82" s="16">
        <v>-14403</v>
      </c>
      <c r="D82" s="14"/>
      <c r="E82" s="16">
        <v>-7824</v>
      </c>
      <c r="F82" s="14"/>
      <c r="G82" s="16">
        <v>-2</v>
      </c>
      <c r="H82" s="14"/>
      <c r="I82" s="16">
        <v>-1</v>
      </c>
    </row>
    <row r="83" spans="1:9" s="6" customFormat="1" ht="23.5" customHeight="1">
      <c r="A83" s="105" t="s">
        <v>174</v>
      </c>
      <c r="B83" s="105"/>
      <c r="C83" s="113">
        <v>-6</v>
      </c>
      <c r="D83" s="16"/>
      <c r="E83" s="113">
        <v>-3</v>
      </c>
      <c r="F83" s="16"/>
      <c r="G83" s="113">
        <v>-6</v>
      </c>
      <c r="H83" s="16"/>
      <c r="I83" s="113">
        <v>-3</v>
      </c>
    </row>
    <row r="84" spans="1:9" s="6" customFormat="1" ht="23.5" customHeight="1">
      <c r="A84" s="105" t="s">
        <v>175</v>
      </c>
      <c r="B84" s="105"/>
      <c r="C84" s="16">
        <v>-16598</v>
      </c>
      <c r="D84" s="14"/>
      <c r="E84" s="16">
        <v>-15983</v>
      </c>
      <c r="F84" s="14"/>
      <c r="G84" s="16">
        <v>0</v>
      </c>
      <c r="H84" s="14"/>
      <c r="I84" s="16">
        <v>0</v>
      </c>
    </row>
    <row r="85" spans="1:9" s="6" customFormat="1" ht="23.5" customHeight="1">
      <c r="A85" s="105" t="s">
        <v>234</v>
      </c>
      <c r="B85" s="105"/>
      <c r="C85" s="16">
        <v>0</v>
      </c>
      <c r="D85" s="14"/>
      <c r="E85" s="16">
        <v>0</v>
      </c>
      <c r="F85" s="14"/>
      <c r="G85" s="16">
        <v>369</v>
      </c>
      <c r="H85" s="14"/>
      <c r="I85" s="16">
        <v>57</v>
      </c>
    </row>
    <row r="86" spans="1:9" s="6" customFormat="1" ht="23.5" customHeight="1">
      <c r="A86" s="105" t="s">
        <v>235</v>
      </c>
      <c r="B86" s="105"/>
      <c r="C86" s="16">
        <v>-10707.437669999998</v>
      </c>
      <c r="D86" s="14"/>
      <c r="E86" s="16">
        <v>-17333</v>
      </c>
      <c r="F86" s="14"/>
      <c r="G86" s="16">
        <v>0</v>
      </c>
      <c r="H86" s="14"/>
      <c r="I86" s="16">
        <v>0</v>
      </c>
    </row>
    <row r="87" spans="1:9" s="6" customFormat="1" ht="22.5" hidden="1" customHeight="1">
      <c r="A87" s="105" t="s">
        <v>176</v>
      </c>
      <c r="B87" s="105"/>
      <c r="C87" s="16"/>
      <c r="D87" s="14"/>
      <c r="E87" s="16"/>
      <c r="F87" s="14"/>
      <c r="G87" s="16"/>
      <c r="H87" s="14"/>
      <c r="I87" s="16"/>
    </row>
    <row r="88" spans="1:9" s="6" customFormat="1" ht="22.5" hidden="1" customHeight="1">
      <c r="A88" s="105" t="s">
        <v>177</v>
      </c>
      <c r="B88" s="105"/>
      <c r="C88" s="16"/>
      <c r="D88" s="14"/>
      <c r="E88" s="16"/>
      <c r="F88" s="14"/>
      <c r="G88" s="16"/>
      <c r="H88" s="14"/>
      <c r="I88" s="16"/>
    </row>
    <row r="89" spans="1:9" s="6" customFormat="1" ht="22.5" hidden="1" customHeight="1">
      <c r="A89" s="105" t="s">
        <v>178</v>
      </c>
      <c r="B89" s="7">
        <v>4</v>
      </c>
      <c r="C89" s="16"/>
      <c r="D89" s="14"/>
      <c r="E89" s="16"/>
      <c r="F89" s="14"/>
      <c r="G89" s="16"/>
      <c r="H89" s="14"/>
      <c r="I89" s="16"/>
    </row>
    <row r="90" spans="1:9" s="6" customFormat="1" ht="23.5" hidden="1" customHeight="1">
      <c r="A90" s="105" t="s">
        <v>179</v>
      </c>
      <c r="B90" s="7"/>
      <c r="C90" s="16"/>
      <c r="D90" s="14"/>
      <c r="E90" s="16"/>
      <c r="F90" s="14"/>
      <c r="G90" s="16"/>
      <c r="H90" s="14"/>
      <c r="I90" s="16"/>
    </row>
    <row r="91" spans="1:9" s="6" customFormat="1" ht="23.5" hidden="1" customHeight="1">
      <c r="A91" s="17" t="s">
        <v>180</v>
      </c>
      <c r="B91" s="114"/>
      <c r="C91" s="16"/>
      <c r="D91" s="14"/>
      <c r="E91" s="16"/>
      <c r="F91" s="14"/>
      <c r="G91" s="16"/>
      <c r="H91" s="14"/>
      <c r="I91" s="16"/>
    </row>
    <row r="92" spans="1:9" s="6" customFormat="1" ht="23.5" hidden="1" customHeight="1">
      <c r="A92" s="114" t="s">
        <v>181</v>
      </c>
      <c r="B92" s="115">
        <v>4</v>
      </c>
      <c r="C92" s="16"/>
      <c r="D92" s="14"/>
      <c r="E92" s="16"/>
      <c r="F92" s="14"/>
      <c r="G92" s="16"/>
      <c r="H92" s="14"/>
      <c r="I92" s="16"/>
    </row>
    <row r="93" spans="1:9" s="6" customFormat="1" ht="23.5" customHeight="1">
      <c r="A93" s="109" t="s">
        <v>211</v>
      </c>
      <c r="B93" s="109"/>
      <c r="C93" s="138">
        <f>SUM(C82:C92)</f>
        <v>-41714.437669999999</v>
      </c>
      <c r="D93" s="14"/>
      <c r="E93" s="138">
        <f>SUM(E82:E92)</f>
        <v>-41143</v>
      </c>
      <c r="F93" s="14"/>
      <c r="G93" s="138">
        <f>SUM(G82:G92)</f>
        <v>361</v>
      </c>
      <c r="H93" s="14"/>
      <c r="I93" s="138">
        <f>SUM(I82:I92)</f>
        <v>53</v>
      </c>
    </row>
    <row r="94" spans="1:9" s="6" customFormat="1" ht="21.65" customHeight="1">
      <c r="C94" s="7"/>
      <c r="D94" s="7"/>
      <c r="E94" s="7"/>
      <c r="F94" s="7"/>
      <c r="G94" s="7"/>
      <c r="H94" s="7"/>
      <c r="I94" s="7"/>
    </row>
    <row r="95" spans="1:9" s="6" customFormat="1" ht="23.5" customHeight="1">
      <c r="A95" s="26" t="s">
        <v>212</v>
      </c>
      <c r="B95" s="109"/>
      <c r="C95" s="20">
        <f>C93+C79+C50</f>
        <v>535119.97403763025</v>
      </c>
      <c r="D95" s="105"/>
      <c r="E95" s="20">
        <v>100251</v>
      </c>
      <c r="F95" s="105"/>
      <c r="G95" s="20">
        <f>G93+G79+G50</f>
        <v>24033</v>
      </c>
      <c r="H95" s="105"/>
      <c r="I95" s="20">
        <v>208556</v>
      </c>
    </row>
    <row r="96" spans="1:9" s="6" customFormat="1" ht="22.5" hidden="1" customHeight="1">
      <c r="A96" s="32" t="s">
        <v>182</v>
      </c>
      <c r="B96" s="32"/>
      <c r="C96" s="116"/>
      <c r="D96" s="25"/>
      <c r="E96" s="116"/>
      <c r="F96" s="25"/>
      <c r="G96" s="116"/>
      <c r="H96" s="25"/>
      <c r="I96" s="116"/>
    </row>
    <row r="97" spans="1:9" s="6" customFormat="1" ht="22.5" hidden="1" customHeight="1">
      <c r="A97" s="31" t="s">
        <v>183</v>
      </c>
      <c r="B97" s="31"/>
      <c r="C97" s="21"/>
      <c r="D97" s="25"/>
      <c r="E97" s="21"/>
      <c r="F97" s="25"/>
      <c r="G97" s="21"/>
      <c r="H97" s="25"/>
      <c r="I97" s="21"/>
    </row>
    <row r="98" spans="1:9" s="6" customFormat="1" ht="22.5" customHeight="1">
      <c r="A98" s="31" t="s">
        <v>216</v>
      </c>
      <c r="B98" s="7">
        <v>2</v>
      </c>
      <c r="C98" s="20">
        <v>-561020</v>
      </c>
      <c r="D98" s="25"/>
      <c r="E98" s="21">
        <v>0</v>
      </c>
      <c r="F98" s="25"/>
      <c r="G98" s="21">
        <v>0</v>
      </c>
      <c r="H98" s="25"/>
      <c r="I98" s="21">
        <v>0</v>
      </c>
    </row>
    <row r="99" spans="1:9" s="6" customFormat="1" ht="23.5" customHeight="1">
      <c r="A99" s="26" t="s">
        <v>184</v>
      </c>
      <c r="B99" s="117"/>
      <c r="C99" s="42">
        <v>34196.299436684028</v>
      </c>
      <c r="D99" s="25"/>
      <c r="E99" s="42">
        <v>-3952</v>
      </c>
      <c r="F99" s="25"/>
      <c r="G99" s="44">
        <v>234</v>
      </c>
      <c r="H99" s="25"/>
      <c r="I99" s="44">
        <v>-12</v>
      </c>
    </row>
    <row r="100" spans="1:9" s="6" customFormat="1" ht="23.5" customHeight="1">
      <c r="A100" s="109" t="s">
        <v>213</v>
      </c>
      <c r="B100" s="117"/>
      <c r="C100" s="123">
        <f>SUM(C95,C98,C99)</f>
        <v>8296.2734743142792</v>
      </c>
      <c r="D100" s="118"/>
      <c r="E100" s="123">
        <f>SUM(E95,E99)</f>
        <v>96299</v>
      </c>
      <c r="F100" s="118"/>
      <c r="G100" s="123">
        <f>SUM(G95,G99)</f>
        <v>24267</v>
      </c>
      <c r="H100" s="118"/>
      <c r="I100" s="123">
        <f>SUM(I95,I99)</f>
        <v>208544</v>
      </c>
    </row>
    <row r="101" spans="1:9" s="6" customFormat="1" ht="23.5" customHeight="1">
      <c r="A101" s="119" t="s">
        <v>185</v>
      </c>
      <c r="B101" s="117"/>
      <c r="C101" s="124">
        <f>'BS3-5'!F10</f>
        <v>4272684</v>
      </c>
      <c r="D101" s="25"/>
      <c r="E101" s="20">
        <v>3462731</v>
      </c>
      <c r="F101" s="25"/>
      <c r="G101" s="122">
        <f>'BS3-5'!J10</f>
        <v>1991209</v>
      </c>
      <c r="H101" s="25"/>
      <c r="I101" s="16">
        <v>1571274</v>
      </c>
    </row>
    <row r="102" spans="1:9" s="6" customFormat="1" ht="23.5" customHeight="1" thickBot="1">
      <c r="A102" s="109" t="s">
        <v>210</v>
      </c>
      <c r="B102" s="109"/>
      <c r="C102" s="125">
        <f>SUM(C101,C100)</f>
        <v>4280980.2734743143</v>
      </c>
      <c r="D102" s="105"/>
      <c r="E102" s="125">
        <f>SUM(E101,E100)</f>
        <v>3559030</v>
      </c>
      <c r="F102" s="105"/>
      <c r="G102" s="125">
        <f>SUM(G101,G100)</f>
        <v>2015476</v>
      </c>
      <c r="H102" s="105"/>
      <c r="I102" s="125">
        <f>SUM(I101,I100)</f>
        <v>1779818</v>
      </c>
    </row>
    <row r="103" spans="1:9" s="6" customFormat="1" ht="11.5" customHeight="1" thickTop="1">
      <c r="A103" s="109"/>
      <c r="B103" s="109"/>
      <c r="C103" s="37"/>
      <c r="D103" s="120"/>
      <c r="E103" s="37"/>
      <c r="F103" s="120"/>
      <c r="G103" s="37"/>
      <c r="H103" s="105"/>
      <c r="I103" s="37"/>
    </row>
    <row r="104" spans="1:9" s="6" customFormat="1" ht="23.5" customHeight="1">
      <c r="A104" s="103" t="s">
        <v>186</v>
      </c>
      <c r="B104" s="109"/>
      <c r="C104" s="19"/>
      <c r="D104" s="105"/>
      <c r="E104" s="19"/>
      <c r="F104" s="105"/>
      <c r="G104" s="19"/>
      <c r="H104" s="105"/>
      <c r="I104" s="19"/>
    </row>
    <row r="105" spans="1:9" s="6" customFormat="1" ht="23.5" customHeight="1">
      <c r="A105" s="26" t="s">
        <v>24</v>
      </c>
      <c r="B105" s="109"/>
      <c r="C105" s="29">
        <v>185853</v>
      </c>
      <c r="D105" s="121"/>
      <c r="E105" s="29">
        <v>208718</v>
      </c>
      <c r="F105" s="121"/>
      <c r="G105" s="29">
        <v>0</v>
      </c>
      <c r="H105" s="121"/>
      <c r="I105" s="29">
        <v>0</v>
      </c>
    </row>
    <row r="106" spans="1:9" s="6" customFormat="1" ht="23.5" hidden="1" customHeight="1">
      <c r="A106" s="26" t="s">
        <v>187</v>
      </c>
      <c r="B106" s="109"/>
      <c r="C106" s="29"/>
      <c r="D106" s="121"/>
      <c r="E106" s="29"/>
      <c r="F106" s="121"/>
      <c r="G106" s="29"/>
      <c r="H106" s="121"/>
      <c r="I106" s="29"/>
    </row>
    <row r="107" spans="1:9" s="6" customFormat="1" ht="23.5" hidden="1" customHeight="1">
      <c r="A107" s="26" t="s">
        <v>188</v>
      </c>
      <c r="B107" s="109"/>
      <c r="C107" s="29"/>
      <c r="D107" s="105"/>
      <c r="E107" s="29"/>
      <c r="F107" s="105"/>
      <c r="G107" s="29"/>
      <c r="H107" s="105"/>
      <c r="I107" s="29"/>
    </row>
    <row r="108" spans="1:9" s="6" customFormat="1" ht="23.5" hidden="1" customHeight="1">
      <c r="A108" s="26" t="s">
        <v>189</v>
      </c>
      <c r="B108" s="2"/>
      <c r="C108" s="29"/>
      <c r="D108" s="33"/>
      <c r="E108" s="29"/>
      <c r="F108" s="33"/>
      <c r="G108" s="33"/>
      <c r="H108" s="33"/>
      <c r="I108" s="33"/>
    </row>
    <row r="109" spans="1:9" s="6" customFormat="1" ht="23.5" hidden="1" customHeight="1">
      <c r="A109" s="26" t="s">
        <v>200</v>
      </c>
      <c r="B109" s="2"/>
      <c r="C109" s="29"/>
      <c r="D109" s="33"/>
      <c r="E109" s="29"/>
      <c r="F109" s="33"/>
      <c r="G109" s="29"/>
      <c r="H109" s="33"/>
      <c r="I109" s="33"/>
    </row>
    <row r="110" spans="1:9" ht="22.5" hidden="1" customHeight="1">
      <c r="A110" s="26" t="s">
        <v>201</v>
      </c>
      <c r="C110" s="81"/>
      <c r="E110" s="29"/>
      <c r="G110" s="81"/>
      <c r="H110" s="33"/>
      <c r="I110" s="81"/>
    </row>
    <row r="111" spans="1:9" ht="22.5" customHeight="1">
      <c r="A111" s="26" t="s">
        <v>201</v>
      </c>
      <c r="C111" s="176">
        <v>0</v>
      </c>
      <c r="D111" s="176"/>
      <c r="E111" s="176">
        <v>0</v>
      </c>
      <c r="F111" s="176"/>
      <c r="G111" s="176">
        <v>6496</v>
      </c>
      <c r="H111" s="176"/>
      <c r="I111" s="176">
        <v>13675</v>
      </c>
    </row>
    <row r="113" spans="3:8" ht="22.5" customHeight="1">
      <c r="C113" s="178">
        <f>C102-'BS3-5'!D10</f>
        <v>0.27347431425005198</v>
      </c>
      <c r="D113" s="179"/>
      <c r="E113" s="180"/>
      <c r="F113" s="179"/>
      <c r="G113" s="181">
        <f>G102-'BS3-5'!H10</f>
        <v>0</v>
      </c>
      <c r="H113" s="179"/>
    </row>
  </sheetData>
  <sheetProtection formatCells="0" formatColumns="0" formatRows="0" insertColumns="0" insertRows="0" insertHyperlinks="0" deleteColumns="0" deleteRows="0" sort="0" autoFilter="0" pivotTables="0"/>
  <mergeCells count="16">
    <mergeCell ref="C57:E57"/>
    <mergeCell ref="G57:I57"/>
    <mergeCell ref="C59:I59"/>
    <mergeCell ref="C8:I8"/>
    <mergeCell ref="A51:C51"/>
    <mergeCell ref="C55:E55"/>
    <mergeCell ref="G55:I55"/>
    <mergeCell ref="C56:E56"/>
    <mergeCell ref="G56:I56"/>
    <mergeCell ref="C6:E6"/>
    <mergeCell ref="G6:I6"/>
    <mergeCell ref="A1:C1"/>
    <mergeCell ref="C4:E4"/>
    <mergeCell ref="G4:I4"/>
    <mergeCell ref="C5:E5"/>
    <mergeCell ref="G5:I5"/>
  </mergeCells>
  <pageMargins left="0.8" right="0.8" top="0.48" bottom="0.5" header="0.5" footer="0.5"/>
  <pageSetup paperSize="9" scale="41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5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23CEAF-7586-4EF4-B6C1-EE4835F66256}">
  <ds:schemaRefs>
    <ds:schemaRef ds:uri="http://schemas.microsoft.com/office/infopath/2007/PartnerControls"/>
    <ds:schemaRef ds:uri="http://purl.org/dc/elements/1.1/"/>
    <ds:schemaRef ds:uri="f6ba49b0-bcda-4796-8236-5b5cc1493ace"/>
    <ds:schemaRef ds:uri="4243d5be-521d-4052-81ca-f0f31ea6f2da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B51641B-EFDE-4BE4-ACEA-071B78647D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8F1C12-1915-4FEC-84B1-7EBA0B26F4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PL6-7</vt:lpstr>
      <vt:lpstr>SH-8</vt:lpstr>
      <vt:lpstr>SH-9</vt:lpstr>
      <vt:lpstr>SH-10</vt:lpstr>
      <vt:lpstr>SH-11</vt:lpstr>
      <vt:lpstr>CF12-13</vt:lpstr>
      <vt:lpstr>'BS3-5'!Print_Area</vt:lpstr>
      <vt:lpstr>'CF12-13'!Print_Area</vt:lpstr>
      <vt:lpstr>'PL6-7'!Print_Area</vt:lpstr>
      <vt:lpstr>'SH-10'!Print_Area</vt:lpstr>
      <vt:lpstr>'SH-11'!Print_Area</vt:lpstr>
      <vt:lpstr>'SH-8'!Print_Area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Kotchaporn, Kaewchuen</cp:lastModifiedBy>
  <cp:revision/>
  <cp:lastPrinted>2026-05-11T04:45:18Z</cp:lastPrinted>
  <dcterms:created xsi:type="dcterms:W3CDTF">2014-05-22T02:23:11Z</dcterms:created>
  <dcterms:modified xsi:type="dcterms:W3CDTF">2026-05-11T05:29:20Z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