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drawings/drawing1.xml" ContentType="application/vnd.openxmlformats-officedocument.drawing+xml"/>
  <Override PartName="/xl/customProperty8.bin" ContentType="application/vnd.openxmlformats-officedocument.spreadsheetml.customProperty"/>
  <Override PartName="/xl/drawings/drawing2.xml" ContentType="application/vnd.openxmlformats-officedocument.drawing+xml"/>
  <Override PartName="/xl/customProperty9.bin" ContentType="application/vnd.openxmlformats-officedocument.spreadsheetml.customProperty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kaewchuen\Desktop\MEGA\Q1'26\FS\SET\"/>
    </mc:Choice>
  </mc:AlternateContent>
  <xr:revisionPtr revIDLastSave="0" documentId="13_ncr:1_{31BE1DBB-65FD-499D-8164-2C78714443F6}" xr6:coauthVersionLast="47" xr6:coauthVersionMax="47" xr10:uidLastSave="{00000000-0000-0000-0000-000000000000}"/>
  <bookViews>
    <workbookView xWindow="-110" yWindow="-110" windowWidth="19420" windowHeight="10300" tabRatio="779" xr2:uid="{00000000-000D-0000-FFFF-FFFF00000000}"/>
  </bookViews>
  <sheets>
    <sheet name="BS2-3" sheetId="1" r:id="rId1"/>
    <sheet name="PL-4" sheetId="10" r:id="rId2"/>
    <sheet name="SH-5" sheetId="22" r:id="rId3"/>
    <sheet name="SH-6 " sheetId="11" r:id="rId4"/>
    <sheet name="SH-7" sheetId="12" r:id="rId5"/>
    <sheet name="SH-8" sheetId="21" r:id="rId6"/>
    <sheet name="CF 9-10" sheetId="19" r:id="rId7"/>
    <sheet name="CF10-11 before cut" sheetId="15" state="hidden" r:id="rId8"/>
    <sheet name="CF10-11 (not used)" sheetId="14" state="hidden" r:id="rId9"/>
  </sheets>
  <externalReferences>
    <externalReference r:id="rId10"/>
  </externalReferences>
  <definedNames>
    <definedName name="_xlnm._FilterDatabase" localSheetId="2" hidden="1">'SH-5'!#REF!</definedName>
    <definedName name="_xlnm._FilterDatabase" localSheetId="3" hidden="1">'SH-6 '!#REF!</definedName>
    <definedName name="AS2DocOpenMode" hidden="1">"AS2DocumentEdit"</definedName>
    <definedName name="Assets" localSheetId="6">#REF!</definedName>
    <definedName name="Assets">#REF!</definedName>
    <definedName name="Liabilities" localSheetId="6">#REF!</definedName>
    <definedName name="Liabilities">#REF!</definedName>
    <definedName name="PL" localSheetId="6">#REF!</definedName>
    <definedName name="PL">#REF!</definedName>
    <definedName name="_xlnm.Print_Area" localSheetId="0">'BS2-3'!$A$1:$I$93</definedName>
    <definedName name="_xlnm.Print_Area" localSheetId="6">'CF 9-10'!$A$1:$I$89</definedName>
    <definedName name="_xlnm.Print_Area" localSheetId="8">'CF10-11 (not used)'!$A$1:$I$106</definedName>
    <definedName name="_xlnm.Print_Area" localSheetId="7">'CF10-11 before cut'!$A$1:$I$107</definedName>
    <definedName name="_xlnm.Print_Area" localSheetId="1">'PL-4'!$A$1:$I$51</definedName>
    <definedName name="_xlnm.Print_Area" localSheetId="2">'SH-5'!$A$1:$AA$24</definedName>
    <definedName name="_xlnm.Print_Area" localSheetId="3">'SH-6 '!$A$1:$AA$28</definedName>
    <definedName name="_xlnm.Print_Area" localSheetId="4">'SH-7'!$A$1:$P$18</definedName>
    <definedName name="_xlnm.Print_Area" localSheetId="5">'SH-8'!$A$1:$P$18</definedName>
    <definedName name="sdfsdfds" localSheetId="6">#REF!</definedName>
    <definedName name="sdfsdfd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8" i="19" l="1"/>
  <c r="C48" i="10"/>
  <c r="G30" i="19"/>
  <c r="G28" i="19"/>
  <c r="C59" i="1" l="1"/>
  <c r="C38" i="1"/>
  <c r="C11" i="1"/>
  <c r="P11" i="21" l="1"/>
  <c r="P11" i="12"/>
  <c r="U14" i="22"/>
  <c r="W14" i="22" s="1"/>
  <c r="AA14" i="22" s="1"/>
  <c r="G34" i="1" l="1"/>
  <c r="G36" i="1"/>
  <c r="G12" i="1"/>
  <c r="C12" i="1"/>
  <c r="G13" i="1"/>
  <c r="C13" i="1"/>
  <c r="C34" i="10"/>
  <c r="C30" i="1" l="1"/>
  <c r="S20" i="11"/>
  <c r="Q20" i="11"/>
  <c r="U15" i="11" l="1"/>
  <c r="W15" i="11" s="1"/>
  <c r="AA15" i="11" s="1"/>
  <c r="G29" i="10"/>
  <c r="C29" i="10"/>
  <c r="C17" i="1"/>
  <c r="C16" i="11" l="1"/>
  <c r="Y16" i="11"/>
  <c r="S16" i="11"/>
  <c r="Q16" i="11"/>
  <c r="O16" i="11"/>
  <c r="M16" i="11"/>
  <c r="K16" i="11"/>
  <c r="I16" i="11"/>
  <c r="G16" i="11"/>
  <c r="E16" i="11"/>
  <c r="W20" i="11" l="1"/>
  <c r="O19" i="11"/>
  <c r="O17" i="22"/>
  <c r="U19" i="11" l="1"/>
  <c r="U20" i="11"/>
  <c r="U14" i="11"/>
  <c r="U16" i="11" s="1"/>
  <c r="Y19" i="22"/>
  <c r="Y24" i="22" s="1"/>
  <c r="E19" i="22"/>
  <c r="E24" i="22" s="1"/>
  <c r="C19" i="22"/>
  <c r="C24" i="22" s="1"/>
  <c r="Q19" i="22"/>
  <c r="Q24" i="22" s="1"/>
  <c r="S19" i="22"/>
  <c r="S24" i="22" s="1"/>
  <c r="U18" i="22"/>
  <c r="W18" i="22" s="1"/>
  <c r="AA18" i="22" s="1"/>
  <c r="U17" i="22"/>
  <c r="O19" i="22"/>
  <c r="O24" i="22" s="1"/>
  <c r="Y28" i="22"/>
  <c r="AA22" i="22"/>
  <c r="AA21" i="22"/>
  <c r="M19" i="22"/>
  <c r="M24" i="22" s="1"/>
  <c r="K19" i="22"/>
  <c r="K24" i="22" s="1"/>
  <c r="I19" i="22"/>
  <c r="I24" i="22" s="1"/>
  <c r="G19" i="22"/>
  <c r="G24" i="22" s="1"/>
  <c r="U19" i="22" l="1"/>
  <c r="U24" i="22" s="1"/>
  <c r="W17" i="22"/>
  <c r="AA17" i="22" l="1"/>
  <c r="W19" i="22"/>
  <c r="AA19" i="22" l="1"/>
  <c r="AA24" i="22" s="1"/>
  <c r="W24" i="22"/>
  <c r="G84" i="19"/>
  <c r="C84" i="19"/>
  <c r="W19" i="11"/>
  <c r="W14" i="11" l="1"/>
  <c r="AA14" i="11" l="1"/>
  <c r="AA16" i="11" s="1"/>
  <c r="W16" i="11"/>
  <c r="C67" i="1"/>
  <c r="S21" i="11" l="1"/>
  <c r="S26" i="11" s="1"/>
  <c r="L15" i="21"/>
  <c r="L17" i="21" s="1"/>
  <c r="J15" i="21"/>
  <c r="J17" i="21" s="1"/>
  <c r="H15" i="21"/>
  <c r="H17" i="21" s="1"/>
  <c r="F15" i="21"/>
  <c r="F17" i="21" s="1"/>
  <c r="D15" i="21"/>
  <c r="D17" i="21" s="1"/>
  <c r="I77" i="19" l="1"/>
  <c r="E77" i="19"/>
  <c r="E67" i="19"/>
  <c r="I50" i="10"/>
  <c r="I48" i="10"/>
  <c r="I43" i="10"/>
  <c r="I37" i="10"/>
  <c r="I23" i="10"/>
  <c r="I15" i="10"/>
  <c r="E50" i="10"/>
  <c r="E48" i="10"/>
  <c r="E43" i="10"/>
  <c r="E37" i="10"/>
  <c r="E23" i="10"/>
  <c r="E15" i="10"/>
  <c r="I28" i="10" l="1"/>
  <c r="I30" i="10" s="1"/>
  <c r="E28" i="10"/>
  <c r="E30" i="10" s="1"/>
  <c r="I67" i="19"/>
  <c r="I38" i="10" l="1"/>
  <c r="N14" i="12"/>
  <c r="I11" i="19"/>
  <c r="I31" i="19" s="1"/>
  <c r="I45" i="19" s="1"/>
  <c r="I47" i="19" s="1"/>
  <c r="E38" i="10"/>
  <c r="E11" i="19"/>
  <c r="E31" i="19" s="1"/>
  <c r="E45" i="19" s="1"/>
  <c r="E47" i="19" s="1"/>
  <c r="E83" i="19" s="1"/>
  <c r="E85" i="19" s="1"/>
  <c r="I83" i="19"/>
  <c r="I85" i="19" s="1"/>
  <c r="D15" i="12" l="1"/>
  <c r="D17" i="12" s="1"/>
  <c r="G77" i="19" l="1"/>
  <c r="C77" i="19"/>
  <c r="G67" i="19"/>
  <c r="C67" i="19"/>
  <c r="W24" i="11" l="1"/>
  <c r="AA24" i="11" s="1"/>
  <c r="W23" i="11"/>
  <c r="AA23" i="11" s="1"/>
  <c r="N15" i="12"/>
  <c r="N17" i="12" s="1"/>
  <c r="L15" i="12"/>
  <c r="L17" i="12" s="1"/>
  <c r="J15" i="12"/>
  <c r="J17" i="12" s="1"/>
  <c r="H15" i="12"/>
  <c r="H17" i="12" s="1"/>
  <c r="F15" i="12"/>
  <c r="F17" i="12" s="1"/>
  <c r="P14" i="12"/>
  <c r="P15" i="12" s="1"/>
  <c r="P17" i="12" s="1"/>
  <c r="Y21" i="11"/>
  <c r="Y26" i="11" s="1"/>
  <c r="AA20" i="11"/>
  <c r="G50" i="10"/>
  <c r="C21" i="11"/>
  <c r="C26" i="11" s="1"/>
  <c r="AA19" i="11" l="1"/>
  <c r="W21" i="11"/>
  <c r="W26" i="11" s="1"/>
  <c r="O21" i="11"/>
  <c r="I67" i="1"/>
  <c r="G67" i="1"/>
  <c r="E67" i="1"/>
  <c r="G61" i="1"/>
  <c r="C61" i="1"/>
  <c r="O26" i="11" l="1"/>
  <c r="C85" i="1" s="1"/>
  <c r="I39" i="1"/>
  <c r="C50" i="10" l="1"/>
  <c r="C43" i="10"/>
  <c r="G37" i="10"/>
  <c r="C37" i="10"/>
  <c r="G23" i="10"/>
  <c r="G15" i="10"/>
  <c r="G28" i="10" l="1"/>
  <c r="G30" i="10" s="1"/>
  <c r="Q21" i="11"/>
  <c r="Q26" i="11" s="1"/>
  <c r="AA21" i="11"/>
  <c r="AA26" i="11" s="1"/>
  <c r="U21" i="11"/>
  <c r="U26" i="11" s="1"/>
  <c r="M21" i="11"/>
  <c r="M26" i="11" s="1"/>
  <c r="K21" i="11"/>
  <c r="K26" i="11" s="1"/>
  <c r="I21" i="11"/>
  <c r="I26" i="11" s="1"/>
  <c r="G21" i="11"/>
  <c r="G26" i="11" s="1"/>
  <c r="E21" i="11"/>
  <c r="E26" i="11" s="1"/>
  <c r="G11" i="19" l="1"/>
  <c r="N14" i="21"/>
  <c r="G31" i="19" l="1"/>
  <c r="G45" i="19" s="1"/>
  <c r="G47" i="19" s="1"/>
  <c r="G80" i="19" s="1"/>
  <c r="G83" i="19" s="1"/>
  <c r="G85" i="19" s="1"/>
  <c r="G92" i="19" s="1"/>
  <c r="N15" i="21"/>
  <c r="P14" i="21"/>
  <c r="P15" i="21" s="1"/>
  <c r="P17" i="21" s="1"/>
  <c r="G48" i="10"/>
  <c r="N17" i="21" l="1"/>
  <c r="G85" i="1" s="1"/>
  <c r="G87" i="1" s="1"/>
  <c r="I87" i="1"/>
  <c r="I89" i="1" s="1"/>
  <c r="E87" i="1"/>
  <c r="E89" i="1" s="1"/>
  <c r="C87" i="1"/>
  <c r="C69" i="1"/>
  <c r="I61" i="1"/>
  <c r="E61" i="1"/>
  <c r="E69" i="1" s="1"/>
  <c r="G39" i="1"/>
  <c r="E39" i="1"/>
  <c r="C39" i="1"/>
  <c r="G23" i="1"/>
  <c r="C23" i="1"/>
  <c r="I23" i="1"/>
  <c r="E23" i="1"/>
  <c r="C89" i="1" l="1"/>
  <c r="C91" i="1" s="1"/>
  <c r="G89" i="1"/>
  <c r="E41" i="1"/>
  <c r="E91" i="1"/>
  <c r="G69" i="1"/>
  <c r="I41" i="1"/>
  <c r="I69" i="1"/>
  <c r="I91" i="1" s="1"/>
  <c r="G41" i="1"/>
  <c r="C41" i="1"/>
  <c r="G91" i="1" l="1"/>
  <c r="I98" i="15" l="1"/>
  <c r="I100" i="15" s="1"/>
  <c r="E98" i="15"/>
  <c r="E100" i="15" s="1"/>
  <c r="I93" i="15"/>
  <c r="G93" i="15"/>
  <c r="E93" i="15"/>
  <c r="C93" i="15"/>
  <c r="I79" i="15"/>
  <c r="G79" i="15"/>
  <c r="E79" i="15"/>
  <c r="C79" i="15"/>
  <c r="I31" i="15"/>
  <c r="I48" i="15" s="1"/>
  <c r="I50" i="15" s="1"/>
  <c r="G31" i="15"/>
  <c r="G48" i="15" s="1"/>
  <c r="G50" i="15" s="1"/>
  <c r="E31" i="15"/>
  <c r="E48" i="15" s="1"/>
  <c r="E50" i="15" s="1"/>
  <c r="C31" i="15"/>
  <c r="C48" i="15" s="1"/>
  <c r="C50" i="15" s="1"/>
  <c r="C96" i="15" l="1"/>
  <c r="C98" i="15" s="1"/>
  <c r="C100" i="15" s="1"/>
  <c r="C108" i="15" s="1"/>
  <c r="G96" i="15"/>
  <c r="G98" i="15" s="1"/>
  <c r="G100" i="15" s="1"/>
  <c r="G108" i="15" s="1"/>
  <c r="I97" i="14"/>
  <c r="I99" i="14" s="1"/>
  <c r="E97" i="14"/>
  <c r="E99" i="14" s="1"/>
  <c r="I92" i="14"/>
  <c r="G92" i="14"/>
  <c r="E92" i="14"/>
  <c r="C92" i="14"/>
  <c r="I78" i="14"/>
  <c r="G78" i="14"/>
  <c r="E78" i="14"/>
  <c r="C78" i="14"/>
  <c r="I30" i="14"/>
  <c r="I47" i="14" s="1"/>
  <c r="I49" i="14" s="1"/>
  <c r="G30" i="14"/>
  <c r="G47" i="14" s="1"/>
  <c r="G49" i="14" s="1"/>
  <c r="E30" i="14"/>
  <c r="E47" i="14" s="1"/>
  <c r="E49" i="14" s="1"/>
  <c r="C15" i="14"/>
  <c r="C30" i="14" s="1"/>
  <c r="C47" i="14" s="1"/>
  <c r="C49" i="14" s="1"/>
  <c r="C95" i="14" l="1"/>
  <c r="C97" i="14" s="1"/>
  <c r="C99" i="14" s="1"/>
  <c r="C107" i="14" s="1"/>
  <c r="G95" i="14"/>
  <c r="G97" i="14" s="1"/>
  <c r="G99" i="14" s="1"/>
  <c r="G107" i="14" s="1"/>
  <c r="G43" i="10"/>
  <c r="C23" i="10"/>
  <c r="C15" i="10"/>
  <c r="C28" i="10" l="1"/>
  <c r="C30" i="10"/>
  <c r="G38" i="10"/>
  <c r="C11" i="19" l="1"/>
  <c r="C31" i="19" s="1"/>
  <c r="C45" i="19" s="1"/>
  <c r="C47" i="19" s="1"/>
  <c r="C80" i="19" s="1"/>
  <c r="C83" i="19" s="1"/>
  <c r="C38" i="10"/>
  <c r="C85" i="19" l="1"/>
  <c r="C92" i="19" s="1"/>
</calcChain>
</file>

<file path=xl/sharedStrings.xml><?xml version="1.0" encoding="utf-8"?>
<sst xmlns="http://schemas.openxmlformats.org/spreadsheetml/2006/main" count="663" uniqueCount="285">
  <si>
    <t>Mega Lifesciences Public Company Limited and its Subsidiaries</t>
  </si>
  <si>
    <t>Statement of financial position</t>
  </si>
  <si>
    <t>Consolidated</t>
  </si>
  <si>
    <t>Separate</t>
  </si>
  <si>
    <t>financial statements</t>
  </si>
  <si>
    <t>31 March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</si>
  <si>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</si>
  <si>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</si>
  <si>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</si>
  <si>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</si>
  <si>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</si>
  <si>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</si>
  <si>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</si>
  <si>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</t>
  </si>
  <si>
    <t>Trade accounts receivable</t>
  </si>
  <si>
    <t>Other current receivables</t>
  </si>
  <si>
    <t>2</t>
  </si>
  <si>
    <t>Short-term loans to and interest receivables</t>
  </si>
  <si>
    <t xml:space="preserve">    from related parties</t>
  </si>
  <si>
    <t>Inventories</t>
  </si>
  <si>
    <t>Advances to suppliers and distributors</t>
  </si>
  <si>
    <t>Restricted deposits at financial institution</t>
  </si>
  <si>
    <t>Current portion of prepaid rent for leased land</t>
  </si>
  <si>
    <t>Non-current assets classified as held for sale</t>
  </si>
  <si>
    <t>Other current assets</t>
  </si>
  <si>
    <t>Total current assets</t>
  </si>
  <si>
    <t>Non-current assets</t>
  </si>
  <si>
    <t>Restricted deposits at financial institutions</t>
  </si>
  <si>
    <t>Investments in associate</t>
  </si>
  <si>
    <t>4</t>
  </si>
  <si>
    <t>Investments in subsidiaries</t>
  </si>
  <si>
    <t>6</t>
  </si>
  <si>
    <t>Investments in joint venture</t>
  </si>
  <si>
    <t>Investment properties</t>
  </si>
  <si>
    <t>Property, plant and equipment</t>
  </si>
  <si>
    <t>7</t>
  </si>
  <si>
    <t>Right-of-use assets</t>
  </si>
  <si>
    <t>Goodwill</t>
  </si>
  <si>
    <t>Intangible assets other than goodwill</t>
  </si>
  <si>
    <t>Prepaid rent for leased land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</si>
  <si>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</si>
  <si>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</si>
  <si>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</si>
  <si>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</si>
  <si>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</si>
  <si>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</si>
  <si>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Bank overdrafts and short-term </t>
  </si>
  <si>
    <t xml:space="preserve">    loans from financial institutions</t>
  </si>
  <si>
    <t>Trade accounts payable</t>
  </si>
  <si>
    <t>Other current payables</t>
  </si>
  <si>
    <t xml:space="preserve">Current portion of lease liabilities   </t>
  </si>
  <si>
    <t>Corporate income tax payable</t>
  </si>
  <si>
    <t>Accrued expenses</t>
  </si>
  <si>
    <t>Provisions for sales returns</t>
  </si>
  <si>
    <t>Total current liabilities</t>
  </si>
  <si>
    <t>Non-current liabilities</t>
  </si>
  <si>
    <t>Lease liabilities</t>
  </si>
  <si>
    <t>Deferred tax liabilities</t>
  </si>
  <si>
    <t xml:space="preserve">Non-current provisions for employee benefits </t>
  </si>
  <si>
    <t>Total non-current liabilities</t>
  </si>
  <si>
    <t>Total liabilities</t>
  </si>
  <si>
    <t>Equity</t>
  </si>
  <si>
    <t>Share capital:</t>
  </si>
  <si>
    <t xml:space="preserve">     Authorised share capital</t>
  </si>
  <si>
    <t xml:space="preserve">    (873,901,882 ordinary shares, par value at Baht 0.5 per share)</t>
  </si>
  <si>
    <t xml:space="preserve">     Issued and paid-up share capital</t>
  </si>
  <si>
    <t xml:space="preserve">    (871,869,508 ordinary shares, par value at Baht 0.5 per share)</t>
  </si>
  <si>
    <t>Share premium:</t>
  </si>
  <si>
    <t xml:space="preserve">     Share premium on ordinary shares</t>
  </si>
  <si>
    <t>Other surpluses</t>
  </si>
  <si>
    <t>Warrants</t>
  </si>
  <si>
    <t>Retained earnings</t>
  </si>
  <si>
    <t xml:space="preserve">     Appropriated</t>
  </si>
  <si>
    <t xml:space="preserve">         Legal reserve</t>
  </si>
  <si>
    <t xml:space="preserve">         Corporate social responsibility reserve</t>
  </si>
  <si>
    <t xml:space="preserve">     Unappropriated </t>
  </si>
  <si>
    <t>Other components of equity</t>
  </si>
  <si>
    <t>Equity attributable to owners of the parent</t>
  </si>
  <si>
    <t xml:space="preserve"> 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</si>
  <si>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</si>
  <si>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</si>
  <si>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</si>
  <si>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</si>
  <si>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</si>
  <si>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Income</t>
  </si>
  <si>
    <t>Revenue from sales of goods and rendering of services</t>
  </si>
  <si>
    <t>Investment income</t>
  </si>
  <si>
    <t>Net foreign exchange gain</t>
  </si>
  <si>
    <t>Other income</t>
  </si>
  <si>
    <t>Total income</t>
  </si>
  <si>
    <t>Expenses</t>
  </si>
  <si>
    <t>Cost of sales of goods and rendering of services</t>
  </si>
  <si>
    <t>Selling expenses</t>
  </si>
  <si>
    <t>Administrative expenses</t>
  </si>
  <si>
    <t>Net foreign exchange loss</t>
  </si>
  <si>
    <t>Finance costs</t>
  </si>
  <si>
    <t>Total expenses</t>
  </si>
  <si>
    <t xml:space="preserve">     using equity method</t>
  </si>
  <si>
    <t>Profit before income tax expense</t>
  </si>
  <si>
    <t>Tax expense</t>
  </si>
  <si>
    <t>Profit for the period</t>
  </si>
  <si>
    <t>Other comprehensive income</t>
  </si>
  <si>
    <t>Items that will be reclassified subsequently to profit or loss</t>
  </si>
  <si>
    <t>Exchange differences on translating financial statements</t>
  </si>
  <si>
    <t>Share of other comprehensive income (expense) of</t>
  </si>
  <si>
    <t xml:space="preserve">     joint venture accounted for using equity method</t>
  </si>
  <si>
    <t>Other comprehensive income (expense) for the period, net of tax</t>
  </si>
  <si>
    <t>Total comprehensive income for the period</t>
  </si>
  <si>
    <t>Profit attributable to:</t>
  </si>
  <si>
    <t xml:space="preserve">     Owners of the parent</t>
  </si>
  <si>
    <t xml:space="preserve">     Non-controlling interests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</si>
  <si>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</si>
  <si>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</si>
  <si>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</si>
  <si>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Consolidated financial statements</t>
  </si>
  <si>
    <t>Other component of equity</t>
  </si>
  <si>
    <t>Share of other</t>
  </si>
  <si>
    <t>Exchange</t>
  </si>
  <si>
    <t xml:space="preserve">differences </t>
  </si>
  <si>
    <t xml:space="preserve">expense of </t>
  </si>
  <si>
    <t>Total</t>
  </si>
  <si>
    <t>Issued and</t>
  </si>
  <si>
    <t xml:space="preserve">Corporate social </t>
  </si>
  <si>
    <t>on translating</t>
  </si>
  <si>
    <t>joint venture</t>
  </si>
  <si>
    <t>other</t>
  </si>
  <si>
    <t>paid-up</t>
  </si>
  <si>
    <t>Share</t>
  </si>
  <si>
    <t>Other</t>
  </si>
  <si>
    <t xml:space="preserve">Non exercised </t>
  </si>
  <si>
    <t>Legal</t>
  </si>
  <si>
    <t xml:space="preserve">responsibility </t>
  </si>
  <si>
    <t>financial</t>
  </si>
  <si>
    <t>accounted for using</t>
  </si>
  <si>
    <t>components</t>
  </si>
  <si>
    <t>attributable to</t>
  </si>
  <si>
    <t xml:space="preserve">Non-controlling </t>
  </si>
  <si>
    <t>share capital</t>
  </si>
  <si>
    <t>premium</t>
  </si>
  <si>
    <t>surpluses</t>
  </si>
  <si>
    <t>warrants</t>
  </si>
  <si>
    <t>reserve</t>
  </si>
  <si>
    <t>Unappropriated</t>
  </si>
  <si>
    <t>statements</t>
  </si>
  <si>
    <t>equity method</t>
  </si>
  <si>
    <t>of equity</t>
  </si>
  <si>
    <t>owners</t>
  </si>
  <si>
    <t>interests</t>
  </si>
  <si>
    <t>equity</t>
  </si>
  <si>
    <t>Three-month period ended 31 March 2025</t>
  </si>
  <si>
    <t xml:space="preserve">    Impact of changes in accounting policies</t>
  </si>
  <si>
    <t>8</t>
  </si>
  <si>
    <t>5</t>
  </si>
  <si>
    <t>Total comprehensive income (expense) for the period</t>
  </si>
  <si>
    <t>Utilisation of corporate social responsibility reserve</t>
  </si>
  <si>
    <t>Transfer to corporate social responsibility reserve</t>
  </si>
  <si>
    <t>Balance at 31 March 2025</t>
  </si>
  <si>
    <t>Net increase in cash and cash equivalents</t>
  </si>
  <si>
    <t>Three-month period ended 31 March 2026</t>
  </si>
  <si>
    <t>Balance at 1 January 2026 - as reported</t>
  </si>
  <si>
    <t>Balance at 31 March 2026</t>
  </si>
  <si>
    <t>Separate financial statements</t>
  </si>
  <si>
    <t xml:space="preserve">Issued and </t>
  </si>
  <si>
    <t>Non exercised</t>
  </si>
  <si>
    <t>Share premium</t>
  </si>
  <si>
    <t>Legal reserve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</si>
  <si>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</si>
  <si>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</si>
  <si>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</si>
  <si>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</si>
  <si>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Expected credit losses for short-term loans to and</t>
  </si>
  <si>
    <t xml:space="preserve">  interest receivables from related parties</t>
  </si>
  <si>
    <t>Loss on inventories devaluation and inventory write-off</t>
  </si>
  <si>
    <t>Expected credit losses for trade accounts receivable</t>
  </si>
  <si>
    <t>Unrealised (gain) loss on exchange rate</t>
  </si>
  <si>
    <t>(Gain) loss on disposal of property, plant and equipment</t>
  </si>
  <si>
    <t>Gain on disposal of right of use assets</t>
  </si>
  <si>
    <t>Gain on sale of non-current assets classified as held for sale</t>
  </si>
  <si>
    <t>Provision for impairment on investment in joint venture</t>
  </si>
  <si>
    <t>(Reversal of) provisions for sales returns</t>
  </si>
  <si>
    <t>Non-current provisions for employee benefits</t>
  </si>
  <si>
    <t>12</t>
  </si>
  <si>
    <t>Changes in operating assets and liabilities</t>
  </si>
  <si>
    <t>Other non-current liabilities</t>
  </si>
  <si>
    <t>Non-current provisions for employee benefits paid</t>
  </si>
  <si>
    <t>Net cash generated from operations</t>
  </si>
  <si>
    <t>Taxes paid</t>
  </si>
  <si>
    <t>Net cash from operating activities</t>
  </si>
  <si>
    <t>Cash flows from investing activities</t>
  </si>
  <si>
    <t>Interest received</t>
  </si>
  <si>
    <t>Dividend received</t>
  </si>
  <si>
    <t>Acquisition of property, plant and equipment and right-of-use assets</t>
  </si>
  <si>
    <t>Proceed from sale of property, plant and equipment</t>
  </si>
  <si>
    <t>Acquisition of intangible assets</t>
  </si>
  <si>
    <t>Short-term loans to related parties</t>
  </si>
  <si>
    <t>Acquisition of current investments</t>
  </si>
  <si>
    <t>Redemption of current investments</t>
  </si>
  <si>
    <t>Acquisition of investment in subsidiaries</t>
  </si>
  <si>
    <t>Proceed from return of capital of joint venture</t>
  </si>
  <si>
    <t>Proceed from sales of investment in associate</t>
  </si>
  <si>
    <t>Net cash from (used in) investing activities</t>
  </si>
  <si>
    <t>Cash flows from financing activities</t>
  </si>
  <si>
    <t>Interest paid</t>
  </si>
  <si>
    <t xml:space="preserve">Dividends paid </t>
  </si>
  <si>
    <t>Payment of lease liabilities</t>
  </si>
  <si>
    <t xml:space="preserve">  and short-term loans from financial institutions</t>
  </si>
  <si>
    <t>Short-term loan from related party</t>
  </si>
  <si>
    <t>Net cash from (used in) financing activities</t>
  </si>
  <si>
    <t xml:space="preserve">   before effect of exchange rates</t>
  </si>
  <si>
    <t>Effect of exchange rate changes on cash and cash equivalents</t>
  </si>
  <si>
    <t>Cash and cash equivalents at 1 January</t>
  </si>
  <si>
    <t>Cash and cash equivalents at 31 March</t>
  </si>
  <si>
    <t>Non-cash transactions</t>
  </si>
  <si>
    <t>Investment refund receivables</t>
  </si>
  <si>
    <t>Nine-month period ended</t>
  </si>
  <si>
    <t>30 September</t>
  </si>
  <si>
    <t>Adjustments to reconcile profit to cash receipts</t>
  </si>
  <si>
    <t>14</t>
  </si>
  <si>
    <t>Amortisation of intangible assets</t>
  </si>
  <si>
    <t>Amortisation of prepaid rent for lease land</t>
  </si>
  <si>
    <t>Provision for doubtful account on short-term loan</t>
  </si>
  <si>
    <t xml:space="preserve">   to related party</t>
  </si>
  <si>
    <t>(Reversal of) losses on inventories devaluation</t>
  </si>
  <si>
    <t>Bad and doubtful debts expenses</t>
  </si>
  <si>
    <t>Share of loss of associates and joint ventures</t>
  </si>
  <si>
    <t xml:space="preserve">Share-based payment </t>
  </si>
  <si>
    <t>Foreign currency translation differences for</t>
  </si>
  <si>
    <t>foreign operations</t>
  </si>
  <si>
    <t>Other receivables</t>
  </si>
  <si>
    <t>Other payables</t>
  </si>
  <si>
    <t>Right to recover returned products</t>
  </si>
  <si>
    <t>Provision for sales returns</t>
  </si>
  <si>
    <t>Employee benefit obligations paid</t>
  </si>
  <si>
    <t>Net cash generated from operating</t>
  </si>
  <si>
    <t>Tax paid</t>
  </si>
  <si>
    <t>Acquisition of property, plant and equipment</t>
  </si>
  <si>
    <t>Acquisition of investment in subsidiary</t>
  </si>
  <si>
    <t>Acquisition of investment in associates and joint venture</t>
  </si>
  <si>
    <t>Short-term loan to related parties</t>
  </si>
  <si>
    <t>Proceed from sale of equipment</t>
  </si>
  <si>
    <t xml:space="preserve">Proceed from sale of non-current assets </t>
  </si>
  <si>
    <t xml:space="preserve">   classified as held for sale</t>
  </si>
  <si>
    <t xml:space="preserve">Prepaid rent for leased land </t>
  </si>
  <si>
    <t>Additional investment in subsidiary</t>
  </si>
  <si>
    <t>Acquisition of long term investments</t>
  </si>
  <si>
    <t>Prepayment for trademark</t>
  </si>
  <si>
    <t xml:space="preserve">Payment by a lessee for reduction of the outstanding liability </t>
  </si>
  <si>
    <t xml:space="preserve">   relating to a finance lease</t>
  </si>
  <si>
    <t xml:space="preserve">Increase from bank overdrafts and short-term loans </t>
  </si>
  <si>
    <t>from financial institutions</t>
  </si>
  <si>
    <t>Repayment of short-term loans from related party</t>
  </si>
  <si>
    <t>Repayment of borrowings</t>
  </si>
  <si>
    <t>Proceeds from issue of ordinary shares</t>
  </si>
  <si>
    <t>Proceeds from exercise of warrants</t>
  </si>
  <si>
    <t>Net increase (decrease) in cash and cash equivalents</t>
  </si>
  <si>
    <t xml:space="preserve">     before effect of exchange rates</t>
  </si>
  <si>
    <t>Cash and cash equivalents at 30 September</t>
  </si>
  <si>
    <t>Capitalisation of rental expense during the construction of</t>
  </si>
  <si>
    <r>
      <t xml:space="preserve">    </t>
    </r>
    <r>
      <rPr>
        <sz val="11"/>
        <rFont val="Times New Roman"/>
        <family val="1"/>
      </rPr>
      <t>qualifying asset</t>
    </r>
  </si>
  <si>
    <t>Using finance lease agreements to purchases </t>
  </si>
  <si>
    <r>
      <t xml:space="preserve">    </t>
    </r>
    <r>
      <rPr>
        <sz val="11"/>
        <rFont val="Times New Roman"/>
        <family val="1"/>
      </rPr>
      <t>of property, plant and equipment</t>
    </r>
  </si>
  <si>
    <t>Share premium from warrant exercised</t>
  </si>
  <si>
    <t>3</t>
  </si>
  <si>
    <t>Effect of changes in accounting policy</t>
  </si>
  <si>
    <t xml:space="preserve">       Profit</t>
  </si>
  <si>
    <t xml:space="preserve">       Other comprehensive income</t>
  </si>
  <si>
    <t>Balance at 1 January 2025</t>
  </si>
  <si>
    <t>Comprehensive income for the period</t>
  </si>
  <si>
    <t>Balance at 1 January 2026</t>
  </si>
  <si>
    <t>Net cash used in investing activities</t>
  </si>
  <si>
    <t xml:space="preserve">       Other comprehensive expense</t>
  </si>
  <si>
    <t xml:space="preserve">Share of loss of joint venture accounted for </t>
  </si>
  <si>
    <t xml:space="preserve">Repayment of bank overdrafts </t>
  </si>
  <si>
    <t xml:space="preserve">Proceeds from bank overdrafts </t>
  </si>
  <si>
    <t>comprehensive income</t>
  </si>
  <si>
    <t xml:space="preserve">comprehensive </t>
  </si>
  <si>
    <t xml:space="preserve">(expense) of </t>
  </si>
  <si>
    <t>Reversal of impairment losses on property, plant and equipment</t>
  </si>
  <si>
    <t>Gain on disposal of property, plant and equipment</t>
  </si>
  <si>
    <t>3, 4</t>
  </si>
  <si>
    <t>3, 7</t>
  </si>
  <si>
    <t>Impairment losses on investment in joint venture</t>
  </si>
  <si>
    <t>3, 11</t>
  </si>
  <si>
    <t>Share of loss of joint venture accounted for using equity method</t>
  </si>
  <si>
    <t>Balance at 1 January 2026 - restated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</si>
</sst>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0%_);\(0%\)"/>
  </numFmts>
  <fonts count="33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0"/>
      <name val="ApFont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4"/>
      <name val="CordiaUPC"/>
      <family val="2"/>
    </font>
    <font>
      <b/>
      <sz val="14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0"/>
      <name val="Times New Roman"/>
      <family val="1"/>
      <charset val="222"/>
    </font>
    <font>
      <sz val="14"/>
      <name val="Cordia New"/>
      <family val="2"/>
    </font>
    <font>
      <sz val="14"/>
      <name val="AngsanaUPC"/>
      <family val="1"/>
    </font>
    <font>
      <sz val="12"/>
      <name val="Tms Rmn"/>
    </font>
    <font>
      <sz val="8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10"/>
      <name val="Arial"/>
      <family val="2"/>
    </font>
    <font>
      <sz val="11"/>
      <color rgb="FFFF0000"/>
      <name val="Times New Roman"/>
      <family val="1"/>
    </font>
    <font>
      <sz val="11"/>
      <color rgb="FF000000"/>
      <name val="Calibri"/>
      <family val="2"/>
    </font>
    <font>
      <sz val="11"/>
      <color theme="0"/>
      <name val="Times New Roman"/>
      <family val="1"/>
    </font>
    <font>
      <sz val="11"/>
      <color theme="0" tint="-0.34998626667073579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1">
    <xf numFmtId="0" fontId="0" fillId="0" borderId="0"/>
    <xf numFmtId="4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4" fillId="0" borderId="0" applyFont="0" applyFill="0" applyBorder="0" applyAlignment="0" applyProtection="0"/>
    <xf numFmtId="166" fontId="22" fillId="0" borderId="0"/>
    <xf numFmtId="167" fontId="22" fillId="0" borderId="0"/>
    <xf numFmtId="168" fontId="22" fillId="0" borderId="0"/>
    <xf numFmtId="0" fontId="23" fillId="0" borderId="0" applyNumberFormat="0" applyFill="0" applyBorder="0" applyAlignment="0" applyProtection="0"/>
    <xf numFmtId="38" fontId="24" fillId="2" borderId="0" applyNumberFormat="0" applyBorder="0" applyAlignment="0" applyProtection="0"/>
    <xf numFmtId="14" fontId="25" fillId="3" borderId="1">
      <alignment horizontal="center" vertical="center" wrapText="1"/>
    </xf>
    <xf numFmtId="10" fontId="24" fillId="4" borderId="2" applyNumberFormat="0" applyBorder="0" applyAlignment="0" applyProtection="0"/>
    <xf numFmtId="37" fontId="26" fillId="0" borderId="0"/>
    <xf numFmtId="169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3" fillId="0" borderId="0"/>
    <xf numFmtId="0" fontId="20" fillId="0" borderId="0"/>
    <xf numFmtId="0" fontId="20" fillId="0" borderId="0"/>
    <xf numFmtId="0" fontId="21" fillId="0" borderId="0"/>
    <xf numFmtId="17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" fontId="10" fillId="0" borderId="3" applyNumberFormat="0" applyFill="0" applyAlignment="0" applyProtection="0">
      <alignment horizontal="center" vertical="center"/>
    </xf>
    <xf numFmtId="0" fontId="28" fillId="0" borderId="0" applyFill="0" applyBorder="0" applyProtection="0">
      <alignment horizontal="left" vertical="top"/>
    </xf>
    <xf numFmtId="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30" fillId="0" borderId="0" applyBorder="0"/>
    <xf numFmtId="0" fontId="3" fillId="0" borderId="0"/>
    <xf numFmtId="0" fontId="4" fillId="0" borderId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6">
    <xf numFmtId="0" fontId="0" fillId="0" borderId="0" xfId="0"/>
    <xf numFmtId="49" fontId="6" fillId="0" borderId="0" xfId="33" applyNumberFormat="1" applyFont="1"/>
    <xf numFmtId="3" fontId="3" fillId="0" borderId="0" xfId="1" applyNumberFormat="1" applyFont="1" applyFill="1" applyAlignment="1"/>
    <xf numFmtId="0" fontId="3" fillId="0" borderId="0" xfId="33"/>
    <xf numFmtId="49" fontId="8" fillId="0" borderId="0" xfId="33" applyNumberFormat="1" applyFont="1" applyAlignment="1">
      <alignment horizontal="center"/>
    </xf>
    <xf numFmtId="49" fontId="6" fillId="0" borderId="0" xfId="33" applyNumberFormat="1" applyFont="1" applyAlignment="1">
      <alignment horizontal="center"/>
    </xf>
    <xf numFmtId="49" fontId="3" fillId="0" borderId="0" xfId="33" applyNumberFormat="1"/>
    <xf numFmtId="49" fontId="11" fillId="0" borderId="0" xfId="33" applyNumberFormat="1" applyFont="1"/>
    <xf numFmtId="3" fontId="12" fillId="0" borderId="0" xfId="1" applyNumberFormat="1" applyFont="1" applyFill="1" applyAlignment="1"/>
    <xf numFmtId="0" fontId="3" fillId="0" borderId="0" xfId="0" applyFont="1" applyAlignment="1">
      <alignment horizontal="center"/>
    </xf>
    <xf numFmtId="49" fontId="3" fillId="0" borderId="0" xfId="33" applyNumberFormat="1" applyAlignment="1">
      <alignment horizontal="left" indent="1"/>
    </xf>
    <xf numFmtId="164" fontId="3" fillId="0" borderId="0" xfId="1" applyNumberFormat="1" applyFont="1" applyFill="1" applyAlignment="1"/>
    <xf numFmtId="49" fontId="3" fillId="0" borderId="0" xfId="0" applyNumberFormat="1" applyFont="1"/>
    <xf numFmtId="37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wrapText="1"/>
    </xf>
    <xf numFmtId="49" fontId="6" fillId="0" borderId="0" xfId="0" applyNumberFormat="1" applyFont="1"/>
    <xf numFmtId="37" fontId="3" fillId="0" borderId="0" xfId="1" applyNumberFormat="1" applyFont="1" applyFill="1" applyBorder="1" applyAlignment="1"/>
    <xf numFmtId="4" fontId="3" fillId="0" borderId="0" xfId="1" applyFont="1" applyFill="1" applyAlignment="1"/>
    <xf numFmtId="49" fontId="15" fillId="0" borderId="0" xfId="33" applyNumberFormat="1" applyFont="1"/>
    <xf numFmtId="0" fontId="3" fillId="0" borderId="0" xfId="33" applyAlignment="1">
      <alignment horizontal="center"/>
    </xf>
    <xf numFmtId="164" fontId="3" fillId="0" borderId="0" xfId="1" applyNumberFormat="1" applyFont="1" applyFill="1" applyBorder="1" applyAlignment="1"/>
    <xf numFmtId="164" fontId="3" fillId="0" borderId="5" xfId="1" applyNumberFormat="1" applyFont="1" applyFill="1" applyBorder="1" applyAlignment="1"/>
    <xf numFmtId="164" fontId="3" fillId="0" borderId="0" xfId="1" applyNumberFormat="1" applyFont="1" applyFill="1"/>
    <xf numFmtId="164" fontId="3" fillId="0" borderId="0" xfId="1" applyNumberFormat="1" applyFont="1" applyFill="1" applyBorder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5" fontId="3" fillId="0" borderId="0" xfId="0" applyNumberFormat="1" applyFont="1"/>
    <xf numFmtId="4" fontId="3" fillId="0" borderId="0" xfId="1" applyFont="1" applyFill="1" applyBorder="1" applyAlignment="1"/>
    <xf numFmtId="49" fontId="3" fillId="0" borderId="0" xfId="0" applyNumberFormat="1" applyFont="1" applyAlignment="1">
      <alignment horizontal="left"/>
    </xf>
    <xf numFmtId="164" fontId="3" fillId="0" borderId="0" xfId="1" applyNumberFormat="1" applyFont="1" applyFill="1" applyAlignment="1">
      <alignment horizontal="center"/>
    </xf>
    <xf numFmtId="37" fontId="3" fillId="0" borderId="5" xfId="0" applyNumberFormat="1" applyFont="1" applyBorder="1"/>
    <xf numFmtId="49" fontId="5" fillId="0" borderId="0" xfId="0" applyNumberFormat="1" applyFont="1" applyAlignment="1">
      <alignment horizontal="left"/>
    </xf>
    <xf numFmtId="37" fontId="5" fillId="0" borderId="0" xfId="0" applyNumberFormat="1" applyFont="1"/>
    <xf numFmtId="165" fontId="5" fillId="0" borderId="0" xfId="0" applyNumberFormat="1" applyFont="1"/>
    <xf numFmtId="164" fontId="3" fillId="0" borderId="0" xfId="1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left" indent="1"/>
    </xf>
    <xf numFmtId="164" fontId="3" fillId="0" borderId="5" xfId="1" applyNumberFormat="1" applyFont="1" applyFill="1" applyBorder="1" applyAlignment="1">
      <alignment horizontal="center"/>
    </xf>
    <xf numFmtId="41" fontId="3" fillId="0" borderId="5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164" fontId="3" fillId="0" borderId="0" xfId="0" applyNumberFormat="1" applyFont="1"/>
    <xf numFmtId="0" fontId="13" fillId="0" borderId="0" xfId="0" applyFont="1"/>
    <xf numFmtId="49" fontId="7" fillId="0" borderId="0" xfId="0" applyNumberFormat="1" applyFont="1"/>
    <xf numFmtId="49" fontId="13" fillId="0" borderId="0" xfId="0" applyNumberFormat="1" applyFont="1"/>
    <xf numFmtId="165" fontId="3" fillId="0" borderId="0" xfId="1" applyNumberFormat="1" applyFont="1" applyFill="1" applyBorder="1" applyAlignment="1"/>
    <xf numFmtId="165" fontId="3" fillId="0" borderId="5" xfId="1" applyNumberFormat="1" applyFont="1" applyFill="1" applyBorder="1" applyAlignment="1"/>
    <xf numFmtId="164" fontId="3" fillId="0" borderId="5" xfId="0" applyNumberFormat="1" applyFont="1" applyBorder="1"/>
    <xf numFmtId="164" fontId="5" fillId="0" borderId="4" xfId="1" applyNumberFormat="1" applyFont="1" applyFill="1" applyBorder="1"/>
    <xf numFmtId="49" fontId="5" fillId="0" borderId="0" xfId="0" applyNumberFormat="1" applyFont="1"/>
    <xf numFmtId="43" fontId="3" fillId="0" borderId="0" xfId="1" applyNumberFormat="1" applyFont="1"/>
    <xf numFmtId="164" fontId="3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/>
    <xf numFmtId="164" fontId="5" fillId="0" borderId="7" xfId="1" applyNumberFormat="1" applyFont="1" applyFill="1" applyBorder="1"/>
    <xf numFmtId="49" fontId="6" fillId="0" borderId="0" xfId="0" applyNumberFormat="1" applyFont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0" fontId="3" fillId="5" borderId="0" xfId="0" applyFont="1" applyFill="1"/>
    <xf numFmtId="49" fontId="6" fillId="5" borderId="0" xfId="33" applyNumberFormat="1" applyFont="1" applyFill="1" applyAlignment="1">
      <alignment horizontal="center"/>
    </xf>
    <xf numFmtId="164" fontId="3" fillId="5" borderId="0" xfId="0" applyNumberFormat="1" applyFont="1" applyFill="1"/>
    <xf numFmtId="0" fontId="3" fillId="6" borderId="0" xfId="0" applyFont="1" applyFill="1"/>
    <xf numFmtId="49" fontId="3" fillId="5" borderId="0" xfId="33" applyNumberFormat="1" applyFill="1"/>
    <xf numFmtId="43" fontId="3" fillId="0" borderId="0" xfId="1" applyNumberFormat="1" applyFont="1" applyFill="1"/>
    <xf numFmtId="41" fontId="3" fillId="0" borderId="0" xfId="1" applyNumberFormat="1" applyFont="1" applyFill="1"/>
    <xf numFmtId="164" fontId="3" fillId="5" borderId="0" xfId="1" applyNumberFormat="1" applyFont="1" applyFill="1" applyAlignment="1"/>
    <xf numFmtId="41" fontId="3" fillId="5" borderId="0" xfId="1" applyNumberFormat="1" applyFont="1" applyFill="1" applyBorder="1" applyAlignment="1">
      <alignment horizontal="right"/>
    </xf>
    <xf numFmtId="49" fontId="3" fillId="0" borderId="0" xfId="0" applyNumberFormat="1" applyFont="1" applyAlignment="1">
      <alignment horizontal="center"/>
    </xf>
    <xf numFmtId="49" fontId="15" fillId="0" borderId="0" xfId="33" applyNumberFormat="1" applyFont="1" applyProtection="1">
      <protection locked="0"/>
    </xf>
    <xf numFmtId="49" fontId="11" fillId="0" borderId="0" xfId="33" applyNumberFormat="1" applyFont="1" applyProtection="1">
      <protection locked="0"/>
    </xf>
    <xf numFmtId="0" fontId="12" fillId="0" borderId="0" xfId="33" applyFont="1" applyProtection="1">
      <protection locked="0"/>
    </xf>
    <xf numFmtId="49" fontId="7" fillId="0" borderId="0" xfId="33" applyNumberFormat="1" applyFont="1" applyProtection="1">
      <protection locked="0"/>
    </xf>
    <xf numFmtId="49" fontId="8" fillId="0" borderId="0" xfId="33" applyNumberFormat="1" applyFont="1" applyProtection="1">
      <protection locked="0"/>
    </xf>
    <xf numFmtId="0" fontId="9" fillId="0" borderId="0" xfId="33" applyFont="1" applyProtection="1">
      <protection locked="0"/>
    </xf>
    <xf numFmtId="49" fontId="5" fillId="0" borderId="0" xfId="33" applyNumberFormat="1" applyFont="1" applyProtection="1">
      <protection locked="0"/>
    </xf>
    <xf numFmtId="49" fontId="6" fillId="0" borderId="0" xfId="33" applyNumberFormat="1" applyFont="1" applyProtection="1">
      <protection locked="0"/>
    </xf>
    <xf numFmtId="0" fontId="3" fillId="0" borderId="0" xfId="33" applyProtection="1">
      <protection locked="0"/>
    </xf>
    <xf numFmtId="49" fontId="3" fillId="0" borderId="0" xfId="0" quotePrefix="1" applyNumberFormat="1" applyFont="1" applyAlignment="1" applyProtection="1">
      <alignment horizontal="center"/>
      <protection locked="0"/>
    </xf>
    <xf numFmtId="49" fontId="3" fillId="0" borderId="0" xfId="0" applyNumberFormat="1" applyFont="1" applyProtection="1">
      <protection locked="0"/>
    </xf>
    <xf numFmtId="49" fontId="3" fillId="0" borderId="0" xfId="0" applyNumberFormat="1" applyFont="1" applyAlignment="1" applyProtection="1">
      <alignment horizontal="center"/>
      <protection locked="0"/>
    </xf>
    <xf numFmtId="49" fontId="5" fillId="0" borderId="0" xfId="0" applyNumberFormat="1" applyFont="1" applyProtection="1">
      <protection locked="0"/>
    </xf>
    <xf numFmtId="49" fontId="6" fillId="0" borderId="0" xfId="33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49" fontId="13" fillId="0" borderId="0" xfId="33" applyNumberFormat="1" applyFont="1" applyProtection="1">
      <protection locked="0"/>
    </xf>
    <xf numFmtId="3" fontId="3" fillId="0" borderId="0" xfId="1" applyNumberFormat="1" applyFont="1" applyFill="1" applyAlignment="1" applyProtection="1">
      <protection locked="0"/>
    </xf>
    <xf numFmtId="0" fontId="3" fillId="0" borderId="0" xfId="33" applyAlignment="1" applyProtection="1">
      <alignment horizontal="right"/>
      <protection locked="0"/>
    </xf>
    <xf numFmtId="49" fontId="3" fillId="0" borderId="0" xfId="33" applyNumberFormat="1" applyProtection="1">
      <protection locked="0"/>
    </xf>
    <xf numFmtId="164" fontId="3" fillId="0" borderId="0" xfId="2" applyNumberFormat="1" applyFont="1" applyFill="1" applyBorder="1" applyAlignment="1" applyProtection="1">
      <alignment horizontal="right"/>
      <protection locked="0"/>
    </xf>
    <xf numFmtId="164" fontId="3" fillId="0" borderId="0" xfId="1" applyNumberFormat="1" applyFont="1" applyFill="1" applyAlignment="1" applyProtection="1">
      <alignment horizontal="right"/>
      <protection locked="0"/>
    </xf>
    <xf numFmtId="3" fontId="3" fillId="0" borderId="0" xfId="33" applyNumberFormat="1" applyProtection="1">
      <protection locked="0"/>
    </xf>
    <xf numFmtId="164" fontId="3" fillId="0" borderId="0" xfId="1" applyNumberFormat="1" applyFont="1" applyFill="1" applyBorder="1" applyAlignment="1" applyProtection="1">
      <alignment horizontal="right"/>
      <protection locked="0"/>
    </xf>
    <xf numFmtId="164" fontId="5" fillId="0" borderId="0" xfId="33" applyNumberFormat="1" applyFont="1" applyAlignment="1" applyProtection="1">
      <alignment horizontal="right"/>
      <protection locked="0"/>
    </xf>
    <xf numFmtId="37" fontId="3" fillId="0" borderId="0" xfId="33" applyNumberFormat="1" applyProtection="1">
      <protection locked="0"/>
    </xf>
    <xf numFmtId="164" fontId="3" fillId="0" borderId="0" xfId="33" applyNumberFormat="1" applyAlignment="1" applyProtection="1">
      <alignment horizontal="right"/>
      <protection locked="0"/>
    </xf>
    <xf numFmtId="49" fontId="13" fillId="0" borderId="0" xfId="33" applyNumberFormat="1" applyFont="1" applyAlignment="1" applyProtection="1">
      <alignment horizontal="justify"/>
      <protection locked="0"/>
    </xf>
    <xf numFmtId="49" fontId="3" fillId="0" borderId="0" xfId="33" applyNumberFormat="1" applyAlignment="1" applyProtection="1">
      <alignment horizontal="justify"/>
      <protection locked="0"/>
    </xf>
    <xf numFmtId="164" fontId="3" fillId="0" borderId="5" xfId="1" applyNumberFormat="1" applyFont="1" applyFill="1" applyBorder="1" applyAlignment="1" applyProtection="1">
      <alignment horizontal="right"/>
      <protection locked="0"/>
    </xf>
    <xf numFmtId="3" fontId="5" fillId="0" borderId="0" xfId="1" applyNumberFormat="1" applyFont="1" applyFill="1" applyAlignment="1" applyProtection="1">
      <alignment horizontal="right"/>
      <protection locked="0"/>
    </xf>
    <xf numFmtId="3" fontId="5" fillId="0" borderId="0" xfId="1" applyNumberFormat="1" applyFont="1" applyFill="1" applyBorder="1" applyAlignment="1" applyProtection="1">
      <alignment horizontal="right"/>
      <protection locked="0"/>
    </xf>
    <xf numFmtId="37" fontId="5" fillId="0" borderId="0" xfId="33" applyNumberFormat="1" applyFont="1" applyAlignment="1" applyProtection="1">
      <alignment horizontal="right"/>
      <protection locked="0"/>
    </xf>
    <xf numFmtId="3" fontId="12" fillId="0" borderId="0" xfId="1" applyNumberFormat="1" applyFont="1" applyFill="1" applyAlignment="1" applyProtection="1">
      <protection locked="0"/>
    </xf>
    <xf numFmtId="3" fontId="9" fillId="0" borderId="0" xfId="1" applyNumberFormat="1" applyFont="1" applyFill="1" applyAlignment="1" applyProtection="1">
      <protection locked="0"/>
    </xf>
    <xf numFmtId="37" fontId="3" fillId="0" borderId="0" xfId="33" applyNumberFormat="1" applyAlignment="1" applyProtection="1">
      <alignment horizontal="right"/>
      <protection locked="0"/>
    </xf>
    <xf numFmtId="3" fontId="3" fillId="0" borderId="0" xfId="1" applyNumberFormat="1" applyFont="1" applyFill="1" applyBorder="1" applyAlignment="1" applyProtection="1">
      <alignment horizontal="right"/>
      <protection locked="0"/>
    </xf>
    <xf numFmtId="39" fontId="3" fillId="0" borderId="0" xfId="33" applyNumberFormat="1" applyProtection="1">
      <protection locked="0"/>
    </xf>
    <xf numFmtId="164" fontId="3" fillId="0" borderId="0" xfId="33" applyNumberFormat="1" applyProtection="1">
      <protection locked="0"/>
    </xf>
    <xf numFmtId="3" fontId="3" fillId="0" borderId="0" xfId="1" applyNumberFormat="1" applyFont="1" applyFill="1" applyAlignment="1" applyProtection="1">
      <alignment horizontal="right"/>
      <protection locked="0"/>
    </xf>
    <xf numFmtId="164" fontId="3" fillId="0" borderId="6" xfId="33" applyNumberFormat="1" applyBorder="1" applyAlignment="1" applyProtection="1">
      <alignment horizontal="right"/>
      <protection locked="0"/>
    </xf>
    <xf numFmtId="49" fontId="6" fillId="0" borderId="0" xfId="0" applyNumberFormat="1" applyFont="1" applyProtection="1">
      <protection locked="0"/>
    </xf>
    <xf numFmtId="164" fontId="3" fillId="0" borderId="0" xfId="1" applyNumberFormat="1" applyFont="1" applyFill="1" applyBorder="1" applyAlignment="1" applyProtection="1">
      <protection locked="0"/>
    </xf>
    <xf numFmtId="0" fontId="3" fillId="0" borderId="0" xfId="0" applyFont="1" applyAlignment="1" applyProtection="1">
      <alignment horizontal="left" wrapText="1"/>
      <protection locked="0"/>
    </xf>
    <xf numFmtId="37" fontId="3" fillId="0" borderId="5" xfId="33" applyNumberFormat="1" applyBorder="1" applyAlignment="1" applyProtection="1">
      <alignment horizontal="right"/>
      <protection locked="0"/>
    </xf>
    <xf numFmtId="43" fontId="3" fillId="0" borderId="5" xfId="1" applyNumberFormat="1" applyFont="1" applyFill="1" applyBorder="1" applyAlignment="1" applyProtection="1">
      <protection locked="0"/>
    </xf>
    <xf numFmtId="49" fontId="13" fillId="0" borderId="0" xfId="33" applyNumberFormat="1" applyFont="1" applyAlignment="1" applyProtection="1">
      <alignment horizontal="center"/>
      <protection locked="0"/>
    </xf>
    <xf numFmtId="164" fontId="5" fillId="0" borderId="0" xfId="1" applyNumberFormat="1" applyFont="1" applyFill="1" applyBorder="1" applyAlignment="1" applyProtection="1">
      <protection locked="0"/>
    </xf>
    <xf numFmtId="0" fontId="5" fillId="0" borderId="0" xfId="33" applyFont="1" applyProtection="1">
      <protection locked="0"/>
    </xf>
    <xf numFmtId="164" fontId="3" fillId="0" borderId="5" xfId="1" applyNumberFormat="1" applyFont="1" applyFill="1" applyBorder="1" applyAlignment="1" applyProtection="1">
      <protection locked="0"/>
    </xf>
    <xf numFmtId="49" fontId="3" fillId="0" borderId="0" xfId="33" applyNumberFormat="1" applyAlignment="1" applyProtection="1">
      <alignment horizontal="right"/>
      <protection locked="0"/>
    </xf>
    <xf numFmtId="49" fontId="3" fillId="0" borderId="0" xfId="33" applyNumberFormat="1" applyAlignment="1" applyProtection="1">
      <alignment horizontal="center"/>
      <protection locked="0"/>
    </xf>
    <xf numFmtId="164" fontId="5" fillId="0" borderId="4" xfId="1" applyNumberFormat="1" applyFont="1" applyFill="1" applyBorder="1" applyAlignment="1" applyProtection="1">
      <alignment horizontal="right"/>
    </xf>
    <xf numFmtId="164" fontId="5" fillId="0" borderId="6" xfId="1" applyNumberFormat="1" applyFont="1" applyFill="1" applyBorder="1" applyAlignment="1" applyProtection="1">
      <alignment horizontal="right"/>
    </xf>
    <xf numFmtId="164" fontId="5" fillId="0" borderId="4" xfId="1" applyNumberFormat="1" applyFont="1" applyBorder="1" applyAlignment="1" applyProtection="1">
      <alignment horizontal="right"/>
    </xf>
    <xf numFmtId="164" fontId="5" fillId="0" borderId="5" xfId="1" applyNumberFormat="1" applyFont="1" applyBorder="1" applyAlignment="1" applyProtection="1">
      <alignment horizontal="right"/>
    </xf>
    <xf numFmtId="164" fontId="5" fillId="0" borderId="5" xfId="1" applyNumberFormat="1" applyFont="1" applyFill="1" applyBorder="1" applyAlignment="1" applyProtection="1">
      <alignment horizontal="right"/>
    </xf>
    <xf numFmtId="164" fontId="5" fillId="0" borderId="0" xfId="1" applyNumberFormat="1" applyFont="1" applyFill="1" applyBorder="1" applyAlignment="1" applyProtection="1"/>
    <xf numFmtId="3" fontId="12" fillId="0" borderId="0" xfId="1" applyNumberFormat="1" applyFont="1" applyFill="1" applyProtection="1">
      <protection locked="0"/>
    </xf>
    <xf numFmtId="3" fontId="12" fillId="0" borderId="0" xfId="33" applyNumberFormat="1" applyFont="1" applyProtection="1">
      <protection locked="0"/>
    </xf>
    <xf numFmtId="3" fontId="9" fillId="0" borderId="0" xfId="1" applyNumberFormat="1" applyFont="1" applyFill="1" applyProtection="1">
      <protection locked="0"/>
    </xf>
    <xf numFmtId="3" fontId="9" fillId="0" borderId="0" xfId="33" applyNumberFormat="1" applyFont="1" applyProtection="1">
      <protection locked="0"/>
    </xf>
    <xf numFmtId="3" fontId="3" fillId="0" borderId="0" xfId="1" applyNumberFormat="1" applyFont="1" applyFill="1" applyProtection="1">
      <protection locked="0"/>
    </xf>
    <xf numFmtId="3" fontId="5" fillId="0" borderId="0" xfId="1" applyNumberFormat="1" applyFont="1" applyFill="1" applyAlignment="1" applyProtection="1">
      <alignment horizontal="center"/>
      <protection locked="0"/>
    </xf>
    <xf numFmtId="0" fontId="3" fillId="0" borderId="0" xfId="1" applyNumberFormat="1" applyFont="1" applyFill="1" applyAlignment="1" applyProtection="1">
      <alignment horizontal="center"/>
      <protection locked="0"/>
    </xf>
    <xf numFmtId="0" fontId="3" fillId="0" borderId="0" xfId="33" applyAlignment="1" applyProtection="1">
      <alignment horizontal="center"/>
      <protection locked="0"/>
    </xf>
    <xf numFmtId="38" fontId="3" fillId="0" borderId="0" xfId="33" applyNumberFormat="1" applyProtection="1">
      <protection locked="0"/>
    </xf>
    <xf numFmtId="164" fontId="5" fillId="0" borderId="0" xfId="1" applyNumberFormat="1" applyFont="1" applyFill="1" applyAlignment="1" applyProtection="1">
      <alignment horizontal="right"/>
      <protection locked="0"/>
    </xf>
    <xf numFmtId="164" fontId="3" fillId="0" borderId="0" xfId="1" applyNumberFormat="1" applyFont="1" applyFill="1" applyBorder="1" applyProtection="1">
      <protection locked="0"/>
    </xf>
    <xf numFmtId="164" fontId="3" fillId="0" borderId="0" xfId="1" applyNumberFormat="1" applyFont="1" applyFill="1" applyProtection="1">
      <protection locked="0"/>
    </xf>
    <xf numFmtId="0" fontId="3" fillId="0" borderId="0" xfId="0" applyFont="1" applyAlignment="1" applyProtection="1">
      <alignment wrapText="1"/>
      <protection locked="0"/>
    </xf>
    <xf numFmtId="49" fontId="6" fillId="0" borderId="0" xfId="33" quotePrefix="1" applyNumberFormat="1" applyFont="1" applyAlignment="1" applyProtection="1">
      <alignment horizontal="center"/>
      <protection locked="0"/>
    </xf>
    <xf numFmtId="164" fontId="5" fillId="0" borderId="0" xfId="1" applyNumberFormat="1" applyFont="1" applyFill="1" applyBorder="1" applyAlignment="1" applyProtection="1">
      <alignment horizontal="right"/>
      <protection locked="0"/>
    </xf>
    <xf numFmtId="164" fontId="5" fillId="0" borderId="0" xfId="1" applyNumberFormat="1" applyFont="1" applyFill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3" fontId="5" fillId="0" borderId="0" xfId="33" applyNumberFormat="1" applyFont="1" applyProtection="1">
      <protection locked="0"/>
    </xf>
    <xf numFmtId="0" fontId="5" fillId="0" borderId="0" xfId="32" applyFont="1" applyAlignment="1" applyProtection="1">
      <alignment vertical="center"/>
      <protection locked="0"/>
    </xf>
    <xf numFmtId="0" fontId="3" fillId="0" borderId="0" xfId="32" applyFont="1" applyAlignment="1" applyProtection="1">
      <alignment vertical="center"/>
      <protection locked="0"/>
    </xf>
    <xf numFmtId="164" fontId="3" fillId="0" borderId="0" xfId="1" applyNumberFormat="1" applyFont="1" applyFill="1" applyAlignment="1" applyProtection="1">
      <protection locked="0"/>
    </xf>
    <xf numFmtId="3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164" fontId="3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4" fontId="5" fillId="0" borderId="0" xfId="1" applyNumberFormat="1" applyFont="1" applyFill="1" applyAlignment="1" applyProtection="1">
      <protection locked="0"/>
    </xf>
    <xf numFmtId="3" fontId="5" fillId="0" borderId="0" xfId="0" applyNumberFormat="1" applyFont="1" applyProtection="1">
      <protection locked="0"/>
    </xf>
    <xf numFmtId="43" fontId="3" fillId="0" borderId="0" xfId="1" applyNumberFormat="1" applyFont="1" applyFill="1" applyAlignment="1" applyProtection="1">
      <alignment horizontal="right"/>
      <protection locked="0"/>
    </xf>
    <xf numFmtId="43" fontId="3" fillId="0" borderId="0" xfId="1" applyNumberFormat="1" applyFont="1" applyFill="1" applyAlignment="1" applyProtection="1">
      <protection locked="0"/>
    </xf>
    <xf numFmtId="43" fontId="3" fillId="0" borderId="0" xfId="1" applyNumberFormat="1" applyFont="1" applyFill="1" applyProtection="1">
      <protection locked="0"/>
    </xf>
    <xf numFmtId="164" fontId="5" fillId="0" borderId="0" xfId="1" applyNumberFormat="1" applyFont="1" applyFill="1" applyBorder="1" applyAlignment="1" applyProtection="1">
      <alignment horizontal="right"/>
    </xf>
    <xf numFmtId="164" fontId="5" fillId="0" borderId="5" xfId="1" applyNumberFormat="1" applyFont="1" applyFill="1" applyBorder="1" applyAlignment="1" applyProtection="1"/>
    <xf numFmtId="164" fontId="5" fillId="0" borderId="7" xfId="1" applyNumberFormat="1" applyFont="1" applyFill="1" applyBorder="1" applyAlignment="1" applyProtection="1"/>
    <xf numFmtId="43" fontId="5" fillId="0" borderId="6" xfId="1" applyNumberFormat="1" applyFont="1" applyFill="1" applyBorder="1" applyAlignment="1" applyProtection="1"/>
    <xf numFmtId="164" fontId="16" fillId="0" borderId="0" xfId="1" applyNumberFormat="1" applyFont="1" applyFill="1" applyProtection="1">
      <protection locked="0"/>
    </xf>
    <xf numFmtId="164" fontId="17" fillId="0" borderId="0" xfId="1" applyNumberFormat="1" applyFont="1" applyFill="1" applyBorder="1" applyAlignment="1" applyProtection="1">
      <alignment horizontal="right"/>
      <protection locked="0"/>
    </xf>
    <xf numFmtId="164" fontId="17" fillId="0" borderId="0" xfId="1" applyNumberFormat="1" applyFont="1" applyFill="1" applyBorder="1" applyAlignment="1" applyProtection="1">
      <alignment horizontal="center"/>
      <protection locked="0"/>
    </xf>
    <xf numFmtId="164" fontId="3" fillId="0" borderId="5" xfId="1" applyNumberFormat="1" applyFont="1" applyFill="1" applyBorder="1" applyAlignment="1" applyProtection="1">
      <alignment horizontal="center"/>
      <protection locked="0"/>
    </xf>
    <xf numFmtId="164" fontId="16" fillId="0" borderId="0" xfId="1" applyNumberFormat="1" applyFont="1" applyFill="1" applyBorder="1" applyAlignment="1" applyProtection="1">
      <alignment horizontal="center"/>
      <protection locked="0"/>
    </xf>
    <xf numFmtId="164" fontId="5" fillId="0" borderId="0" xfId="1" applyNumberFormat="1" applyFont="1" applyFill="1" applyBorder="1" applyProtection="1">
      <protection locked="0"/>
    </xf>
    <xf numFmtId="164" fontId="3" fillId="0" borderId="0" xfId="1" applyNumberFormat="1" applyFont="1" applyFill="1" applyBorder="1" applyAlignment="1" applyProtection="1">
      <alignment horizontal="center"/>
      <protection locked="0"/>
    </xf>
    <xf numFmtId="164" fontId="3" fillId="0" borderId="5" xfId="1" applyNumberFormat="1" applyFont="1" applyFill="1" applyBorder="1" applyProtection="1">
      <protection locked="0"/>
    </xf>
    <xf numFmtId="164" fontId="17" fillId="0" borderId="0" xfId="1" applyNumberFormat="1" applyFont="1" applyFill="1" applyBorder="1" applyAlignment="1" applyProtection="1">
      <protection locked="0"/>
    </xf>
    <xf numFmtId="164" fontId="16" fillId="0" borderId="0" xfId="1" applyNumberFormat="1" applyFont="1" applyFill="1" applyProtection="1"/>
    <xf numFmtId="164" fontId="17" fillId="0" borderId="0" xfId="1" applyNumberFormat="1" applyFont="1" applyFill="1" applyProtection="1"/>
    <xf numFmtId="164" fontId="5" fillId="0" borderId="4" xfId="1" applyNumberFormat="1" applyFont="1" applyFill="1" applyBorder="1" applyProtection="1"/>
    <xf numFmtId="164" fontId="17" fillId="0" borderId="0" xfId="1" applyNumberFormat="1" applyFont="1" applyFill="1" applyBorder="1" applyAlignment="1" applyProtection="1">
      <alignment horizontal="right"/>
    </xf>
    <xf numFmtId="164" fontId="3" fillId="0" borderId="0" xfId="1" applyNumberFormat="1" applyFont="1" applyFill="1" applyProtection="1"/>
    <xf numFmtId="164" fontId="3" fillId="0" borderId="0" xfId="1" applyNumberFormat="1" applyFont="1" applyFill="1" applyBorder="1" applyProtection="1"/>
    <xf numFmtId="164" fontId="16" fillId="0" borderId="4" xfId="1" applyNumberFormat="1" applyFont="1" applyFill="1" applyBorder="1" applyAlignment="1" applyProtection="1">
      <alignment horizontal="center"/>
    </xf>
    <xf numFmtId="164" fontId="3" fillId="0" borderId="0" xfId="1" applyNumberFormat="1" applyFont="1" applyFill="1" applyBorder="1" applyAlignment="1" applyProtection="1"/>
    <xf numFmtId="164" fontId="16" fillId="0" borderId="6" xfId="1" applyNumberFormat="1" applyFont="1" applyFill="1" applyBorder="1" applyAlignment="1" applyProtection="1">
      <alignment horizontal="right"/>
    </xf>
    <xf numFmtId="164" fontId="5" fillId="0" borderId="4" xfId="1" applyNumberFormat="1" applyFont="1" applyFill="1" applyBorder="1" applyAlignment="1" applyProtection="1"/>
    <xf numFmtId="164" fontId="6" fillId="0" borderId="0" xfId="1" applyNumberFormat="1" applyFont="1" applyFill="1" applyBorder="1" applyAlignment="1" applyProtection="1">
      <protection locked="0"/>
    </xf>
    <xf numFmtId="164" fontId="5" fillId="0" borderId="8" xfId="1" applyNumberFormat="1" applyFont="1" applyFill="1" applyBorder="1" applyAlignment="1" applyProtection="1">
      <protection locked="0"/>
    </xf>
    <xf numFmtId="164" fontId="3" fillId="0" borderId="0" xfId="1" applyNumberFormat="1" applyFont="1" applyFill="1" applyAlignment="1" applyProtection="1"/>
    <xf numFmtId="164" fontId="11" fillId="0" borderId="0" xfId="33" applyNumberFormat="1" applyFont="1" applyProtection="1">
      <protection locked="0"/>
    </xf>
    <xf numFmtId="3" fontId="12" fillId="0" borderId="0" xfId="41" applyNumberFormat="1" applyFont="1" applyProtection="1">
      <protection locked="0"/>
    </xf>
    <xf numFmtId="0" fontId="3" fillId="0" borderId="0" xfId="43" applyFont="1" applyAlignment="1" applyProtection="1">
      <alignment horizontal="left"/>
      <protection locked="0"/>
    </xf>
    <xf numFmtId="0" fontId="3" fillId="0" borderId="0" xfId="43" applyFont="1" applyProtection="1">
      <protection locked="0"/>
    </xf>
    <xf numFmtId="49" fontId="7" fillId="0" borderId="0" xfId="43" applyNumberFormat="1" applyFont="1" applyProtection="1">
      <protection locked="0"/>
    </xf>
    <xf numFmtId="164" fontId="3" fillId="0" borderId="0" xfId="43" applyNumberFormat="1" applyFont="1" applyProtection="1">
      <protection locked="0"/>
    </xf>
    <xf numFmtId="49" fontId="3" fillId="0" borderId="0" xfId="43" applyNumberFormat="1" applyFont="1" applyProtection="1">
      <protection locked="0"/>
    </xf>
    <xf numFmtId="0" fontId="5" fillId="0" borderId="0" xfId="43" applyFont="1" applyAlignment="1" applyProtection="1">
      <alignment horizontal="left"/>
      <protection locked="0"/>
    </xf>
    <xf numFmtId="49" fontId="6" fillId="0" borderId="0" xfId="43" applyNumberFormat="1" applyFont="1" applyAlignment="1" applyProtection="1">
      <alignment horizontal="center"/>
      <protection locked="0"/>
    </xf>
    <xf numFmtId="0" fontId="3" fillId="0" borderId="0" xfId="43" applyFont="1" applyAlignment="1" applyProtection="1">
      <alignment horizontal="center"/>
      <protection locked="0"/>
    </xf>
    <xf numFmtId="49" fontId="13" fillId="0" borderId="0" xfId="43" applyNumberFormat="1" applyFont="1" applyProtection="1">
      <protection locked="0"/>
    </xf>
    <xf numFmtId="165" fontId="3" fillId="0" borderId="0" xfId="43" applyNumberFormat="1" applyFont="1" applyProtection="1">
      <protection locked="0"/>
    </xf>
    <xf numFmtId="37" fontId="3" fillId="0" borderId="0" xfId="43" applyNumberFormat="1" applyFont="1" applyProtection="1">
      <protection locked="0"/>
    </xf>
    <xf numFmtId="3" fontId="3" fillId="0" borderId="0" xfId="41" applyNumberFormat="1" applyFont="1" applyProtection="1">
      <protection locked="0"/>
    </xf>
    <xf numFmtId="3" fontId="3" fillId="0" borderId="0" xfId="1" applyNumberFormat="1" applyFont="1" applyProtection="1">
      <protection locked="0"/>
    </xf>
    <xf numFmtId="164" fontId="3" fillId="0" borderId="0" xfId="41" applyNumberFormat="1" applyFont="1" applyFill="1" applyProtection="1">
      <protection locked="0"/>
    </xf>
    <xf numFmtId="0" fontId="3" fillId="0" borderId="0" xfId="46" applyFont="1" applyProtection="1">
      <protection locked="0"/>
    </xf>
    <xf numFmtId="38" fontId="3" fillId="0" borderId="0" xfId="43" applyNumberFormat="1" applyFont="1" applyProtection="1">
      <protection locked="0"/>
    </xf>
    <xf numFmtId="49" fontId="6" fillId="0" borderId="0" xfId="43" applyNumberFormat="1" applyFont="1" applyProtection="1">
      <protection locked="0"/>
    </xf>
    <xf numFmtId="164" fontId="3" fillId="0" borderId="0" xfId="47" applyNumberFormat="1" applyFont="1" applyFill="1" applyAlignment="1" applyProtection="1">
      <protection locked="0"/>
    </xf>
    <xf numFmtId="4" fontId="3" fillId="0" borderId="0" xfId="41" applyFont="1" applyFill="1" applyProtection="1">
      <protection locked="0"/>
    </xf>
    <xf numFmtId="49" fontId="3" fillId="0" borderId="0" xfId="43" applyNumberFormat="1" applyFont="1" applyAlignment="1" applyProtection="1">
      <alignment horizontal="left"/>
      <protection locked="0"/>
    </xf>
    <xf numFmtId="164" fontId="3" fillId="0" borderId="0" xfId="47" applyNumberFormat="1" applyFont="1" applyFill="1" applyBorder="1" applyAlignment="1" applyProtection="1">
      <protection locked="0"/>
    </xf>
    <xf numFmtId="38" fontId="3" fillId="5" borderId="0" xfId="43" applyNumberFormat="1" applyFont="1" applyFill="1" applyProtection="1">
      <protection locked="0"/>
    </xf>
    <xf numFmtId="49" fontId="3" fillId="0" borderId="0" xfId="44" applyNumberFormat="1" applyFont="1" applyProtection="1">
      <protection locked="0"/>
    </xf>
    <xf numFmtId="164" fontId="3" fillId="0" borderId="0" xfId="47" applyNumberFormat="1" applyFont="1" applyFill="1" applyProtection="1">
      <protection locked="0"/>
    </xf>
    <xf numFmtId="49" fontId="6" fillId="0" borderId="0" xfId="43" applyNumberFormat="1" applyFont="1" applyAlignment="1" applyProtection="1">
      <alignment horizontal="left"/>
      <protection locked="0"/>
    </xf>
    <xf numFmtId="164" fontId="3" fillId="0" borderId="0" xfId="47" applyNumberFormat="1" applyFont="1" applyFill="1" applyAlignment="1" applyProtection="1">
      <alignment horizontal="center"/>
      <protection locked="0"/>
    </xf>
    <xf numFmtId="164" fontId="3" fillId="0" borderId="0" xfId="41" applyNumberFormat="1" applyFont="1" applyFill="1" applyAlignment="1" applyProtection="1">
      <alignment horizontal="center"/>
      <protection locked="0"/>
    </xf>
    <xf numFmtId="164" fontId="3" fillId="0" borderId="5" xfId="47" applyNumberFormat="1" applyFont="1" applyFill="1" applyBorder="1" applyAlignment="1" applyProtection="1">
      <alignment horizontal="center"/>
      <protection locked="0"/>
    </xf>
    <xf numFmtId="164" fontId="3" fillId="0" borderId="5" xfId="41" applyNumberFormat="1" applyFont="1" applyFill="1" applyBorder="1" applyAlignment="1" applyProtection="1">
      <alignment horizontal="center"/>
      <protection locked="0"/>
    </xf>
    <xf numFmtId="49" fontId="5" fillId="0" borderId="0" xfId="43" applyNumberFormat="1" applyFont="1" applyAlignment="1" applyProtection="1">
      <alignment horizontal="left"/>
      <protection locked="0"/>
    </xf>
    <xf numFmtId="0" fontId="3" fillId="0" borderId="0" xfId="44" applyFont="1" applyProtection="1">
      <protection locked="0"/>
    </xf>
    <xf numFmtId="0" fontId="29" fillId="0" borderId="0" xfId="46" applyFont="1" applyProtection="1">
      <protection locked="0"/>
    </xf>
    <xf numFmtId="37" fontId="3" fillId="0" borderId="0" xfId="41" applyNumberFormat="1" applyFont="1" applyFill="1" applyProtection="1">
      <protection locked="0"/>
    </xf>
    <xf numFmtId="164" fontId="3" fillId="0" borderId="0" xfId="48" applyNumberFormat="1" applyFont="1" applyFill="1" applyProtection="1">
      <protection locked="0"/>
    </xf>
    <xf numFmtId="37" fontId="3" fillId="0" borderId="5" xfId="43" applyNumberFormat="1" applyFont="1" applyBorder="1" applyProtection="1">
      <protection locked="0"/>
    </xf>
    <xf numFmtId="37" fontId="5" fillId="0" borderId="0" xfId="43" applyNumberFormat="1" applyFont="1" applyProtection="1">
      <protection locked="0"/>
    </xf>
    <xf numFmtId="164" fontId="5" fillId="0" borderId="0" xfId="43" applyNumberFormat="1" applyFont="1" applyProtection="1">
      <protection locked="0"/>
    </xf>
    <xf numFmtId="3" fontId="12" fillId="0" borderId="0" xfId="41" applyNumberFormat="1" applyFont="1" applyFill="1" applyProtection="1">
      <protection locked="0"/>
    </xf>
    <xf numFmtId="49" fontId="5" fillId="0" borderId="0" xfId="43" applyNumberFormat="1" applyFont="1" applyProtection="1">
      <protection locked="0"/>
    </xf>
    <xf numFmtId="0" fontId="5" fillId="0" borderId="0" xfId="44" applyFont="1" applyBorder="1" applyAlignment="1" applyProtection="1">
      <alignment horizontal="left"/>
      <protection locked="0"/>
    </xf>
    <xf numFmtId="0" fontId="3" fillId="0" borderId="0" xfId="46" applyFont="1" applyAlignment="1" applyProtection="1">
      <alignment horizontal="right"/>
      <protection locked="0"/>
    </xf>
    <xf numFmtId="165" fontId="5" fillId="0" borderId="0" xfId="43" applyNumberFormat="1" applyFont="1" applyProtection="1">
      <protection locked="0"/>
    </xf>
    <xf numFmtId="164" fontId="3" fillId="0" borderId="0" xfId="45" applyNumberFormat="1" applyProtection="1">
      <protection locked="0"/>
    </xf>
    <xf numFmtId="164" fontId="3" fillId="0" borderId="0" xfId="47" applyNumberFormat="1" applyFont="1" applyFill="1" applyBorder="1" applyProtection="1">
      <protection locked="0"/>
    </xf>
    <xf numFmtId="164" fontId="3" fillId="0" borderId="5" xfId="45" applyNumberFormat="1" applyBorder="1" applyProtection="1">
      <protection locked="0"/>
    </xf>
    <xf numFmtId="37" fontId="3" fillId="0" borderId="5" xfId="45" applyNumberFormat="1" applyBorder="1" applyProtection="1">
      <protection locked="0"/>
    </xf>
    <xf numFmtId="49" fontId="5" fillId="0" borderId="0" xfId="44" applyNumberFormat="1" applyFont="1" applyProtection="1">
      <protection locked="0"/>
    </xf>
    <xf numFmtId="164" fontId="29" fillId="0" borderId="0" xfId="43" applyNumberFormat="1" applyFont="1" applyProtection="1">
      <protection locked="0"/>
    </xf>
    <xf numFmtId="0" fontId="31" fillId="0" borderId="0" xfId="43" applyFont="1" applyProtection="1">
      <protection locked="0"/>
    </xf>
    <xf numFmtId="165" fontId="29" fillId="0" borderId="0" xfId="43" applyNumberFormat="1" applyFont="1" applyProtection="1">
      <protection locked="0"/>
    </xf>
    <xf numFmtId="165" fontId="31" fillId="0" borderId="0" xfId="43" applyNumberFormat="1" applyFont="1" applyProtection="1">
      <protection locked="0"/>
    </xf>
    <xf numFmtId="0" fontId="13" fillId="0" borderId="0" xfId="43" applyFont="1" applyProtection="1">
      <protection locked="0"/>
    </xf>
    <xf numFmtId="164" fontId="3" fillId="0" borderId="0" xfId="41" applyNumberFormat="1" applyFont="1" applyProtection="1">
      <protection locked="0"/>
    </xf>
    <xf numFmtId="164" fontId="3" fillId="0" borderId="0" xfId="41" applyNumberFormat="1" applyFont="1" applyFill="1" applyProtection="1"/>
    <xf numFmtId="164" fontId="3" fillId="0" borderId="0" xfId="1" applyNumberFormat="1" applyFont="1" applyProtection="1"/>
    <xf numFmtId="164" fontId="3" fillId="0" borderId="0" xfId="41" applyNumberFormat="1" applyFont="1" applyFill="1" applyAlignment="1" applyProtection="1">
      <alignment horizontal="right"/>
    </xf>
    <xf numFmtId="164" fontId="5" fillId="0" borderId="5" xfId="1" applyNumberFormat="1" applyFont="1" applyBorder="1" applyProtection="1"/>
    <xf numFmtId="164" fontId="5" fillId="0" borderId="4" xfId="1" applyNumberFormat="1" applyFont="1" applyBorder="1" applyProtection="1"/>
    <xf numFmtId="164" fontId="5" fillId="0" borderId="0" xfId="41" applyNumberFormat="1" applyFont="1" applyFill="1" applyAlignment="1" applyProtection="1">
      <alignment horizontal="center"/>
    </xf>
    <xf numFmtId="164" fontId="5" fillId="0" borderId="6" xfId="1" applyNumberFormat="1" applyFont="1" applyBorder="1" applyProtection="1"/>
    <xf numFmtId="37" fontId="5" fillId="0" borderId="4" xfId="33" applyNumberFormat="1" applyFont="1" applyBorder="1" applyAlignment="1">
      <alignment horizontal="right"/>
    </xf>
    <xf numFmtId="164" fontId="5" fillId="0" borderId="4" xfId="33" applyNumberFormat="1" applyFont="1" applyBorder="1" applyAlignment="1">
      <alignment horizontal="right"/>
    </xf>
    <xf numFmtId="164" fontId="5" fillId="0" borderId="5" xfId="33" applyNumberFormat="1" applyFont="1" applyBorder="1" applyAlignment="1">
      <alignment horizontal="right"/>
    </xf>
    <xf numFmtId="37" fontId="5" fillId="0" borderId="5" xfId="33" applyNumberFormat="1" applyFont="1" applyBorder="1" applyAlignment="1">
      <alignment horizontal="right"/>
    </xf>
    <xf numFmtId="37" fontId="3" fillId="0" borderId="0" xfId="33" applyNumberFormat="1" applyAlignment="1">
      <alignment horizontal="right"/>
    </xf>
    <xf numFmtId="164" fontId="5" fillId="0" borderId="6" xfId="33" applyNumberFormat="1" applyFont="1" applyBorder="1" applyAlignment="1">
      <alignment horizontal="right"/>
    </xf>
    <xf numFmtId="37" fontId="5" fillId="0" borderId="6" xfId="33" applyNumberFormat="1" applyFont="1" applyBorder="1" applyAlignment="1">
      <alignment horizontal="right"/>
    </xf>
    <xf numFmtId="164" fontId="16" fillId="0" borderId="0" xfId="1" applyNumberFormat="1" applyFont="1" applyFill="1" applyBorder="1" applyAlignment="1" applyProtection="1">
      <alignment horizontal="right"/>
      <protection locked="0"/>
    </xf>
    <xf numFmtId="164" fontId="3" fillId="0" borderId="5" xfId="1" applyNumberFormat="1" applyFont="1" applyFill="1" applyBorder="1" applyProtection="1"/>
    <xf numFmtId="164" fontId="19" fillId="0" borderId="0" xfId="1" applyNumberFormat="1" applyFont="1" applyFill="1" applyBorder="1" applyAlignment="1" applyProtection="1">
      <alignment horizontal="right"/>
    </xf>
    <xf numFmtId="164" fontId="19" fillId="0" borderId="5" xfId="1" applyNumberFormat="1" applyFont="1" applyFill="1" applyBorder="1" applyAlignment="1" applyProtection="1">
      <alignment horizontal="right"/>
    </xf>
    <xf numFmtId="164" fontId="19" fillId="0" borderId="0" xfId="1" applyNumberFormat="1" applyFont="1" applyFill="1" applyProtection="1"/>
    <xf numFmtId="164" fontId="19" fillId="0" borderId="5" xfId="1" applyNumberFormat="1" applyFont="1" applyFill="1" applyBorder="1" applyProtection="1"/>
    <xf numFmtId="164" fontId="3" fillId="0" borderId="0" xfId="43" applyNumberFormat="1" applyFont="1"/>
    <xf numFmtId="164" fontId="5" fillId="0" borderId="5" xfId="43" applyNumberFormat="1" applyFont="1" applyBorder="1"/>
    <xf numFmtId="164" fontId="5" fillId="0" borderId="4" xfId="43" applyNumberFormat="1" applyFont="1" applyBorder="1"/>
    <xf numFmtId="164" fontId="3" fillId="0" borderId="5" xfId="45" applyNumberFormat="1" applyBorder="1"/>
    <xf numFmtId="164" fontId="5" fillId="0" borderId="6" xfId="43" applyNumberFormat="1" applyFont="1" applyBorder="1"/>
    <xf numFmtId="37" fontId="3" fillId="0" borderId="5" xfId="45" applyNumberFormat="1" applyBorder="1"/>
    <xf numFmtId="0" fontId="6" fillId="0" borderId="0" xfId="33" applyFont="1" applyAlignment="1" applyProtection="1">
      <alignment horizontal="center"/>
      <protection locked="0"/>
    </xf>
    <xf numFmtId="164" fontId="5" fillId="0" borderId="4" xfId="1" applyNumberFormat="1" applyFont="1" applyFill="1" applyBorder="1" applyProtection="1">
      <protection locked="0"/>
    </xf>
    <xf numFmtId="165" fontId="6" fillId="0" borderId="0" xfId="35" applyNumberFormat="1" applyFont="1" applyProtection="1">
      <protection locked="0"/>
    </xf>
    <xf numFmtId="164" fontId="5" fillId="0" borderId="0" xfId="1" applyNumberFormat="1" applyFont="1" applyFill="1" applyAlignment="1" applyProtection="1">
      <alignment horizontal="right"/>
    </xf>
    <xf numFmtId="0" fontId="3" fillId="0" borderId="0" xfId="36" applyFont="1" applyProtection="1">
      <protection locked="0"/>
    </xf>
    <xf numFmtId="0" fontId="15" fillId="0" borderId="0" xfId="34" applyFont="1" applyAlignment="1" applyProtection="1">
      <alignment horizontal="left"/>
      <protection locked="0"/>
    </xf>
    <xf numFmtId="0" fontId="6" fillId="0" borderId="0" xfId="36" applyFont="1" applyProtection="1">
      <protection locked="0"/>
    </xf>
    <xf numFmtId="0" fontId="7" fillId="0" borderId="0" xfId="34" applyFont="1" applyAlignment="1" applyProtection="1">
      <alignment horizontal="left"/>
      <protection locked="0"/>
    </xf>
    <xf numFmtId="0" fontId="3" fillId="0" borderId="0" xfId="35" applyFont="1" applyAlignment="1" applyProtection="1">
      <alignment horizontal="center"/>
      <protection locked="0"/>
    </xf>
    <xf numFmtId="0" fontId="3" fillId="0" borderId="5" xfId="35" applyFont="1" applyBorder="1" applyAlignment="1" applyProtection="1">
      <alignment horizontal="center"/>
      <protection locked="0"/>
    </xf>
    <xf numFmtId="0" fontId="3" fillId="0" borderId="0" xfId="36" applyFont="1" applyAlignment="1" applyProtection="1">
      <alignment horizontal="center"/>
      <protection locked="0"/>
    </xf>
    <xf numFmtId="49" fontId="18" fillId="0" borderId="0" xfId="33" applyNumberFormat="1" applyFont="1" applyAlignment="1" applyProtection="1">
      <alignment horizontal="center"/>
      <protection locked="0"/>
    </xf>
    <xf numFmtId="165" fontId="3" fillId="0" borderId="0" xfId="35" applyNumberFormat="1" applyFont="1" applyAlignment="1" applyProtection="1">
      <alignment horizontal="center" wrapText="1"/>
      <protection locked="0"/>
    </xf>
    <xf numFmtId="0" fontId="5" fillId="0" borderId="0" xfId="19" applyFont="1" applyAlignment="1" applyProtection="1">
      <alignment horizontal="left"/>
      <protection locked="0"/>
    </xf>
    <xf numFmtId="0" fontId="5" fillId="0" borderId="0" xfId="19" applyFont="1" applyAlignment="1" applyProtection="1">
      <alignment horizontal="left" vertical="center" wrapText="1"/>
      <protection locked="0"/>
    </xf>
    <xf numFmtId="0" fontId="3" fillId="0" borderId="0" xfId="19" applyFont="1" applyAlignment="1" applyProtection="1">
      <alignment horizontal="left" vertical="center" wrapText="1"/>
      <protection locked="0"/>
    </xf>
    <xf numFmtId="0" fontId="5" fillId="0" borderId="0" xfId="35" applyFont="1" applyProtection="1">
      <protection locked="0"/>
    </xf>
    <xf numFmtId="0" fontId="3" fillId="0" borderId="0" xfId="36" applyFont="1" applyAlignment="1" applyProtection="1">
      <alignment horizontal="left" indent="1"/>
      <protection locked="0"/>
    </xf>
    <xf numFmtId="0" fontId="3" fillId="0" borderId="0" xfId="35" applyFont="1" applyProtection="1">
      <protection locked="0"/>
    </xf>
    <xf numFmtId="165" fontId="13" fillId="0" borderId="0" xfId="35" applyNumberFormat="1" applyFont="1" applyProtection="1">
      <protection locked="0"/>
    </xf>
    <xf numFmtId="0" fontId="5" fillId="0" borderId="0" xfId="31" applyFont="1" applyAlignment="1" applyProtection="1">
      <alignment horizontal="left"/>
      <protection locked="0"/>
    </xf>
    <xf numFmtId="0" fontId="5" fillId="0" borderId="0" xfId="36" applyFont="1" applyProtection="1">
      <protection locked="0"/>
    </xf>
    <xf numFmtId="0" fontId="3" fillId="0" borderId="0" xfId="31" applyFont="1" applyAlignment="1" applyProtection="1">
      <alignment horizontal="left"/>
      <protection locked="0"/>
    </xf>
    <xf numFmtId="49" fontId="16" fillId="0" borderId="0" xfId="33" applyNumberFormat="1" applyFont="1" applyProtection="1">
      <protection locked="0"/>
    </xf>
    <xf numFmtId="164" fontId="3" fillId="0" borderId="0" xfId="36" applyNumberFormat="1" applyFont="1" applyProtection="1">
      <protection locked="0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37" fontId="3" fillId="0" borderId="0" xfId="36" applyNumberFormat="1" applyFont="1" applyAlignment="1" applyProtection="1">
      <alignment horizontal="center"/>
      <protection locked="0"/>
    </xf>
    <xf numFmtId="165" fontId="3" fillId="0" borderId="0" xfId="35" applyNumberFormat="1" applyFont="1" applyProtection="1">
      <protection locked="0"/>
    </xf>
    <xf numFmtId="0" fontId="5" fillId="0" borderId="0" xfId="23" applyFont="1" applyProtection="1">
      <protection locked="0"/>
    </xf>
    <xf numFmtId="0" fontId="6" fillId="0" borderId="0" xfId="23" applyFont="1" applyProtection="1">
      <protection locked="0"/>
    </xf>
    <xf numFmtId="0" fontId="3" fillId="0" borderId="5" xfId="33" applyBorder="1" applyAlignment="1" applyProtection="1">
      <alignment horizontal="center"/>
      <protection locked="0"/>
    </xf>
    <xf numFmtId="0" fontId="17" fillId="0" borderId="0" xfId="23" applyFont="1" applyAlignment="1" applyProtection="1">
      <alignment wrapText="1"/>
      <protection locked="0"/>
    </xf>
    <xf numFmtId="0" fontId="17" fillId="0" borderId="0" xfId="23" applyFont="1" applyAlignment="1" applyProtection="1">
      <alignment horizontal="center" wrapText="1"/>
      <protection locked="0"/>
    </xf>
    <xf numFmtId="0" fontId="17" fillId="0" borderId="0" xfId="23" applyFont="1" applyAlignment="1" applyProtection="1">
      <alignment horizontal="center"/>
      <protection locked="0"/>
    </xf>
    <xf numFmtId="0" fontId="6" fillId="0" borderId="0" xfId="23" applyFont="1" applyAlignment="1" applyProtection="1">
      <alignment horizontal="center"/>
      <protection locked="0"/>
    </xf>
    <xf numFmtId="0" fontId="17" fillId="0" borderId="0" xfId="33" applyFont="1" applyAlignment="1" applyProtection="1">
      <alignment horizontal="center"/>
      <protection locked="0"/>
    </xf>
    <xf numFmtId="0" fontId="3" fillId="0" borderId="0" xfId="23" applyAlignment="1" applyProtection="1">
      <alignment horizontal="center"/>
      <protection locked="0"/>
    </xf>
    <xf numFmtId="0" fontId="18" fillId="0" borderId="0" xfId="33" applyFont="1" applyAlignment="1" applyProtection="1">
      <alignment horizontal="center"/>
      <protection locked="0"/>
    </xf>
    <xf numFmtId="0" fontId="3" fillId="0" borderId="0" xfId="15" applyFont="1" applyProtection="1">
      <protection locked="0"/>
    </xf>
    <xf numFmtId="0" fontId="5" fillId="0" borderId="0" xfId="30" applyFont="1" applyAlignment="1" applyProtection="1">
      <alignment horizontal="left"/>
      <protection locked="0"/>
    </xf>
    <xf numFmtId="49" fontId="17" fillId="0" borderId="0" xfId="33" applyNumberFormat="1" applyFont="1" applyProtection="1">
      <protection locked="0"/>
    </xf>
    <xf numFmtId="4" fontId="3" fillId="0" borderId="0" xfId="1" applyFont="1" applyFill="1" applyProtection="1">
      <protection locked="0"/>
    </xf>
    <xf numFmtId="164" fontId="17" fillId="0" borderId="0" xfId="1" applyNumberFormat="1" applyFont="1" applyFill="1" applyProtection="1">
      <protection locked="0"/>
    </xf>
    <xf numFmtId="164" fontId="3" fillId="0" borderId="0" xfId="47" applyNumberFormat="1" applyFont="1" applyFill="1" applyBorder="1" applyAlignment="1" applyProtection="1">
      <alignment horizontal="center"/>
      <protection locked="0"/>
    </xf>
    <xf numFmtId="164" fontId="3" fillId="0" borderId="0" xfId="48" applyNumberFormat="1" applyFont="1" applyProtection="1">
      <protection locked="0"/>
    </xf>
    <xf numFmtId="164" fontId="16" fillId="0" borderId="0" xfId="1" applyNumberFormat="1" applyFont="1" applyFill="1" applyBorder="1" applyProtection="1">
      <protection locked="0"/>
    </xf>
    <xf numFmtId="164" fontId="16" fillId="0" borderId="0" xfId="1" applyNumberFormat="1" applyFont="1" applyFill="1" applyBorder="1" applyProtection="1"/>
    <xf numFmtId="49" fontId="3" fillId="0" borderId="0" xfId="43" applyNumberFormat="1" applyFont="1" applyAlignment="1" applyProtection="1">
      <alignment horizontal="left" indent="1"/>
      <protection locked="0"/>
    </xf>
    <xf numFmtId="164" fontId="3" fillId="0" borderId="0" xfId="1" applyNumberFormat="1" applyFont="1"/>
    <xf numFmtId="0" fontId="32" fillId="0" borderId="0" xfId="43" applyFont="1" applyProtection="1">
      <protection locked="0"/>
    </xf>
    <xf numFmtId="164" fontId="32" fillId="0" borderId="0" xfId="41" applyNumberFormat="1" applyFont="1" applyProtection="1">
      <protection locked="0"/>
    </xf>
    <xf numFmtId="164" fontId="32" fillId="0" borderId="0" xfId="43" applyNumberFormat="1" applyFont="1" applyProtection="1">
      <protection locked="0"/>
    </xf>
    <xf numFmtId="165" fontId="32" fillId="0" borderId="0" xfId="43" applyNumberFormat="1" applyFont="1" applyProtection="1">
      <protection locked="0"/>
    </xf>
    <xf numFmtId="43" fontId="32" fillId="0" borderId="0" xfId="41" applyNumberFormat="1" applyFont="1" applyProtection="1">
      <protection locked="0"/>
    </xf>
    <xf numFmtId="3" fontId="6" fillId="0" borderId="0" xfId="1" applyNumberFormat="1" applyFont="1" applyFill="1" applyBorder="1" applyAlignment="1" applyProtection="1">
      <protection locked="0"/>
    </xf>
    <xf numFmtId="0" fontId="6" fillId="0" borderId="0" xfId="33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3" fontId="3" fillId="0" borderId="0" xfId="1" quotePrefix="1" applyNumberFormat="1" applyFont="1" applyFill="1" applyAlignment="1" applyProtection="1">
      <alignment horizontal="center"/>
      <protection locked="0"/>
    </xf>
    <xf numFmtId="3" fontId="3" fillId="0" borderId="0" xfId="1" applyNumberFormat="1" applyFont="1" applyFill="1" applyAlignment="1" applyProtection="1">
      <alignment horizontal="center"/>
      <protection locked="0"/>
    </xf>
    <xf numFmtId="3" fontId="5" fillId="0" borderId="0" xfId="1" applyNumberFormat="1" applyFont="1" applyFill="1" applyAlignment="1" applyProtection="1">
      <alignment horizontal="center"/>
      <protection locked="0"/>
    </xf>
    <xf numFmtId="0" fontId="5" fillId="0" borderId="0" xfId="33" applyFont="1" applyAlignment="1" applyProtection="1">
      <alignment horizontal="center"/>
      <protection locked="0"/>
    </xf>
    <xf numFmtId="0" fontId="3" fillId="0" borderId="5" xfId="33" applyBorder="1" applyAlignment="1" applyProtection="1">
      <alignment horizontal="center"/>
      <protection locked="0"/>
    </xf>
    <xf numFmtId="0" fontId="17" fillId="0" borderId="5" xfId="23" applyFont="1" applyBorder="1" applyAlignment="1" applyProtection="1">
      <alignment horizontal="center" wrapText="1"/>
      <protection locked="0"/>
    </xf>
    <xf numFmtId="0" fontId="18" fillId="0" borderId="0" xfId="33" applyFont="1" applyAlignment="1" applyProtection="1">
      <alignment horizontal="center"/>
      <protection locked="0"/>
    </xf>
    <xf numFmtId="0" fontId="5" fillId="0" borderId="0" xfId="36" applyFont="1" applyAlignment="1" applyProtection="1">
      <alignment horizontal="center"/>
      <protection locked="0"/>
    </xf>
    <xf numFmtId="0" fontId="3" fillId="0" borderId="5" xfId="35" applyFont="1" applyBorder="1" applyAlignment="1" applyProtection="1">
      <alignment horizontal="center"/>
      <protection locked="0"/>
    </xf>
    <xf numFmtId="0" fontId="6" fillId="0" borderId="0" xfId="36" applyFont="1" applyAlignment="1" applyProtection="1">
      <alignment horizontal="center"/>
      <protection locked="0"/>
    </xf>
    <xf numFmtId="0" fontId="5" fillId="0" borderId="0" xfId="43" applyFont="1" applyAlignment="1" applyProtection="1">
      <alignment horizontal="center"/>
      <protection locked="0"/>
    </xf>
    <xf numFmtId="0" fontId="3" fillId="0" borderId="0" xfId="44" applyFont="1" applyAlignment="1" applyProtection="1">
      <alignment horizontal="center"/>
      <protection locked="0"/>
    </xf>
    <xf numFmtId="16" fontId="3" fillId="0" borderId="0" xfId="44" quotePrefix="1" applyNumberFormat="1" applyFont="1" applyAlignment="1" applyProtection="1">
      <alignment horizontal="center"/>
      <protection locked="0"/>
    </xf>
    <xf numFmtId="49" fontId="3" fillId="0" borderId="0" xfId="44" applyNumberFormat="1" applyFont="1" applyAlignment="1" applyProtection="1">
      <alignment horizontal="center"/>
      <protection locked="0"/>
    </xf>
    <xf numFmtId="0" fontId="6" fillId="0" borderId="0" xfId="43" applyFont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</cellXfs>
  <cellStyles count="51">
    <cellStyle name="Comma" xfId="1" builtinId="3"/>
    <cellStyle name="Comma 2" xfId="2" xr:uid="{00000000-0005-0000-0000-000001000000}"/>
    <cellStyle name="Comma 2 2" xfId="47" xr:uid="{00000000-0005-0000-0000-000002000000}"/>
    <cellStyle name="Comma 2 3" xfId="41" xr:uid="{00000000-0005-0000-0000-000003000000}"/>
    <cellStyle name="Comma 2 48" xfId="49" xr:uid="{00000000-0005-0000-0000-000004000000}"/>
    <cellStyle name="Comma 3" xfId="42" xr:uid="{00000000-0005-0000-0000-000005000000}"/>
    <cellStyle name="Comma 3 2" xfId="50" xr:uid="{4D8363BC-F444-4C7C-BFC6-9BCC539A74D7}"/>
    <cellStyle name="Comma 4" xfId="48" xr:uid="{00000000-0005-0000-0000-000006000000}"/>
    <cellStyle name="Comma 78" xfId="3" xr:uid="{00000000-0005-0000-0000-000007000000}"/>
    <cellStyle name="comma zerodec" xfId="4" xr:uid="{00000000-0005-0000-0000-000008000000}"/>
    <cellStyle name="Currency1" xfId="5" xr:uid="{00000000-0005-0000-0000-000009000000}"/>
    <cellStyle name="Dollar (zero dec)" xfId="6" xr:uid="{00000000-0005-0000-0000-00000A000000}"/>
    <cellStyle name="E&amp;Y House" xfId="7" xr:uid="{00000000-0005-0000-0000-00000B000000}"/>
    <cellStyle name="Grey" xfId="8" xr:uid="{00000000-0005-0000-0000-00000C000000}"/>
    <cellStyle name="Heading" xfId="9" xr:uid="{00000000-0005-0000-0000-00000D000000}"/>
    <cellStyle name="Input [yellow]" xfId="10" xr:uid="{00000000-0005-0000-0000-00000E000000}"/>
    <cellStyle name="no dec" xfId="11" xr:uid="{00000000-0005-0000-0000-00000F000000}"/>
    <cellStyle name="Normal" xfId="0" builtinId="0"/>
    <cellStyle name="Normal - Style1" xfId="12" xr:uid="{00000000-0005-0000-0000-000011000000}"/>
    <cellStyle name="Normal 10" xfId="13" xr:uid="{00000000-0005-0000-0000-000012000000}"/>
    <cellStyle name="Normal 11" xfId="14" xr:uid="{00000000-0005-0000-0000-000013000000}"/>
    <cellStyle name="Normal 12" xfId="15" xr:uid="{00000000-0005-0000-0000-000014000000}"/>
    <cellStyle name="Normal 13" xfId="16" xr:uid="{00000000-0005-0000-0000-000015000000}"/>
    <cellStyle name="Normal 14" xfId="17" xr:uid="{00000000-0005-0000-0000-000016000000}"/>
    <cellStyle name="Normal 14 2" xfId="43" xr:uid="{00000000-0005-0000-0000-000017000000}"/>
    <cellStyle name="Normal 15" xfId="18" xr:uid="{00000000-0005-0000-0000-000018000000}"/>
    <cellStyle name="Normal 16" xfId="19" xr:uid="{00000000-0005-0000-0000-000019000000}"/>
    <cellStyle name="Normal 17" xfId="20" xr:uid="{00000000-0005-0000-0000-00001A000000}"/>
    <cellStyle name="Normal 18" xfId="21" xr:uid="{00000000-0005-0000-0000-00001B000000}"/>
    <cellStyle name="Normal 19" xfId="22" xr:uid="{00000000-0005-0000-0000-00001C000000}"/>
    <cellStyle name="Normal 2" xfId="23" xr:uid="{00000000-0005-0000-0000-00001D000000}"/>
    <cellStyle name="Normal 2 2" xfId="45" xr:uid="{00000000-0005-0000-0000-00001E000000}"/>
    <cellStyle name="Normal 2 3" xfId="46" xr:uid="{00000000-0005-0000-0000-00001F000000}"/>
    <cellStyle name="Normal 20" xfId="24" xr:uid="{00000000-0005-0000-0000-000020000000}"/>
    <cellStyle name="Normal 21" xfId="44" xr:uid="{00000000-0005-0000-0000-000021000000}"/>
    <cellStyle name="Normal 3" xfId="25" xr:uid="{00000000-0005-0000-0000-000022000000}"/>
    <cellStyle name="Normal 4" xfId="26" xr:uid="{00000000-0005-0000-0000-000023000000}"/>
    <cellStyle name="Normal 5" xfId="27" xr:uid="{00000000-0005-0000-0000-000024000000}"/>
    <cellStyle name="Normal 6" xfId="28" xr:uid="{00000000-0005-0000-0000-000025000000}"/>
    <cellStyle name="Normal 7" xfId="29" xr:uid="{00000000-0005-0000-0000-000026000000}"/>
    <cellStyle name="Normal 8" xfId="30" xr:uid="{00000000-0005-0000-0000-000027000000}"/>
    <cellStyle name="Normal 9" xfId="31" xr:uid="{00000000-0005-0000-0000-000028000000}"/>
    <cellStyle name="Normal_Draft PTTCHTx" xfId="32" xr:uid="{00000000-0005-0000-0000-000029000000}"/>
    <cellStyle name="Normal_G-12e-meg002a051a-2-conso" xfId="33" xr:uid="{00000000-0005-0000-0000-00002A000000}"/>
    <cellStyle name="Normal_Sunstar Chem;E;2000" xfId="34" xr:uid="{00000000-0005-0000-0000-00002B000000}"/>
    <cellStyle name="Normal_Suretex EE 06-01" xfId="35" xr:uid="{00000000-0005-0000-0000-00002C000000}"/>
    <cellStyle name="Normal_TBSP06-FS-Q1-English-BL" xfId="36" xr:uid="{00000000-0005-0000-0000-00002D000000}"/>
    <cellStyle name="Percent (0)" xfId="37" xr:uid="{00000000-0005-0000-0000-00002E000000}"/>
    <cellStyle name="Percent [2]" xfId="38" xr:uid="{00000000-0005-0000-0000-00002F000000}"/>
    <cellStyle name="Quantity" xfId="39" xr:uid="{00000000-0005-0000-0000-000030000000}"/>
    <cellStyle name="Tickmark" xfId="40" xr:uid="{00000000-0005-0000-0000-000031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50</xdr:row>
      <xdr:rowOff>0</xdr:rowOff>
    </xdr:from>
    <xdr:to>
      <xdr:col>5</xdr:col>
      <xdr:colOff>89539</xdr:colOff>
      <xdr:row>50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F49D3E20-73D4-46AE-ACA9-8B1EDC2D7A50}"/>
            </a:ext>
          </a:extLst>
        </xdr:cNvPr>
        <xdr:cNvSpPr txBox="1">
          <a:spLocks noChangeArrowheads="1"/>
        </xdr:cNvSpPr>
      </xdr:nvSpPr>
      <xdr:spPr bwMode="auto">
        <a:xfrm>
          <a:off x="4959350" y="10890250"/>
          <a:ext cx="857889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4</xdr:col>
      <xdr:colOff>0</xdr:colOff>
      <xdr:row>50</xdr:row>
      <xdr:rowOff>0</xdr:rowOff>
    </xdr:from>
    <xdr:to>
      <xdr:col>5</xdr:col>
      <xdr:colOff>89539</xdr:colOff>
      <xdr:row>50</xdr:row>
      <xdr:rowOff>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A8981903-8B0D-43B9-B5A6-D70731EC8A57}"/>
            </a:ext>
          </a:extLst>
        </xdr:cNvPr>
        <xdr:cNvSpPr txBox="1">
          <a:spLocks noChangeArrowheads="1"/>
        </xdr:cNvSpPr>
      </xdr:nvSpPr>
      <xdr:spPr bwMode="auto">
        <a:xfrm>
          <a:off x="4959350" y="10890250"/>
          <a:ext cx="857889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44</xdr:row>
      <xdr:rowOff>0</xdr:rowOff>
    </xdr:from>
    <xdr:to>
      <xdr:col>4</xdr:col>
      <xdr:colOff>222512</xdr:colOff>
      <xdr:row>44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A3F483D5-F1EB-4502-8F31-A736FABB23E0}"/>
            </a:ext>
          </a:extLst>
        </xdr:cNvPr>
        <xdr:cNvSpPr txBox="1">
          <a:spLocks noChangeArrowheads="1"/>
        </xdr:cNvSpPr>
      </xdr:nvSpPr>
      <xdr:spPr bwMode="auto">
        <a:xfrm>
          <a:off x="4972050" y="9823450"/>
          <a:ext cx="3304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43</xdr:row>
      <xdr:rowOff>0</xdr:rowOff>
    </xdr:from>
    <xdr:to>
      <xdr:col>4</xdr:col>
      <xdr:colOff>222512</xdr:colOff>
      <xdr:row>43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55673F6A-145B-4866-AE90-35CCCCCDE6AD}"/>
            </a:ext>
          </a:extLst>
        </xdr:cNvPr>
        <xdr:cNvSpPr txBox="1">
          <a:spLocks noChangeArrowheads="1"/>
        </xdr:cNvSpPr>
      </xdr:nvSpPr>
      <xdr:spPr bwMode="auto">
        <a:xfrm>
          <a:off x="4972050" y="9588500"/>
          <a:ext cx="3304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chairattanasit\Desktop\Mega%20Lifesciences%20Public%20Company%20Limited\PY\Q1'25\1709262_2025Dec_FSA_EN_Q1_1.xlsx" TargetMode="External"/><Relationship Id="rId1" Type="http://schemas.openxmlformats.org/officeDocument/2006/relationships/externalLinkPath" Target="https://onedrive-global.kpmg.com/Users/tchairattanasit/Desktop/Mega%20Lifesciences%20Public%20Company%20Limited/PY/Q1'25/1709262_2025Dec_FSA_EN_Q1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2-3"/>
      <sheetName val="PL-4"/>
      <sheetName val="SH-5"/>
      <sheetName val="SH-6"/>
      <sheetName val="SH-7"/>
      <sheetName val="CF 8-9"/>
      <sheetName val="CF10-11 before cut"/>
      <sheetName val="CF10-11 (not used)"/>
    </sheetNames>
    <sheetDataSet>
      <sheetData sheetId="0">
        <row r="75">
          <cell r="C75">
            <v>435935</v>
          </cell>
        </row>
      </sheetData>
      <sheetData sheetId="1">
        <row r="34">
          <cell r="C34">
            <v>-8377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"/>
  <sheetViews>
    <sheetView tabSelected="1" zoomScale="80" zoomScaleNormal="80" zoomScaleSheetLayoutView="85" workbookViewId="0">
      <selection activeCell="D7" sqref="D7"/>
    </sheetView>
  </sheetViews>
  <sheetFormatPr defaultColWidth="9.1796875" defaultRowHeight="18.75" customHeight="1"/>
  <cols>
    <col min="1" max="1" width="50" style="83" customWidth="1"/>
    <col min="2" max="2" width="7.81640625" style="72" customWidth="1"/>
    <col min="3" max="3" width="14.6328125" style="73" customWidth="1"/>
    <col min="4" max="4" width="1.453125" style="73" customWidth="1"/>
    <col min="5" max="5" width="14.6328125" style="73" customWidth="1"/>
    <col min="6" max="6" width="1.453125" style="73" customWidth="1"/>
    <col min="7" max="7" width="14.6328125" style="73" customWidth="1"/>
    <col min="8" max="8" width="1.453125" style="73" customWidth="1"/>
    <col min="9" max="11" width="14.6328125" style="73" customWidth="1"/>
    <col min="12" max="12" width="9.1796875" style="73"/>
    <col min="13" max="13" width="9.1796875" style="73" bestFit="1" customWidth="1"/>
    <col min="14" max="14" width="15.54296875" style="73" bestFit="1" customWidth="1"/>
    <col min="15" max="16384" width="9.1796875" style="73"/>
  </cols>
  <sheetData>
    <row r="1" spans="1:10" s="67" customFormat="1" ht="23.25" customHeight="1">
      <c r="A1" s="65" t="s">
        <v>0</v>
      </c>
      <c r="B1" s="66"/>
    </row>
    <row r="2" spans="1:10" s="70" customFormat="1" ht="23.25" customHeight="1">
      <c r="A2" s="68" t="s">
        <v>1</v>
      </c>
      <c r="B2" s="69"/>
    </row>
    <row r="3" spans="1:10" ht="22" customHeight="1">
      <c r="A3" s="71"/>
    </row>
    <row r="4" spans="1:10" ht="22" customHeight="1">
      <c r="A4" s="71"/>
      <c r="C4" s="316" t="s">
        <v>2</v>
      </c>
      <c r="D4" s="316"/>
      <c r="E4" s="316"/>
      <c r="G4" s="316" t="s">
        <v>3</v>
      </c>
      <c r="H4" s="316"/>
      <c r="I4" s="316"/>
    </row>
    <row r="5" spans="1:10" ht="22" customHeight="1">
      <c r="A5" s="71"/>
      <c r="C5" s="316" t="s">
        <v>4</v>
      </c>
      <c r="D5" s="316"/>
      <c r="E5" s="316"/>
      <c r="G5" s="316" t="s">
        <v>4</v>
      </c>
      <c r="H5" s="316"/>
      <c r="I5" s="316"/>
    </row>
    <row r="6" spans="1:10" ht="22" customHeight="1">
      <c r="A6" s="71"/>
      <c r="C6" s="74" t="s">
        <v>5</v>
      </c>
      <c r="D6" s="75"/>
      <c r="E6" s="76" t="s">
        <v>6</v>
      </c>
      <c r="G6" s="74" t="s">
        <v>5</v>
      </c>
      <c r="H6" s="75"/>
      <c r="I6" s="76" t="s">
        <v>6</v>
      </c>
    </row>
    <row r="7" spans="1:10" ht="22" customHeight="1">
      <c r="A7" s="77" t="s">
        <v>7</v>
      </c>
      <c r="B7" s="78" t="s">
        <v>8</v>
      </c>
      <c r="C7" s="79">
        <v>2026</v>
      </c>
      <c r="D7" s="79"/>
      <c r="E7" s="79">
        <v>2025</v>
      </c>
      <c r="G7" s="79">
        <v>2026</v>
      </c>
      <c r="H7" s="79"/>
      <c r="I7" s="79">
        <v>2025</v>
      </c>
    </row>
    <row r="8" spans="1:10" ht="22" customHeight="1">
      <c r="A8" s="77"/>
      <c r="B8" s="78"/>
      <c r="C8" s="79" t="s">
        <v>9</v>
      </c>
      <c r="D8" s="79"/>
      <c r="E8" s="79"/>
      <c r="G8" s="79" t="s">
        <v>9</v>
      </c>
      <c r="H8" s="79"/>
      <c r="I8" s="79"/>
    </row>
    <row r="9" spans="1:10" ht="22" customHeight="1">
      <c r="A9" s="71"/>
      <c r="B9" s="78"/>
      <c r="C9" s="315" t="s">
        <v>10</v>
      </c>
      <c r="D9" s="315"/>
      <c r="E9" s="315"/>
      <c r="F9" s="315"/>
      <c r="G9" s="315"/>
      <c r="H9" s="315"/>
      <c r="I9" s="315"/>
    </row>
    <row r="10" spans="1:10" ht="22" customHeight="1">
      <c r="A10" s="80" t="s">
        <v>11</v>
      </c>
      <c r="B10" s="78"/>
      <c r="C10" s="81"/>
      <c r="D10" s="82"/>
      <c r="E10" s="81"/>
    </row>
    <row r="11" spans="1:10" ht="22" customHeight="1">
      <c r="A11" s="83" t="s">
        <v>12</v>
      </c>
      <c r="B11" s="78"/>
      <c r="C11" s="84">
        <f>4277790+3190</f>
        <v>4280980</v>
      </c>
      <c r="D11" s="85"/>
      <c r="E11" s="84">
        <v>4272684</v>
      </c>
      <c r="F11" s="86"/>
      <c r="G11" s="84">
        <v>2015476</v>
      </c>
      <c r="H11" s="87"/>
      <c r="I11" s="87">
        <v>1991209</v>
      </c>
    </row>
    <row r="12" spans="1:10" ht="22" customHeight="1">
      <c r="A12" s="73" t="s">
        <v>13</v>
      </c>
      <c r="B12" s="78"/>
      <c r="C12" s="84">
        <f>356179-1</f>
        <v>356178</v>
      </c>
      <c r="D12" s="85"/>
      <c r="E12" s="84">
        <v>356008</v>
      </c>
      <c r="F12" s="86"/>
      <c r="G12" s="84">
        <f>350140-1</f>
        <v>350139</v>
      </c>
      <c r="H12" s="87"/>
      <c r="I12" s="87">
        <v>350140</v>
      </c>
    </row>
    <row r="13" spans="1:10" ht="22" customHeight="1">
      <c r="A13" s="83" t="s">
        <v>14</v>
      </c>
      <c r="B13" s="78" t="s">
        <v>279</v>
      </c>
      <c r="C13" s="84">
        <f>3300252+1</f>
        <v>3300253</v>
      </c>
      <c r="D13" s="85"/>
      <c r="E13" s="84">
        <v>3306429</v>
      </c>
      <c r="F13" s="86"/>
      <c r="G13" s="84">
        <f>1786374+1</f>
        <v>1786375</v>
      </c>
      <c r="H13" s="87"/>
      <c r="I13" s="87">
        <v>1455293</v>
      </c>
      <c r="J13" s="87"/>
    </row>
    <row r="14" spans="1:10" ht="22" customHeight="1">
      <c r="A14" s="83" t="s">
        <v>15</v>
      </c>
      <c r="B14" s="78" t="s">
        <v>262</v>
      </c>
      <c r="C14" s="84">
        <v>280026</v>
      </c>
      <c r="D14" s="87"/>
      <c r="E14" s="84">
        <v>259595</v>
      </c>
      <c r="F14" s="86"/>
      <c r="G14" s="84">
        <v>54586</v>
      </c>
      <c r="H14" s="87"/>
      <c r="I14" s="87">
        <v>36182</v>
      </c>
    </row>
    <row r="15" spans="1:10" ht="22" customHeight="1">
      <c r="A15" s="83" t="s">
        <v>17</v>
      </c>
      <c r="B15" s="78"/>
      <c r="C15" s="84"/>
      <c r="D15" s="85"/>
      <c r="E15" s="84"/>
      <c r="F15" s="86"/>
      <c r="G15" s="84"/>
      <c r="H15" s="87"/>
      <c r="I15" s="87"/>
    </row>
    <row r="16" spans="1:10" ht="22" customHeight="1">
      <c r="A16" s="83" t="s">
        <v>18</v>
      </c>
      <c r="B16" s="78" t="s">
        <v>262</v>
      </c>
      <c r="C16" s="84">
        <v>0</v>
      </c>
      <c r="D16" s="85"/>
      <c r="E16" s="84">
        <v>0</v>
      </c>
      <c r="F16" s="86"/>
      <c r="G16" s="84">
        <v>17832</v>
      </c>
      <c r="H16" s="87"/>
      <c r="I16" s="87">
        <v>16933</v>
      </c>
    </row>
    <row r="17" spans="1:9" ht="21.65" customHeight="1">
      <c r="A17" s="83" t="s">
        <v>19</v>
      </c>
      <c r="B17" s="78"/>
      <c r="C17" s="84">
        <f>3241901+16654</f>
        <v>3258555</v>
      </c>
      <c r="D17" s="85"/>
      <c r="E17" s="84">
        <v>3037956</v>
      </c>
      <c r="F17" s="86"/>
      <c r="G17" s="84">
        <v>1112378</v>
      </c>
      <c r="H17" s="87"/>
      <c r="I17" s="87">
        <v>1046403</v>
      </c>
    </row>
    <row r="18" spans="1:9" ht="22" customHeight="1">
      <c r="A18" s="83" t="s">
        <v>20</v>
      </c>
      <c r="B18" s="78"/>
      <c r="C18" s="84">
        <v>149833</v>
      </c>
      <c r="D18" s="85"/>
      <c r="E18" s="84">
        <v>107267</v>
      </c>
      <c r="F18" s="86"/>
      <c r="G18" s="84">
        <v>81836</v>
      </c>
      <c r="H18" s="87"/>
      <c r="I18" s="87">
        <v>42759</v>
      </c>
    </row>
    <row r="19" spans="1:9" ht="22" customHeight="1">
      <c r="A19" s="83" t="s">
        <v>21</v>
      </c>
      <c r="B19" s="78"/>
      <c r="C19" s="84">
        <v>16317</v>
      </c>
      <c r="D19" s="85"/>
      <c r="E19" s="84">
        <v>12789</v>
      </c>
      <c r="F19" s="86"/>
      <c r="G19" s="84">
        <v>0</v>
      </c>
      <c r="H19" s="87"/>
      <c r="I19" s="87">
        <v>0</v>
      </c>
    </row>
    <row r="20" spans="1:9" ht="22" hidden="1" customHeight="1">
      <c r="A20" s="83" t="s">
        <v>22</v>
      </c>
      <c r="B20" s="78"/>
      <c r="C20" s="84"/>
      <c r="D20" s="85"/>
      <c r="E20" s="84"/>
      <c r="F20" s="86"/>
      <c r="G20" s="87"/>
      <c r="H20" s="87"/>
      <c r="I20" s="87"/>
    </row>
    <row r="21" spans="1:9" ht="22" hidden="1" customHeight="1">
      <c r="A21" s="83" t="s">
        <v>23</v>
      </c>
      <c r="B21" s="78"/>
      <c r="C21" s="84"/>
      <c r="D21" s="85"/>
      <c r="E21" s="84"/>
      <c r="F21" s="86"/>
      <c r="G21" s="87"/>
      <c r="H21" s="87"/>
      <c r="I21" s="87"/>
    </row>
    <row r="22" spans="1:9" ht="22" hidden="1" customHeight="1">
      <c r="A22" s="83" t="s">
        <v>24</v>
      </c>
      <c r="B22" s="78"/>
      <c r="C22" s="84">
        <v>0</v>
      </c>
      <c r="D22" s="85"/>
      <c r="E22" s="84">
        <v>0</v>
      </c>
      <c r="F22" s="86"/>
      <c r="G22" s="87">
        <v>0</v>
      </c>
      <c r="H22" s="87"/>
      <c r="I22" s="87">
        <v>0</v>
      </c>
    </row>
    <row r="23" spans="1:9" ht="22" customHeight="1">
      <c r="A23" s="71" t="s">
        <v>25</v>
      </c>
      <c r="B23" s="78"/>
      <c r="C23" s="116">
        <f>SUM(C11:C22)</f>
        <v>11642142</v>
      </c>
      <c r="D23" s="88"/>
      <c r="E23" s="116">
        <f>SUM(E11:E22)</f>
        <v>11352728</v>
      </c>
      <c r="F23" s="89"/>
      <c r="G23" s="116">
        <f>SUM(G11:G22)</f>
        <v>5418622</v>
      </c>
      <c r="H23" s="88"/>
      <c r="I23" s="116">
        <f>SUM(I11:I22)</f>
        <v>4938919</v>
      </c>
    </row>
    <row r="24" spans="1:9" ht="19.5" customHeight="1">
      <c r="B24" s="78"/>
      <c r="C24" s="81"/>
      <c r="D24" s="90"/>
      <c r="E24" s="81"/>
      <c r="F24" s="89"/>
      <c r="G24" s="81"/>
      <c r="H24" s="90"/>
      <c r="I24" s="81"/>
    </row>
    <row r="25" spans="1:9" ht="22" customHeight="1">
      <c r="A25" s="91" t="s">
        <v>26</v>
      </c>
      <c r="B25" s="78"/>
      <c r="C25" s="81"/>
      <c r="D25" s="90"/>
      <c r="E25" s="81"/>
      <c r="F25" s="89"/>
      <c r="G25" s="81"/>
      <c r="H25" s="90"/>
      <c r="I25" s="81"/>
    </row>
    <row r="26" spans="1:9" ht="19.5" hidden="1" customHeight="1">
      <c r="A26" s="92" t="s">
        <v>27</v>
      </c>
      <c r="B26" s="78"/>
      <c r="C26" s="84"/>
      <c r="D26" s="87"/>
      <c r="E26" s="84"/>
      <c r="F26" s="86"/>
      <c r="G26" s="84"/>
      <c r="H26" s="87"/>
      <c r="I26" s="84"/>
    </row>
    <row r="27" spans="1:9" ht="22" hidden="1" customHeight="1">
      <c r="A27" s="92" t="s">
        <v>28</v>
      </c>
      <c r="B27" s="78" t="s">
        <v>29</v>
      </c>
      <c r="C27" s="84">
        <v>0</v>
      </c>
      <c r="D27" s="87"/>
      <c r="E27" s="84">
        <v>0</v>
      </c>
      <c r="F27" s="86"/>
      <c r="G27" s="84">
        <v>0</v>
      </c>
      <c r="H27" s="87"/>
      <c r="I27" s="84">
        <v>0</v>
      </c>
    </row>
    <row r="28" spans="1:9" ht="22" customHeight="1">
      <c r="A28" s="92" t="s">
        <v>30</v>
      </c>
      <c r="B28" s="78" t="s">
        <v>152</v>
      </c>
      <c r="C28" s="84">
        <v>0</v>
      </c>
      <c r="D28" s="90"/>
      <c r="E28" s="84">
        <v>0</v>
      </c>
      <c r="F28" s="89"/>
      <c r="G28" s="87">
        <v>1785754</v>
      </c>
      <c r="H28" s="87"/>
      <c r="I28" s="87">
        <v>1651114</v>
      </c>
    </row>
    <row r="29" spans="1:9" ht="22" customHeight="1">
      <c r="A29" s="92" t="s">
        <v>32</v>
      </c>
      <c r="B29" s="78" t="s">
        <v>152</v>
      </c>
      <c r="C29" s="84">
        <v>0</v>
      </c>
      <c r="D29" s="90"/>
      <c r="E29" s="84">
        <v>37215</v>
      </c>
      <c r="F29" s="89"/>
      <c r="G29" s="87">
        <v>0</v>
      </c>
      <c r="H29" s="87"/>
      <c r="I29" s="87">
        <v>44456</v>
      </c>
    </row>
    <row r="30" spans="1:9" ht="22" customHeight="1">
      <c r="A30" s="92" t="s">
        <v>33</v>
      </c>
      <c r="B30" s="78"/>
      <c r="C30" s="84">
        <f>23535-1</f>
        <v>23534</v>
      </c>
      <c r="D30" s="87"/>
      <c r="E30" s="84">
        <v>22111</v>
      </c>
      <c r="F30" s="86"/>
      <c r="G30" s="84">
        <v>26789</v>
      </c>
      <c r="H30" s="87"/>
      <c r="I30" s="84">
        <v>26789</v>
      </c>
    </row>
    <row r="31" spans="1:9" ht="22" customHeight="1">
      <c r="A31" s="92" t="s">
        <v>34</v>
      </c>
      <c r="B31" s="78" t="s">
        <v>31</v>
      </c>
      <c r="C31" s="84">
        <v>1859905</v>
      </c>
      <c r="D31" s="87"/>
      <c r="E31" s="84">
        <v>1925454</v>
      </c>
      <c r="F31" s="86"/>
      <c r="G31" s="87">
        <v>1177712</v>
      </c>
      <c r="H31" s="87"/>
      <c r="I31" s="87">
        <v>1191824</v>
      </c>
    </row>
    <row r="32" spans="1:9" ht="22.4" customHeight="1">
      <c r="A32" s="92" t="s">
        <v>36</v>
      </c>
      <c r="B32" s="78" t="s">
        <v>31</v>
      </c>
      <c r="C32" s="84">
        <v>439956</v>
      </c>
      <c r="D32" s="87"/>
      <c r="E32" s="84">
        <v>483842</v>
      </c>
      <c r="F32" s="86"/>
      <c r="G32" s="84">
        <v>0</v>
      </c>
      <c r="H32" s="87"/>
      <c r="I32" s="84">
        <v>0</v>
      </c>
    </row>
    <row r="33" spans="1:11" ht="22" customHeight="1">
      <c r="A33" s="83" t="s">
        <v>37</v>
      </c>
      <c r="B33" s="78"/>
      <c r="C33" s="84">
        <v>444792</v>
      </c>
      <c r="D33" s="87"/>
      <c r="E33" s="84">
        <v>428511</v>
      </c>
      <c r="F33" s="86"/>
      <c r="G33" s="84">
        <v>0</v>
      </c>
      <c r="H33" s="87"/>
      <c r="I33" s="84">
        <v>0</v>
      </c>
    </row>
    <row r="34" spans="1:11" ht="22" customHeight="1">
      <c r="A34" s="83" t="s">
        <v>38</v>
      </c>
      <c r="B34" s="78"/>
      <c r="C34" s="84">
        <v>880673</v>
      </c>
      <c r="D34" s="87"/>
      <c r="E34" s="84">
        <v>867170</v>
      </c>
      <c r="F34" s="86"/>
      <c r="G34" s="87">
        <f>519307+1</f>
        <v>519308</v>
      </c>
      <c r="H34" s="87"/>
      <c r="I34" s="87">
        <v>520089</v>
      </c>
    </row>
    <row r="35" spans="1:11" ht="19.5" hidden="1" customHeight="1">
      <c r="A35" s="83" t="s">
        <v>39</v>
      </c>
      <c r="B35" s="78"/>
      <c r="C35" s="84"/>
      <c r="D35" s="87"/>
      <c r="E35" s="84"/>
      <c r="F35" s="86"/>
      <c r="G35" s="87"/>
      <c r="H35" s="87"/>
      <c r="I35" s="87"/>
    </row>
    <row r="36" spans="1:11" ht="22" customHeight="1">
      <c r="A36" s="83" t="s">
        <v>40</v>
      </c>
      <c r="B36" s="78" t="s">
        <v>151</v>
      </c>
      <c r="C36" s="84">
        <v>376494</v>
      </c>
      <c r="D36" s="87"/>
      <c r="E36" s="84">
        <v>375296</v>
      </c>
      <c r="F36" s="86"/>
      <c r="G36" s="87">
        <f>148095-1</f>
        <v>148094</v>
      </c>
      <c r="H36" s="87"/>
      <c r="I36" s="87">
        <v>134201</v>
      </c>
      <c r="K36" s="102"/>
    </row>
    <row r="37" spans="1:11" ht="22" customHeight="1">
      <c r="A37" s="83" t="s">
        <v>21</v>
      </c>
      <c r="B37" s="78"/>
      <c r="C37" s="84">
        <v>7248</v>
      </c>
      <c r="D37" s="87"/>
      <c r="E37" s="84">
        <v>6891</v>
      </c>
      <c r="F37" s="86"/>
      <c r="G37" s="87">
        <v>0</v>
      </c>
      <c r="H37" s="87"/>
      <c r="I37" s="87">
        <v>0</v>
      </c>
    </row>
    <row r="38" spans="1:11" ht="22" customHeight="1">
      <c r="A38" s="83" t="s">
        <v>41</v>
      </c>
      <c r="B38" s="78"/>
      <c r="C38" s="84">
        <f>358138-3190+185</f>
        <v>355133</v>
      </c>
      <c r="D38" s="87"/>
      <c r="E38" s="84">
        <v>260025</v>
      </c>
      <c r="F38" s="86"/>
      <c r="G38" s="93">
        <v>12263</v>
      </c>
      <c r="H38" s="87"/>
      <c r="I38" s="93">
        <v>12204</v>
      </c>
      <c r="K38" s="102"/>
    </row>
    <row r="39" spans="1:11" ht="22" customHeight="1">
      <c r="A39" s="71" t="s">
        <v>42</v>
      </c>
      <c r="B39" s="78"/>
      <c r="C39" s="116">
        <f>SUM(C26:C38)</f>
        <v>4387735</v>
      </c>
      <c r="D39" s="88"/>
      <c r="E39" s="116">
        <f>SUM(E26:E38)</f>
        <v>4406515</v>
      </c>
      <c r="F39" s="89"/>
      <c r="G39" s="116">
        <f>SUM(G26:G38)</f>
        <v>3669920</v>
      </c>
      <c r="H39" s="88"/>
      <c r="I39" s="116">
        <f>SUM(I26:I38)</f>
        <v>3580677</v>
      </c>
    </row>
    <row r="40" spans="1:11" ht="19.5" customHeight="1">
      <c r="A40" s="71"/>
      <c r="B40" s="78"/>
      <c r="C40" s="94"/>
      <c r="D40" s="88"/>
      <c r="E40" s="94"/>
      <c r="F40" s="89"/>
      <c r="G40" s="94"/>
      <c r="H40" s="88"/>
      <c r="I40" s="94"/>
    </row>
    <row r="41" spans="1:11" ht="22" customHeight="1" thickBot="1">
      <c r="A41" s="71" t="s">
        <v>43</v>
      </c>
      <c r="B41" s="78"/>
      <c r="C41" s="117">
        <f>SUM(C23,C39)</f>
        <v>16029877</v>
      </c>
      <c r="D41" s="88"/>
      <c r="E41" s="117">
        <f>SUM(E23,E39)</f>
        <v>15759243</v>
      </c>
      <c r="F41" s="89"/>
      <c r="G41" s="117">
        <f>SUM(G23,G39)</f>
        <v>9088542</v>
      </c>
      <c r="H41" s="88"/>
      <c r="I41" s="117">
        <f>SUM(I23,I39)</f>
        <v>8519596</v>
      </c>
    </row>
    <row r="42" spans="1:11" ht="18" customHeight="1" thickTop="1">
      <c r="A42" s="71"/>
      <c r="B42" s="78"/>
      <c r="C42" s="95"/>
      <c r="D42" s="96"/>
      <c r="E42" s="95"/>
      <c r="F42" s="89"/>
      <c r="G42" s="86"/>
      <c r="I42" s="86"/>
    </row>
    <row r="43" spans="1:11" s="67" customFormat="1" ht="22" customHeight="1">
      <c r="A43" s="65" t="s">
        <v>0</v>
      </c>
      <c r="B43" s="66"/>
      <c r="C43" s="97"/>
      <c r="E43" s="97"/>
    </row>
    <row r="44" spans="1:11" s="70" customFormat="1" ht="22" customHeight="1">
      <c r="A44" s="68" t="s">
        <v>1</v>
      </c>
      <c r="B44" s="69"/>
      <c r="C44" s="98"/>
      <c r="E44" s="98"/>
    </row>
    <row r="45" spans="1:11" ht="17.5" customHeight="1">
      <c r="C45" s="81"/>
      <c r="E45" s="81"/>
    </row>
    <row r="46" spans="1:11" ht="20.149999999999999" customHeight="1">
      <c r="C46" s="316" t="s">
        <v>2</v>
      </c>
      <c r="D46" s="316"/>
      <c r="E46" s="316"/>
      <c r="G46" s="316" t="s">
        <v>3</v>
      </c>
      <c r="H46" s="316"/>
      <c r="I46" s="316"/>
    </row>
    <row r="47" spans="1:11" ht="20.149999999999999" customHeight="1">
      <c r="C47" s="316" t="s">
        <v>4</v>
      </c>
      <c r="D47" s="316"/>
      <c r="E47" s="316"/>
      <c r="G47" s="316" t="s">
        <v>4</v>
      </c>
      <c r="H47" s="316"/>
      <c r="I47" s="316"/>
    </row>
    <row r="48" spans="1:11" ht="20.149999999999999" customHeight="1">
      <c r="C48" s="74" t="s">
        <v>5</v>
      </c>
      <c r="D48" s="75"/>
      <c r="E48" s="76" t="s">
        <v>6</v>
      </c>
      <c r="G48" s="74" t="s">
        <v>5</v>
      </c>
      <c r="H48" s="75"/>
      <c r="I48" s="76" t="s">
        <v>6</v>
      </c>
    </row>
    <row r="49" spans="1:9" ht="20.149999999999999" customHeight="1">
      <c r="A49" s="71" t="s">
        <v>44</v>
      </c>
      <c r="B49" s="78" t="s">
        <v>8</v>
      </c>
      <c r="C49" s="79">
        <v>2026</v>
      </c>
      <c r="D49" s="79"/>
      <c r="E49" s="79">
        <v>2025</v>
      </c>
      <c r="G49" s="79">
        <v>2026</v>
      </c>
      <c r="H49" s="79"/>
      <c r="I49" s="79">
        <v>2025</v>
      </c>
    </row>
    <row r="50" spans="1:9" ht="20.149999999999999" customHeight="1">
      <c r="A50" s="71"/>
      <c r="B50" s="78"/>
      <c r="C50" s="79" t="s">
        <v>9</v>
      </c>
      <c r="D50" s="79"/>
      <c r="E50" s="79"/>
      <c r="G50" s="79" t="s">
        <v>9</v>
      </c>
      <c r="H50" s="79"/>
      <c r="I50" s="79"/>
    </row>
    <row r="51" spans="1:9" ht="20.149999999999999" customHeight="1">
      <c r="B51" s="73"/>
      <c r="C51" s="315" t="s">
        <v>10</v>
      </c>
      <c r="D51" s="315"/>
      <c r="E51" s="315"/>
      <c r="F51" s="315"/>
      <c r="G51" s="315"/>
      <c r="H51" s="315"/>
      <c r="I51" s="315"/>
    </row>
    <row r="52" spans="1:9" ht="20.149999999999999" customHeight="1">
      <c r="A52" s="80" t="s">
        <v>45</v>
      </c>
      <c r="B52" s="78"/>
      <c r="C52" s="81"/>
      <c r="D52" s="82"/>
      <c r="E52" s="81"/>
    </row>
    <row r="53" spans="1:9" ht="20.149999999999999" customHeight="1">
      <c r="A53" s="83" t="s">
        <v>46</v>
      </c>
      <c r="B53" s="78"/>
      <c r="C53" s="81"/>
      <c r="D53" s="82"/>
      <c r="E53" s="81"/>
    </row>
    <row r="54" spans="1:9" ht="20.149999999999999" customHeight="1">
      <c r="A54" s="83" t="s">
        <v>47</v>
      </c>
      <c r="B54" s="78"/>
      <c r="C54" s="84">
        <v>478466</v>
      </c>
      <c r="D54" s="99"/>
      <c r="E54" s="84">
        <v>472235</v>
      </c>
      <c r="F54" s="89"/>
      <c r="G54" s="84">
        <v>369</v>
      </c>
      <c r="H54" s="99"/>
      <c r="I54" s="84">
        <v>0</v>
      </c>
    </row>
    <row r="55" spans="1:9" ht="20.149999999999999" customHeight="1">
      <c r="A55" s="83" t="s">
        <v>48</v>
      </c>
      <c r="B55" s="78" t="s">
        <v>262</v>
      </c>
      <c r="C55" s="84">
        <v>1884204</v>
      </c>
      <c r="D55" s="99"/>
      <c r="E55" s="84">
        <v>1720221</v>
      </c>
      <c r="F55" s="89"/>
      <c r="G55" s="99">
        <v>383823</v>
      </c>
      <c r="H55" s="99"/>
      <c r="I55" s="99">
        <v>314966</v>
      </c>
    </row>
    <row r="56" spans="1:9" ht="20.149999999999999" customHeight="1">
      <c r="A56" s="83" t="s">
        <v>49</v>
      </c>
      <c r="B56" s="78" t="s">
        <v>262</v>
      </c>
      <c r="C56" s="84">
        <v>1185757</v>
      </c>
      <c r="D56" s="99"/>
      <c r="E56" s="84">
        <v>1455228</v>
      </c>
      <c r="F56" s="89"/>
      <c r="G56" s="99">
        <v>381377</v>
      </c>
      <c r="H56" s="99"/>
      <c r="I56" s="99">
        <v>342368</v>
      </c>
    </row>
    <row r="57" spans="1:9" ht="20.149999999999999" customHeight="1">
      <c r="A57" s="83" t="s">
        <v>50</v>
      </c>
      <c r="B57" s="78"/>
      <c r="C57" s="84">
        <v>64767</v>
      </c>
      <c r="D57" s="99"/>
      <c r="E57" s="84">
        <v>65099</v>
      </c>
      <c r="F57" s="89"/>
      <c r="G57" s="84">
        <v>0</v>
      </c>
      <c r="H57" s="99"/>
      <c r="I57" s="84">
        <v>0</v>
      </c>
    </row>
    <row r="58" spans="1:9" ht="20.149999999999999" customHeight="1">
      <c r="A58" s="83" t="s">
        <v>51</v>
      </c>
      <c r="B58" s="78"/>
      <c r="C58" s="84">
        <v>459796</v>
      </c>
      <c r="D58" s="99"/>
      <c r="E58" s="84">
        <v>323293</v>
      </c>
      <c r="F58" s="89"/>
      <c r="G58" s="99">
        <v>241073</v>
      </c>
      <c r="H58" s="99"/>
      <c r="I58" s="99">
        <v>142603</v>
      </c>
    </row>
    <row r="59" spans="1:9" ht="20.149999999999999" customHeight="1">
      <c r="A59" s="73" t="s">
        <v>52</v>
      </c>
      <c r="B59" s="78"/>
      <c r="C59" s="84">
        <f>883937+185</f>
        <v>884122</v>
      </c>
      <c r="D59" s="99"/>
      <c r="E59" s="84">
        <v>929065</v>
      </c>
      <c r="F59" s="89"/>
      <c r="G59" s="99">
        <v>276881</v>
      </c>
      <c r="H59" s="99"/>
      <c r="I59" s="99">
        <v>244682</v>
      </c>
    </row>
    <row r="60" spans="1:9" ht="20.149999999999999" customHeight="1">
      <c r="A60" s="73" t="s">
        <v>53</v>
      </c>
      <c r="B60" s="78"/>
      <c r="C60" s="84">
        <v>130516</v>
      </c>
      <c r="D60" s="99"/>
      <c r="E60" s="84">
        <v>131111</v>
      </c>
      <c r="F60" s="89"/>
      <c r="G60" s="99">
        <v>9323</v>
      </c>
      <c r="H60" s="99"/>
      <c r="I60" s="99">
        <v>9973</v>
      </c>
    </row>
    <row r="61" spans="1:9" ht="20.149999999999999" customHeight="1">
      <c r="A61" s="71" t="s">
        <v>54</v>
      </c>
      <c r="B61" s="78"/>
      <c r="C61" s="118">
        <f>SUM(C54:C60)</f>
        <v>5087628</v>
      </c>
      <c r="D61" s="96"/>
      <c r="E61" s="240">
        <f>SUM(E54:E60)</f>
        <v>5096252</v>
      </c>
      <c r="F61" s="89"/>
      <c r="G61" s="116">
        <f>SUM(G54:G60)</f>
        <v>1292846</v>
      </c>
      <c r="H61" s="99"/>
      <c r="I61" s="240">
        <f>SUM(I54:I60)</f>
        <v>1054592</v>
      </c>
    </row>
    <row r="62" spans="1:9" ht="13" customHeight="1">
      <c r="B62" s="78"/>
      <c r="C62" s="100"/>
      <c r="D62" s="99"/>
      <c r="E62" s="100"/>
      <c r="F62" s="89"/>
      <c r="G62" s="100"/>
      <c r="H62" s="99"/>
      <c r="I62" s="100"/>
    </row>
    <row r="63" spans="1:9" ht="14">
      <c r="A63" s="80" t="s">
        <v>55</v>
      </c>
      <c r="B63" s="78"/>
      <c r="C63" s="100"/>
      <c r="D63" s="99"/>
      <c r="E63" s="100"/>
      <c r="F63" s="101"/>
      <c r="G63" s="100"/>
      <c r="H63" s="99"/>
      <c r="I63" s="100"/>
    </row>
    <row r="64" spans="1:9" ht="20.149999999999999" customHeight="1">
      <c r="A64" s="83" t="s">
        <v>56</v>
      </c>
      <c r="B64" s="78"/>
      <c r="C64" s="84">
        <v>121086</v>
      </c>
      <c r="D64" s="99"/>
      <c r="E64" s="84">
        <v>146202</v>
      </c>
      <c r="F64" s="89"/>
      <c r="G64" s="84">
        <v>0</v>
      </c>
      <c r="H64" s="99"/>
      <c r="I64" s="84">
        <v>0</v>
      </c>
    </row>
    <row r="65" spans="1:9" ht="20.149999999999999" customHeight="1">
      <c r="A65" s="83" t="s">
        <v>57</v>
      </c>
      <c r="B65" s="78" t="s">
        <v>151</v>
      </c>
      <c r="C65" s="84">
        <v>0</v>
      </c>
      <c r="D65" s="99"/>
      <c r="E65" s="84">
        <v>595</v>
      </c>
      <c r="F65" s="89"/>
      <c r="G65" s="84">
        <v>0</v>
      </c>
      <c r="H65" s="99"/>
      <c r="I65" s="84">
        <v>0</v>
      </c>
    </row>
    <row r="66" spans="1:9" ht="20.149999999999999" customHeight="1">
      <c r="A66" s="83" t="s">
        <v>58</v>
      </c>
      <c r="B66" s="78"/>
      <c r="C66" s="84">
        <v>314579</v>
      </c>
      <c r="D66" s="99"/>
      <c r="E66" s="84">
        <v>300975</v>
      </c>
      <c r="F66" s="89"/>
      <c r="G66" s="99">
        <v>175047</v>
      </c>
      <c r="H66" s="99"/>
      <c r="I66" s="99">
        <v>169701</v>
      </c>
    </row>
    <row r="67" spans="1:9" ht="20.149999999999999" customHeight="1">
      <c r="A67" s="71" t="s">
        <v>59</v>
      </c>
      <c r="B67" s="78"/>
      <c r="C67" s="118">
        <f>SUM(C64:C66)</f>
        <v>435665</v>
      </c>
      <c r="D67" s="88"/>
      <c r="E67" s="241">
        <f>SUM(E64:E66)</f>
        <v>447772</v>
      </c>
      <c r="F67" s="102"/>
      <c r="G67" s="118">
        <f>SUM(G64:G66)</f>
        <v>175047</v>
      </c>
      <c r="H67" s="99"/>
      <c r="I67" s="240">
        <f>SUM(I64:I66)</f>
        <v>169701</v>
      </c>
    </row>
    <row r="68" spans="1:9" ht="13" customHeight="1">
      <c r="B68" s="78"/>
      <c r="C68" s="87"/>
      <c r="D68" s="90"/>
      <c r="E68" s="87"/>
      <c r="F68" s="102"/>
      <c r="G68" s="87"/>
      <c r="H68" s="99"/>
      <c r="I68" s="100"/>
    </row>
    <row r="69" spans="1:9" ht="14">
      <c r="A69" s="71" t="s">
        <v>60</v>
      </c>
      <c r="B69" s="78"/>
      <c r="C69" s="119">
        <f>SUM(C61,C67)</f>
        <v>5523293</v>
      </c>
      <c r="D69" s="88"/>
      <c r="E69" s="242">
        <f>SUM(E61,E67)</f>
        <v>5544024</v>
      </c>
      <c r="F69" s="102"/>
      <c r="G69" s="120">
        <f>SUM(G61,G67)</f>
        <v>1467893</v>
      </c>
      <c r="H69" s="99"/>
      <c r="I69" s="243">
        <f>SUM(I61,I67)</f>
        <v>1224293</v>
      </c>
    </row>
    <row r="70" spans="1:9" ht="13" customHeight="1">
      <c r="B70" s="78"/>
      <c r="C70" s="100"/>
      <c r="D70" s="99"/>
      <c r="E70" s="100"/>
      <c r="F70" s="89"/>
      <c r="G70" s="100"/>
      <c r="H70" s="99"/>
      <c r="I70" s="100"/>
    </row>
    <row r="71" spans="1:9" ht="14">
      <c r="A71" s="80" t="s">
        <v>61</v>
      </c>
      <c r="B71" s="78"/>
      <c r="C71" s="103"/>
      <c r="D71" s="99"/>
      <c r="E71" s="103"/>
      <c r="F71" s="89"/>
      <c r="G71" s="103"/>
      <c r="H71" s="99"/>
      <c r="I71" s="103"/>
    </row>
    <row r="72" spans="1:9" ht="20.149999999999999" customHeight="1">
      <c r="A72" s="75" t="s">
        <v>62</v>
      </c>
      <c r="B72" s="78"/>
      <c r="C72" s="103"/>
      <c r="D72" s="99"/>
      <c r="E72" s="103"/>
      <c r="F72" s="89"/>
      <c r="G72" s="103"/>
      <c r="H72" s="99"/>
      <c r="I72" s="103"/>
    </row>
    <row r="73" spans="1:9" ht="20.149999999999999" customHeight="1" thickBot="1">
      <c r="A73" s="75" t="s">
        <v>63</v>
      </c>
      <c r="B73" s="78"/>
      <c r="C73" s="104">
        <v>436951</v>
      </c>
      <c r="D73" s="99"/>
      <c r="E73" s="104">
        <v>436951</v>
      </c>
      <c r="F73" s="89"/>
      <c r="G73" s="104">
        <v>436951</v>
      </c>
      <c r="H73" s="99"/>
      <c r="I73" s="104">
        <v>436951</v>
      </c>
    </row>
    <row r="74" spans="1:9" ht="20.149999999999999" customHeight="1" thickTop="1">
      <c r="A74" s="105" t="s">
        <v>64</v>
      </c>
      <c r="B74" s="78"/>
      <c r="C74" s="90"/>
      <c r="D74" s="99"/>
      <c r="E74" s="90"/>
      <c r="F74" s="89"/>
      <c r="G74" s="90"/>
      <c r="H74" s="99"/>
      <c r="I74" s="90"/>
    </row>
    <row r="75" spans="1:9" ht="20.149999999999999" customHeight="1">
      <c r="A75" s="75" t="s">
        <v>65</v>
      </c>
      <c r="B75" s="78"/>
      <c r="C75" s="90">
        <v>435935</v>
      </c>
      <c r="D75" s="99"/>
      <c r="E75" s="90">
        <v>435935</v>
      </c>
      <c r="F75" s="89"/>
      <c r="G75" s="90">
        <v>435935</v>
      </c>
      <c r="H75" s="99"/>
      <c r="I75" s="90">
        <v>435935</v>
      </c>
    </row>
    <row r="76" spans="1:9" ht="20.149999999999999" customHeight="1">
      <c r="A76" s="105" t="s">
        <v>66</v>
      </c>
      <c r="B76" s="78"/>
      <c r="C76" s="90"/>
      <c r="D76" s="99"/>
      <c r="E76" s="90"/>
      <c r="F76" s="89"/>
      <c r="G76" s="90"/>
      <c r="H76" s="99"/>
      <c r="I76" s="90"/>
    </row>
    <row r="77" spans="1:9" ht="20.149999999999999" customHeight="1">
      <c r="A77" s="75" t="s">
        <v>67</v>
      </c>
      <c r="B77" s="78"/>
      <c r="C77" s="99"/>
      <c r="D77" s="99"/>
      <c r="E77" s="99"/>
      <c r="F77" s="89"/>
      <c r="G77" s="99"/>
      <c r="H77" s="99"/>
      <c r="I77" s="99"/>
    </row>
    <row r="78" spans="1:9" ht="20.149999999999999" customHeight="1">
      <c r="A78" s="75" t="s">
        <v>68</v>
      </c>
      <c r="B78" s="78"/>
      <c r="C78" s="106">
        <v>2304523</v>
      </c>
      <c r="D78" s="99"/>
      <c r="E78" s="106">
        <v>2304523</v>
      </c>
      <c r="F78" s="89"/>
      <c r="G78" s="106">
        <v>2304523</v>
      </c>
      <c r="H78" s="99"/>
      <c r="I78" s="106">
        <v>2304523</v>
      </c>
    </row>
    <row r="79" spans="1:9" ht="20.149999999999999" customHeight="1">
      <c r="A79" s="75" t="s">
        <v>69</v>
      </c>
      <c r="B79" s="78"/>
      <c r="C79" s="106">
        <v>14122</v>
      </c>
      <c r="D79" s="99"/>
      <c r="E79" s="106">
        <v>14122</v>
      </c>
      <c r="F79" s="89"/>
      <c r="G79" s="106">
        <v>0</v>
      </c>
      <c r="H79" s="99"/>
      <c r="I79" s="106">
        <v>0</v>
      </c>
    </row>
    <row r="80" spans="1:9" ht="20.149999999999999" customHeight="1">
      <c r="A80" s="75" t="s">
        <v>70</v>
      </c>
      <c r="B80" s="78"/>
      <c r="C80" s="106">
        <v>2005</v>
      </c>
      <c r="D80" s="99"/>
      <c r="E80" s="106">
        <v>2005</v>
      </c>
      <c r="F80" s="89"/>
      <c r="G80" s="106">
        <v>2005</v>
      </c>
      <c r="H80" s="99"/>
      <c r="I80" s="106">
        <v>2005</v>
      </c>
    </row>
    <row r="81" spans="1:11" ht="20.149999999999999" customHeight="1">
      <c r="A81" s="75" t="s">
        <v>71</v>
      </c>
      <c r="B81" s="78"/>
      <c r="C81" s="99"/>
      <c r="D81" s="99"/>
      <c r="E81" s="99"/>
      <c r="F81" s="89"/>
      <c r="G81" s="99"/>
      <c r="H81" s="99"/>
      <c r="I81" s="99"/>
    </row>
    <row r="82" spans="1:11" ht="20.149999999999999" customHeight="1">
      <c r="A82" s="75" t="s">
        <v>72</v>
      </c>
      <c r="B82" s="78"/>
      <c r="C82" s="99"/>
      <c r="D82" s="99"/>
      <c r="E82" s="99"/>
      <c r="F82" s="89"/>
      <c r="G82" s="99"/>
      <c r="H82" s="99"/>
      <c r="I82" s="99"/>
    </row>
    <row r="83" spans="1:11" ht="20.149999999999999" customHeight="1">
      <c r="A83" s="75" t="s">
        <v>73</v>
      </c>
      <c r="B83" s="78"/>
      <c r="C83" s="99">
        <v>49088</v>
      </c>
      <c r="D83" s="99"/>
      <c r="E83" s="99">
        <v>49088</v>
      </c>
      <c r="F83" s="89"/>
      <c r="G83" s="99">
        <v>43695</v>
      </c>
      <c r="H83" s="99"/>
      <c r="I83" s="99">
        <v>43695</v>
      </c>
    </row>
    <row r="84" spans="1:11" ht="20.149999999999999" customHeight="1">
      <c r="A84" s="75" t="s">
        <v>74</v>
      </c>
      <c r="B84" s="78"/>
      <c r="C84" s="106">
        <v>25000</v>
      </c>
      <c r="D84" s="99"/>
      <c r="E84" s="106">
        <v>25000</v>
      </c>
      <c r="F84" s="89"/>
      <c r="G84" s="106">
        <v>25000</v>
      </c>
      <c r="H84" s="99"/>
      <c r="I84" s="106">
        <v>25000</v>
      </c>
    </row>
    <row r="85" spans="1:11" ht="20.149999999999999" customHeight="1">
      <c r="A85" s="75" t="s">
        <v>75</v>
      </c>
      <c r="C85" s="172">
        <f>'SH-6 '!O26</f>
        <v>8844558</v>
      </c>
      <c r="D85" s="99"/>
      <c r="E85" s="106">
        <v>8278746</v>
      </c>
      <c r="F85" s="89"/>
      <c r="G85" s="244">
        <f>'SH-8'!N17</f>
        <v>4809491</v>
      </c>
      <c r="H85" s="99"/>
      <c r="I85" s="99">
        <v>4484145</v>
      </c>
      <c r="K85" s="89"/>
    </row>
    <row r="86" spans="1:11" ht="20.149999999999999" customHeight="1">
      <c r="A86" s="107" t="s">
        <v>76</v>
      </c>
      <c r="B86" s="78"/>
      <c r="C86" s="113">
        <v>-1168768</v>
      </c>
      <c r="D86" s="99"/>
      <c r="E86" s="108">
        <v>-894232</v>
      </c>
      <c r="F86" s="89"/>
      <c r="G86" s="109">
        <v>0</v>
      </c>
      <c r="H86" s="99"/>
      <c r="I86" s="109">
        <v>0</v>
      </c>
    </row>
    <row r="87" spans="1:11" ht="20.149999999999999" customHeight="1">
      <c r="A87" s="77" t="s">
        <v>77</v>
      </c>
      <c r="B87" s="110" t="s">
        <v>78</v>
      </c>
      <c r="C87" s="121">
        <f>SUM(C75:C86)</f>
        <v>10506463</v>
      </c>
      <c r="D87" s="112"/>
      <c r="E87" s="121">
        <f>SUM(E75:E86)</f>
        <v>10215187</v>
      </c>
      <c r="F87" s="112"/>
      <c r="G87" s="121">
        <f>SUM(G75:G86)</f>
        <v>7620649</v>
      </c>
      <c r="H87" s="112"/>
      <c r="I87" s="121">
        <f>SUM(I75:I86)</f>
        <v>7295303</v>
      </c>
    </row>
    <row r="88" spans="1:11" ht="20.149999999999999" customHeight="1">
      <c r="A88" s="83" t="s">
        <v>79</v>
      </c>
      <c r="B88" s="78"/>
      <c r="C88" s="90">
        <v>121</v>
      </c>
      <c r="D88" s="99"/>
      <c r="E88" s="99">
        <v>32</v>
      </c>
      <c r="F88" s="89"/>
      <c r="G88" s="113">
        <v>0</v>
      </c>
      <c r="H88" s="99"/>
      <c r="I88" s="113">
        <v>0</v>
      </c>
    </row>
    <row r="89" spans="1:11" ht="20.149999999999999" customHeight="1">
      <c r="A89" s="77" t="s">
        <v>80</v>
      </c>
      <c r="B89" s="78"/>
      <c r="C89" s="118">
        <f>SUM(C87:C88)</f>
        <v>10506584</v>
      </c>
      <c r="D89" s="96"/>
      <c r="E89" s="240">
        <f>SUM(E87:E88)</f>
        <v>10215219</v>
      </c>
      <c r="F89" s="89"/>
      <c r="G89" s="241">
        <f>SUM(G87:G88)</f>
        <v>7620649</v>
      </c>
      <c r="H89" s="96"/>
      <c r="I89" s="240">
        <f>SUM(I87:I88)</f>
        <v>7295303</v>
      </c>
    </row>
    <row r="90" spans="1:11" ht="19.5" customHeight="1">
      <c r="A90" s="71"/>
      <c r="B90" s="78"/>
      <c r="C90" s="94"/>
      <c r="D90" s="88"/>
      <c r="E90" s="94"/>
      <c r="F90" s="89"/>
      <c r="G90" s="94"/>
      <c r="H90" s="88"/>
      <c r="I90" s="94"/>
    </row>
    <row r="91" spans="1:11" ht="20.149999999999999" customHeight="1" thickBot="1">
      <c r="A91" s="77" t="s">
        <v>81</v>
      </c>
      <c r="B91" s="78"/>
      <c r="C91" s="245">
        <f>SUM(C69,C89)</f>
        <v>16029877</v>
      </c>
      <c r="D91" s="96"/>
      <c r="E91" s="246">
        <f>SUM(E69,E89)</f>
        <v>15759243</v>
      </c>
      <c r="F91" s="89"/>
      <c r="G91" s="245">
        <f>SUM(G69,G89)</f>
        <v>9088542</v>
      </c>
      <c r="H91" s="96"/>
      <c r="I91" s="246">
        <f>SUM(I69,I89)</f>
        <v>8519596</v>
      </c>
    </row>
    <row r="92" spans="1:11" ht="18" customHeight="1" thickTop="1">
      <c r="C92" s="102"/>
      <c r="E92" s="102"/>
      <c r="G92" s="102"/>
      <c r="I92" s="89"/>
    </row>
    <row r="93" spans="1:11" ht="18" customHeight="1">
      <c r="A93" s="114"/>
      <c r="C93" s="102"/>
      <c r="E93" s="102"/>
      <c r="G93" s="102"/>
      <c r="I93" s="102"/>
    </row>
    <row r="94" spans="1:11" ht="18" customHeight="1">
      <c r="A94" s="115"/>
    </row>
    <row r="95" spans="1:11" ht="18" customHeight="1">
      <c r="A95" s="114"/>
    </row>
    <row r="96" spans="1:11" ht="18" customHeight="1">
      <c r="A96" s="114"/>
    </row>
    <row r="97" spans="3:9" ht="14"/>
    <row r="98" spans="3:9" ht="14"/>
    <row r="99" spans="3:9" ht="14">
      <c r="C99" s="102"/>
      <c r="E99" s="102"/>
      <c r="G99" s="102"/>
      <c r="I99" s="102"/>
    </row>
    <row r="100" spans="3:9" ht="19.5" customHeight="1"/>
  </sheetData>
  <sheetProtection formatCells="0" formatColumns="0" formatRows="0" insertColumns="0" insertRows="0" insertHyperlinks="0" deleteColumns="0" deleteRows="0" sort="0" autoFilter="0" pivotTables="0"/>
  <mergeCells count="10">
    <mergeCell ref="C51:I51"/>
    <mergeCell ref="G4:I4"/>
    <mergeCell ref="G5:I5"/>
    <mergeCell ref="C9:I9"/>
    <mergeCell ref="C4:E4"/>
    <mergeCell ref="C5:E5"/>
    <mergeCell ref="C46:E46"/>
    <mergeCell ref="G46:I46"/>
    <mergeCell ref="C47:E47"/>
    <mergeCell ref="G47:I47"/>
  </mergeCells>
  <printOptions horizontalCentered="1"/>
  <pageMargins left="0.8" right="0.8" top="0.48" bottom="0.5" header="0.5" footer="0.5"/>
  <pageSetup paperSize="9" scale="75" firstPageNumber="2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2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51"/>
  <sheetViews>
    <sheetView topLeftCell="A9" zoomScale="55" zoomScaleNormal="55" zoomScaleSheetLayoutView="92" workbookViewId="0">
      <selection activeCell="K27" sqref="K27"/>
    </sheetView>
  </sheetViews>
  <sheetFormatPr defaultColWidth="9.1796875" defaultRowHeight="18" customHeight="1"/>
  <cols>
    <col min="1" max="1" width="57.81640625" style="83" customWidth="1"/>
    <col min="2" max="2" width="6.54296875" style="72" customWidth="1"/>
    <col min="3" max="3" width="14.6328125" style="81" customWidth="1"/>
    <col min="4" max="4" width="1.453125" style="81" customWidth="1"/>
    <col min="5" max="5" width="14.6328125" style="81" customWidth="1"/>
    <col min="6" max="6" width="1.453125" style="126" customWidth="1"/>
    <col min="7" max="7" width="14.6328125" style="126" customWidth="1"/>
    <col min="8" max="8" width="1.453125" style="126" customWidth="1"/>
    <col min="9" max="9" width="14.6328125" style="126" customWidth="1"/>
    <col min="10" max="10" width="9.1796875" style="86" bestFit="1" customWidth="1"/>
    <col min="11" max="11" width="23.453125" style="73" customWidth="1"/>
    <col min="12" max="12" width="9.54296875" style="73" hidden="1" customWidth="1"/>
    <col min="13" max="19" width="0" style="73" hidden="1" customWidth="1"/>
    <col min="20" max="20" width="11.81640625" style="73" customWidth="1"/>
    <col min="21" max="21" width="0" style="73" hidden="1" customWidth="1"/>
    <col min="22" max="22" width="10.81640625" style="73" bestFit="1" customWidth="1"/>
    <col min="23" max="23" width="0" style="73" hidden="1" customWidth="1"/>
    <col min="24" max="24" width="11.1796875" style="73" customWidth="1"/>
    <col min="25" max="25" width="0" style="73" hidden="1" customWidth="1"/>
    <col min="26" max="26" width="11" style="73" customWidth="1"/>
    <col min="27" max="16384" width="9.1796875" style="73"/>
  </cols>
  <sheetData>
    <row r="1" spans="1:26" s="67" customFormat="1" ht="20.25" customHeight="1">
      <c r="A1" s="65" t="s">
        <v>0</v>
      </c>
      <c r="B1" s="66"/>
      <c r="C1" s="97"/>
      <c r="D1" s="97"/>
      <c r="E1" s="97"/>
      <c r="F1" s="122"/>
      <c r="G1" s="122"/>
      <c r="H1" s="122"/>
      <c r="I1" s="122"/>
      <c r="J1" s="123"/>
    </row>
    <row r="2" spans="1:26" s="70" customFormat="1" ht="20.25" customHeight="1">
      <c r="A2" s="68" t="s">
        <v>82</v>
      </c>
      <c r="B2" s="69"/>
      <c r="C2" s="98"/>
      <c r="D2" s="98"/>
      <c r="E2" s="98"/>
      <c r="F2" s="124"/>
      <c r="G2" s="124"/>
      <c r="H2" s="124"/>
      <c r="I2" s="124"/>
      <c r="J2" s="125"/>
    </row>
    <row r="3" spans="1:26" ht="19.5" customHeight="1">
      <c r="A3" s="71"/>
      <c r="G3" s="127"/>
      <c r="H3" s="127"/>
      <c r="I3" s="127"/>
    </row>
    <row r="4" spans="1:26" ht="17.25" customHeight="1">
      <c r="A4" s="71"/>
      <c r="C4" s="319" t="s">
        <v>2</v>
      </c>
      <c r="D4" s="319"/>
      <c r="E4" s="319"/>
      <c r="G4" s="319" t="s">
        <v>3</v>
      </c>
      <c r="H4" s="319"/>
      <c r="I4" s="319"/>
    </row>
    <row r="5" spans="1:26" ht="17.25" customHeight="1">
      <c r="A5" s="71"/>
      <c r="C5" s="319" t="s">
        <v>4</v>
      </c>
      <c r="D5" s="319"/>
      <c r="E5" s="319"/>
      <c r="G5" s="319" t="s">
        <v>4</v>
      </c>
      <c r="H5" s="319"/>
      <c r="I5" s="319"/>
    </row>
    <row r="6" spans="1:26" ht="17.25" customHeight="1">
      <c r="A6" s="71"/>
      <c r="C6" s="318" t="s">
        <v>83</v>
      </c>
      <c r="D6" s="318"/>
      <c r="E6" s="318"/>
      <c r="G6" s="318" t="s">
        <v>83</v>
      </c>
      <c r="H6" s="318"/>
      <c r="I6" s="318"/>
    </row>
    <row r="7" spans="1:26" ht="17.25" customHeight="1">
      <c r="A7" s="71"/>
      <c r="C7" s="317" t="s">
        <v>5</v>
      </c>
      <c r="D7" s="318"/>
      <c r="E7" s="318"/>
      <c r="G7" s="317" t="s">
        <v>5</v>
      </c>
      <c r="H7" s="318"/>
      <c r="I7" s="318"/>
    </row>
    <row r="8" spans="1:26" ht="19.5" customHeight="1">
      <c r="A8" s="71"/>
      <c r="B8" s="78" t="s">
        <v>8</v>
      </c>
      <c r="C8" s="128">
        <v>2026</v>
      </c>
      <c r="D8" s="128"/>
      <c r="E8" s="128">
        <v>2025</v>
      </c>
      <c r="F8" s="128"/>
      <c r="G8" s="128">
        <v>2026</v>
      </c>
      <c r="H8" s="128"/>
      <c r="I8" s="128">
        <v>2025</v>
      </c>
      <c r="K8" s="129"/>
      <c r="L8" s="79"/>
      <c r="M8" s="79"/>
    </row>
    <row r="9" spans="1:26" ht="19.5" customHeight="1">
      <c r="A9" s="71"/>
      <c r="B9" s="78"/>
      <c r="C9" s="314" t="s">
        <v>10</v>
      </c>
      <c r="D9" s="314"/>
      <c r="E9" s="314"/>
      <c r="F9" s="314"/>
      <c r="G9" s="314"/>
      <c r="H9" s="314"/>
      <c r="I9" s="314"/>
    </row>
    <row r="10" spans="1:26" ht="19.5" customHeight="1">
      <c r="A10" s="80" t="s">
        <v>84</v>
      </c>
      <c r="B10" s="78"/>
      <c r="D10" s="103"/>
    </row>
    <row r="11" spans="1:26" ht="19.5" customHeight="1">
      <c r="A11" s="83" t="s">
        <v>85</v>
      </c>
      <c r="B11" s="78" t="s">
        <v>280</v>
      </c>
      <c r="C11" s="84">
        <v>3408095</v>
      </c>
      <c r="D11" s="84"/>
      <c r="E11" s="84">
        <v>3207676</v>
      </c>
      <c r="F11" s="84"/>
      <c r="G11" s="84">
        <v>1352241</v>
      </c>
      <c r="H11" s="84"/>
      <c r="I11" s="84">
        <v>1083092</v>
      </c>
    </row>
    <row r="12" spans="1:26" ht="19.5" customHeight="1">
      <c r="A12" s="83" t="s">
        <v>86</v>
      </c>
      <c r="B12" s="78" t="s">
        <v>262</v>
      </c>
      <c r="C12" s="84">
        <v>18331</v>
      </c>
      <c r="D12" s="84"/>
      <c r="E12" s="84">
        <v>17631</v>
      </c>
      <c r="F12" s="84"/>
      <c r="G12" s="84">
        <v>4979</v>
      </c>
      <c r="H12" s="84"/>
      <c r="I12" s="84">
        <v>7335</v>
      </c>
      <c r="T12" s="130"/>
      <c r="U12" s="130"/>
      <c r="V12" s="130"/>
      <c r="W12" s="130"/>
      <c r="X12" s="130"/>
      <c r="Y12" s="130"/>
      <c r="Z12" s="130"/>
    </row>
    <row r="13" spans="1:26" ht="19.5" customHeight="1">
      <c r="A13" s="75" t="s">
        <v>87</v>
      </c>
      <c r="B13" s="78"/>
      <c r="C13" s="84">
        <v>40078</v>
      </c>
      <c r="D13" s="84"/>
      <c r="E13" s="84">
        <v>0</v>
      </c>
      <c r="F13" s="84"/>
      <c r="G13" s="84">
        <v>46391</v>
      </c>
      <c r="H13" s="84"/>
      <c r="I13" s="84">
        <v>2215</v>
      </c>
      <c r="T13" s="130"/>
      <c r="U13" s="130"/>
      <c r="V13" s="130"/>
      <c r="W13" s="130"/>
      <c r="X13" s="130"/>
      <c r="Y13" s="130"/>
      <c r="Z13" s="130"/>
    </row>
    <row r="14" spans="1:26" ht="19.5" customHeight="1">
      <c r="A14" s="83" t="s">
        <v>88</v>
      </c>
      <c r="B14" s="78" t="s">
        <v>262</v>
      </c>
      <c r="C14" s="84">
        <v>9512</v>
      </c>
      <c r="D14" s="84"/>
      <c r="E14" s="84">
        <v>5494</v>
      </c>
      <c r="F14" s="84"/>
      <c r="G14" s="84">
        <v>4305</v>
      </c>
      <c r="H14" s="84"/>
      <c r="I14" s="84">
        <v>2105</v>
      </c>
      <c r="T14" s="130"/>
      <c r="U14" s="130"/>
      <c r="V14" s="130"/>
      <c r="W14" s="130"/>
      <c r="X14" s="130"/>
      <c r="Y14" s="130"/>
      <c r="Z14" s="130"/>
    </row>
    <row r="15" spans="1:26" ht="19.5" customHeight="1">
      <c r="A15" s="71" t="s">
        <v>89</v>
      </c>
      <c r="B15" s="78"/>
      <c r="C15" s="116">
        <f>SUM(C11:C14)</f>
        <v>3476016</v>
      </c>
      <c r="D15" s="131"/>
      <c r="E15" s="116">
        <f>SUM(E11:E14)</f>
        <v>3230801</v>
      </c>
      <c r="F15" s="132"/>
      <c r="G15" s="116">
        <f>SUM(G11:G14)</f>
        <v>1407916</v>
      </c>
      <c r="H15" s="131"/>
      <c r="I15" s="116">
        <f>SUM(I11:I14)</f>
        <v>1094747</v>
      </c>
      <c r="T15" s="130"/>
      <c r="U15" s="130"/>
      <c r="V15" s="130"/>
      <c r="W15" s="130"/>
      <c r="X15" s="130"/>
      <c r="Y15" s="130"/>
      <c r="Z15" s="130"/>
    </row>
    <row r="16" spans="1:26" ht="8.25" customHeight="1">
      <c r="A16" s="71"/>
      <c r="B16" s="78"/>
      <c r="C16" s="85"/>
      <c r="D16" s="85"/>
      <c r="E16" s="85"/>
      <c r="F16" s="133"/>
      <c r="G16" s="85"/>
      <c r="H16" s="85"/>
      <c r="I16" s="85"/>
      <c r="T16" s="130"/>
      <c r="U16" s="130"/>
      <c r="V16" s="130"/>
      <c r="W16" s="130"/>
      <c r="X16" s="130"/>
      <c r="Y16" s="130"/>
      <c r="Z16" s="130"/>
    </row>
    <row r="17" spans="1:26" ht="19.5" customHeight="1">
      <c r="A17" s="80" t="s">
        <v>90</v>
      </c>
      <c r="B17" s="78"/>
      <c r="C17" s="85"/>
      <c r="D17" s="85"/>
      <c r="E17" s="85"/>
      <c r="F17" s="133"/>
      <c r="G17" s="85"/>
      <c r="H17" s="85"/>
      <c r="I17" s="85"/>
      <c r="T17" s="130"/>
      <c r="U17" s="130"/>
      <c r="V17" s="130"/>
      <c r="W17" s="130"/>
      <c r="X17" s="130"/>
      <c r="Y17" s="130"/>
      <c r="Z17" s="130"/>
    </row>
    <row r="18" spans="1:26" ht="19.5" customHeight="1">
      <c r="A18" s="134" t="s">
        <v>91</v>
      </c>
      <c r="B18" s="78" t="s">
        <v>262</v>
      </c>
      <c r="C18" s="84">
        <v>1624118</v>
      </c>
      <c r="D18" s="84"/>
      <c r="E18" s="84">
        <v>1534355</v>
      </c>
      <c r="F18" s="84"/>
      <c r="G18" s="84">
        <v>704717</v>
      </c>
      <c r="H18" s="84"/>
      <c r="I18" s="84">
        <v>632458</v>
      </c>
      <c r="T18" s="130"/>
      <c r="U18" s="130"/>
      <c r="V18" s="130"/>
      <c r="W18" s="130"/>
      <c r="X18" s="130"/>
      <c r="Y18" s="130"/>
      <c r="Z18" s="130"/>
    </row>
    <row r="19" spans="1:26" ht="19.5" customHeight="1">
      <c r="A19" s="83" t="s">
        <v>92</v>
      </c>
      <c r="B19" s="78" t="s">
        <v>282</v>
      </c>
      <c r="C19" s="84">
        <v>611804</v>
      </c>
      <c r="D19" s="84"/>
      <c r="E19" s="84">
        <v>598535</v>
      </c>
      <c r="F19" s="84"/>
      <c r="G19" s="84">
        <v>123606</v>
      </c>
      <c r="H19" s="84"/>
      <c r="I19" s="84">
        <v>107836</v>
      </c>
      <c r="T19" s="130"/>
      <c r="U19" s="130"/>
      <c r="V19" s="130"/>
      <c r="W19" s="130"/>
      <c r="X19" s="130"/>
      <c r="Y19" s="130"/>
      <c r="Z19" s="130"/>
    </row>
    <row r="20" spans="1:26" ht="19.5" customHeight="1">
      <c r="A20" s="83" t="s">
        <v>93</v>
      </c>
      <c r="B20" s="78" t="s">
        <v>282</v>
      </c>
      <c r="C20" s="84">
        <v>438006</v>
      </c>
      <c r="D20" s="84"/>
      <c r="E20" s="84">
        <v>464982</v>
      </c>
      <c r="F20" s="84"/>
      <c r="G20" s="84">
        <v>169540</v>
      </c>
      <c r="H20" s="84"/>
      <c r="I20" s="84">
        <v>144460</v>
      </c>
      <c r="T20" s="130"/>
      <c r="U20" s="130"/>
      <c r="V20" s="130"/>
      <c r="W20" s="130"/>
      <c r="X20" s="130"/>
      <c r="Y20" s="130"/>
      <c r="Z20" s="130"/>
    </row>
    <row r="21" spans="1:26" ht="19.5" customHeight="1">
      <c r="A21" s="83" t="s">
        <v>94</v>
      </c>
      <c r="B21" s="78"/>
      <c r="C21" s="84">
        <v>0</v>
      </c>
      <c r="D21" s="84"/>
      <c r="E21" s="84">
        <v>90924</v>
      </c>
      <c r="F21" s="84"/>
      <c r="G21" s="84">
        <v>0</v>
      </c>
      <c r="H21" s="84"/>
      <c r="I21" s="84">
        <v>0</v>
      </c>
      <c r="T21" s="130"/>
      <c r="U21" s="130"/>
      <c r="V21" s="130"/>
      <c r="W21" s="130"/>
      <c r="X21" s="130"/>
      <c r="Y21" s="130"/>
      <c r="Z21" s="130"/>
    </row>
    <row r="22" spans="1:26" ht="19.5" customHeight="1">
      <c r="A22" s="83" t="s">
        <v>95</v>
      </c>
      <c r="B22" s="78"/>
      <c r="C22" s="84">
        <v>14835</v>
      </c>
      <c r="D22" s="84"/>
      <c r="E22" s="84">
        <v>8997</v>
      </c>
      <c r="F22" s="84"/>
      <c r="G22" s="84">
        <v>2</v>
      </c>
      <c r="H22" s="84"/>
      <c r="I22" s="84">
        <v>1</v>
      </c>
      <c r="T22" s="130"/>
      <c r="U22" s="130"/>
      <c r="V22" s="130"/>
      <c r="W22" s="130"/>
      <c r="X22" s="130"/>
      <c r="Y22" s="130"/>
      <c r="Z22" s="130"/>
    </row>
    <row r="23" spans="1:26" ht="19.5" customHeight="1">
      <c r="A23" s="71" t="s">
        <v>96</v>
      </c>
      <c r="B23" s="78"/>
      <c r="C23" s="116">
        <f>SUM(C18:C22)</f>
        <v>2688763</v>
      </c>
      <c r="D23" s="131"/>
      <c r="E23" s="116">
        <f>SUM(E18:E22)</f>
        <v>2697793</v>
      </c>
      <c r="F23" s="133"/>
      <c r="G23" s="116">
        <f>SUM(G18:G22)</f>
        <v>997865</v>
      </c>
      <c r="H23" s="131"/>
      <c r="I23" s="116">
        <f>SUM(I18:I22)</f>
        <v>884755</v>
      </c>
      <c r="T23" s="130"/>
      <c r="U23" s="130"/>
      <c r="V23" s="130"/>
      <c r="W23" s="130"/>
      <c r="X23" s="130"/>
      <c r="Y23" s="130"/>
      <c r="Z23" s="130"/>
    </row>
    <row r="24" spans="1:26" ht="8.25" customHeight="1">
      <c r="B24" s="78"/>
      <c r="C24" s="131"/>
      <c r="D24" s="131"/>
      <c r="E24" s="131"/>
      <c r="F24" s="133"/>
      <c r="G24" s="131"/>
      <c r="H24" s="131"/>
      <c r="I24" s="131"/>
      <c r="T24" s="130"/>
      <c r="U24" s="130"/>
      <c r="V24" s="130"/>
      <c r="W24" s="130"/>
      <c r="X24" s="130"/>
      <c r="Y24" s="130"/>
      <c r="Z24" s="130"/>
    </row>
    <row r="25" spans="1:26" ht="19.5" hidden="1" customHeight="1">
      <c r="B25" s="78"/>
      <c r="C25" s="131"/>
      <c r="D25" s="131"/>
      <c r="E25" s="131"/>
      <c r="F25" s="133"/>
      <c r="G25" s="131"/>
      <c r="H25" s="131"/>
      <c r="I25" s="131"/>
      <c r="T25" s="130"/>
      <c r="U25" s="130"/>
      <c r="V25" s="130"/>
      <c r="W25" s="130"/>
      <c r="X25" s="130"/>
      <c r="Y25" s="130"/>
      <c r="Z25" s="130"/>
    </row>
    <row r="26" spans="1:26" ht="19.5" customHeight="1">
      <c r="A26" s="83" t="s">
        <v>271</v>
      </c>
      <c r="B26" s="78"/>
      <c r="C26" s="131"/>
      <c r="D26" s="131"/>
      <c r="E26" s="131"/>
      <c r="F26" s="133"/>
      <c r="G26" s="131"/>
      <c r="H26" s="131"/>
      <c r="I26" s="131"/>
      <c r="T26" s="130"/>
      <c r="U26" s="130"/>
      <c r="V26" s="130"/>
      <c r="W26" s="130"/>
      <c r="X26" s="130"/>
      <c r="Y26" s="130"/>
      <c r="Z26" s="130"/>
    </row>
    <row r="27" spans="1:26" ht="19.5" customHeight="1">
      <c r="A27" s="83" t="s">
        <v>97</v>
      </c>
      <c r="B27" s="78" t="s">
        <v>152</v>
      </c>
      <c r="C27" s="93">
        <v>-7377</v>
      </c>
      <c r="D27" s="85"/>
      <c r="E27" s="93">
        <v>-63</v>
      </c>
      <c r="F27" s="133"/>
      <c r="G27" s="113">
        <v>0</v>
      </c>
      <c r="H27" s="85"/>
      <c r="I27" s="113">
        <v>0</v>
      </c>
      <c r="T27" s="130"/>
      <c r="U27" s="130"/>
      <c r="V27" s="130"/>
      <c r="W27" s="130"/>
      <c r="X27" s="130"/>
      <c r="Y27" s="130"/>
      <c r="Z27" s="130"/>
    </row>
    <row r="28" spans="1:26" ht="19.5" customHeight="1">
      <c r="A28" s="112" t="s">
        <v>98</v>
      </c>
      <c r="B28" s="135"/>
      <c r="C28" s="152">
        <f>C15-C23+C27</f>
        <v>779876</v>
      </c>
      <c r="D28" s="131"/>
      <c r="E28" s="152">
        <f>E15-E23+E27</f>
        <v>532945</v>
      </c>
      <c r="F28" s="137"/>
      <c r="G28" s="152">
        <f>G15-G23+G27</f>
        <v>410051</v>
      </c>
      <c r="H28" s="131"/>
      <c r="I28" s="152">
        <f>I15-I23+I27</f>
        <v>209992</v>
      </c>
      <c r="T28" s="130"/>
      <c r="U28" s="130"/>
      <c r="V28" s="130"/>
      <c r="W28" s="130"/>
      <c r="X28" s="130"/>
      <c r="Y28" s="130"/>
      <c r="Z28" s="130"/>
    </row>
    <row r="29" spans="1:26" ht="19.5" customHeight="1">
      <c r="A29" s="83" t="s">
        <v>99</v>
      </c>
      <c r="B29" s="78" t="s">
        <v>151</v>
      </c>
      <c r="C29" s="85">
        <f>-187698+12421</f>
        <v>-175277</v>
      </c>
      <c r="D29" s="85"/>
      <c r="E29" s="85">
        <v>-83065</v>
      </c>
      <c r="F29" s="132"/>
      <c r="G29" s="87">
        <f>-98598+13893</f>
        <v>-84705</v>
      </c>
      <c r="H29" s="87"/>
      <c r="I29" s="87">
        <v>-9028</v>
      </c>
      <c r="T29" s="130"/>
      <c r="U29" s="130"/>
      <c r="V29" s="130"/>
      <c r="W29" s="130"/>
      <c r="X29" s="130"/>
      <c r="Y29" s="130"/>
      <c r="Z29" s="130"/>
    </row>
    <row r="30" spans="1:26" ht="19.5" customHeight="1">
      <c r="A30" s="71" t="s">
        <v>100</v>
      </c>
      <c r="B30" s="78"/>
      <c r="C30" s="116">
        <f>SUM(C28:C29)</f>
        <v>604599</v>
      </c>
      <c r="D30" s="131"/>
      <c r="E30" s="116">
        <f>SUM(E28:E29)</f>
        <v>449880</v>
      </c>
      <c r="F30" s="133"/>
      <c r="G30" s="116">
        <f>SUM(G28:G29)</f>
        <v>325346</v>
      </c>
      <c r="H30" s="131"/>
      <c r="I30" s="116">
        <f>SUM(I28:I29)</f>
        <v>200964</v>
      </c>
      <c r="T30" s="130"/>
      <c r="U30" s="130"/>
      <c r="V30" s="130"/>
      <c r="W30" s="130"/>
      <c r="X30" s="130"/>
      <c r="Y30" s="130"/>
      <c r="Z30" s="130"/>
    </row>
    <row r="31" spans="1:26" ht="8.25" customHeight="1">
      <c r="B31" s="78"/>
      <c r="C31" s="87"/>
      <c r="D31" s="85"/>
      <c r="E31" s="87"/>
      <c r="F31" s="133"/>
      <c r="G31" s="87"/>
      <c r="H31" s="85"/>
      <c r="I31" s="87"/>
      <c r="T31" s="130"/>
      <c r="U31" s="130"/>
      <c r="V31" s="130"/>
      <c r="W31" s="130"/>
      <c r="X31" s="130"/>
      <c r="Y31" s="130"/>
      <c r="Z31" s="130"/>
    </row>
    <row r="32" spans="1:26" ht="19.5" customHeight="1">
      <c r="A32" s="71" t="s">
        <v>101</v>
      </c>
      <c r="B32" s="78"/>
      <c r="C32" s="87"/>
      <c r="D32" s="85"/>
      <c r="E32" s="87"/>
      <c r="F32" s="133"/>
      <c r="G32" s="87"/>
      <c r="H32" s="85"/>
      <c r="I32" s="87"/>
      <c r="T32" s="130"/>
      <c r="U32" s="130"/>
      <c r="V32" s="130"/>
      <c r="W32" s="130"/>
      <c r="X32" s="130"/>
      <c r="Y32" s="130"/>
      <c r="Z32" s="130"/>
    </row>
    <row r="33" spans="1:26" ht="19.5" customHeight="1">
      <c r="A33" s="138" t="s">
        <v>102</v>
      </c>
      <c r="B33" s="78"/>
      <c r="C33" s="87"/>
      <c r="D33" s="85"/>
      <c r="E33" s="87"/>
      <c r="F33" s="133"/>
      <c r="G33" s="87"/>
      <c r="H33" s="85"/>
      <c r="I33" s="87"/>
      <c r="T33" s="130"/>
      <c r="U33" s="130"/>
      <c r="V33" s="130"/>
      <c r="W33" s="130"/>
      <c r="X33" s="130"/>
      <c r="Y33" s="130"/>
      <c r="Z33" s="130"/>
    </row>
    <row r="34" spans="1:26" ht="19.5" customHeight="1">
      <c r="A34" s="83" t="s">
        <v>103</v>
      </c>
      <c r="B34" s="78"/>
      <c r="C34" s="106">
        <f>116400-3735</f>
        <v>112665</v>
      </c>
      <c r="D34" s="85"/>
      <c r="E34" s="106">
        <v>-8377</v>
      </c>
      <c r="F34" s="133"/>
      <c r="G34" s="106">
        <v>0</v>
      </c>
      <c r="H34" s="85"/>
      <c r="I34" s="106">
        <v>0</v>
      </c>
      <c r="L34" s="102"/>
      <c r="T34" s="130"/>
      <c r="U34" s="130"/>
      <c r="V34" s="130"/>
      <c r="W34" s="130"/>
      <c r="X34" s="130"/>
      <c r="Y34" s="130"/>
      <c r="Z34" s="130"/>
    </row>
    <row r="35" spans="1:26" ht="19.5" customHeight="1">
      <c r="A35" s="83" t="s">
        <v>104</v>
      </c>
      <c r="B35" s="78"/>
      <c r="C35" s="106"/>
      <c r="D35" s="85"/>
      <c r="E35" s="106"/>
      <c r="F35" s="133"/>
      <c r="G35" s="106"/>
      <c r="H35" s="85"/>
      <c r="I35" s="106"/>
      <c r="L35" s="102"/>
      <c r="T35" s="130"/>
      <c r="U35" s="130"/>
      <c r="V35" s="130"/>
      <c r="W35" s="130"/>
      <c r="X35" s="130"/>
      <c r="Y35" s="130"/>
      <c r="Z35" s="130"/>
    </row>
    <row r="36" spans="1:26" ht="19.5" customHeight="1">
      <c r="A36" s="83" t="s">
        <v>105</v>
      </c>
      <c r="B36" s="78" t="s">
        <v>152</v>
      </c>
      <c r="C36" s="113">
        <v>3735</v>
      </c>
      <c r="D36" s="85"/>
      <c r="E36" s="113">
        <v>-73</v>
      </c>
      <c r="F36" s="133"/>
      <c r="G36" s="113">
        <v>0</v>
      </c>
      <c r="H36" s="85"/>
      <c r="I36" s="113">
        <v>0</v>
      </c>
      <c r="L36" s="102"/>
      <c r="T36" s="130"/>
      <c r="U36" s="130"/>
      <c r="V36" s="130"/>
      <c r="W36" s="130"/>
      <c r="X36" s="130"/>
      <c r="Y36" s="130"/>
      <c r="Z36" s="130"/>
    </row>
    <row r="37" spans="1:26" ht="19.5" customHeight="1">
      <c r="A37" s="71" t="s">
        <v>106</v>
      </c>
      <c r="B37" s="78"/>
      <c r="C37" s="153">
        <f>SUM(C34:C36)</f>
        <v>116400</v>
      </c>
      <c r="D37" s="131"/>
      <c r="E37" s="153">
        <f>SUM(E34:E36)</f>
        <v>-8450</v>
      </c>
      <c r="F37" s="137"/>
      <c r="G37" s="153">
        <f>SUM(G34:G36)</f>
        <v>0</v>
      </c>
      <c r="H37" s="131"/>
      <c r="I37" s="153">
        <f>SUM(I34:I36)</f>
        <v>0</v>
      </c>
      <c r="L37" s="102"/>
      <c r="T37" s="130"/>
      <c r="U37" s="130"/>
      <c r="V37" s="130"/>
      <c r="W37" s="130"/>
      <c r="X37" s="130"/>
      <c r="Y37" s="130"/>
      <c r="Z37" s="130"/>
    </row>
    <row r="38" spans="1:26" s="112" customFormat="1" ht="19.5" customHeight="1" thickBot="1">
      <c r="A38" s="112" t="s">
        <v>107</v>
      </c>
      <c r="B38" s="110"/>
      <c r="C38" s="154">
        <f>SUM(C37,C30)</f>
        <v>720999</v>
      </c>
      <c r="D38" s="131"/>
      <c r="E38" s="154">
        <f>SUM(E37,E30)</f>
        <v>441430</v>
      </c>
      <c r="F38" s="137"/>
      <c r="G38" s="154">
        <f>SUM(G37,G30)</f>
        <v>325346</v>
      </c>
      <c r="H38" s="131"/>
      <c r="I38" s="154">
        <f>SUM(I37,I30)</f>
        <v>200964</v>
      </c>
      <c r="J38" s="139"/>
    </row>
    <row r="39" spans="1:26" s="112" customFormat="1" ht="8.25" customHeight="1" thickTop="1">
      <c r="B39" s="110"/>
      <c r="C39" s="136"/>
      <c r="D39" s="131"/>
      <c r="E39" s="136"/>
      <c r="F39" s="137"/>
      <c r="G39" s="136"/>
      <c r="H39" s="131"/>
      <c r="I39" s="136"/>
      <c r="J39" s="139"/>
    </row>
    <row r="40" spans="1:26" s="144" customFormat="1" ht="19.5" customHeight="1">
      <c r="A40" s="140" t="s">
        <v>108</v>
      </c>
      <c r="B40" s="141"/>
      <c r="C40" s="142"/>
      <c r="D40" s="142"/>
      <c r="E40" s="142"/>
      <c r="F40" s="133"/>
      <c r="G40" s="142"/>
      <c r="H40" s="142"/>
      <c r="I40" s="142"/>
      <c r="J40" s="143"/>
    </row>
    <row r="41" spans="1:26" s="144" customFormat="1" ht="19.5" customHeight="1">
      <c r="A41" s="107" t="s">
        <v>109</v>
      </c>
      <c r="B41" s="141"/>
      <c r="C41" s="85">
        <v>604516</v>
      </c>
      <c r="D41" s="142"/>
      <c r="E41" s="85">
        <v>449836</v>
      </c>
      <c r="F41" s="133"/>
      <c r="G41" s="85">
        <v>325346</v>
      </c>
      <c r="H41" s="142"/>
      <c r="I41" s="85">
        <v>200964</v>
      </c>
      <c r="J41" s="143"/>
    </row>
    <row r="42" spans="1:26" s="144" customFormat="1" ht="19.5" customHeight="1">
      <c r="A42" s="134" t="s">
        <v>110</v>
      </c>
      <c r="B42" s="141"/>
      <c r="C42" s="113">
        <v>83</v>
      </c>
      <c r="D42" s="142"/>
      <c r="E42" s="113">
        <v>44</v>
      </c>
      <c r="F42" s="133"/>
      <c r="G42" s="113">
        <v>0</v>
      </c>
      <c r="H42" s="142"/>
      <c r="I42" s="113">
        <v>0</v>
      </c>
      <c r="J42" s="143"/>
      <c r="L42" s="145"/>
    </row>
    <row r="43" spans="1:26" s="146" customFormat="1" ht="19.5" customHeight="1" thickBot="1">
      <c r="A43" s="140" t="s">
        <v>100</v>
      </c>
      <c r="C43" s="154">
        <f>SUM(C41:C42)</f>
        <v>604599</v>
      </c>
      <c r="D43" s="147"/>
      <c r="E43" s="154">
        <f>SUM(E41:E42)</f>
        <v>449880</v>
      </c>
      <c r="F43" s="137"/>
      <c r="G43" s="154">
        <f>SUM(G41:G42)</f>
        <v>325346</v>
      </c>
      <c r="H43" s="147"/>
      <c r="I43" s="154">
        <f>SUM(I41:I42)</f>
        <v>200964</v>
      </c>
      <c r="J43" s="148"/>
    </row>
    <row r="44" spans="1:26" s="144" customFormat="1" ht="8.25" customHeight="1" thickTop="1">
      <c r="A44" s="75"/>
      <c r="B44" s="105"/>
      <c r="C44" s="142"/>
      <c r="D44" s="142"/>
      <c r="E44" s="142"/>
      <c r="F44" s="133"/>
      <c r="G44" s="133"/>
      <c r="H44" s="133"/>
      <c r="I44" s="133"/>
      <c r="J44" s="143"/>
    </row>
    <row r="45" spans="1:26" s="144" customFormat="1" ht="19.5" customHeight="1">
      <c r="A45" s="140" t="s">
        <v>111</v>
      </c>
      <c r="B45" s="105"/>
      <c r="C45" s="142"/>
      <c r="D45" s="142"/>
      <c r="E45" s="142"/>
      <c r="F45" s="133"/>
      <c r="G45" s="133"/>
      <c r="H45" s="133"/>
      <c r="I45" s="133"/>
      <c r="J45" s="143"/>
    </row>
    <row r="46" spans="1:26" s="144" customFormat="1" ht="19.5" customHeight="1">
      <c r="A46" s="107" t="s">
        <v>109</v>
      </c>
      <c r="B46" s="105"/>
      <c r="C46" s="85">
        <v>720910</v>
      </c>
      <c r="D46" s="106"/>
      <c r="E46" s="85">
        <v>441391</v>
      </c>
      <c r="F46" s="132"/>
      <c r="G46" s="85">
        <v>325346</v>
      </c>
      <c r="H46" s="132"/>
      <c r="I46" s="85">
        <v>200964</v>
      </c>
      <c r="J46" s="143"/>
    </row>
    <row r="47" spans="1:26" s="144" customFormat="1" ht="19.5" customHeight="1">
      <c r="A47" s="134" t="s">
        <v>110</v>
      </c>
      <c r="B47" s="105"/>
      <c r="C47" s="93">
        <v>89</v>
      </c>
      <c r="D47" s="106"/>
      <c r="E47" s="93">
        <v>39</v>
      </c>
      <c r="F47" s="132"/>
      <c r="G47" s="113">
        <v>0</v>
      </c>
      <c r="H47" s="132"/>
      <c r="I47" s="113">
        <v>0</v>
      </c>
      <c r="J47" s="143"/>
    </row>
    <row r="48" spans="1:26" s="112" customFormat="1" ht="19.5" customHeight="1" thickBot="1">
      <c r="A48" s="140" t="s">
        <v>107</v>
      </c>
      <c r="C48" s="154">
        <f>SUM(C46:C47)</f>
        <v>720999</v>
      </c>
      <c r="D48" s="147"/>
      <c r="E48" s="154">
        <f>SUM(E46:E47)</f>
        <v>441430</v>
      </c>
      <c r="F48" s="137"/>
      <c r="G48" s="154">
        <f>SUM(G46:G47)</f>
        <v>325346</v>
      </c>
      <c r="H48" s="137"/>
      <c r="I48" s="154">
        <f>SUM(I46:I47)</f>
        <v>200964</v>
      </c>
      <c r="J48" s="139"/>
    </row>
    <row r="49" spans="1:26" ht="8.25" customHeight="1" thickTop="1">
      <c r="A49" s="140"/>
      <c r="C49" s="149"/>
      <c r="D49" s="150"/>
      <c r="E49" s="149"/>
      <c r="F49" s="151"/>
      <c r="G49" s="151"/>
      <c r="H49" s="151"/>
      <c r="I49" s="151"/>
    </row>
    <row r="50" spans="1:26" ht="19.5" customHeight="1" thickBot="1">
      <c r="A50" s="140" t="s">
        <v>112</v>
      </c>
      <c r="B50" s="78"/>
      <c r="C50" s="155">
        <f>C41/871870</f>
        <v>0.69335566082099398</v>
      </c>
      <c r="D50" s="150"/>
      <c r="E50" s="155">
        <f>E41/871870</f>
        <v>0.5159438907176529</v>
      </c>
      <c r="F50" s="151"/>
      <c r="G50" s="155">
        <f>G41/871870</f>
        <v>0.37315884248798559</v>
      </c>
      <c r="H50" s="151"/>
      <c r="I50" s="155">
        <f>I41/871870</f>
        <v>0.23049766593643548</v>
      </c>
      <c r="T50" s="130"/>
      <c r="U50" s="130"/>
      <c r="V50" s="130"/>
      <c r="W50" s="130"/>
      <c r="X50" s="130"/>
      <c r="Y50" s="130"/>
      <c r="Z50" s="130"/>
    </row>
    <row r="51" spans="1:26" ht="14.5" thickTop="1">
      <c r="T51" s="130"/>
      <c r="U51" s="130"/>
      <c r="V51" s="130"/>
      <c r="W51" s="130"/>
      <c r="X51" s="130"/>
      <c r="Y51" s="130"/>
      <c r="Z51" s="130"/>
    </row>
  </sheetData>
  <sheetProtection formatCells="0" formatColumns="0" formatRows="0" insertColumns="0" insertRows="0" insertHyperlinks="0" deleteColumns="0" deleteRows="0" sort="0" autoFilter="0" pivotTables="0"/>
  <mergeCells count="8">
    <mergeCell ref="C7:E7"/>
    <mergeCell ref="G7:I7"/>
    <mergeCell ref="C4:E4"/>
    <mergeCell ref="G4:I4"/>
    <mergeCell ref="C5:E5"/>
    <mergeCell ref="G5:I5"/>
    <mergeCell ref="C6:E6"/>
    <mergeCell ref="G6:I6"/>
  </mergeCells>
  <printOptions horizontalCentered="1"/>
  <pageMargins left="0.8" right="0.8" top="0.48" bottom="0.5" header="0.5" footer="0.5"/>
  <pageSetup paperSize="9" scale="71" firstPageNumber="4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BE6F-C5D7-4422-8497-79E00979DAFF}">
  <sheetPr>
    <pageSetUpPr fitToPage="1"/>
  </sheetPr>
  <dimension ref="A1:AA77"/>
  <sheetViews>
    <sheetView view="pageBreakPreview" topLeftCell="A7" zoomScale="60" zoomScaleNormal="60" workbookViewId="0">
      <selection activeCell="A7" sqref="A7"/>
    </sheetView>
  </sheetViews>
  <sheetFormatPr defaultColWidth="9.1796875" defaultRowHeight="18" customHeight="1"/>
  <cols>
    <col min="1" max="1" width="45.26953125" style="83" customWidth="1"/>
    <col min="2" max="2" width="5.81640625" style="78" customWidth="1"/>
    <col min="3" max="3" width="11.54296875" style="73" bestFit="1" customWidth="1"/>
    <col min="4" max="4" width="0.81640625" style="73" customWidth="1"/>
    <col min="5" max="5" width="13.1796875" style="73" bestFit="1" customWidth="1"/>
    <col min="6" max="6" width="0.81640625" style="73" customWidth="1"/>
    <col min="7" max="7" width="10.54296875" style="73" bestFit="1" customWidth="1"/>
    <col min="8" max="8" width="0.81640625" style="73" customWidth="1"/>
    <col min="9" max="9" width="13.453125" style="73" bestFit="1" customWidth="1"/>
    <col min="10" max="10" width="0.81640625" style="73" customWidth="1"/>
    <col min="11" max="11" width="10.54296875" style="73" bestFit="1" customWidth="1"/>
    <col min="12" max="12" width="0.81640625" style="73" customWidth="1"/>
    <col min="13" max="13" width="15.1796875" style="73" bestFit="1" customWidth="1"/>
    <col min="14" max="14" width="0.81640625" style="73" customWidth="1"/>
    <col min="15" max="15" width="14" style="73" bestFit="1" customWidth="1"/>
    <col min="16" max="16" width="0.81640625" style="73" customWidth="1"/>
    <col min="17" max="17" width="12.1796875" style="73" bestFit="1" customWidth="1"/>
    <col min="18" max="18" width="0.81640625" style="73" customWidth="1"/>
    <col min="19" max="19" width="18.54296875" style="73" bestFit="1" customWidth="1"/>
    <col min="20" max="20" width="0.81640625" style="73" customWidth="1"/>
    <col min="21" max="21" width="12.1796875" style="73" bestFit="1" customWidth="1"/>
    <col min="22" max="22" width="0.81640625" style="73" customWidth="1"/>
    <col min="23" max="23" width="13.1796875" style="73" bestFit="1" customWidth="1"/>
    <col min="24" max="24" width="0.81640625" style="73" customWidth="1"/>
    <col min="25" max="25" width="14.54296875" style="73" bestFit="1" customWidth="1"/>
    <col min="26" max="26" width="0.81640625" style="73" customWidth="1"/>
    <col min="27" max="27" width="13.1796875" style="73" customWidth="1"/>
    <col min="28" max="28" width="1" style="73" customWidth="1"/>
    <col min="29" max="29" width="15.453125" style="73" bestFit="1" customWidth="1"/>
    <col min="30" max="16384" width="9.1796875" style="73"/>
  </cols>
  <sheetData>
    <row r="1" spans="1:27" ht="18" customHeight="1">
      <c r="A1" s="71" t="s">
        <v>0</v>
      </c>
    </row>
    <row r="2" spans="1:27" ht="18" customHeight="1">
      <c r="A2" s="288" t="s">
        <v>113</v>
      </c>
    </row>
    <row r="3" spans="1:27" ht="18" customHeight="1">
      <c r="A3" s="282"/>
    </row>
    <row r="4" spans="1:27" ht="18" customHeight="1">
      <c r="A4" s="282"/>
      <c r="C4" s="320" t="s">
        <v>114</v>
      </c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  <c r="Z4" s="320"/>
      <c r="AA4" s="320"/>
    </row>
    <row r="5" spans="1:27" ht="18" customHeight="1">
      <c r="A5" s="282"/>
      <c r="D5" s="289"/>
      <c r="I5" s="290" t="s">
        <v>70</v>
      </c>
      <c r="K5" s="321" t="s">
        <v>71</v>
      </c>
      <c r="L5" s="321"/>
      <c r="M5" s="321"/>
      <c r="N5" s="321"/>
      <c r="O5" s="321"/>
      <c r="Q5" s="322" t="s">
        <v>115</v>
      </c>
      <c r="R5" s="322"/>
      <c r="S5" s="322"/>
      <c r="T5" s="322"/>
      <c r="U5" s="322"/>
      <c r="V5" s="291"/>
      <c r="W5" s="291"/>
      <c r="X5" s="292"/>
    </row>
    <row r="6" spans="1:27" ht="18" customHeight="1">
      <c r="A6" s="282"/>
      <c r="D6" s="289"/>
      <c r="I6" s="129"/>
      <c r="K6" s="129"/>
      <c r="L6" s="129"/>
      <c r="M6" s="129"/>
      <c r="N6" s="129"/>
      <c r="O6" s="129"/>
      <c r="R6" s="259"/>
      <c r="S6" s="293" t="s">
        <v>116</v>
      </c>
      <c r="T6" s="291"/>
      <c r="U6" s="291"/>
      <c r="V6" s="291"/>
      <c r="W6" s="291"/>
      <c r="X6" s="292"/>
    </row>
    <row r="7" spans="1:27" ht="18" customHeight="1">
      <c r="A7" s="282"/>
      <c r="D7" s="289"/>
      <c r="I7" s="129"/>
      <c r="K7" s="129"/>
      <c r="L7" s="129"/>
      <c r="M7" s="129"/>
      <c r="N7" s="129"/>
      <c r="O7" s="129"/>
      <c r="Q7" s="129" t="s">
        <v>117</v>
      </c>
      <c r="R7" s="259"/>
      <c r="S7" s="293" t="s">
        <v>275</v>
      </c>
      <c r="T7" s="291"/>
      <c r="U7" s="291"/>
      <c r="V7" s="291"/>
      <c r="W7" s="291"/>
      <c r="X7" s="292"/>
    </row>
    <row r="8" spans="1:27" ht="18" customHeight="1">
      <c r="A8" s="282"/>
      <c r="C8" s="129"/>
      <c r="D8" s="294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259"/>
      <c r="Q8" s="293" t="s">
        <v>118</v>
      </c>
      <c r="R8" s="293"/>
      <c r="S8" s="293" t="s">
        <v>119</v>
      </c>
      <c r="T8" s="293"/>
      <c r="U8" s="293" t="s">
        <v>120</v>
      </c>
      <c r="V8" s="293"/>
      <c r="W8" s="293"/>
      <c r="X8" s="129"/>
      <c r="Y8" s="129"/>
      <c r="Z8" s="129"/>
      <c r="AA8" s="129"/>
    </row>
    <row r="9" spans="1:27" ht="18" customHeight="1">
      <c r="A9" s="282"/>
      <c r="B9" s="270"/>
      <c r="C9" s="295" t="s">
        <v>121</v>
      </c>
      <c r="D9" s="295"/>
      <c r="E9" s="295"/>
      <c r="F9" s="295"/>
      <c r="G9" s="295"/>
      <c r="H9" s="295"/>
      <c r="I9" s="295"/>
      <c r="J9" s="295"/>
      <c r="K9" s="293"/>
      <c r="L9" s="293"/>
      <c r="M9" s="293" t="s">
        <v>122</v>
      </c>
      <c r="N9" s="293"/>
      <c r="O9" s="295"/>
      <c r="P9" s="295"/>
      <c r="Q9" s="296" t="s">
        <v>123</v>
      </c>
      <c r="R9" s="296"/>
      <c r="S9" s="296" t="s">
        <v>124</v>
      </c>
      <c r="T9" s="296"/>
      <c r="U9" s="296" t="s">
        <v>125</v>
      </c>
      <c r="V9" s="296"/>
      <c r="W9" s="293" t="s">
        <v>61</v>
      </c>
      <c r="X9" s="129"/>
      <c r="Y9" s="296"/>
      <c r="Z9" s="129"/>
      <c r="AA9" s="129"/>
    </row>
    <row r="10" spans="1:27" ht="18" customHeight="1">
      <c r="A10" s="282"/>
      <c r="B10" s="270"/>
      <c r="C10" s="295" t="s">
        <v>126</v>
      </c>
      <c r="D10" s="295"/>
      <c r="E10" s="295" t="s">
        <v>127</v>
      </c>
      <c r="F10" s="295"/>
      <c r="G10" s="295" t="s">
        <v>128</v>
      </c>
      <c r="H10" s="295"/>
      <c r="I10" s="295" t="s">
        <v>129</v>
      </c>
      <c r="J10" s="295"/>
      <c r="K10" s="296" t="s">
        <v>130</v>
      </c>
      <c r="L10" s="296"/>
      <c r="M10" s="296" t="s">
        <v>131</v>
      </c>
      <c r="N10" s="296"/>
      <c r="O10" s="295"/>
      <c r="P10" s="295"/>
      <c r="Q10" s="296" t="s">
        <v>132</v>
      </c>
      <c r="R10" s="296"/>
      <c r="S10" s="296" t="s">
        <v>133</v>
      </c>
      <c r="T10" s="296"/>
      <c r="U10" s="296" t="s">
        <v>134</v>
      </c>
      <c r="V10" s="296"/>
      <c r="W10" s="293" t="s">
        <v>135</v>
      </c>
      <c r="X10" s="129"/>
      <c r="Y10" s="296" t="s">
        <v>136</v>
      </c>
      <c r="Z10" s="129"/>
      <c r="AA10" s="296" t="s">
        <v>120</v>
      </c>
    </row>
    <row r="11" spans="1:27" ht="18" customHeight="1">
      <c r="A11" s="282"/>
      <c r="B11" s="270"/>
      <c r="C11" s="295" t="s">
        <v>137</v>
      </c>
      <c r="D11" s="295"/>
      <c r="E11" s="295" t="s">
        <v>138</v>
      </c>
      <c r="F11" s="295"/>
      <c r="G11" s="295" t="s">
        <v>139</v>
      </c>
      <c r="H11" s="295"/>
      <c r="I11" s="295" t="s">
        <v>140</v>
      </c>
      <c r="J11" s="295"/>
      <c r="K11" s="293" t="s">
        <v>141</v>
      </c>
      <c r="L11" s="293"/>
      <c r="M11" s="293" t="s">
        <v>141</v>
      </c>
      <c r="N11" s="293"/>
      <c r="O11" s="295" t="s">
        <v>142</v>
      </c>
      <c r="P11" s="295"/>
      <c r="Q11" s="296" t="s">
        <v>143</v>
      </c>
      <c r="R11" s="296"/>
      <c r="S11" s="296" t="s">
        <v>144</v>
      </c>
      <c r="T11" s="296"/>
      <c r="U11" s="296" t="s">
        <v>145</v>
      </c>
      <c r="V11" s="296"/>
      <c r="W11" s="293" t="s">
        <v>146</v>
      </c>
      <c r="X11" s="129"/>
      <c r="Y11" s="296" t="s">
        <v>147</v>
      </c>
      <c r="Z11" s="129"/>
      <c r="AA11" s="296" t="s">
        <v>148</v>
      </c>
    </row>
    <row r="12" spans="1:27" ht="18" customHeight="1">
      <c r="A12" s="73"/>
      <c r="B12" s="270"/>
      <c r="C12" s="323" t="s">
        <v>10</v>
      </c>
      <c r="D12" s="323"/>
      <c r="E12" s="323"/>
      <c r="F12" s="323"/>
      <c r="G12" s="323"/>
      <c r="H12" s="323"/>
      <c r="I12" s="323"/>
      <c r="J12" s="323"/>
      <c r="K12" s="323"/>
      <c r="L12" s="323"/>
      <c r="M12" s="323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</row>
    <row r="13" spans="1:27" ht="19.5" customHeight="1">
      <c r="A13" s="272" t="s">
        <v>149</v>
      </c>
      <c r="B13" s="270"/>
      <c r="C13" s="297"/>
      <c r="D13" s="297"/>
      <c r="E13" s="297"/>
      <c r="F13" s="297"/>
      <c r="G13" s="297"/>
      <c r="H13" s="297"/>
      <c r="I13" s="297"/>
      <c r="J13" s="297"/>
      <c r="K13" s="297"/>
      <c r="L13" s="297"/>
      <c r="M13" s="297"/>
      <c r="N13" s="297"/>
      <c r="O13" s="297"/>
      <c r="P13" s="297"/>
      <c r="Q13" s="297"/>
      <c r="R13" s="297"/>
      <c r="S13" s="297"/>
      <c r="T13" s="297"/>
      <c r="U13" s="297"/>
      <c r="V13" s="297"/>
      <c r="W13" s="297"/>
      <c r="X13" s="297"/>
      <c r="Y13" s="297"/>
      <c r="Z13" s="297"/>
      <c r="AA13" s="297"/>
    </row>
    <row r="14" spans="1:27" ht="19.5" customHeight="1">
      <c r="A14" s="273" t="s">
        <v>266</v>
      </c>
      <c r="C14" s="305">
        <v>435935</v>
      </c>
      <c r="D14" s="305"/>
      <c r="E14" s="305">
        <v>2304523</v>
      </c>
      <c r="F14" s="305"/>
      <c r="G14" s="305">
        <v>14122</v>
      </c>
      <c r="H14" s="305"/>
      <c r="I14" s="305">
        <v>2005</v>
      </c>
      <c r="J14" s="305"/>
      <c r="K14" s="305">
        <v>49088</v>
      </c>
      <c r="L14" s="305"/>
      <c r="M14" s="305">
        <v>25000</v>
      </c>
      <c r="N14" s="305"/>
      <c r="O14" s="161">
        <v>7755527</v>
      </c>
      <c r="P14" s="305"/>
      <c r="Q14" s="305">
        <v>-708551</v>
      </c>
      <c r="R14" s="305"/>
      <c r="S14" s="305">
        <v>-890</v>
      </c>
      <c r="T14" s="305"/>
      <c r="U14" s="306">
        <f>SUM(Q14:S14)</f>
        <v>-709441</v>
      </c>
      <c r="V14" s="305"/>
      <c r="W14" s="121">
        <f>SUM(C14:O14,U14)</f>
        <v>9876759</v>
      </c>
      <c r="X14" s="305"/>
      <c r="Y14" s="305">
        <v>76</v>
      </c>
      <c r="Z14" s="305"/>
      <c r="AA14" s="306">
        <f>SUM(W14:Y14)</f>
        <v>9876835</v>
      </c>
    </row>
    <row r="15" spans="1:27" ht="18" customHeight="1"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06"/>
      <c r="S15" s="106"/>
      <c r="T15" s="106"/>
      <c r="U15" s="106"/>
      <c r="V15" s="106"/>
      <c r="W15" s="142"/>
      <c r="X15" s="133"/>
      <c r="Y15" s="142"/>
      <c r="Z15" s="142"/>
      <c r="AA15" s="142"/>
    </row>
    <row r="16" spans="1:27" ht="19.5" customHeight="1">
      <c r="A16" s="299" t="s">
        <v>267</v>
      </c>
      <c r="B16" s="270"/>
      <c r="C16" s="158"/>
      <c r="D16" s="158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33"/>
      <c r="Y16" s="133"/>
      <c r="Z16" s="133"/>
      <c r="AA16" s="133"/>
    </row>
    <row r="17" spans="1:27" ht="19.5" customHeight="1">
      <c r="A17" s="298" t="s">
        <v>264</v>
      </c>
      <c r="B17" s="270"/>
      <c r="C17" s="162">
        <v>0</v>
      </c>
      <c r="D17" s="162"/>
      <c r="E17" s="162">
        <v>0</v>
      </c>
      <c r="F17" s="133"/>
      <c r="G17" s="162">
        <v>0</v>
      </c>
      <c r="H17" s="133"/>
      <c r="I17" s="162">
        <v>0</v>
      </c>
      <c r="J17" s="133"/>
      <c r="K17" s="162">
        <v>0</v>
      </c>
      <c r="L17" s="87"/>
      <c r="M17" s="162">
        <v>0</v>
      </c>
      <c r="N17" s="132"/>
      <c r="O17" s="168">
        <f>'PL-4'!E41</f>
        <v>449836</v>
      </c>
      <c r="P17" s="132"/>
      <c r="Q17" s="162">
        <v>0</v>
      </c>
      <c r="R17" s="133"/>
      <c r="S17" s="162">
        <v>0</v>
      </c>
      <c r="T17" s="87"/>
      <c r="U17" s="172">
        <f>SUM(Q17:S17)</f>
        <v>0</v>
      </c>
      <c r="V17" s="132"/>
      <c r="W17" s="172">
        <f>SUM(C17:O17,U17)</f>
        <v>449836</v>
      </c>
      <c r="X17" s="132"/>
      <c r="Y17" s="132">
        <v>44</v>
      </c>
      <c r="Z17" s="132"/>
      <c r="AA17" s="170">
        <f>SUM(W17:Y17)</f>
        <v>449880</v>
      </c>
    </row>
    <row r="18" spans="1:27" ht="19.5" customHeight="1">
      <c r="A18" s="298" t="s">
        <v>270</v>
      </c>
      <c r="B18" s="270"/>
      <c r="C18" s="159">
        <v>0</v>
      </c>
      <c r="D18" s="162"/>
      <c r="E18" s="159">
        <v>0</v>
      </c>
      <c r="F18" s="133"/>
      <c r="G18" s="159">
        <v>0</v>
      </c>
      <c r="H18" s="133"/>
      <c r="I18" s="159">
        <v>0</v>
      </c>
      <c r="J18" s="133"/>
      <c r="K18" s="159">
        <v>0</v>
      </c>
      <c r="L18" s="87"/>
      <c r="M18" s="159">
        <v>0</v>
      </c>
      <c r="N18" s="132"/>
      <c r="O18" s="159">
        <v>0</v>
      </c>
      <c r="P18" s="132"/>
      <c r="Q18" s="132">
        <v>-8372</v>
      </c>
      <c r="R18" s="132"/>
      <c r="S18" s="132">
        <v>-73</v>
      </c>
      <c r="T18" s="132"/>
      <c r="U18" s="172">
        <f>SUM(Q18:S18)</f>
        <v>-8445</v>
      </c>
      <c r="V18" s="132"/>
      <c r="W18" s="172">
        <f>SUM(C18:O18,U18)</f>
        <v>-8445</v>
      </c>
      <c r="X18" s="132"/>
      <c r="Y18" s="132">
        <v>-5</v>
      </c>
      <c r="Z18" s="132"/>
      <c r="AA18" s="170">
        <f>SUM(W18:Y18)</f>
        <v>-8450</v>
      </c>
    </row>
    <row r="19" spans="1:27" ht="19.5" customHeight="1">
      <c r="A19" s="279" t="s">
        <v>153</v>
      </c>
      <c r="B19" s="110"/>
      <c r="C19" s="167">
        <f>SUM(C17:C18)</f>
        <v>0</v>
      </c>
      <c r="D19" s="160"/>
      <c r="E19" s="167">
        <f>SUM(E17:E18)</f>
        <v>0</v>
      </c>
      <c r="F19" s="161"/>
      <c r="G19" s="167">
        <f>SUM(G17:G18)</f>
        <v>0</v>
      </c>
      <c r="H19" s="160"/>
      <c r="I19" s="167">
        <f>SUM(I17:I18)</f>
        <v>0</v>
      </c>
      <c r="J19" s="160"/>
      <c r="K19" s="167">
        <f>SUM(K17:K18)</f>
        <v>0</v>
      </c>
      <c r="L19" s="136"/>
      <c r="M19" s="167">
        <f>SUM(M17:M18)</f>
        <v>0</v>
      </c>
      <c r="N19" s="136"/>
      <c r="O19" s="171">
        <f>SUM(O17:O18)</f>
        <v>449836</v>
      </c>
      <c r="P19" s="160"/>
      <c r="Q19" s="171">
        <f>SUM(Q17:Q18)</f>
        <v>-8372</v>
      </c>
      <c r="R19" s="160"/>
      <c r="S19" s="171">
        <f>SUM(S17:S18)</f>
        <v>-73</v>
      </c>
      <c r="T19" s="160"/>
      <c r="U19" s="171">
        <f>SUM(U17:U18)</f>
        <v>-8445</v>
      </c>
      <c r="V19" s="160"/>
      <c r="W19" s="171">
        <f>SUM(W17:W18)</f>
        <v>441391</v>
      </c>
      <c r="X19" s="137"/>
      <c r="Y19" s="171">
        <f>SUM(Y17:Y18)</f>
        <v>39</v>
      </c>
      <c r="Z19" s="137"/>
      <c r="AA19" s="171">
        <f>SUM(W19:Y19)</f>
        <v>441430</v>
      </c>
    </row>
    <row r="20" spans="1:27" ht="19.5" customHeight="1">
      <c r="A20" s="279"/>
      <c r="B20" s="110"/>
      <c r="C20" s="136"/>
      <c r="D20" s="160"/>
      <c r="E20" s="160"/>
      <c r="F20" s="160"/>
      <c r="G20" s="160"/>
      <c r="H20" s="160"/>
      <c r="I20" s="160"/>
      <c r="J20" s="160"/>
      <c r="K20" s="136"/>
      <c r="L20" s="136"/>
      <c r="M20" s="136"/>
      <c r="N20" s="136"/>
      <c r="O20" s="160"/>
      <c r="P20" s="160"/>
      <c r="Q20" s="160"/>
      <c r="R20" s="160"/>
      <c r="S20" s="160"/>
      <c r="T20" s="160"/>
      <c r="U20" s="160"/>
      <c r="V20" s="160"/>
      <c r="W20" s="160"/>
      <c r="X20" s="137"/>
      <c r="Y20" s="160"/>
      <c r="Z20" s="137"/>
      <c r="AA20" s="160"/>
    </row>
    <row r="21" spans="1:27" ht="18" hidden="1" customHeight="1">
      <c r="A21" s="281" t="s">
        <v>154</v>
      </c>
      <c r="B21" s="270" t="s">
        <v>35</v>
      </c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70">
        <f t="shared" ref="AA21" si="0">SUM(W21:Y21)</f>
        <v>0</v>
      </c>
    </row>
    <row r="22" spans="1:27" ht="18" hidden="1" customHeight="1">
      <c r="A22" s="277" t="s">
        <v>155</v>
      </c>
      <c r="B22" s="270" t="s">
        <v>35</v>
      </c>
      <c r="C22" s="163"/>
      <c r="D22" s="132"/>
      <c r="E22" s="163"/>
      <c r="F22" s="132"/>
      <c r="G22" s="163"/>
      <c r="H22" s="132"/>
      <c r="I22" s="163"/>
      <c r="J22" s="132"/>
      <c r="K22" s="163"/>
      <c r="L22" s="132"/>
      <c r="M22" s="163"/>
      <c r="N22" s="132"/>
      <c r="O22" s="163"/>
      <c r="P22" s="132"/>
      <c r="Q22" s="163"/>
      <c r="R22" s="132"/>
      <c r="S22" s="163"/>
      <c r="T22" s="132"/>
      <c r="U22" s="163"/>
      <c r="V22" s="132"/>
      <c r="W22" s="163"/>
      <c r="X22" s="132"/>
      <c r="Y22" s="163"/>
      <c r="Z22" s="132"/>
      <c r="AA22" s="248">
        <f>SUM(W22:Y22)</f>
        <v>0</v>
      </c>
    </row>
    <row r="23" spans="1:27" ht="18" hidden="1" customHeight="1">
      <c r="A23" s="300"/>
      <c r="B23" s="270"/>
      <c r="C23" s="158"/>
      <c r="D23" s="158"/>
      <c r="E23" s="157"/>
      <c r="F23" s="157"/>
      <c r="G23" s="157"/>
      <c r="H23" s="157"/>
      <c r="I23" s="157"/>
      <c r="J23" s="157"/>
      <c r="K23" s="158"/>
      <c r="L23" s="158"/>
      <c r="M23" s="158"/>
      <c r="N23" s="158"/>
      <c r="O23" s="164"/>
      <c r="P23" s="164"/>
      <c r="Q23" s="158"/>
      <c r="R23" s="158"/>
      <c r="S23" s="158"/>
      <c r="T23" s="158"/>
      <c r="U23" s="158"/>
      <c r="V23" s="158"/>
      <c r="W23" s="164"/>
      <c r="X23" s="133"/>
      <c r="Y23" s="158"/>
      <c r="Z23" s="85"/>
      <c r="AA23" s="164"/>
    </row>
    <row r="24" spans="1:27" ht="19.5" customHeight="1" thickBot="1">
      <c r="A24" s="282" t="s">
        <v>156</v>
      </c>
      <c r="B24" s="270"/>
      <c r="C24" s="173">
        <f>SUM(C19,C14)</f>
        <v>435935</v>
      </c>
      <c r="D24" s="158"/>
      <c r="E24" s="173">
        <f>SUM(E19,E14)</f>
        <v>2304523</v>
      </c>
      <c r="F24" s="247"/>
      <c r="G24" s="173">
        <f>SUM(G19,G14)</f>
        <v>14122</v>
      </c>
      <c r="H24" s="247"/>
      <c r="I24" s="173">
        <f>SUM(I19,I14)</f>
        <v>2005</v>
      </c>
      <c r="J24" s="247"/>
      <c r="K24" s="173">
        <f>SUM(K19,K14)</f>
        <v>49088</v>
      </c>
      <c r="L24" s="247"/>
      <c r="M24" s="173">
        <f>SUM(M19,M14)</f>
        <v>25000</v>
      </c>
      <c r="N24" s="247"/>
      <c r="O24" s="173">
        <f>SUM(O19,O14)</f>
        <v>8205363</v>
      </c>
      <c r="P24" s="247"/>
      <c r="Q24" s="173">
        <f>SUM(Q19,Q14)</f>
        <v>-716923</v>
      </c>
      <c r="R24" s="247"/>
      <c r="S24" s="173">
        <f>SUM(S19,S14)</f>
        <v>-963</v>
      </c>
      <c r="T24" s="247"/>
      <c r="U24" s="173">
        <f>SUM(U19,U14)</f>
        <v>-717886</v>
      </c>
      <c r="V24" s="247"/>
      <c r="W24" s="173">
        <f>SUM(W19,W14)</f>
        <v>10318150</v>
      </c>
      <c r="X24" s="132"/>
      <c r="Y24" s="173">
        <f>SUM(Y19,Y14)</f>
        <v>115</v>
      </c>
      <c r="Z24" s="247"/>
      <c r="AA24" s="173">
        <f>SUM(AA19,AA14)</f>
        <v>10318265</v>
      </c>
    </row>
    <row r="25" spans="1:27" ht="18" customHeight="1" thickTop="1">
      <c r="AA25" s="102"/>
    </row>
    <row r="27" spans="1:27" ht="18" customHeight="1">
      <c r="C27" s="301"/>
      <c r="D27" s="301"/>
      <c r="E27" s="301"/>
      <c r="F27" s="301"/>
      <c r="G27" s="301"/>
      <c r="H27" s="301"/>
      <c r="I27" s="301"/>
      <c r="J27" s="301"/>
      <c r="K27" s="301"/>
      <c r="L27" s="301"/>
      <c r="M27" s="301"/>
      <c r="N27" s="301"/>
      <c r="O27" s="301"/>
      <c r="P27" s="301"/>
      <c r="Q27" s="301"/>
      <c r="R27" s="301"/>
      <c r="S27" s="301"/>
      <c r="T27" s="301"/>
      <c r="U27" s="301"/>
      <c r="V27" s="301"/>
      <c r="W27" s="301"/>
      <c r="X27" s="301"/>
      <c r="Y27" s="301"/>
      <c r="Z27" s="301"/>
      <c r="AA27" s="301"/>
    </row>
    <row r="28" spans="1:27" ht="18" customHeight="1">
      <c r="S28" s="102"/>
      <c r="Y28" s="102">
        <f>Q18+Y18-'[1]PL-4'!C34</f>
        <v>0</v>
      </c>
    </row>
    <row r="74" spans="1:1" s="78" customFormat="1" ht="18" customHeight="1">
      <c r="A74" s="83" t="s">
        <v>157</v>
      </c>
    </row>
    <row r="77" spans="1:1" s="78" customFormat="1" ht="18" customHeight="1">
      <c r="A77" s="83" t="s">
        <v>157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C4:AA4"/>
    <mergeCell ref="K5:O5"/>
    <mergeCell ref="Q5:U5"/>
    <mergeCell ref="C12:AA12"/>
  </mergeCells>
  <printOptions horizontalCentered="1"/>
  <pageMargins left="0.8" right="0.8" top="0.48" bottom="0.5" header="0.5" footer="0.5"/>
  <pageSetup paperSize="9" scale="54" firstPageNumber="5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48"/>
  <sheetViews>
    <sheetView view="pageBreakPreview" topLeftCell="A7" zoomScale="60" zoomScaleNormal="108" workbookViewId="0">
      <selection activeCell="M21" sqref="M21"/>
    </sheetView>
  </sheetViews>
  <sheetFormatPr defaultColWidth="9.1796875" defaultRowHeight="18" customHeight="1"/>
  <cols>
    <col min="1" max="1" width="47.54296875" style="83" customWidth="1"/>
    <col min="2" max="2" width="5.7265625" style="78" customWidth="1"/>
    <col min="3" max="3" width="11.54296875" style="73" bestFit="1" customWidth="1"/>
    <col min="4" max="4" width="0.81640625" style="73" customWidth="1"/>
    <col min="5" max="5" width="13.1796875" style="73" bestFit="1" customWidth="1"/>
    <col min="6" max="6" width="0.81640625" style="73" customWidth="1"/>
    <col min="7" max="7" width="10.54296875" style="73" bestFit="1" customWidth="1"/>
    <col min="8" max="8" width="0.81640625" style="73" customWidth="1"/>
    <col min="9" max="9" width="13.453125" style="73" bestFit="1" customWidth="1"/>
    <col min="10" max="10" width="0.81640625" style="73" customWidth="1"/>
    <col min="11" max="11" width="10.54296875" style="73" bestFit="1" customWidth="1"/>
    <col min="12" max="12" width="0.81640625" style="73" customWidth="1"/>
    <col min="13" max="13" width="15.1796875" style="73" bestFit="1" customWidth="1"/>
    <col min="14" max="14" width="0.81640625" style="73" customWidth="1"/>
    <col min="15" max="15" width="14" style="73" bestFit="1" customWidth="1"/>
    <col min="16" max="16" width="0.81640625" style="73" customWidth="1"/>
    <col min="17" max="17" width="12.1796875" style="73" bestFit="1" customWidth="1"/>
    <col min="18" max="18" width="0.81640625" style="73" customWidth="1"/>
    <col min="19" max="19" width="18.54296875" style="73" bestFit="1" customWidth="1"/>
    <col min="20" max="20" width="0.81640625" style="73" customWidth="1"/>
    <col min="21" max="21" width="12.1796875" style="73" bestFit="1" customWidth="1"/>
    <col min="22" max="22" width="0.81640625" style="73" customWidth="1"/>
    <col min="23" max="23" width="13.1796875" style="73" bestFit="1" customWidth="1"/>
    <col min="24" max="24" width="0.81640625" style="73" customWidth="1"/>
    <col min="25" max="25" width="14.54296875" style="73" bestFit="1" customWidth="1"/>
    <col min="26" max="26" width="0.81640625" style="73" customWidth="1"/>
    <col min="27" max="27" width="13.1796875" style="73" bestFit="1" customWidth="1"/>
    <col min="28" max="28" width="1" style="73" customWidth="1"/>
    <col min="29" max="29" width="15.453125" style="73" bestFit="1" customWidth="1"/>
    <col min="30" max="16384" width="9.1796875" style="73"/>
  </cols>
  <sheetData>
    <row r="1" spans="1:27" ht="18" customHeight="1">
      <c r="A1" s="71" t="s">
        <v>0</v>
      </c>
    </row>
    <row r="2" spans="1:27" ht="18" customHeight="1">
      <c r="A2" s="288" t="s">
        <v>113</v>
      </c>
    </row>
    <row r="3" spans="1:27" ht="18" customHeight="1">
      <c r="A3" s="282"/>
    </row>
    <row r="4" spans="1:27" ht="18" customHeight="1">
      <c r="A4" s="282"/>
      <c r="C4" s="320" t="s">
        <v>114</v>
      </c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  <c r="Z4" s="320"/>
      <c r="AA4" s="320"/>
    </row>
    <row r="5" spans="1:27" ht="18" customHeight="1">
      <c r="A5" s="282"/>
      <c r="D5" s="289"/>
      <c r="I5" s="290" t="s">
        <v>70</v>
      </c>
      <c r="K5" s="321" t="s">
        <v>71</v>
      </c>
      <c r="L5" s="321"/>
      <c r="M5" s="321"/>
      <c r="N5" s="321"/>
      <c r="O5" s="321"/>
      <c r="Q5" s="322" t="s">
        <v>115</v>
      </c>
      <c r="R5" s="322"/>
      <c r="S5" s="322"/>
      <c r="T5" s="322"/>
      <c r="U5" s="322"/>
      <c r="V5" s="291"/>
      <c r="W5" s="291"/>
      <c r="X5" s="292"/>
    </row>
    <row r="6" spans="1:27" ht="18" customHeight="1">
      <c r="A6" s="282"/>
      <c r="D6" s="289"/>
      <c r="I6" s="129"/>
      <c r="K6" s="129"/>
      <c r="L6" s="129"/>
      <c r="M6" s="129"/>
      <c r="N6" s="129"/>
      <c r="O6" s="129"/>
      <c r="R6" s="259"/>
      <c r="S6" s="293" t="s">
        <v>116</v>
      </c>
      <c r="T6" s="291"/>
      <c r="U6" s="291"/>
      <c r="V6" s="291"/>
      <c r="W6" s="291"/>
      <c r="X6" s="292"/>
    </row>
    <row r="7" spans="1:27" ht="18" customHeight="1">
      <c r="A7" s="282"/>
      <c r="D7" s="289"/>
      <c r="I7" s="129"/>
      <c r="K7" s="129"/>
      <c r="L7" s="129"/>
      <c r="M7" s="129"/>
      <c r="N7" s="129"/>
      <c r="O7" s="129"/>
      <c r="Q7" s="129" t="s">
        <v>117</v>
      </c>
      <c r="R7" s="259"/>
      <c r="S7" s="293" t="s">
        <v>274</v>
      </c>
      <c r="T7" s="291"/>
      <c r="U7" s="291"/>
      <c r="V7" s="291"/>
      <c r="W7" s="291"/>
      <c r="X7" s="292"/>
    </row>
    <row r="8" spans="1:27" ht="18" customHeight="1">
      <c r="A8" s="282"/>
      <c r="C8" s="129"/>
      <c r="D8" s="294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259"/>
      <c r="Q8" s="293" t="s">
        <v>118</v>
      </c>
      <c r="R8" s="293"/>
      <c r="S8" s="293" t="s">
        <v>276</v>
      </c>
      <c r="T8" s="293"/>
      <c r="U8" s="293" t="s">
        <v>120</v>
      </c>
      <c r="V8" s="293"/>
      <c r="W8" s="293"/>
      <c r="X8" s="129"/>
      <c r="Y8" s="129"/>
      <c r="Z8" s="129"/>
      <c r="AA8" s="129"/>
    </row>
    <row r="9" spans="1:27" ht="18" customHeight="1">
      <c r="A9" s="282"/>
      <c r="B9" s="270"/>
      <c r="C9" s="295" t="s">
        <v>121</v>
      </c>
      <c r="D9" s="295"/>
      <c r="E9" s="295"/>
      <c r="F9" s="295"/>
      <c r="G9" s="295"/>
      <c r="H9" s="295"/>
      <c r="I9" s="295"/>
      <c r="J9" s="295"/>
      <c r="K9" s="293"/>
      <c r="L9" s="293"/>
      <c r="M9" s="293" t="s">
        <v>122</v>
      </c>
      <c r="N9" s="293"/>
      <c r="O9" s="295"/>
      <c r="P9" s="295"/>
      <c r="Q9" s="296" t="s">
        <v>123</v>
      </c>
      <c r="R9" s="296"/>
      <c r="S9" s="296" t="s">
        <v>124</v>
      </c>
      <c r="T9" s="296"/>
      <c r="U9" s="296" t="s">
        <v>125</v>
      </c>
      <c r="V9" s="296"/>
      <c r="W9" s="293" t="s">
        <v>61</v>
      </c>
      <c r="X9" s="129"/>
      <c r="Y9" s="296"/>
      <c r="Z9" s="129"/>
      <c r="AA9" s="129"/>
    </row>
    <row r="10" spans="1:27" ht="18" customHeight="1">
      <c r="A10" s="282"/>
      <c r="B10" s="270"/>
      <c r="C10" s="295" t="s">
        <v>126</v>
      </c>
      <c r="D10" s="295"/>
      <c r="E10" s="295" t="s">
        <v>127</v>
      </c>
      <c r="F10" s="295"/>
      <c r="G10" s="295" t="s">
        <v>128</v>
      </c>
      <c r="H10" s="295"/>
      <c r="I10" s="295" t="s">
        <v>129</v>
      </c>
      <c r="J10" s="295"/>
      <c r="K10" s="296" t="s">
        <v>130</v>
      </c>
      <c r="L10" s="296"/>
      <c r="M10" s="296" t="s">
        <v>131</v>
      </c>
      <c r="N10" s="296"/>
      <c r="O10" s="295"/>
      <c r="P10" s="295"/>
      <c r="Q10" s="296" t="s">
        <v>132</v>
      </c>
      <c r="R10" s="296"/>
      <c r="S10" s="296" t="s">
        <v>133</v>
      </c>
      <c r="T10" s="296"/>
      <c r="U10" s="296" t="s">
        <v>134</v>
      </c>
      <c r="V10" s="296"/>
      <c r="W10" s="293" t="s">
        <v>135</v>
      </c>
      <c r="X10" s="129"/>
      <c r="Y10" s="296" t="s">
        <v>136</v>
      </c>
      <c r="Z10" s="129"/>
      <c r="AA10" s="296" t="s">
        <v>120</v>
      </c>
    </row>
    <row r="11" spans="1:27" ht="18" customHeight="1">
      <c r="A11" s="282"/>
      <c r="B11" s="270" t="s">
        <v>8</v>
      </c>
      <c r="C11" s="295" t="s">
        <v>137</v>
      </c>
      <c r="D11" s="295"/>
      <c r="E11" s="295" t="s">
        <v>138</v>
      </c>
      <c r="F11" s="295"/>
      <c r="G11" s="295" t="s">
        <v>139</v>
      </c>
      <c r="H11" s="295"/>
      <c r="I11" s="295" t="s">
        <v>140</v>
      </c>
      <c r="J11" s="295"/>
      <c r="K11" s="293" t="s">
        <v>141</v>
      </c>
      <c r="L11" s="293"/>
      <c r="M11" s="293" t="s">
        <v>141</v>
      </c>
      <c r="N11" s="293"/>
      <c r="O11" s="295" t="s">
        <v>142</v>
      </c>
      <c r="P11" s="295"/>
      <c r="Q11" s="296" t="s">
        <v>143</v>
      </c>
      <c r="R11" s="296"/>
      <c r="S11" s="296" t="s">
        <v>144</v>
      </c>
      <c r="T11" s="296"/>
      <c r="U11" s="296" t="s">
        <v>145</v>
      </c>
      <c r="V11" s="296"/>
      <c r="W11" s="293" t="s">
        <v>146</v>
      </c>
      <c r="X11" s="129"/>
      <c r="Y11" s="296" t="s">
        <v>147</v>
      </c>
      <c r="Z11" s="129"/>
      <c r="AA11" s="296" t="s">
        <v>148</v>
      </c>
    </row>
    <row r="12" spans="1:27" ht="18" customHeight="1">
      <c r="A12" s="73"/>
      <c r="B12" s="270"/>
      <c r="C12" s="323" t="s">
        <v>10</v>
      </c>
      <c r="D12" s="323"/>
      <c r="E12" s="323"/>
      <c r="F12" s="323"/>
      <c r="G12" s="323"/>
      <c r="H12" s="323"/>
      <c r="I12" s="323"/>
      <c r="J12" s="323"/>
      <c r="K12" s="323"/>
      <c r="L12" s="323"/>
      <c r="M12" s="323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</row>
    <row r="13" spans="1:27" ht="18" customHeight="1">
      <c r="A13" s="272" t="s">
        <v>158</v>
      </c>
      <c r="B13" s="270"/>
      <c r="C13" s="297"/>
      <c r="D13" s="297"/>
      <c r="E13" s="297"/>
      <c r="F13" s="297"/>
      <c r="G13" s="297"/>
      <c r="H13" s="297"/>
      <c r="I13" s="297"/>
      <c r="J13" s="297"/>
      <c r="K13" s="297"/>
      <c r="L13" s="297"/>
      <c r="M13" s="297"/>
      <c r="N13" s="297"/>
      <c r="O13" s="297"/>
      <c r="P13" s="297"/>
      <c r="Q13" s="297"/>
      <c r="R13" s="297"/>
      <c r="S13" s="297"/>
      <c r="T13" s="297"/>
      <c r="U13" s="297"/>
      <c r="V13" s="297"/>
      <c r="W13" s="297"/>
      <c r="X13" s="297"/>
      <c r="Y13" s="297"/>
      <c r="Z13" s="297"/>
      <c r="AA13" s="297"/>
    </row>
    <row r="14" spans="1:27" ht="18" customHeight="1">
      <c r="A14" s="273" t="s">
        <v>159</v>
      </c>
      <c r="C14" s="156">
        <v>435935</v>
      </c>
      <c r="D14" s="156"/>
      <c r="E14" s="156">
        <v>2304523</v>
      </c>
      <c r="F14" s="156"/>
      <c r="G14" s="156">
        <v>14122</v>
      </c>
      <c r="H14" s="156"/>
      <c r="I14" s="156">
        <v>2005</v>
      </c>
      <c r="J14" s="156"/>
      <c r="K14" s="156">
        <v>49088</v>
      </c>
      <c r="L14" s="156"/>
      <c r="M14" s="156">
        <v>25000</v>
      </c>
      <c r="N14" s="156"/>
      <c r="O14" s="137">
        <v>8278746</v>
      </c>
      <c r="P14" s="156"/>
      <c r="Q14" s="156">
        <v>-890497</v>
      </c>
      <c r="R14" s="156"/>
      <c r="S14" s="156">
        <v>-3735</v>
      </c>
      <c r="T14" s="156"/>
      <c r="U14" s="165">
        <f>SUM(Q14:S14)</f>
        <v>-894232</v>
      </c>
      <c r="V14" s="156"/>
      <c r="W14" s="121">
        <f>SUM(C14:O14,U14)</f>
        <v>10215187</v>
      </c>
      <c r="X14" s="156"/>
      <c r="Y14" s="156">
        <v>32</v>
      </c>
      <c r="Z14" s="156"/>
      <c r="AA14" s="165">
        <f>SUM(W14:Y14)</f>
        <v>10215219</v>
      </c>
    </row>
    <row r="15" spans="1:27" ht="18" customHeight="1">
      <c r="A15" s="274" t="s">
        <v>150</v>
      </c>
      <c r="B15" s="78" t="s">
        <v>16</v>
      </c>
      <c r="C15" s="302">
        <v>0</v>
      </c>
      <c r="D15" s="302"/>
      <c r="E15" s="302">
        <v>0</v>
      </c>
      <c r="F15" s="302"/>
      <c r="G15" s="302">
        <v>0</v>
      </c>
      <c r="H15" s="302"/>
      <c r="I15" s="302">
        <v>0</v>
      </c>
      <c r="J15" s="302"/>
      <c r="K15" s="302">
        <v>0</v>
      </c>
      <c r="L15" s="302"/>
      <c r="M15" s="302">
        <v>0</v>
      </c>
      <c r="N15" s="302"/>
      <c r="O15" s="133">
        <v>-38704</v>
      </c>
      <c r="P15" s="302"/>
      <c r="Q15" s="302">
        <v>-390930</v>
      </c>
      <c r="R15" s="302"/>
      <c r="S15" s="302">
        <v>0</v>
      </c>
      <c r="T15" s="302"/>
      <c r="U15" s="166">
        <f>SUM(Q15:S15)</f>
        <v>-390930</v>
      </c>
      <c r="V15" s="302"/>
      <c r="W15" s="172">
        <f>SUM(C15:O15,U15)</f>
        <v>-429634</v>
      </c>
      <c r="X15" s="302"/>
      <c r="Y15" s="302">
        <v>0</v>
      </c>
      <c r="Z15" s="302"/>
      <c r="AA15" s="166">
        <f>SUM(W15:Y15)</f>
        <v>-429634</v>
      </c>
    </row>
    <row r="16" spans="1:27" ht="18" customHeight="1">
      <c r="A16" s="273" t="s">
        <v>284</v>
      </c>
      <c r="C16" s="260">
        <f>SUM(C14:C15)</f>
        <v>435935</v>
      </c>
      <c r="D16" s="160"/>
      <c r="E16" s="260">
        <f>SUM(E14:E15)</f>
        <v>2304523</v>
      </c>
      <c r="F16" s="161"/>
      <c r="G16" s="260">
        <f>SUM(G14:G15)</f>
        <v>14122</v>
      </c>
      <c r="H16" s="157"/>
      <c r="I16" s="260">
        <f>SUM(I14:I15)</f>
        <v>2005</v>
      </c>
      <c r="J16" s="157"/>
      <c r="K16" s="260">
        <f>SUM(K14:K15)</f>
        <v>49088</v>
      </c>
      <c r="L16" s="136"/>
      <c r="M16" s="260">
        <f>SUM(M14:M15)</f>
        <v>25000</v>
      </c>
      <c r="N16" s="136"/>
      <c r="O16" s="260">
        <f>SUM(O14:O15)</f>
        <v>8240042</v>
      </c>
      <c r="P16" s="161"/>
      <c r="Q16" s="260">
        <f>SUM(Q14:Q15)</f>
        <v>-1281427</v>
      </c>
      <c r="R16" s="161"/>
      <c r="S16" s="260">
        <f>SUM(S14:S15)</f>
        <v>-3735</v>
      </c>
      <c r="T16" s="161"/>
      <c r="U16" s="260">
        <f>SUM(U14:U15)</f>
        <v>-1285162</v>
      </c>
      <c r="V16" s="161"/>
      <c r="W16" s="260">
        <f>SUM(W14:W15)</f>
        <v>9785553</v>
      </c>
      <c r="X16" s="133"/>
      <c r="Y16" s="260">
        <f>SUM(Y14:Y15)</f>
        <v>32</v>
      </c>
      <c r="Z16" s="133"/>
      <c r="AA16" s="260">
        <f>SUM(AA14:AA15)</f>
        <v>9785585</v>
      </c>
    </row>
    <row r="17" spans="1:27" ht="18" customHeight="1"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06"/>
      <c r="S17" s="106"/>
      <c r="T17" s="106"/>
      <c r="U17" s="106"/>
      <c r="V17" s="106"/>
      <c r="W17" s="142"/>
      <c r="X17" s="133"/>
      <c r="Y17" s="142"/>
      <c r="Z17" s="142"/>
      <c r="AA17" s="142"/>
    </row>
    <row r="18" spans="1:27" ht="18" customHeight="1">
      <c r="A18" s="299" t="s">
        <v>267</v>
      </c>
      <c r="B18" s="270"/>
      <c r="C18" s="158"/>
      <c r="D18" s="158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33"/>
      <c r="Y18" s="133"/>
      <c r="Z18" s="133"/>
      <c r="AA18" s="133"/>
    </row>
    <row r="19" spans="1:27" ht="18" customHeight="1">
      <c r="A19" s="298" t="s">
        <v>264</v>
      </c>
      <c r="B19" s="270"/>
      <c r="C19" s="132">
        <v>0</v>
      </c>
      <c r="D19" s="132"/>
      <c r="E19" s="132">
        <v>0</v>
      </c>
      <c r="F19" s="132"/>
      <c r="G19" s="132">
        <v>0</v>
      </c>
      <c r="H19" s="132"/>
      <c r="I19" s="132">
        <v>0</v>
      </c>
      <c r="J19" s="132"/>
      <c r="K19" s="132">
        <v>0</v>
      </c>
      <c r="L19" s="132"/>
      <c r="M19" s="132">
        <v>0</v>
      </c>
      <c r="N19" s="132"/>
      <c r="O19" s="170">
        <f>'PL-4'!C41</f>
        <v>604516</v>
      </c>
      <c r="P19" s="132"/>
      <c r="Q19" s="132">
        <v>0</v>
      </c>
      <c r="R19" s="132"/>
      <c r="S19" s="132">
        <v>0</v>
      </c>
      <c r="T19" s="132"/>
      <c r="U19" s="166">
        <f>SUM(Q19:S19)</f>
        <v>0</v>
      </c>
      <c r="V19" s="132"/>
      <c r="W19" s="170">
        <f>SUM(C19:S19)</f>
        <v>604516</v>
      </c>
      <c r="X19" s="132"/>
      <c r="Y19" s="133">
        <v>83</v>
      </c>
      <c r="Z19" s="132"/>
      <c r="AA19" s="172">
        <f>SUM(W19:Y19)</f>
        <v>604599</v>
      </c>
    </row>
    <row r="20" spans="1:27" ht="18" customHeight="1">
      <c r="A20" s="298" t="s">
        <v>265</v>
      </c>
      <c r="B20" s="270"/>
      <c r="C20" s="132">
        <v>0</v>
      </c>
      <c r="D20" s="132"/>
      <c r="E20" s="132">
        <v>0</v>
      </c>
      <c r="F20" s="132"/>
      <c r="G20" s="132">
        <v>0</v>
      </c>
      <c r="H20" s="132"/>
      <c r="I20" s="132">
        <v>0</v>
      </c>
      <c r="J20" s="132"/>
      <c r="K20" s="132">
        <v>0</v>
      </c>
      <c r="L20" s="132"/>
      <c r="M20" s="132">
        <v>0</v>
      </c>
      <c r="N20" s="132"/>
      <c r="O20" s="132">
        <v>0</v>
      </c>
      <c r="P20" s="132"/>
      <c r="Q20" s="132">
        <f>-2516+115175</f>
        <v>112659</v>
      </c>
      <c r="R20" s="132"/>
      <c r="S20" s="132">
        <f>2516+1219</f>
        <v>3735</v>
      </c>
      <c r="T20" s="132"/>
      <c r="U20" s="166">
        <f t="shared" ref="U20" si="0">SUM(Q20:S20)</f>
        <v>116394</v>
      </c>
      <c r="V20" s="132"/>
      <c r="W20" s="170">
        <f>SUM(C20:S20)</f>
        <v>116394</v>
      </c>
      <c r="X20" s="132"/>
      <c r="Y20" s="133">
        <v>6</v>
      </c>
      <c r="Z20" s="132"/>
      <c r="AA20" s="172">
        <f>SUM(W20:Y20)</f>
        <v>116400</v>
      </c>
    </row>
    <row r="21" spans="1:27" ht="18" customHeight="1">
      <c r="A21" s="279" t="s">
        <v>107</v>
      </c>
      <c r="B21" s="110"/>
      <c r="C21" s="174">
        <f>SUM(C19:C20)</f>
        <v>0</v>
      </c>
      <c r="D21" s="160"/>
      <c r="E21" s="174">
        <f>SUM(E19:E20)</f>
        <v>0</v>
      </c>
      <c r="F21" s="161"/>
      <c r="G21" s="174">
        <f>SUM(G19:G20)</f>
        <v>0</v>
      </c>
      <c r="H21" s="160"/>
      <c r="I21" s="174">
        <f>SUM(I19:I20)</f>
        <v>0</v>
      </c>
      <c r="J21" s="160"/>
      <c r="K21" s="174">
        <f>SUM(K19:K20)</f>
        <v>0</v>
      </c>
      <c r="L21" s="136"/>
      <c r="M21" s="174">
        <f>SUM(M19:M20)</f>
        <v>0</v>
      </c>
      <c r="N21" s="136"/>
      <c r="O21" s="174">
        <f>SUM(O19:O20)</f>
        <v>604516</v>
      </c>
      <c r="P21" s="160"/>
      <c r="Q21" s="174">
        <f>SUM(Q19:Q20)</f>
        <v>112659</v>
      </c>
      <c r="R21" s="160"/>
      <c r="S21" s="174">
        <f>SUM(S19:S20)</f>
        <v>3735</v>
      </c>
      <c r="T21" s="160"/>
      <c r="U21" s="174">
        <f>SUM(U19:U20)</f>
        <v>116394</v>
      </c>
      <c r="V21" s="160"/>
      <c r="W21" s="174">
        <f>SUM(W19:W20)</f>
        <v>720910</v>
      </c>
      <c r="X21" s="137"/>
      <c r="Y21" s="171">
        <f>SUM(Y19:Y20)</f>
        <v>89</v>
      </c>
      <c r="Z21" s="137"/>
      <c r="AA21" s="171">
        <f>SUM(W21:Y21)</f>
        <v>720999</v>
      </c>
    </row>
    <row r="22" spans="1:27" ht="18" customHeight="1">
      <c r="A22" s="279"/>
      <c r="B22" s="110"/>
      <c r="C22" s="136"/>
      <c r="D22" s="160"/>
      <c r="E22" s="160"/>
      <c r="F22" s="160"/>
      <c r="G22" s="160"/>
      <c r="H22" s="160"/>
      <c r="I22" s="160"/>
      <c r="J22" s="160"/>
      <c r="K22" s="136"/>
      <c r="L22" s="136"/>
      <c r="M22" s="136"/>
      <c r="N22" s="136"/>
      <c r="O22" s="160"/>
      <c r="P22" s="160"/>
      <c r="Q22" s="160"/>
      <c r="R22" s="160"/>
      <c r="S22" s="160"/>
      <c r="T22" s="160"/>
      <c r="U22" s="160"/>
      <c r="V22" s="160"/>
      <c r="W22" s="160"/>
      <c r="X22" s="137"/>
      <c r="Y22" s="160"/>
      <c r="Z22" s="137"/>
      <c r="AA22" s="160"/>
    </row>
    <row r="23" spans="1:27" ht="18" hidden="1" customHeight="1">
      <c r="A23" s="281" t="s">
        <v>154</v>
      </c>
      <c r="B23" s="270" t="s">
        <v>31</v>
      </c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249">
        <f>SUM(E23:S23)</f>
        <v>0</v>
      </c>
      <c r="X23" s="132"/>
      <c r="Y23" s="132"/>
      <c r="Z23" s="132"/>
      <c r="AA23" s="251">
        <f>SUM(W23:Y23)</f>
        <v>0</v>
      </c>
    </row>
    <row r="24" spans="1:27" ht="18" hidden="1" customHeight="1">
      <c r="A24" s="277" t="s">
        <v>155</v>
      </c>
      <c r="B24" s="270" t="s">
        <v>31</v>
      </c>
      <c r="C24" s="163"/>
      <c r="D24" s="132"/>
      <c r="E24" s="163"/>
      <c r="F24" s="132"/>
      <c r="G24" s="163"/>
      <c r="H24" s="132"/>
      <c r="I24" s="163"/>
      <c r="J24" s="132"/>
      <c r="K24" s="163"/>
      <c r="L24" s="132"/>
      <c r="M24" s="163"/>
      <c r="N24" s="132"/>
      <c r="O24" s="163"/>
      <c r="P24" s="132"/>
      <c r="Q24" s="163"/>
      <c r="R24" s="132"/>
      <c r="S24" s="163"/>
      <c r="T24" s="132"/>
      <c r="U24" s="163"/>
      <c r="V24" s="132"/>
      <c r="W24" s="250">
        <f>SUM(E24:S24)</f>
        <v>0</v>
      </c>
      <c r="X24" s="132"/>
      <c r="Y24" s="163"/>
      <c r="Z24" s="132"/>
      <c r="AA24" s="252">
        <f>SUM(W24:Y24)</f>
        <v>0</v>
      </c>
    </row>
    <row r="25" spans="1:27" ht="18" hidden="1" customHeight="1">
      <c r="A25" s="300"/>
      <c r="B25" s="270"/>
      <c r="C25" s="158"/>
      <c r="D25" s="158"/>
      <c r="E25" s="157"/>
      <c r="F25" s="157"/>
      <c r="G25" s="157"/>
      <c r="H25" s="157"/>
      <c r="I25" s="157"/>
      <c r="J25" s="157"/>
      <c r="K25" s="158"/>
      <c r="L25" s="158"/>
      <c r="M25" s="158"/>
      <c r="N25" s="158"/>
      <c r="O25" s="164"/>
      <c r="P25" s="164"/>
      <c r="Q25" s="158"/>
      <c r="R25" s="158"/>
      <c r="S25" s="158"/>
      <c r="T25" s="158"/>
      <c r="U25" s="158"/>
      <c r="V25" s="158"/>
      <c r="W25" s="164"/>
      <c r="X25" s="133"/>
      <c r="Y25" s="158"/>
      <c r="Z25" s="85"/>
      <c r="AA25" s="164"/>
    </row>
    <row r="26" spans="1:27" ht="18" customHeight="1" thickBot="1">
      <c r="A26" s="282" t="s">
        <v>160</v>
      </c>
      <c r="B26" s="270"/>
      <c r="C26" s="173">
        <f>SUM(C21,C16)</f>
        <v>435935</v>
      </c>
      <c r="D26" s="158"/>
      <c r="E26" s="173">
        <f>SUM(E21,E16)</f>
        <v>2304523</v>
      </c>
      <c r="F26" s="247"/>
      <c r="G26" s="173">
        <f>SUM(G21,G16)</f>
        <v>14122</v>
      </c>
      <c r="H26" s="247"/>
      <c r="I26" s="173">
        <f>SUM(I21,I16)</f>
        <v>2005</v>
      </c>
      <c r="J26" s="247"/>
      <c r="K26" s="173">
        <f>SUM(K21,K16)</f>
        <v>49088</v>
      </c>
      <c r="L26" s="247"/>
      <c r="M26" s="173">
        <f>SUM(M21,M16)</f>
        <v>25000</v>
      </c>
      <c r="N26" s="247"/>
      <c r="O26" s="173">
        <f>SUM(O21,O16)</f>
        <v>8844558</v>
      </c>
      <c r="P26" s="247"/>
      <c r="Q26" s="173">
        <f>SUM(Q21,Q16)</f>
        <v>-1168768</v>
      </c>
      <c r="R26" s="247"/>
      <c r="S26" s="173">
        <f>SUM(S21,S16)</f>
        <v>0</v>
      </c>
      <c r="T26" s="247"/>
      <c r="U26" s="173">
        <f>SUM(U21,U16)</f>
        <v>-1168768</v>
      </c>
      <c r="V26" s="247"/>
      <c r="W26" s="173">
        <f>SUM(W21,W16)</f>
        <v>10506463</v>
      </c>
      <c r="X26" s="132"/>
      <c r="Y26" s="173">
        <f>SUM(Y21,Y16)</f>
        <v>121</v>
      </c>
      <c r="Z26" s="247"/>
      <c r="AA26" s="173">
        <f>SUM(AA21,AA16)</f>
        <v>10506584</v>
      </c>
    </row>
    <row r="27" spans="1:27" ht="18" customHeight="1" thickTop="1">
      <c r="AA27" s="102"/>
    </row>
    <row r="29" spans="1:27" ht="18" customHeight="1">
      <c r="C29" s="102"/>
      <c r="E29" s="102"/>
      <c r="G29" s="102"/>
      <c r="I29" s="102"/>
      <c r="K29" s="102"/>
      <c r="M29" s="102"/>
      <c r="O29" s="102"/>
      <c r="AA29" s="102"/>
    </row>
    <row r="30" spans="1:27" ht="18" customHeight="1">
      <c r="Q30" s="102"/>
      <c r="S30" s="102"/>
    </row>
    <row r="48" spans="1:1" ht="18" customHeight="1">
      <c r="A48" s="83" t="s">
        <v>53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C4:AA4"/>
    <mergeCell ref="K5:O5"/>
    <mergeCell ref="Q5:U5"/>
    <mergeCell ref="C12:AA12"/>
  </mergeCells>
  <printOptions horizontalCentered="1"/>
  <pageMargins left="0.8" right="0.8" top="0.48" bottom="0.5" header="0.5" footer="0.5"/>
  <pageSetup paperSize="9" scale="54" firstPageNumber="6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52"/>
  <sheetViews>
    <sheetView view="pageBreakPreview" zoomScale="60" zoomScaleNormal="70" workbookViewId="0">
      <selection activeCell="F13" sqref="F13"/>
    </sheetView>
  </sheetViews>
  <sheetFormatPr defaultColWidth="9.1796875" defaultRowHeight="19.5" customHeight="1"/>
  <cols>
    <col min="1" max="1" width="54.54296875" style="263" customWidth="1"/>
    <col min="2" max="2" width="11.453125" style="265" customWidth="1"/>
    <col min="3" max="3" width="1.54296875" style="265" customWidth="1"/>
    <col min="4" max="4" width="20" style="263" customWidth="1"/>
    <col min="5" max="5" width="1.54296875" style="263" customWidth="1"/>
    <col min="6" max="6" width="17.54296875" style="263" customWidth="1"/>
    <col min="7" max="7" width="1.54296875" style="263" customWidth="1"/>
    <col min="8" max="8" width="17.54296875" style="263" customWidth="1"/>
    <col min="9" max="9" width="1.54296875" style="263" customWidth="1"/>
    <col min="10" max="10" width="17.54296875" style="263" customWidth="1"/>
    <col min="11" max="11" width="1.54296875" style="263" customWidth="1"/>
    <col min="12" max="12" width="17.54296875" style="263" customWidth="1"/>
    <col min="13" max="13" width="1.54296875" style="263" customWidth="1"/>
    <col min="14" max="14" width="17.54296875" style="263" customWidth="1"/>
    <col min="15" max="15" width="1.54296875" style="263" customWidth="1"/>
    <col min="16" max="16" width="17.54296875" style="263" customWidth="1"/>
    <col min="17" max="17" width="13.54296875" style="263" customWidth="1"/>
    <col min="18" max="16384" width="9.1796875" style="263"/>
  </cols>
  <sheetData>
    <row r="1" spans="1:16" ht="19.5" customHeight="1">
      <c r="A1" s="264" t="s">
        <v>0</v>
      </c>
    </row>
    <row r="2" spans="1:16" ht="19.5" customHeight="1">
      <c r="A2" s="266" t="s">
        <v>113</v>
      </c>
    </row>
    <row r="4" spans="1:16" ht="19.5" customHeight="1">
      <c r="D4" s="324" t="s">
        <v>161</v>
      </c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</row>
    <row r="5" spans="1:16" ht="19.5" customHeight="1">
      <c r="F5" s="267"/>
      <c r="G5" s="267"/>
      <c r="H5" s="268" t="s">
        <v>70</v>
      </c>
      <c r="I5" s="267"/>
      <c r="J5" s="325" t="s">
        <v>71</v>
      </c>
      <c r="K5" s="325"/>
      <c r="L5" s="325"/>
      <c r="M5" s="325"/>
      <c r="N5" s="325"/>
      <c r="O5" s="286"/>
      <c r="P5" s="269"/>
    </row>
    <row r="6" spans="1:16" ht="19.5" customHeight="1">
      <c r="D6" s="267" t="s">
        <v>162</v>
      </c>
      <c r="E6" s="267"/>
      <c r="H6" s="267"/>
      <c r="I6" s="267"/>
      <c r="J6" s="267"/>
      <c r="K6" s="267"/>
      <c r="L6" s="267" t="s">
        <v>122</v>
      </c>
      <c r="O6" s="287"/>
    </row>
    <row r="7" spans="1:16" ht="19.5" customHeight="1">
      <c r="D7" s="267" t="s">
        <v>126</v>
      </c>
      <c r="E7" s="267"/>
      <c r="F7" s="269"/>
      <c r="H7" s="267" t="s">
        <v>163</v>
      </c>
      <c r="I7" s="267"/>
      <c r="J7" s="267"/>
      <c r="K7" s="267"/>
      <c r="L7" s="267" t="s">
        <v>131</v>
      </c>
      <c r="O7" s="287"/>
    </row>
    <row r="8" spans="1:16" ht="19.5" customHeight="1">
      <c r="B8" s="270"/>
      <c r="D8" s="267" t="s">
        <v>137</v>
      </c>
      <c r="E8" s="267"/>
      <c r="F8" s="267" t="s">
        <v>164</v>
      </c>
      <c r="G8" s="267"/>
      <c r="H8" s="267" t="s">
        <v>140</v>
      </c>
      <c r="I8" s="267"/>
      <c r="J8" s="267" t="s">
        <v>165</v>
      </c>
      <c r="K8" s="267"/>
      <c r="L8" s="267" t="s">
        <v>141</v>
      </c>
      <c r="M8" s="267"/>
      <c r="N8" s="267" t="s">
        <v>142</v>
      </c>
      <c r="O8" s="267"/>
      <c r="P8" s="271" t="s">
        <v>80</v>
      </c>
    </row>
    <row r="9" spans="1:16" ht="19.5" customHeight="1">
      <c r="D9" s="326" t="s">
        <v>10</v>
      </c>
      <c r="E9" s="326"/>
      <c r="F9" s="326"/>
      <c r="G9" s="326"/>
      <c r="H9" s="326"/>
      <c r="I9" s="326"/>
      <c r="J9" s="326"/>
      <c r="K9" s="326"/>
      <c r="L9" s="326"/>
      <c r="M9" s="326"/>
      <c r="N9" s="326"/>
      <c r="O9" s="326"/>
      <c r="P9" s="326"/>
    </row>
    <row r="10" spans="1:16" ht="19.5" customHeight="1">
      <c r="A10" s="272" t="s">
        <v>149</v>
      </c>
      <c r="B10" s="263"/>
      <c r="C10" s="263"/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</row>
    <row r="11" spans="1:16" ht="19.5" customHeight="1">
      <c r="A11" s="273" t="s">
        <v>266</v>
      </c>
      <c r="B11" s="261"/>
      <c r="C11" s="261"/>
      <c r="D11" s="147">
        <v>435935</v>
      </c>
      <c r="E11" s="131"/>
      <c r="F11" s="147">
        <v>2304523</v>
      </c>
      <c r="G11" s="131"/>
      <c r="H11" s="147">
        <v>2005</v>
      </c>
      <c r="I11" s="131"/>
      <c r="J11" s="147">
        <v>43695</v>
      </c>
      <c r="K11" s="131"/>
      <c r="L11" s="147">
        <v>25000</v>
      </c>
      <c r="M11" s="131"/>
      <c r="N11" s="147">
        <v>4449310</v>
      </c>
      <c r="O11" s="131"/>
      <c r="P11" s="262">
        <f>SUM(D11:N11)</f>
        <v>7260468</v>
      </c>
    </row>
    <row r="12" spans="1:16" ht="19.5" customHeight="1">
      <c r="A12" s="275"/>
      <c r="B12" s="261"/>
      <c r="C12" s="261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11"/>
      <c r="P12" s="137"/>
    </row>
    <row r="13" spans="1:16" ht="19.5" customHeight="1">
      <c r="A13" s="275" t="s">
        <v>267</v>
      </c>
      <c r="B13" s="278"/>
      <c r="C13" s="278"/>
      <c r="D13" s="133"/>
      <c r="E13" s="147"/>
      <c r="F13" s="133"/>
      <c r="G13" s="147"/>
      <c r="H13" s="147"/>
      <c r="I13" s="147"/>
      <c r="J13" s="133"/>
      <c r="K13" s="133"/>
      <c r="L13" s="133"/>
      <c r="M13" s="133"/>
      <c r="N13" s="158"/>
      <c r="O13" s="136"/>
      <c r="P13" s="158"/>
    </row>
    <row r="14" spans="1:16" ht="19.5" customHeight="1">
      <c r="A14" s="276" t="s">
        <v>264</v>
      </c>
      <c r="D14" s="142">
        <v>0</v>
      </c>
      <c r="E14" s="142"/>
      <c r="F14" s="142">
        <v>0</v>
      </c>
      <c r="G14" s="142"/>
      <c r="H14" s="142">
        <v>0</v>
      </c>
      <c r="I14" s="142"/>
      <c r="J14" s="142">
        <v>0</v>
      </c>
      <c r="K14" s="142"/>
      <c r="L14" s="142">
        <v>0</v>
      </c>
      <c r="M14" s="87"/>
      <c r="N14" s="172">
        <f>'PL-4'!I30</f>
        <v>200964</v>
      </c>
      <c r="O14" s="132"/>
      <c r="P14" s="177">
        <f>D14+F14+J14+N14+L14</f>
        <v>200964</v>
      </c>
    </row>
    <row r="15" spans="1:16" ht="19.5" customHeight="1">
      <c r="A15" s="279" t="s">
        <v>107</v>
      </c>
      <c r="D15" s="174">
        <f>SUM(D14:D14)</f>
        <v>0</v>
      </c>
      <c r="E15" s="133"/>
      <c r="F15" s="174">
        <f>SUM(F14:F14)</f>
        <v>0</v>
      </c>
      <c r="G15" s="137"/>
      <c r="H15" s="174">
        <f>SUM(H14:H14)</f>
        <v>0</v>
      </c>
      <c r="I15" s="137"/>
      <c r="J15" s="174">
        <f>SUM(J14:J14)</f>
        <v>0</v>
      </c>
      <c r="K15" s="136"/>
      <c r="L15" s="174">
        <f>SUM(L14:L14)</f>
        <v>0</v>
      </c>
      <c r="M15" s="136"/>
      <c r="N15" s="174">
        <f>SUM(N14:N14)</f>
        <v>200964</v>
      </c>
      <c r="O15" s="137"/>
      <c r="P15" s="174">
        <f>SUM(P14:P14)</f>
        <v>200964</v>
      </c>
    </row>
    <row r="16" spans="1:16" ht="19.5" customHeight="1">
      <c r="A16" s="280"/>
      <c r="D16" s="111"/>
      <c r="E16" s="133"/>
      <c r="F16" s="111"/>
      <c r="G16" s="137"/>
      <c r="H16" s="176"/>
      <c r="I16" s="137"/>
      <c r="J16" s="111"/>
      <c r="K16" s="136"/>
      <c r="L16" s="111"/>
      <c r="M16" s="136"/>
      <c r="N16" s="111"/>
      <c r="O16" s="137"/>
      <c r="P16" s="111"/>
    </row>
    <row r="17" spans="1:16" ht="19.5" customHeight="1" thickBot="1">
      <c r="A17" s="282" t="s">
        <v>156</v>
      </c>
      <c r="D17" s="173">
        <f>D11+D15</f>
        <v>435935</v>
      </c>
      <c r="E17" s="133"/>
      <c r="F17" s="173">
        <f>F11+F15</f>
        <v>2304523</v>
      </c>
      <c r="G17" s="133"/>
      <c r="H17" s="173">
        <f>H11+H15</f>
        <v>2005</v>
      </c>
      <c r="I17" s="133"/>
      <c r="J17" s="173">
        <f>J11+J15</f>
        <v>43695</v>
      </c>
      <c r="K17" s="247"/>
      <c r="L17" s="173">
        <f>L11+L15</f>
        <v>25000</v>
      </c>
      <c r="M17" s="247"/>
      <c r="N17" s="173">
        <f>N11+N15</f>
        <v>4650274</v>
      </c>
      <c r="O17" s="133"/>
      <c r="P17" s="173">
        <f>P11+P15</f>
        <v>7461432</v>
      </c>
    </row>
    <row r="18" spans="1:16" ht="19.5" customHeight="1" thickTop="1"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</row>
    <row r="19" spans="1:16" ht="19.5" customHeight="1">
      <c r="D19" s="283"/>
      <c r="F19" s="283"/>
      <c r="H19" s="283"/>
      <c r="J19" s="283"/>
      <c r="L19" s="283"/>
      <c r="N19" s="283"/>
      <c r="P19" s="283"/>
    </row>
    <row r="20" spans="1:16" ht="19.5" customHeight="1">
      <c r="D20" s="285"/>
      <c r="E20" s="284"/>
      <c r="F20" s="285"/>
      <c r="G20" s="284"/>
      <c r="H20" s="285"/>
      <c r="I20" s="284"/>
      <c r="J20" s="285"/>
      <c r="K20" s="284"/>
      <c r="L20" s="285"/>
    </row>
    <row r="52" spans="1:1" ht="19.5" customHeight="1">
      <c r="A52" s="263" t="s">
        <v>53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D4:P4"/>
    <mergeCell ref="J5:N5"/>
    <mergeCell ref="D9:P9"/>
  </mergeCells>
  <printOptions horizontalCentered="1"/>
  <pageMargins left="0.8" right="0.8" top="0.48" bottom="0.49" header="0.5" footer="0.5"/>
  <pageSetup paperSize="9" scale="64" firstPageNumber="7" fitToWidth="0" fitToHeight="2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52"/>
  <sheetViews>
    <sheetView view="pageBreakPreview" topLeftCell="B1" zoomScale="70" zoomScaleNormal="80" zoomScaleSheetLayoutView="70" workbookViewId="0">
      <selection activeCell="L7" sqref="L7"/>
    </sheetView>
  </sheetViews>
  <sheetFormatPr defaultColWidth="8.7265625" defaultRowHeight="20.149999999999999" customHeight="1"/>
  <cols>
    <col min="1" max="1" width="60.453125" style="284" customWidth="1"/>
    <col min="2" max="2" width="11.1796875" style="284" customWidth="1"/>
    <col min="3" max="3" width="1.54296875" style="284" customWidth="1"/>
    <col min="4" max="4" width="17.453125" style="284" customWidth="1"/>
    <col min="5" max="5" width="1.54296875" style="284" customWidth="1"/>
    <col min="6" max="6" width="17" style="284" customWidth="1"/>
    <col min="7" max="7" width="1.54296875" style="284" customWidth="1"/>
    <col min="8" max="8" width="16.7265625" style="284" customWidth="1"/>
    <col min="9" max="9" width="1.54296875" style="284" customWidth="1"/>
    <col min="10" max="10" width="15.54296875" style="284" customWidth="1"/>
    <col min="11" max="11" width="1.54296875" style="284" customWidth="1"/>
    <col min="12" max="12" width="19.453125" style="284" customWidth="1"/>
    <col min="13" max="13" width="1.54296875" style="284" customWidth="1"/>
    <col min="14" max="14" width="15.54296875" style="284" customWidth="1"/>
    <col min="15" max="15" width="1.54296875" style="284" customWidth="1"/>
    <col min="16" max="16" width="16.1796875" style="284" customWidth="1"/>
    <col min="17" max="16384" width="8.7265625" style="284"/>
  </cols>
  <sheetData>
    <row r="1" spans="1:16" s="263" customFormat="1" ht="20.149999999999999" customHeight="1">
      <c r="A1" s="264" t="s">
        <v>0</v>
      </c>
      <c r="B1" s="265"/>
      <c r="C1" s="265"/>
      <c r="E1" s="265"/>
      <c r="G1" s="265"/>
      <c r="I1" s="265"/>
      <c r="K1" s="265"/>
      <c r="M1" s="265"/>
      <c r="O1" s="265"/>
    </row>
    <row r="2" spans="1:16" s="263" customFormat="1" ht="20.149999999999999" customHeight="1">
      <c r="A2" s="266" t="s">
        <v>113</v>
      </c>
      <c r="B2" s="265"/>
      <c r="C2" s="265"/>
      <c r="E2" s="265"/>
      <c r="G2" s="265"/>
      <c r="I2" s="265"/>
      <c r="K2" s="265"/>
      <c r="M2" s="265"/>
      <c r="O2" s="265"/>
    </row>
    <row r="3" spans="1:16" s="263" customFormat="1" ht="20.149999999999999" customHeight="1">
      <c r="B3" s="265"/>
      <c r="C3" s="265"/>
      <c r="E3" s="265"/>
      <c r="G3" s="265"/>
      <c r="I3" s="265"/>
      <c r="K3" s="265"/>
      <c r="M3" s="265"/>
      <c r="O3" s="265"/>
    </row>
    <row r="4" spans="1:16" s="263" customFormat="1" ht="20.149999999999999" customHeight="1">
      <c r="B4" s="265"/>
      <c r="C4" s="265"/>
      <c r="D4" s="324" t="s">
        <v>161</v>
      </c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</row>
    <row r="5" spans="1:16" s="263" customFormat="1" ht="20.149999999999999" customHeight="1">
      <c r="B5" s="265"/>
      <c r="C5" s="265"/>
      <c r="E5" s="265"/>
      <c r="F5" s="267"/>
      <c r="G5" s="265"/>
      <c r="H5" s="268" t="s">
        <v>70</v>
      </c>
      <c r="I5" s="265"/>
      <c r="J5" s="325" t="s">
        <v>71</v>
      </c>
      <c r="K5" s="325"/>
      <c r="L5" s="325"/>
      <c r="M5" s="325"/>
      <c r="N5" s="325"/>
      <c r="O5" s="265"/>
      <c r="P5" s="269"/>
    </row>
    <row r="6" spans="1:16" s="263" customFormat="1" ht="20.149999999999999" customHeight="1">
      <c r="B6" s="265"/>
      <c r="C6" s="265"/>
      <c r="D6" s="267" t="s">
        <v>162</v>
      </c>
      <c r="E6" s="265"/>
      <c r="G6" s="265"/>
      <c r="H6" s="267"/>
      <c r="I6" s="265"/>
      <c r="J6" s="267"/>
      <c r="K6" s="265"/>
      <c r="L6" s="267" t="s">
        <v>122</v>
      </c>
      <c r="M6" s="265"/>
      <c r="O6" s="265"/>
    </row>
    <row r="7" spans="1:16" s="263" customFormat="1" ht="20.149999999999999" customHeight="1">
      <c r="B7" s="265"/>
      <c r="C7" s="265"/>
      <c r="D7" s="267" t="s">
        <v>126</v>
      </c>
      <c r="E7" s="265"/>
      <c r="F7" s="269"/>
      <c r="G7" s="265"/>
      <c r="H7" s="267" t="s">
        <v>163</v>
      </c>
      <c r="I7" s="265"/>
      <c r="J7" s="267"/>
      <c r="K7" s="265"/>
      <c r="L7" s="267" t="s">
        <v>131</v>
      </c>
      <c r="M7" s="265"/>
      <c r="O7" s="265"/>
    </row>
    <row r="8" spans="1:16" s="263" customFormat="1" ht="20.149999999999999" customHeight="1">
      <c r="B8" s="270"/>
      <c r="C8" s="265"/>
      <c r="D8" s="267" t="s">
        <v>137</v>
      </c>
      <c r="E8" s="265"/>
      <c r="F8" s="267" t="s">
        <v>164</v>
      </c>
      <c r="G8" s="265"/>
      <c r="H8" s="267" t="s">
        <v>140</v>
      </c>
      <c r="I8" s="265"/>
      <c r="J8" s="267" t="s">
        <v>165</v>
      </c>
      <c r="K8" s="265"/>
      <c r="L8" s="267" t="s">
        <v>141</v>
      </c>
      <c r="M8" s="265"/>
      <c r="N8" s="267" t="s">
        <v>142</v>
      </c>
      <c r="O8" s="265"/>
      <c r="P8" s="271" t="s">
        <v>80</v>
      </c>
    </row>
    <row r="9" spans="1:16" s="263" customFormat="1" ht="20.149999999999999" customHeight="1">
      <c r="B9" s="265"/>
      <c r="C9" s="265"/>
      <c r="D9" s="326" t="s">
        <v>10</v>
      </c>
      <c r="E9" s="326"/>
      <c r="F9" s="326"/>
      <c r="G9" s="326"/>
      <c r="H9" s="326"/>
      <c r="I9" s="326"/>
      <c r="J9" s="326"/>
      <c r="K9" s="326"/>
      <c r="L9" s="326"/>
      <c r="M9" s="326"/>
      <c r="N9" s="326"/>
      <c r="O9" s="326"/>
      <c r="P9" s="326"/>
    </row>
    <row r="10" spans="1:16" s="263" customFormat="1" ht="20.149999999999999" customHeight="1">
      <c r="A10" s="272" t="s">
        <v>158</v>
      </c>
      <c r="D10" s="175"/>
      <c r="F10" s="175"/>
      <c r="H10" s="175"/>
      <c r="J10" s="175"/>
      <c r="L10" s="175"/>
      <c r="N10" s="175"/>
      <c r="P10" s="175"/>
    </row>
    <row r="11" spans="1:16" s="263" customFormat="1" ht="20.149999999999999" customHeight="1">
      <c r="A11" s="273" t="s">
        <v>268</v>
      </c>
      <c r="B11" s="261"/>
      <c r="C11" s="261"/>
      <c r="D11" s="147">
        <v>435935</v>
      </c>
      <c r="E11" s="131"/>
      <c r="F11" s="147">
        <v>2304523</v>
      </c>
      <c r="G11" s="131"/>
      <c r="H11" s="147">
        <v>2005</v>
      </c>
      <c r="I11" s="131"/>
      <c r="J11" s="147">
        <v>43695</v>
      </c>
      <c r="K11" s="131"/>
      <c r="L11" s="147">
        <v>25000</v>
      </c>
      <c r="M11" s="131"/>
      <c r="N11" s="147">
        <v>4484145</v>
      </c>
      <c r="O11" s="261"/>
      <c r="P11" s="262">
        <f>SUM(D11:N11)</f>
        <v>7295303</v>
      </c>
    </row>
    <row r="12" spans="1:16" s="263" customFormat="1" ht="20.149999999999999" customHeight="1">
      <c r="A12" s="275"/>
      <c r="B12" s="261"/>
      <c r="C12" s="261"/>
      <c r="D12" s="137"/>
      <c r="E12" s="261"/>
      <c r="F12" s="137"/>
      <c r="G12" s="261"/>
      <c r="H12" s="137"/>
      <c r="I12" s="261"/>
      <c r="J12" s="137"/>
      <c r="K12" s="261"/>
      <c r="L12" s="137"/>
      <c r="M12" s="261"/>
      <c r="N12" s="137"/>
      <c r="O12" s="261"/>
      <c r="P12" s="137"/>
    </row>
    <row r="13" spans="1:16" s="263" customFormat="1" ht="20.149999999999999" customHeight="1">
      <c r="A13" s="275" t="s">
        <v>267</v>
      </c>
      <c r="B13" s="278"/>
      <c r="C13" s="278"/>
      <c r="D13" s="133"/>
      <c r="E13" s="278"/>
      <c r="F13" s="133"/>
      <c r="G13" s="278"/>
      <c r="H13" s="147"/>
      <c r="I13" s="278"/>
      <c r="J13" s="133"/>
      <c r="K13" s="278"/>
      <c r="L13" s="133"/>
      <c r="M13" s="278"/>
      <c r="N13" s="158"/>
      <c r="O13" s="278"/>
      <c r="P13" s="158"/>
    </row>
    <row r="14" spans="1:16" s="263" customFormat="1" ht="20.149999999999999" customHeight="1">
      <c r="A14" s="276" t="s">
        <v>264</v>
      </c>
      <c r="B14" s="265"/>
      <c r="C14" s="265"/>
      <c r="D14" s="142">
        <v>0</v>
      </c>
      <c r="E14" s="265"/>
      <c r="F14" s="147">
        <v>0</v>
      </c>
      <c r="G14" s="265"/>
      <c r="H14" s="142">
        <v>0</v>
      </c>
      <c r="I14" s="265"/>
      <c r="J14" s="142">
        <v>0</v>
      </c>
      <c r="K14" s="265"/>
      <c r="L14" s="142">
        <v>0</v>
      </c>
      <c r="M14" s="265"/>
      <c r="N14" s="172">
        <f>'PL-4'!G30</f>
        <v>325346</v>
      </c>
      <c r="O14" s="265"/>
      <c r="P14" s="177">
        <f>D14+F14+J14+N14+L14</f>
        <v>325346</v>
      </c>
    </row>
    <row r="15" spans="1:16" s="263" customFormat="1" ht="20.149999999999999" customHeight="1">
      <c r="A15" s="279" t="s">
        <v>107</v>
      </c>
      <c r="B15" s="265"/>
      <c r="C15" s="265"/>
      <c r="D15" s="174">
        <f>SUM(D14:D14)</f>
        <v>0</v>
      </c>
      <c r="E15" s="265"/>
      <c r="F15" s="174">
        <f>SUM(F14:F14)</f>
        <v>0</v>
      </c>
      <c r="G15" s="265"/>
      <c r="H15" s="174">
        <f>SUM(H14:H14)</f>
        <v>0</v>
      </c>
      <c r="I15" s="265"/>
      <c r="J15" s="174">
        <f>SUM(J14:J14)</f>
        <v>0</v>
      </c>
      <c r="K15" s="265"/>
      <c r="L15" s="174">
        <f>SUM(L14:L14)</f>
        <v>0</v>
      </c>
      <c r="M15" s="265"/>
      <c r="N15" s="174">
        <f>SUM(N14:N14)</f>
        <v>325346</v>
      </c>
      <c r="O15" s="265"/>
      <c r="P15" s="174">
        <f>SUM(P14:P14)</f>
        <v>325346</v>
      </c>
    </row>
    <row r="16" spans="1:16" s="263" customFormat="1" ht="20.149999999999999" customHeight="1">
      <c r="A16" s="280"/>
      <c r="B16" s="265"/>
      <c r="C16" s="265"/>
      <c r="D16" s="111"/>
      <c r="E16" s="265"/>
      <c r="F16" s="111"/>
      <c r="G16" s="265"/>
      <c r="H16" s="176"/>
      <c r="I16" s="265"/>
      <c r="J16" s="111"/>
      <c r="K16" s="265"/>
      <c r="L16" s="111"/>
      <c r="M16" s="265"/>
      <c r="N16" s="111"/>
      <c r="O16" s="265"/>
      <c r="P16" s="111"/>
    </row>
    <row r="17" spans="1:16" s="263" customFormat="1" ht="20.149999999999999" customHeight="1" thickBot="1">
      <c r="A17" s="282" t="s">
        <v>160</v>
      </c>
      <c r="B17" s="265"/>
      <c r="C17" s="265"/>
      <c r="D17" s="173">
        <f>D11+D15</f>
        <v>435935</v>
      </c>
      <c r="E17" s="133"/>
      <c r="F17" s="173">
        <f>F11+F15</f>
        <v>2304523</v>
      </c>
      <c r="G17" s="133"/>
      <c r="H17" s="173">
        <f>H11+H15</f>
        <v>2005</v>
      </c>
      <c r="I17" s="133"/>
      <c r="J17" s="173">
        <f>J11+J15</f>
        <v>43695</v>
      </c>
      <c r="K17" s="247"/>
      <c r="L17" s="173">
        <f>L11+L15</f>
        <v>25000</v>
      </c>
      <c r="M17" s="247"/>
      <c r="N17" s="173">
        <f>N11+N15</f>
        <v>4809491</v>
      </c>
      <c r="O17" s="133"/>
      <c r="P17" s="173">
        <f>P11+P15</f>
        <v>7620649</v>
      </c>
    </row>
    <row r="18" spans="1:16" s="263" customFormat="1" ht="20.149999999999999" customHeight="1" thickTop="1">
      <c r="B18" s="265"/>
      <c r="C18" s="265"/>
      <c r="D18" s="133"/>
      <c r="E18" s="265"/>
      <c r="F18" s="133"/>
      <c r="G18" s="265"/>
      <c r="H18" s="133"/>
      <c r="I18" s="265"/>
      <c r="J18" s="133"/>
      <c r="K18" s="265"/>
      <c r="L18" s="133"/>
      <c r="M18" s="265"/>
      <c r="N18" s="133"/>
      <c r="O18" s="265"/>
      <c r="P18" s="133"/>
    </row>
    <row r="19" spans="1:16" s="263" customFormat="1" ht="20.149999999999999" customHeight="1">
      <c r="B19" s="265"/>
      <c r="C19" s="265"/>
      <c r="D19" s="283"/>
      <c r="E19" s="265"/>
      <c r="F19" s="283"/>
      <c r="G19" s="265"/>
      <c r="H19" s="283"/>
      <c r="I19" s="265"/>
      <c r="J19" s="283"/>
      <c r="K19" s="265"/>
      <c r="L19" s="283"/>
      <c r="M19" s="265"/>
      <c r="N19" s="283"/>
      <c r="O19" s="265"/>
      <c r="P19" s="283"/>
    </row>
    <row r="20" spans="1:16" ht="20.149999999999999" customHeight="1">
      <c r="D20" s="285"/>
      <c r="F20" s="285"/>
      <c r="H20" s="285"/>
      <c r="J20" s="285"/>
      <c r="L20" s="285"/>
      <c r="N20" s="285"/>
      <c r="P20" s="285"/>
    </row>
    <row r="52" spans="1:1" ht="20.149999999999999" customHeight="1">
      <c r="A52" s="284" t="s">
        <v>53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D4:P4"/>
    <mergeCell ref="J5:N5"/>
    <mergeCell ref="D9:P9"/>
  </mergeCells>
  <pageMargins left="0.8" right="0.8" top="0.48" bottom="0.5" header="0.5" footer="0.5"/>
  <pageSetup paperSize="9" scale="65" firstPageNumber="8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Q94"/>
  <sheetViews>
    <sheetView view="pageBreakPreview" zoomScale="94" zoomScaleNormal="100" zoomScaleSheetLayoutView="94" workbookViewId="0">
      <selection activeCell="G92" sqref="G92"/>
    </sheetView>
  </sheetViews>
  <sheetFormatPr defaultColWidth="9.1796875" defaultRowHeight="20.25" customHeight="1"/>
  <cols>
    <col min="1" max="1" width="52.7265625" style="181" customWidth="1"/>
    <col min="2" max="2" width="6.1796875" style="181" customWidth="1"/>
    <col min="3" max="3" width="13.26953125" style="183" bestFit="1" customWidth="1"/>
    <col min="4" max="4" width="1.1796875" style="181" customWidth="1"/>
    <col min="5" max="5" width="12.26953125" style="181" bestFit="1" customWidth="1"/>
    <col min="6" max="6" width="1.1796875" style="181" customWidth="1"/>
    <col min="7" max="7" width="12.26953125" style="181" bestFit="1" customWidth="1"/>
    <col min="8" max="8" width="1.1796875" style="181" customWidth="1"/>
    <col min="9" max="9" width="12.26953125" style="181" bestFit="1" customWidth="1"/>
    <col min="10" max="10" width="1.81640625" style="181" customWidth="1"/>
    <col min="11" max="11" width="33.1796875" style="181" customWidth="1"/>
    <col min="12" max="12" width="17.1796875" style="181" hidden="1" customWidth="1"/>
    <col min="13" max="13" width="8.7265625" style="181" bestFit="1" customWidth="1"/>
    <col min="14" max="14" width="9.81640625" style="181" hidden="1" customWidth="1"/>
    <col min="15" max="15" width="9.81640625" style="181" bestFit="1" customWidth="1"/>
    <col min="16" max="16384" width="9.1796875" style="181"/>
  </cols>
  <sheetData>
    <row r="1" spans="1:17" ht="21" customHeight="1">
      <c r="A1" s="65" t="s">
        <v>0</v>
      </c>
      <c r="B1" s="65"/>
      <c r="C1" s="178"/>
      <c r="D1" s="179"/>
      <c r="E1" s="66"/>
      <c r="F1" s="180"/>
    </row>
    <row r="2" spans="1:17" ht="21" customHeight="1">
      <c r="A2" s="182" t="s">
        <v>166</v>
      </c>
      <c r="B2" s="182"/>
      <c r="F2" s="180"/>
    </row>
    <row r="3" spans="1:17" ht="14.15" customHeight="1">
      <c r="A3" s="184"/>
      <c r="B3" s="184"/>
      <c r="F3" s="180"/>
    </row>
    <row r="4" spans="1:17" ht="18.649999999999999" customHeight="1">
      <c r="A4" s="184"/>
      <c r="B4" s="184"/>
      <c r="C4" s="327" t="s">
        <v>2</v>
      </c>
      <c r="D4" s="327"/>
      <c r="E4" s="327"/>
      <c r="F4" s="180"/>
      <c r="G4" s="327" t="s">
        <v>3</v>
      </c>
      <c r="H4" s="327"/>
      <c r="I4" s="327"/>
    </row>
    <row r="5" spans="1:17" ht="18.649999999999999" customHeight="1">
      <c r="A5" s="184"/>
      <c r="B5" s="184"/>
      <c r="C5" s="327" t="s">
        <v>4</v>
      </c>
      <c r="D5" s="327"/>
      <c r="E5" s="327"/>
      <c r="F5" s="185"/>
      <c r="G5" s="327" t="s">
        <v>4</v>
      </c>
      <c r="H5" s="327"/>
      <c r="I5" s="327"/>
    </row>
    <row r="6" spans="1:17" ht="18.649999999999999" customHeight="1">
      <c r="A6" s="184"/>
      <c r="B6" s="184"/>
      <c r="C6" s="328" t="s">
        <v>83</v>
      </c>
      <c r="D6" s="328"/>
      <c r="E6" s="328"/>
      <c r="F6" s="185"/>
      <c r="G6" s="328" t="s">
        <v>83</v>
      </c>
      <c r="H6" s="328"/>
      <c r="I6" s="328"/>
    </row>
    <row r="7" spans="1:17" ht="18.649999999999999" customHeight="1">
      <c r="A7" s="184"/>
      <c r="B7" s="184"/>
      <c r="C7" s="329" t="s">
        <v>5</v>
      </c>
      <c r="D7" s="330"/>
      <c r="E7" s="330"/>
      <c r="F7" s="185"/>
      <c r="G7" s="329" t="s">
        <v>5</v>
      </c>
      <c r="H7" s="330"/>
      <c r="I7" s="330"/>
    </row>
    <row r="8" spans="1:17" ht="18.649999999999999" customHeight="1">
      <c r="A8" s="184"/>
      <c r="B8" s="186" t="s">
        <v>8</v>
      </c>
      <c r="C8" s="187">
        <v>2026</v>
      </c>
      <c r="D8" s="187"/>
      <c r="E8" s="187">
        <v>2025</v>
      </c>
      <c r="F8" s="180"/>
      <c r="G8" s="187">
        <v>2026</v>
      </c>
      <c r="H8" s="187"/>
      <c r="I8" s="187">
        <v>2025</v>
      </c>
    </row>
    <row r="9" spans="1:17" ht="18.649999999999999" customHeight="1">
      <c r="A9" s="184"/>
      <c r="B9" s="184"/>
      <c r="C9" s="331" t="s">
        <v>10</v>
      </c>
      <c r="D9" s="331"/>
      <c r="E9" s="331"/>
      <c r="F9" s="331"/>
      <c r="G9" s="331"/>
      <c r="H9" s="331"/>
      <c r="I9" s="331"/>
    </row>
    <row r="10" spans="1:17" ht="18.649999999999999" customHeight="1">
      <c r="A10" s="188" t="s">
        <v>167</v>
      </c>
      <c r="B10" s="188"/>
      <c r="D10" s="189"/>
      <c r="E10" s="190"/>
      <c r="F10" s="189"/>
      <c r="G10" s="191"/>
      <c r="H10" s="189"/>
      <c r="I10" s="191"/>
      <c r="L10" s="192"/>
      <c r="M10" s="192"/>
      <c r="O10" s="192"/>
    </row>
    <row r="11" spans="1:17" ht="18.649999999999999" customHeight="1">
      <c r="A11" s="184" t="s">
        <v>100</v>
      </c>
      <c r="B11" s="184"/>
      <c r="C11" s="233">
        <f>'PL-4'!C30</f>
        <v>604599</v>
      </c>
      <c r="D11" s="189"/>
      <c r="E11" s="233">
        <f>'PL-4'!E30</f>
        <v>449880</v>
      </c>
      <c r="F11" s="189"/>
      <c r="G11" s="233">
        <f>'PL-4'!G30</f>
        <v>325346</v>
      </c>
      <c r="H11" s="189"/>
      <c r="I11" s="233">
        <f>'PL-4'!I30</f>
        <v>200964</v>
      </c>
      <c r="J11" s="194"/>
      <c r="L11" s="192"/>
      <c r="M11" s="192"/>
      <c r="N11" s="195"/>
      <c r="O11" s="192"/>
    </row>
    <row r="12" spans="1:17" ht="18.649999999999999" customHeight="1">
      <c r="A12" s="196" t="s">
        <v>168</v>
      </c>
      <c r="B12" s="196"/>
      <c r="C12" s="197"/>
      <c r="D12" s="198"/>
      <c r="E12" s="197"/>
      <c r="F12" s="198"/>
      <c r="G12" s="197"/>
      <c r="H12" s="198"/>
      <c r="I12" s="197"/>
      <c r="J12" s="194"/>
      <c r="L12" s="192"/>
      <c r="M12" s="192"/>
      <c r="N12" s="195"/>
      <c r="O12" s="192"/>
    </row>
    <row r="13" spans="1:17" ht="18.649999999999999" customHeight="1">
      <c r="A13" s="199" t="s">
        <v>99</v>
      </c>
      <c r="B13" s="186" t="s">
        <v>151</v>
      </c>
      <c r="C13" s="200">
        <v>175277</v>
      </c>
      <c r="D13" s="198"/>
      <c r="E13" s="200">
        <v>83065</v>
      </c>
      <c r="F13" s="198"/>
      <c r="G13" s="200">
        <v>84705</v>
      </c>
      <c r="H13" s="198"/>
      <c r="I13" s="200">
        <v>9028</v>
      </c>
      <c r="J13" s="194"/>
      <c r="L13" s="192"/>
      <c r="M13" s="192"/>
      <c r="N13" s="201"/>
      <c r="O13" s="192"/>
      <c r="P13" s="195"/>
      <c r="Q13" s="195"/>
    </row>
    <row r="14" spans="1:17" ht="18.649999999999999" customHeight="1">
      <c r="A14" s="184" t="s">
        <v>95</v>
      </c>
      <c r="B14" s="196"/>
      <c r="C14" s="197">
        <v>14835</v>
      </c>
      <c r="D14" s="198"/>
      <c r="E14" s="197">
        <v>8997</v>
      </c>
      <c r="F14" s="198"/>
      <c r="G14" s="197">
        <v>2</v>
      </c>
      <c r="H14" s="198"/>
      <c r="I14" s="197">
        <v>1</v>
      </c>
      <c r="J14" s="194"/>
      <c r="L14" s="192"/>
      <c r="M14" s="192"/>
      <c r="N14" s="195"/>
      <c r="O14" s="192"/>
    </row>
    <row r="15" spans="1:17" ht="18.649999999999999" customHeight="1">
      <c r="A15" s="184" t="s">
        <v>169</v>
      </c>
      <c r="B15" s="184"/>
      <c r="C15" s="197">
        <v>66600</v>
      </c>
      <c r="D15" s="198"/>
      <c r="E15" s="197">
        <v>70637</v>
      </c>
      <c r="F15" s="198"/>
      <c r="G15" s="197">
        <v>28197</v>
      </c>
      <c r="H15" s="198"/>
      <c r="I15" s="197">
        <v>26965</v>
      </c>
      <c r="J15" s="194"/>
      <c r="L15" s="192"/>
      <c r="M15" s="192"/>
      <c r="N15" s="195"/>
      <c r="O15" s="192"/>
    </row>
    <row r="16" spans="1:17" ht="18.649999999999999" customHeight="1">
      <c r="A16" s="184" t="s">
        <v>170</v>
      </c>
      <c r="B16" s="186"/>
      <c r="C16" s="303"/>
      <c r="D16" s="198"/>
      <c r="E16" s="303"/>
      <c r="F16" s="198"/>
      <c r="G16" s="303"/>
      <c r="H16" s="198"/>
      <c r="I16" s="200"/>
      <c r="J16" s="194"/>
      <c r="L16" s="192"/>
      <c r="M16" s="192"/>
      <c r="N16" s="195"/>
      <c r="O16" s="192"/>
    </row>
    <row r="17" spans="1:15" ht="18.649999999999999" customHeight="1">
      <c r="A17" s="184" t="s">
        <v>171</v>
      </c>
      <c r="B17" s="186" t="s">
        <v>262</v>
      </c>
      <c r="C17" s="303">
        <v>0</v>
      </c>
      <c r="D17" s="198"/>
      <c r="E17" s="303">
        <v>0</v>
      </c>
      <c r="F17" s="198"/>
      <c r="G17" s="303">
        <v>3187</v>
      </c>
      <c r="H17" s="198"/>
      <c r="I17" s="200">
        <v>2997</v>
      </c>
      <c r="J17" s="194"/>
      <c r="L17" s="192"/>
      <c r="M17" s="192"/>
      <c r="N17" s="195"/>
      <c r="O17" s="192"/>
    </row>
    <row r="18" spans="1:15" ht="18.649999999999999" customHeight="1">
      <c r="A18" s="202" t="s">
        <v>277</v>
      </c>
      <c r="B18" s="186" t="s">
        <v>31</v>
      </c>
      <c r="C18" s="303">
        <v>-182</v>
      </c>
      <c r="D18" s="198"/>
      <c r="E18" s="303">
        <v>-197</v>
      </c>
      <c r="F18" s="198"/>
      <c r="G18" s="303">
        <v>0</v>
      </c>
      <c r="H18" s="198"/>
      <c r="I18" s="200">
        <v>0</v>
      </c>
      <c r="K18" s="194"/>
      <c r="L18" s="192"/>
      <c r="M18" s="192"/>
      <c r="N18" s="195"/>
      <c r="O18" s="192"/>
    </row>
    <row r="19" spans="1:15" ht="18.649999999999999" customHeight="1">
      <c r="A19" s="181" t="s">
        <v>172</v>
      </c>
      <c r="B19" s="186"/>
      <c r="C19" s="197">
        <v>14688</v>
      </c>
      <c r="D19" s="198"/>
      <c r="E19" s="197">
        <v>22240</v>
      </c>
      <c r="F19" s="198"/>
      <c r="G19" s="197">
        <v>8259</v>
      </c>
      <c r="H19" s="198"/>
      <c r="I19" s="197">
        <v>8814</v>
      </c>
      <c r="J19" s="194"/>
      <c r="L19" s="192"/>
      <c r="M19" s="192"/>
      <c r="N19" s="195"/>
      <c r="O19" s="192"/>
    </row>
    <row r="20" spans="1:15" ht="18.649999999999999" customHeight="1">
      <c r="A20" s="184" t="s">
        <v>86</v>
      </c>
      <c r="B20" s="186"/>
      <c r="C20" s="197">
        <v>-18331</v>
      </c>
      <c r="D20" s="198"/>
      <c r="E20" s="197">
        <v>-17631</v>
      </c>
      <c r="F20" s="198"/>
      <c r="G20" s="197">
        <v>-4979</v>
      </c>
      <c r="H20" s="198"/>
      <c r="I20" s="197">
        <v>-7335</v>
      </c>
      <c r="J20" s="194"/>
      <c r="L20" s="192"/>
      <c r="M20" s="192"/>
      <c r="N20" s="195"/>
      <c r="O20" s="192"/>
    </row>
    <row r="21" spans="1:15" ht="18.649999999999999" customHeight="1">
      <c r="A21" s="184" t="s">
        <v>173</v>
      </c>
      <c r="B21" s="186" t="s">
        <v>29</v>
      </c>
      <c r="C21" s="197">
        <v>1349</v>
      </c>
      <c r="D21" s="198"/>
      <c r="E21" s="197">
        <v>755</v>
      </c>
      <c r="F21" s="198"/>
      <c r="G21" s="197">
        <v>0</v>
      </c>
      <c r="H21" s="198"/>
      <c r="I21" s="203">
        <v>0</v>
      </c>
      <c r="J21" s="194"/>
      <c r="L21" s="192"/>
      <c r="M21" s="192"/>
      <c r="N21" s="195"/>
      <c r="O21" s="192"/>
    </row>
    <row r="22" spans="1:15" ht="18.649999999999999" customHeight="1">
      <c r="A22" s="184" t="s">
        <v>174</v>
      </c>
      <c r="B22" s="196"/>
      <c r="C22" s="197">
        <v>20559</v>
      </c>
      <c r="D22" s="198"/>
      <c r="E22" s="197">
        <v>-2439</v>
      </c>
      <c r="F22" s="198"/>
      <c r="G22" s="197">
        <v>-84063</v>
      </c>
      <c r="H22" s="198"/>
      <c r="I22" s="197">
        <v>-20904</v>
      </c>
      <c r="J22" s="194"/>
      <c r="L22" s="192"/>
      <c r="M22" s="192"/>
      <c r="N22" s="195"/>
      <c r="O22" s="192"/>
    </row>
    <row r="23" spans="1:15" ht="18.649999999999999" customHeight="1">
      <c r="A23" s="199" t="s">
        <v>278</v>
      </c>
      <c r="B23" s="186"/>
      <c r="C23" s="205">
        <v>-113</v>
      </c>
      <c r="D23" s="198"/>
      <c r="E23" s="205">
        <v>-6</v>
      </c>
      <c r="F23" s="198"/>
      <c r="G23" s="205">
        <v>0</v>
      </c>
      <c r="H23" s="198"/>
      <c r="I23" s="203">
        <v>0</v>
      </c>
      <c r="J23" s="194"/>
      <c r="L23" s="192"/>
      <c r="M23" s="192"/>
      <c r="N23" s="195"/>
      <c r="O23" s="192"/>
    </row>
    <row r="24" spans="1:15" ht="18.649999999999999" hidden="1" customHeight="1">
      <c r="A24" s="199" t="s">
        <v>176</v>
      </c>
      <c r="B24" s="204"/>
      <c r="C24" s="205">
        <v>0</v>
      </c>
      <c r="D24" s="198"/>
      <c r="E24" s="205"/>
      <c r="F24" s="198"/>
      <c r="G24" s="205">
        <v>0</v>
      </c>
      <c r="H24" s="198"/>
      <c r="I24" s="203"/>
      <c r="J24" s="194"/>
      <c r="L24" s="192"/>
      <c r="M24" s="192"/>
      <c r="N24" s="195"/>
      <c r="O24" s="192"/>
    </row>
    <row r="25" spans="1:15" ht="14.15" hidden="1" customHeight="1">
      <c r="A25" s="199" t="s">
        <v>177</v>
      </c>
      <c r="B25" s="204"/>
      <c r="C25" s="206">
        <v>0</v>
      </c>
      <c r="D25" s="198"/>
      <c r="E25" s="206"/>
      <c r="F25" s="198"/>
      <c r="G25" s="206">
        <v>0</v>
      </c>
      <c r="H25" s="198"/>
      <c r="I25" s="206"/>
      <c r="J25" s="194"/>
      <c r="L25" s="192"/>
      <c r="M25" s="192"/>
      <c r="N25" s="195"/>
      <c r="O25" s="192"/>
    </row>
    <row r="26" spans="1:15" ht="18.649999999999999" hidden="1" customHeight="1">
      <c r="A26" s="199" t="s">
        <v>178</v>
      </c>
      <c r="B26" s="186" t="s">
        <v>29</v>
      </c>
      <c r="C26" s="206">
        <v>0</v>
      </c>
      <c r="D26" s="198"/>
      <c r="E26" s="206"/>
      <c r="F26" s="198"/>
      <c r="G26" s="206">
        <v>0</v>
      </c>
      <c r="H26" s="198"/>
      <c r="I26" s="206"/>
      <c r="J26" s="194"/>
      <c r="L26" s="192"/>
      <c r="M26" s="192"/>
      <c r="N26" s="195"/>
      <c r="O26" s="192"/>
    </row>
    <row r="27" spans="1:15" ht="18.649999999999999" customHeight="1">
      <c r="A27" s="199" t="s">
        <v>283</v>
      </c>
      <c r="B27" s="186" t="s">
        <v>152</v>
      </c>
      <c r="C27" s="205">
        <v>7377</v>
      </c>
      <c r="D27" s="189"/>
      <c r="E27" s="205">
        <v>63</v>
      </c>
      <c r="F27" s="189"/>
      <c r="G27" s="205">
        <v>0</v>
      </c>
      <c r="H27" s="189"/>
      <c r="I27" s="205">
        <v>0</v>
      </c>
      <c r="J27" s="194"/>
      <c r="L27" s="192"/>
      <c r="M27" s="192"/>
      <c r="N27" s="195"/>
      <c r="O27" s="192"/>
    </row>
    <row r="28" spans="1:15" ht="18.649999999999999" customHeight="1">
      <c r="A28" s="184" t="s">
        <v>281</v>
      </c>
      <c r="B28" s="186" t="s">
        <v>152</v>
      </c>
      <c r="C28" s="205">
        <v>0</v>
      </c>
      <c r="D28" s="189"/>
      <c r="E28" s="205">
        <v>0</v>
      </c>
      <c r="F28" s="189"/>
      <c r="G28" s="205">
        <f>16269-1</f>
        <v>16268</v>
      </c>
      <c r="H28" s="189"/>
      <c r="I28" s="205">
        <v>0</v>
      </c>
      <c r="J28" s="194"/>
      <c r="L28" s="192"/>
      <c r="M28" s="192"/>
      <c r="N28" s="195"/>
      <c r="O28" s="192"/>
    </row>
    <row r="29" spans="1:15" ht="18.649999999999999" customHeight="1">
      <c r="A29" s="199" t="s">
        <v>179</v>
      </c>
      <c r="B29" s="83"/>
      <c r="C29" s="304">
        <v>-3697</v>
      </c>
      <c r="D29" s="190"/>
      <c r="E29" s="304">
        <v>988</v>
      </c>
      <c r="F29" s="190"/>
      <c r="G29" s="304">
        <v>-650</v>
      </c>
      <c r="H29" s="190"/>
      <c r="I29" s="206">
        <v>271</v>
      </c>
      <c r="J29" s="194"/>
      <c r="L29" s="192"/>
      <c r="M29" s="192"/>
      <c r="N29" s="195"/>
      <c r="O29" s="192"/>
    </row>
    <row r="30" spans="1:15" ht="18.649999999999999" customHeight="1">
      <c r="A30" s="199" t="s">
        <v>180</v>
      </c>
      <c r="B30" s="204"/>
      <c r="C30" s="207">
        <v>12905</v>
      </c>
      <c r="D30" s="198"/>
      <c r="E30" s="207">
        <v>10430</v>
      </c>
      <c r="F30" s="198"/>
      <c r="G30" s="207">
        <f>5346+1</f>
        <v>5347</v>
      </c>
      <c r="H30" s="198"/>
      <c r="I30" s="207">
        <v>4776</v>
      </c>
      <c r="J30" s="194"/>
      <c r="L30" s="192"/>
      <c r="M30" s="192"/>
      <c r="N30" s="195"/>
      <c r="O30" s="192"/>
    </row>
    <row r="31" spans="1:15" ht="18.649999999999999" customHeight="1">
      <c r="A31" s="209"/>
      <c r="B31" s="209"/>
      <c r="C31" s="253">
        <f>SUM(C11:C30)</f>
        <v>895866</v>
      </c>
      <c r="D31" s="190"/>
      <c r="E31" s="253">
        <f>SUM(E11:E30)</f>
        <v>626782</v>
      </c>
      <c r="F31" s="190"/>
      <c r="G31" s="234">
        <f>SUM(G11:G30)</f>
        <v>381619</v>
      </c>
      <c r="H31" s="190"/>
      <c r="I31" s="234">
        <f>SUM(I11:I30)</f>
        <v>225577</v>
      </c>
      <c r="J31" s="194"/>
      <c r="L31" s="192"/>
      <c r="M31" s="192"/>
      <c r="N31" s="195"/>
      <c r="O31" s="192"/>
    </row>
    <row r="32" spans="1:15" ht="18.649999999999999" customHeight="1">
      <c r="A32" s="196" t="s">
        <v>182</v>
      </c>
      <c r="B32" s="196"/>
      <c r="D32" s="190"/>
      <c r="E32" s="183"/>
      <c r="F32" s="190"/>
      <c r="G32" s="190"/>
      <c r="H32" s="190"/>
      <c r="I32" s="190"/>
      <c r="J32" s="194"/>
      <c r="L32" s="192"/>
      <c r="M32" s="192"/>
      <c r="N32" s="195"/>
      <c r="O32" s="192"/>
    </row>
    <row r="33" spans="1:15" ht="18.649999999999999" customHeight="1">
      <c r="A33" s="184" t="s">
        <v>14</v>
      </c>
      <c r="B33" s="184"/>
      <c r="C33" s="183">
        <v>-12018</v>
      </c>
      <c r="D33" s="190"/>
      <c r="E33" s="183">
        <v>211367</v>
      </c>
      <c r="F33" s="190"/>
      <c r="G33" s="183">
        <v>-235990</v>
      </c>
      <c r="H33" s="190"/>
      <c r="I33" s="190">
        <v>158291</v>
      </c>
      <c r="J33" s="194"/>
      <c r="L33" s="192"/>
      <c r="M33" s="192"/>
      <c r="N33" s="195"/>
      <c r="O33" s="192"/>
    </row>
    <row r="34" spans="1:15" ht="18.649999999999999" customHeight="1">
      <c r="A34" s="184" t="s">
        <v>15</v>
      </c>
      <c r="B34" s="184"/>
      <c r="C34" s="183">
        <v>-106375</v>
      </c>
      <c r="D34" s="190"/>
      <c r="E34" s="183">
        <v>-49818</v>
      </c>
      <c r="F34" s="190"/>
      <c r="G34" s="183">
        <v>-19433</v>
      </c>
      <c r="H34" s="190"/>
      <c r="I34" s="190">
        <v>-88273</v>
      </c>
      <c r="J34" s="194"/>
      <c r="L34" s="192"/>
      <c r="M34" s="192"/>
      <c r="N34" s="195"/>
      <c r="O34" s="192"/>
    </row>
    <row r="35" spans="1:15" ht="18.649999999999999" customHeight="1">
      <c r="A35" s="184" t="s">
        <v>19</v>
      </c>
      <c r="B35" s="184"/>
      <c r="C35" s="183">
        <v>-195465</v>
      </c>
      <c r="D35" s="190"/>
      <c r="E35" s="183">
        <v>-1039</v>
      </c>
      <c r="F35" s="190"/>
      <c r="G35" s="183">
        <v>-74234</v>
      </c>
      <c r="H35" s="190"/>
      <c r="I35" s="190">
        <v>-79262</v>
      </c>
      <c r="J35" s="194"/>
      <c r="L35" s="192"/>
      <c r="M35" s="192"/>
      <c r="N35" s="195"/>
      <c r="O35" s="192"/>
    </row>
    <row r="36" spans="1:15" ht="18.649999999999999" customHeight="1">
      <c r="A36" s="83" t="s">
        <v>20</v>
      </c>
      <c r="B36" s="83"/>
      <c r="C36" s="183">
        <v>-40448</v>
      </c>
      <c r="D36" s="190"/>
      <c r="E36" s="183">
        <v>-4338</v>
      </c>
      <c r="F36" s="190"/>
      <c r="G36" s="183">
        <v>-37570</v>
      </c>
      <c r="H36" s="190"/>
      <c r="I36" s="190">
        <v>-12659</v>
      </c>
      <c r="J36" s="194"/>
      <c r="L36" s="192"/>
      <c r="M36" s="192"/>
      <c r="N36" s="195"/>
      <c r="O36" s="192"/>
    </row>
    <row r="37" spans="1:15" ht="18.649999999999999" customHeight="1">
      <c r="A37" s="83" t="s">
        <v>21</v>
      </c>
      <c r="B37" s="83"/>
      <c r="C37" s="183">
        <v>-3086</v>
      </c>
      <c r="D37" s="190"/>
      <c r="E37" s="183">
        <v>-552</v>
      </c>
      <c r="F37" s="190"/>
      <c r="G37" s="183">
        <v>0</v>
      </c>
      <c r="H37" s="190"/>
      <c r="I37" s="206">
        <v>0</v>
      </c>
      <c r="J37" s="194"/>
      <c r="L37" s="192"/>
      <c r="M37" s="192"/>
      <c r="N37" s="195"/>
      <c r="O37" s="192"/>
    </row>
    <row r="38" spans="1:15" ht="18.649999999999999" customHeight="1">
      <c r="A38" s="184" t="s">
        <v>41</v>
      </c>
      <c r="B38" s="184"/>
      <c r="C38" s="183">
        <f>-288+3190</f>
        <v>2902</v>
      </c>
      <c r="D38" s="190"/>
      <c r="E38" s="183">
        <v>96</v>
      </c>
      <c r="F38" s="190"/>
      <c r="G38" s="183">
        <v>-36</v>
      </c>
      <c r="H38" s="190"/>
      <c r="I38" s="193">
        <v>-4</v>
      </c>
      <c r="J38" s="211"/>
      <c r="L38" s="192"/>
      <c r="M38" s="192"/>
      <c r="N38" s="195"/>
      <c r="O38" s="192"/>
    </row>
    <row r="39" spans="1:15" ht="18.649999999999999" customHeight="1">
      <c r="A39" s="184" t="s">
        <v>48</v>
      </c>
      <c r="B39" s="184"/>
      <c r="C39" s="183">
        <v>26430</v>
      </c>
      <c r="E39" s="183">
        <v>-124950</v>
      </c>
      <c r="F39" s="190"/>
      <c r="G39" s="183">
        <v>52146</v>
      </c>
      <c r="H39" s="190"/>
      <c r="I39" s="190">
        <v>33554</v>
      </c>
      <c r="J39" s="194"/>
      <c r="L39" s="192"/>
      <c r="M39" s="192"/>
      <c r="N39" s="195"/>
      <c r="O39" s="192"/>
    </row>
    <row r="40" spans="1:15" ht="18.649999999999999" customHeight="1">
      <c r="A40" s="184" t="s">
        <v>49</v>
      </c>
      <c r="B40" s="184"/>
      <c r="C40" s="183">
        <v>176840</v>
      </c>
      <c r="D40" s="190"/>
      <c r="E40" s="183">
        <v>-192217</v>
      </c>
      <c r="F40" s="212"/>
      <c r="G40" s="183">
        <v>46605</v>
      </c>
      <c r="H40" s="212"/>
      <c r="I40" s="190">
        <v>7870</v>
      </c>
      <c r="J40" s="194"/>
      <c r="L40" s="192"/>
      <c r="M40" s="192"/>
      <c r="N40" s="195"/>
      <c r="O40" s="192"/>
    </row>
    <row r="41" spans="1:15" ht="18.649999999999999" customHeight="1">
      <c r="A41" s="83" t="s">
        <v>52</v>
      </c>
      <c r="B41" s="83"/>
      <c r="C41" s="183">
        <v>-24094</v>
      </c>
      <c r="D41" s="190"/>
      <c r="E41" s="183">
        <v>-42065</v>
      </c>
      <c r="F41" s="190"/>
      <c r="G41" s="183">
        <v>32199</v>
      </c>
      <c r="H41" s="190"/>
      <c r="I41" s="206">
        <v>20858</v>
      </c>
      <c r="J41" s="194"/>
      <c r="L41" s="192"/>
      <c r="M41" s="192"/>
      <c r="N41" s="195"/>
      <c r="O41" s="192"/>
    </row>
    <row r="42" spans="1:15" ht="18.649999999999999" hidden="1" customHeight="1">
      <c r="A42" s="83" t="s">
        <v>154</v>
      </c>
      <c r="B42" s="186"/>
      <c r="C42" s="213">
        <v>0</v>
      </c>
      <c r="D42" s="190"/>
      <c r="E42" s="213"/>
      <c r="F42" s="190"/>
      <c r="G42" s="213">
        <v>0</v>
      </c>
      <c r="H42" s="190"/>
      <c r="I42" s="206"/>
      <c r="J42" s="194"/>
      <c r="L42" s="192"/>
      <c r="M42" s="192"/>
      <c r="N42" s="195"/>
      <c r="O42" s="192"/>
    </row>
    <row r="43" spans="1:15" ht="18.649999999999999" hidden="1" customHeight="1">
      <c r="A43" s="83" t="s">
        <v>183</v>
      </c>
      <c r="B43" s="83"/>
      <c r="C43" s="193">
        <v>0</v>
      </c>
      <c r="D43" s="190"/>
      <c r="E43" s="193"/>
      <c r="F43" s="190"/>
      <c r="G43" s="193">
        <v>0</v>
      </c>
      <c r="H43" s="190"/>
      <c r="I43" s="206"/>
      <c r="J43" s="194"/>
      <c r="L43" s="192"/>
      <c r="M43" s="192"/>
      <c r="N43" s="195"/>
      <c r="O43" s="192"/>
    </row>
    <row r="44" spans="1:15" ht="18.649999999999999" customHeight="1">
      <c r="A44" s="184" t="s">
        <v>184</v>
      </c>
      <c r="B44" s="184"/>
      <c r="C44" s="208">
        <v>-534</v>
      </c>
      <c r="D44" s="190"/>
      <c r="E44" s="208">
        <v>-1240</v>
      </c>
      <c r="F44" s="190"/>
      <c r="G44" s="208">
        <v>0</v>
      </c>
      <c r="H44" s="190"/>
      <c r="I44" s="208">
        <v>-935</v>
      </c>
      <c r="J44" s="194"/>
      <c r="L44" s="192"/>
      <c r="M44" s="192"/>
      <c r="N44" s="195"/>
      <c r="O44" s="192"/>
    </row>
    <row r="45" spans="1:15" ht="18.649999999999999" customHeight="1">
      <c r="A45" s="184" t="s">
        <v>185</v>
      </c>
      <c r="B45" s="184"/>
      <c r="C45" s="235">
        <f>SUM(C31:C44)</f>
        <v>720018</v>
      </c>
      <c r="D45" s="190"/>
      <c r="E45" s="235">
        <f>SUM(E31:E44)</f>
        <v>422026</v>
      </c>
      <c r="F45" s="190"/>
      <c r="G45" s="235">
        <f>SUM(G31:G44)</f>
        <v>145306</v>
      </c>
      <c r="H45" s="190"/>
      <c r="I45" s="235">
        <f>SUM(I31:I44)</f>
        <v>265017</v>
      </c>
      <c r="J45" s="194"/>
      <c r="L45" s="192"/>
      <c r="M45" s="192"/>
      <c r="N45" s="195"/>
      <c r="O45" s="192"/>
    </row>
    <row r="46" spans="1:15" ht="18.649999999999999" customHeight="1">
      <c r="A46" s="184" t="s">
        <v>186</v>
      </c>
      <c r="B46" s="184"/>
      <c r="C46" s="208">
        <v>-34466</v>
      </c>
      <c r="D46" s="190"/>
      <c r="E46" s="208">
        <v>-24199</v>
      </c>
      <c r="F46" s="190"/>
      <c r="G46" s="208">
        <v>-128.9983</v>
      </c>
      <c r="H46" s="190"/>
      <c r="I46" s="214">
        <v>-132</v>
      </c>
      <c r="J46" s="194"/>
      <c r="L46" s="192"/>
      <c r="M46" s="192"/>
      <c r="N46" s="195"/>
      <c r="O46" s="192"/>
    </row>
    <row r="47" spans="1:15" ht="20.25" customHeight="1">
      <c r="A47" s="209" t="s">
        <v>187</v>
      </c>
      <c r="B47" s="209"/>
      <c r="C47" s="254">
        <f>SUM(C45:C46)</f>
        <v>685552</v>
      </c>
      <c r="D47" s="215"/>
      <c r="E47" s="254">
        <f>SUM(E45:E46)</f>
        <v>397827</v>
      </c>
      <c r="F47" s="215"/>
      <c r="G47" s="236">
        <f>SUM(G45:G46)</f>
        <v>145177.00169999999</v>
      </c>
      <c r="H47" s="215"/>
      <c r="I47" s="236">
        <f>SUM(I45:I46)</f>
        <v>264885</v>
      </c>
      <c r="J47" s="194"/>
      <c r="L47" s="192"/>
      <c r="M47" s="192"/>
      <c r="N47" s="195"/>
      <c r="O47" s="192"/>
    </row>
    <row r="48" spans="1:15" ht="20.25" customHeight="1">
      <c r="A48" s="209"/>
      <c r="B48" s="209"/>
      <c r="C48" s="216"/>
      <c r="D48" s="215"/>
      <c r="E48" s="215"/>
      <c r="F48" s="215"/>
      <c r="G48" s="215"/>
      <c r="H48" s="215"/>
      <c r="I48" s="215"/>
      <c r="J48" s="194"/>
      <c r="L48" s="192"/>
      <c r="M48" s="192"/>
      <c r="N48" s="195"/>
      <c r="O48" s="192"/>
    </row>
    <row r="49" spans="1:17" ht="20.25" customHeight="1">
      <c r="A49" s="65" t="s">
        <v>0</v>
      </c>
      <c r="B49" s="65"/>
      <c r="C49" s="178"/>
      <c r="D49" s="217"/>
      <c r="E49" s="66"/>
      <c r="F49" s="180"/>
      <c r="J49" s="194"/>
      <c r="L49" s="192"/>
      <c r="M49" s="192"/>
      <c r="N49" s="195"/>
      <c r="O49" s="192"/>
    </row>
    <row r="50" spans="1:17" ht="20.25" customHeight="1">
      <c r="A50" s="182" t="s">
        <v>166</v>
      </c>
      <c r="B50" s="182"/>
      <c r="F50" s="180"/>
      <c r="J50" s="194"/>
      <c r="L50" s="192"/>
      <c r="M50" s="192"/>
      <c r="N50" s="195"/>
      <c r="O50" s="192"/>
      <c r="P50" s="195"/>
      <c r="Q50" s="195"/>
    </row>
    <row r="51" spans="1:17" ht="18.649999999999999" customHeight="1">
      <c r="A51" s="184"/>
      <c r="B51" s="184"/>
      <c r="F51" s="180"/>
      <c r="J51" s="194"/>
      <c r="L51" s="192"/>
      <c r="M51" s="192"/>
      <c r="N51" s="195"/>
      <c r="O51" s="192"/>
    </row>
    <row r="52" spans="1:17" ht="18.649999999999999" customHeight="1">
      <c r="A52" s="184"/>
      <c r="B52" s="184"/>
      <c r="C52" s="327" t="s">
        <v>2</v>
      </c>
      <c r="D52" s="327"/>
      <c r="E52" s="327"/>
      <c r="F52" s="180"/>
      <c r="G52" s="327" t="s">
        <v>3</v>
      </c>
      <c r="H52" s="327"/>
      <c r="I52" s="327"/>
      <c r="J52" s="194"/>
      <c r="L52" s="192"/>
      <c r="M52" s="192"/>
      <c r="N52" s="195"/>
      <c r="O52" s="192"/>
    </row>
    <row r="53" spans="1:17" ht="18.649999999999999" customHeight="1">
      <c r="A53" s="218"/>
      <c r="B53" s="218"/>
      <c r="C53" s="327" t="s">
        <v>4</v>
      </c>
      <c r="D53" s="327"/>
      <c r="E53" s="327"/>
      <c r="F53" s="185"/>
      <c r="G53" s="327" t="s">
        <v>4</v>
      </c>
      <c r="H53" s="327"/>
      <c r="I53" s="327"/>
      <c r="J53" s="194"/>
      <c r="L53" s="192"/>
      <c r="M53" s="192"/>
      <c r="N53" s="195"/>
      <c r="O53" s="192"/>
    </row>
    <row r="54" spans="1:17" ht="18.649999999999999" customHeight="1">
      <c r="A54" s="218"/>
      <c r="B54" s="218"/>
      <c r="C54" s="328" t="s">
        <v>83</v>
      </c>
      <c r="D54" s="328"/>
      <c r="E54" s="328"/>
      <c r="F54" s="219"/>
      <c r="G54" s="328" t="s">
        <v>83</v>
      </c>
      <c r="H54" s="328"/>
      <c r="I54" s="328"/>
      <c r="J54" s="194"/>
      <c r="L54" s="192"/>
      <c r="M54" s="192"/>
      <c r="N54" s="195"/>
      <c r="O54" s="192"/>
    </row>
    <row r="55" spans="1:17" ht="18.649999999999999" customHeight="1">
      <c r="A55" s="218"/>
      <c r="B55" s="218"/>
      <c r="C55" s="329" t="s">
        <v>5</v>
      </c>
      <c r="D55" s="330"/>
      <c r="E55" s="330"/>
      <c r="F55" s="219"/>
      <c r="G55" s="329" t="s">
        <v>5</v>
      </c>
      <c r="H55" s="330"/>
      <c r="I55" s="330"/>
      <c r="J55" s="194"/>
      <c r="L55" s="192"/>
      <c r="M55" s="192"/>
      <c r="N55" s="195"/>
      <c r="O55" s="192"/>
    </row>
    <row r="56" spans="1:17" ht="18.649999999999999" customHeight="1">
      <c r="A56" s="218"/>
      <c r="B56" s="186" t="s">
        <v>8</v>
      </c>
      <c r="C56" s="187">
        <v>2026</v>
      </c>
      <c r="D56" s="187"/>
      <c r="E56" s="187">
        <v>2025</v>
      </c>
      <c r="F56" s="180"/>
      <c r="G56" s="187">
        <v>2026</v>
      </c>
      <c r="H56" s="187"/>
      <c r="I56" s="187">
        <v>2025</v>
      </c>
      <c r="J56" s="194"/>
      <c r="L56" s="192"/>
      <c r="M56" s="192"/>
      <c r="N56" s="195"/>
      <c r="O56" s="192"/>
    </row>
    <row r="57" spans="1:17" ht="18.649999999999999" customHeight="1">
      <c r="A57" s="184"/>
      <c r="B57" s="184"/>
      <c r="C57" s="331" t="s">
        <v>10</v>
      </c>
      <c r="D57" s="331"/>
      <c r="E57" s="331"/>
      <c r="F57" s="331"/>
      <c r="G57" s="331"/>
      <c r="H57" s="331"/>
      <c r="I57" s="331"/>
      <c r="J57" s="194"/>
      <c r="L57" s="192"/>
      <c r="M57" s="192"/>
      <c r="N57" s="195"/>
      <c r="O57" s="192"/>
    </row>
    <row r="58" spans="1:17" ht="18.649999999999999" customHeight="1">
      <c r="A58" s="188" t="s">
        <v>188</v>
      </c>
      <c r="B58" s="188"/>
      <c r="D58" s="189"/>
      <c r="E58" s="189"/>
      <c r="F58" s="189"/>
      <c r="G58" s="189"/>
      <c r="H58" s="189"/>
      <c r="I58" s="189"/>
      <c r="J58" s="194"/>
      <c r="L58" s="192"/>
      <c r="M58" s="192"/>
      <c r="N58" s="195"/>
      <c r="O58" s="192"/>
    </row>
    <row r="59" spans="1:17" ht="18.649999999999999" customHeight="1">
      <c r="A59" s="184" t="s">
        <v>189</v>
      </c>
      <c r="B59" s="184"/>
      <c r="C59" s="206">
        <v>15728</v>
      </c>
      <c r="D59" s="189"/>
      <c r="E59" s="206">
        <v>14050</v>
      </c>
      <c r="F59" s="189"/>
      <c r="G59" s="206">
        <v>2360</v>
      </c>
      <c r="H59" s="189"/>
      <c r="I59" s="206">
        <v>3752</v>
      </c>
      <c r="J59" s="194"/>
      <c r="L59" s="192"/>
      <c r="M59" s="192"/>
      <c r="N59" s="195"/>
      <c r="O59" s="192"/>
    </row>
    <row r="60" spans="1:17" ht="18.649999999999999" customHeight="1">
      <c r="A60" s="184" t="s">
        <v>191</v>
      </c>
      <c r="B60" s="184"/>
      <c r="C60" s="183">
        <v>-95893</v>
      </c>
      <c r="D60" s="189"/>
      <c r="E60" s="183">
        <v>-269772</v>
      </c>
      <c r="F60" s="189"/>
      <c r="G60" s="183">
        <v>-13177</v>
      </c>
      <c r="H60" s="189"/>
      <c r="I60" s="183">
        <v>-14435</v>
      </c>
      <c r="J60" s="194"/>
      <c r="L60" s="192"/>
      <c r="M60" s="192"/>
      <c r="N60" s="195"/>
      <c r="O60" s="192"/>
    </row>
    <row r="61" spans="1:17" ht="18.649999999999999" customHeight="1">
      <c r="A61" s="184" t="s">
        <v>192</v>
      </c>
      <c r="B61" s="184"/>
      <c r="C61" s="206">
        <v>119</v>
      </c>
      <c r="D61" s="189"/>
      <c r="E61" s="206">
        <v>8</v>
      </c>
      <c r="F61" s="189"/>
      <c r="G61" s="206">
        <v>0</v>
      </c>
      <c r="H61" s="189"/>
      <c r="I61" s="193">
        <v>0</v>
      </c>
      <c r="J61" s="194"/>
      <c r="L61" s="192"/>
      <c r="M61" s="192"/>
      <c r="N61" s="195"/>
      <c r="O61" s="192"/>
    </row>
    <row r="62" spans="1:17" ht="18.649999999999999" customHeight="1">
      <c r="A62" s="184" t="s">
        <v>193</v>
      </c>
      <c r="B62" s="186"/>
      <c r="C62" s="183">
        <v>-484</v>
      </c>
      <c r="D62" s="189"/>
      <c r="E62" s="183">
        <v>-719</v>
      </c>
      <c r="F62" s="189"/>
      <c r="G62" s="183">
        <v>-150</v>
      </c>
      <c r="H62" s="189"/>
      <c r="I62" s="206">
        <v>-367</v>
      </c>
      <c r="J62" s="194"/>
      <c r="L62" s="192"/>
      <c r="M62" s="192"/>
      <c r="N62" s="195"/>
      <c r="O62" s="192"/>
    </row>
    <row r="63" spans="1:17" ht="18.649999999999999" customHeight="1">
      <c r="A63" s="184" t="s">
        <v>194</v>
      </c>
      <c r="B63" s="186" t="s">
        <v>262</v>
      </c>
      <c r="C63" s="193">
        <v>0</v>
      </c>
      <c r="D63" s="189"/>
      <c r="E63" s="193">
        <v>0</v>
      </c>
      <c r="F63" s="189"/>
      <c r="G63" s="193">
        <v>-4086</v>
      </c>
      <c r="H63" s="189"/>
      <c r="I63" s="193">
        <v>-1526</v>
      </c>
      <c r="J63" s="194"/>
      <c r="L63" s="192"/>
      <c r="M63" s="192"/>
      <c r="N63" s="195"/>
      <c r="O63" s="192"/>
    </row>
    <row r="64" spans="1:17" ht="18.649999999999999" customHeight="1">
      <c r="A64" s="184" t="s">
        <v>197</v>
      </c>
      <c r="B64" s="186" t="s">
        <v>152</v>
      </c>
      <c r="C64" s="183">
        <v>-28188</v>
      </c>
      <c r="D64" s="189"/>
      <c r="E64" s="183">
        <v>0</v>
      </c>
      <c r="F64" s="189"/>
      <c r="G64" s="193">
        <v>-106452</v>
      </c>
      <c r="H64" s="189"/>
      <c r="I64" s="193">
        <v>-43806</v>
      </c>
      <c r="J64" s="194"/>
      <c r="L64" s="192"/>
      <c r="M64" s="192"/>
      <c r="N64" s="195"/>
      <c r="O64" s="192"/>
    </row>
    <row r="65" spans="1:16" ht="18.649999999999999" customHeight="1">
      <c r="A65" s="184" t="s">
        <v>198</v>
      </c>
      <c r="B65" s="186" t="s">
        <v>29</v>
      </c>
      <c r="D65" s="189"/>
      <c r="E65" s="183"/>
      <c r="F65" s="189"/>
      <c r="G65" s="183"/>
      <c r="H65" s="189"/>
      <c r="I65" s="183"/>
      <c r="J65" s="194"/>
      <c r="L65" s="192"/>
      <c r="M65" s="192"/>
      <c r="N65" s="195"/>
      <c r="O65" s="192"/>
    </row>
    <row r="66" spans="1:16" ht="18.649999999999999" customHeight="1">
      <c r="A66" s="184" t="s">
        <v>199</v>
      </c>
      <c r="B66" s="186"/>
      <c r="D66" s="189"/>
      <c r="E66" s="183"/>
      <c r="F66" s="189"/>
      <c r="G66" s="193"/>
      <c r="H66" s="189"/>
      <c r="I66" s="193"/>
      <c r="J66" s="194"/>
      <c r="L66" s="192"/>
      <c r="M66" s="192"/>
      <c r="N66" s="195"/>
      <c r="O66" s="192"/>
    </row>
    <row r="67" spans="1:16" ht="18.649999999999999" customHeight="1">
      <c r="A67" s="209" t="s">
        <v>269</v>
      </c>
      <c r="B67" s="209"/>
      <c r="C67" s="237">
        <f>SUM(C59:C66)</f>
        <v>-108718</v>
      </c>
      <c r="D67" s="221"/>
      <c r="E67" s="237">
        <f>SUM(E59:E66)</f>
        <v>-256433</v>
      </c>
      <c r="F67" s="221"/>
      <c r="G67" s="255">
        <f>SUM(G59:G66)</f>
        <v>-121505</v>
      </c>
      <c r="H67" s="221"/>
      <c r="I67" s="255">
        <f>SUM(I59:I66)</f>
        <v>-56382</v>
      </c>
      <c r="J67" s="194"/>
      <c r="L67" s="192"/>
      <c r="M67" s="192"/>
      <c r="N67" s="195"/>
      <c r="O67" s="192"/>
    </row>
    <row r="68" spans="1:16" ht="18.649999999999999" customHeight="1">
      <c r="A68" s="218"/>
      <c r="B68" s="218"/>
      <c r="C68" s="216"/>
      <c r="D68" s="221"/>
      <c r="E68" s="216"/>
      <c r="F68" s="221"/>
      <c r="G68" s="221"/>
      <c r="H68" s="221"/>
      <c r="I68" s="221"/>
      <c r="J68" s="194"/>
      <c r="L68" s="192"/>
      <c r="M68" s="192"/>
      <c r="N68" s="195"/>
      <c r="O68" s="192"/>
    </row>
    <row r="69" spans="1:16" ht="18.649999999999999" customHeight="1">
      <c r="A69" s="188" t="s">
        <v>201</v>
      </c>
      <c r="B69" s="188"/>
      <c r="D69" s="189"/>
      <c r="E69" s="183"/>
      <c r="F69" s="189"/>
      <c r="G69" s="189"/>
      <c r="H69" s="189"/>
      <c r="I69" s="189"/>
      <c r="J69" s="194"/>
      <c r="L69" s="192"/>
      <c r="M69" s="192"/>
      <c r="N69" s="195"/>
      <c r="O69" s="192"/>
    </row>
    <row r="70" spans="1:16" ht="18.649999999999999" customHeight="1">
      <c r="A70" s="184" t="s">
        <v>202</v>
      </c>
      <c r="B70" s="184"/>
      <c r="C70" s="222">
        <v>-14403</v>
      </c>
      <c r="D70" s="189"/>
      <c r="E70" s="222">
        <v>-7824</v>
      </c>
      <c r="F70" s="189"/>
      <c r="G70" s="203">
        <v>-2</v>
      </c>
      <c r="H70" s="189"/>
      <c r="I70" s="203">
        <v>-1</v>
      </c>
      <c r="J70" s="194"/>
      <c r="L70" s="192"/>
      <c r="M70" s="192"/>
      <c r="N70" s="195"/>
      <c r="O70" s="192"/>
    </row>
    <row r="71" spans="1:16" ht="18.649999999999999" customHeight="1">
      <c r="A71" s="184" t="s">
        <v>203</v>
      </c>
      <c r="B71" s="184"/>
      <c r="C71" s="200">
        <v>-6</v>
      </c>
      <c r="D71" s="189"/>
      <c r="E71" s="200">
        <v>-3</v>
      </c>
      <c r="F71" s="189"/>
      <c r="G71" s="200">
        <v>-6</v>
      </c>
      <c r="H71" s="189"/>
      <c r="I71" s="200">
        <v>-3</v>
      </c>
      <c r="J71" s="210"/>
      <c r="L71" s="192"/>
      <c r="M71" s="192"/>
      <c r="N71" s="195"/>
      <c r="O71" s="192"/>
    </row>
    <row r="72" spans="1:16" ht="18.649999999999999" customHeight="1">
      <c r="A72" s="184" t="s">
        <v>204</v>
      </c>
      <c r="B72" s="184"/>
      <c r="C72" s="200">
        <v>-16598</v>
      </c>
      <c r="D72" s="189"/>
      <c r="E72" s="200">
        <v>-15983</v>
      </c>
      <c r="F72" s="189"/>
      <c r="G72" s="222">
        <v>0</v>
      </c>
      <c r="H72" s="189"/>
      <c r="I72" s="203">
        <v>0</v>
      </c>
      <c r="J72" s="210"/>
      <c r="L72" s="192"/>
      <c r="M72" s="192"/>
      <c r="N72" s="195"/>
      <c r="O72" s="192"/>
    </row>
    <row r="73" spans="1:16" ht="18.649999999999999" customHeight="1">
      <c r="A73" s="184" t="s">
        <v>273</v>
      </c>
      <c r="B73" s="184"/>
      <c r="C73" s="222"/>
      <c r="E73" s="222"/>
      <c r="G73" s="203"/>
      <c r="H73" s="189"/>
      <c r="I73" s="203"/>
      <c r="J73" s="194"/>
      <c r="L73" s="192"/>
      <c r="M73" s="192"/>
      <c r="N73" s="195"/>
      <c r="O73" s="192"/>
    </row>
    <row r="74" spans="1:16" ht="18.649999999999999" customHeight="1">
      <c r="A74" s="199" t="s">
        <v>205</v>
      </c>
      <c r="B74" s="307"/>
      <c r="C74" s="222">
        <v>0</v>
      </c>
      <c r="D74" s="189"/>
      <c r="E74" s="222">
        <v>0</v>
      </c>
      <c r="F74" s="189"/>
      <c r="G74" s="223">
        <v>369</v>
      </c>
      <c r="H74" s="189"/>
      <c r="I74" s="223">
        <v>57</v>
      </c>
      <c r="J74" s="194"/>
      <c r="L74" s="126"/>
      <c r="M74" s="126"/>
      <c r="N74" s="195"/>
      <c r="O74" s="126"/>
    </row>
    <row r="75" spans="1:16" ht="18.649999999999999" customHeight="1">
      <c r="A75" s="184" t="s">
        <v>272</v>
      </c>
      <c r="B75" s="184"/>
      <c r="C75" s="222"/>
      <c r="E75" s="222"/>
      <c r="G75" s="203"/>
      <c r="H75" s="189"/>
      <c r="I75" s="203"/>
      <c r="J75" s="194"/>
      <c r="L75" s="192"/>
      <c r="M75" s="192"/>
      <c r="N75" s="195"/>
      <c r="O75" s="192"/>
    </row>
    <row r="76" spans="1:16" ht="18.649999999999999" customHeight="1">
      <c r="A76" s="199" t="s">
        <v>205</v>
      </c>
      <c r="B76" s="307"/>
      <c r="C76" s="222">
        <v>-10707</v>
      </c>
      <c r="D76" s="189"/>
      <c r="E76" s="222">
        <v>-17333</v>
      </c>
      <c r="F76" s="189"/>
      <c r="G76" s="203">
        <v>0</v>
      </c>
      <c r="H76" s="189"/>
      <c r="I76" s="203">
        <v>0</v>
      </c>
      <c r="J76" s="194"/>
      <c r="L76" s="192"/>
      <c r="M76" s="192"/>
      <c r="N76" s="195"/>
      <c r="O76" s="192"/>
    </row>
    <row r="77" spans="1:16" ht="18.649999999999999" customHeight="1">
      <c r="A77" s="209" t="s">
        <v>207</v>
      </c>
      <c r="B77" s="209"/>
      <c r="C77" s="237">
        <f>SUM(C70:C76)</f>
        <v>-41714</v>
      </c>
      <c r="D77" s="221"/>
      <c r="E77" s="237">
        <f>SUM(E70:E76)</f>
        <v>-41143</v>
      </c>
      <c r="F77" s="221"/>
      <c r="G77" s="255">
        <f>SUM(G70:G76)</f>
        <v>361</v>
      </c>
      <c r="H77" s="221"/>
      <c r="I77" s="255">
        <f>SUM(I70:I76)</f>
        <v>53</v>
      </c>
      <c r="J77" s="194"/>
      <c r="L77" s="192"/>
      <c r="M77" s="192"/>
      <c r="N77" s="195"/>
      <c r="O77" s="192"/>
      <c r="P77" s="195"/>
    </row>
    <row r="78" spans="1:16" ht="18.649999999999999" customHeight="1">
      <c r="A78" s="218"/>
      <c r="B78" s="218"/>
      <c r="C78" s="216"/>
      <c r="D78" s="221"/>
      <c r="E78" s="216"/>
      <c r="F78" s="221"/>
      <c r="G78" s="221"/>
      <c r="H78" s="221"/>
      <c r="I78" s="221"/>
      <c r="J78" s="194"/>
      <c r="L78" s="192"/>
      <c r="M78" s="192"/>
      <c r="N78" s="195"/>
      <c r="O78" s="192"/>
    </row>
    <row r="79" spans="1:16" ht="18.649999999999999" customHeight="1">
      <c r="A79" s="184" t="s">
        <v>157</v>
      </c>
      <c r="B79" s="218"/>
      <c r="C79" s="216"/>
      <c r="D79" s="221"/>
      <c r="E79" s="216"/>
      <c r="F79" s="221"/>
      <c r="G79" s="221"/>
      <c r="H79" s="221"/>
      <c r="I79" s="221"/>
      <c r="J79" s="194"/>
      <c r="L79" s="192"/>
      <c r="M79" s="192"/>
      <c r="N79" s="195"/>
      <c r="O79" s="192"/>
    </row>
    <row r="80" spans="1:16" ht="18.649999999999999" customHeight="1">
      <c r="A80" s="199" t="s">
        <v>208</v>
      </c>
      <c r="B80" s="199"/>
      <c r="C80" s="169">
        <f>C77+C67+C47</f>
        <v>535120</v>
      </c>
      <c r="D80" s="189"/>
      <c r="E80" s="234">
        <v>100251</v>
      </c>
      <c r="F80" s="189"/>
      <c r="G80" s="308">
        <f>G77+G67+G47</f>
        <v>24033.001699999993</v>
      </c>
      <c r="H80" s="189"/>
      <c r="I80" s="234">
        <v>208556</v>
      </c>
      <c r="J80" s="194"/>
      <c r="L80" s="192"/>
      <c r="M80" s="192"/>
      <c r="N80" s="195"/>
      <c r="O80" s="192"/>
    </row>
    <row r="81" spans="1:15" ht="18.649999999999999" customHeight="1">
      <c r="A81" s="199" t="s">
        <v>263</v>
      </c>
      <c r="B81" s="186" t="s">
        <v>16</v>
      </c>
      <c r="C81" s="169">
        <v>-561020</v>
      </c>
      <c r="D81" s="189"/>
      <c r="E81" s="234">
        <v>0</v>
      </c>
      <c r="F81" s="189"/>
      <c r="G81" s="234">
        <v>0</v>
      </c>
      <c r="H81" s="189"/>
      <c r="I81" s="234">
        <v>0</v>
      </c>
      <c r="J81" s="194"/>
      <c r="L81" s="192"/>
      <c r="M81" s="192"/>
      <c r="N81" s="195"/>
      <c r="O81" s="192"/>
    </row>
    <row r="82" spans="1:15" ht="18.649999999999999" customHeight="1">
      <c r="A82" s="199" t="s">
        <v>209</v>
      </c>
      <c r="B82" s="199"/>
      <c r="C82" s="207">
        <v>34196</v>
      </c>
      <c r="D82" s="189"/>
      <c r="E82" s="207">
        <v>-3952</v>
      </c>
      <c r="F82" s="189"/>
      <c r="G82" s="207">
        <v>234</v>
      </c>
      <c r="H82" s="189"/>
      <c r="I82" s="207">
        <v>-12</v>
      </c>
      <c r="J82" s="194"/>
      <c r="L82" s="192"/>
      <c r="M82" s="192"/>
      <c r="N82" s="195"/>
      <c r="O82" s="192"/>
    </row>
    <row r="83" spans="1:15" ht="18.649999999999999" customHeight="1">
      <c r="A83" s="209" t="s">
        <v>157</v>
      </c>
      <c r="B83" s="199"/>
      <c r="C83" s="238">
        <f>SUM(C80:C82)</f>
        <v>8296</v>
      </c>
      <c r="D83" s="221"/>
      <c r="E83" s="238">
        <f>SUM(E80:E82)</f>
        <v>96299</v>
      </c>
      <c r="F83" s="221"/>
      <c r="G83" s="238">
        <f>SUM(G80:G82)</f>
        <v>24267.001699999993</v>
      </c>
      <c r="H83" s="221"/>
      <c r="I83" s="238">
        <f>SUM(I80:I82)</f>
        <v>208544</v>
      </c>
      <c r="J83" s="194"/>
      <c r="L83" s="192"/>
      <c r="M83" s="192"/>
      <c r="N83" s="195"/>
      <c r="O83" s="192"/>
    </row>
    <row r="84" spans="1:15" ht="18" customHeight="1">
      <c r="A84" s="199" t="s">
        <v>210</v>
      </c>
      <c r="B84" s="199"/>
      <c r="C84" s="256">
        <f>'BS2-3'!E11</f>
        <v>4272684</v>
      </c>
      <c r="D84" s="189"/>
      <c r="E84" s="224">
        <v>3462731</v>
      </c>
      <c r="F84" s="189"/>
      <c r="G84" s="258">
        <f>'BS2-3'!I11</f>
        <v>1991209</v>
      </c>
      <c r="H84" s="189"/>
      <c r="I84" s="225">
        <v>1571274</v>
      </c>
      <c r="J84" s="220"/>
      <c r="L84" s="192"/>
      <c r="M84" s="192"/>
      <c r="N84" s="195"/>
      <c r="O84" s="192"/>
    </row>
    <row r="85" spans="1:15" ht="18.649999999999999" customHeight="1" thickBot="1">
      <c r="A85" s="226" t="s">
        <v>211</v>
      </c>
      <c r="B85" s="218"/>
      <c r="C85" s="257">
        <f>SUM(C83:C84)</f>
        <v>4280980</v>
      </c>
      <c r="D85" s="221"/>
      <c r="E85" s="257">
        <f>SUM(E83:E84)</f>
        <v>3559030</v>
      </c>
      <c r="F85" s="221"/>
      <c r="G85" s="239">
        <f>SUM(G83:G84)</f>
        <v>2015476.0016999999</v>
      </c>
      <c r="H85" s="221"/>
      <c r="I85" s="239">
        <f>SUM(I83:I84)</f>
        <v>1779818</v>
      </c>
      <c r="L85" s="192"/>
      <c r="M85" s="192"/>
      <c r="N85" s="195"/>
      <c r="O85" s="192"/>
    </row>
    <row r="86" spans="1:15" ht="18.649999999999999" customHeight="1" thickTop="1">
      <c r="C86" s="227"/>
      <c r="D86" s="228"/>
      <c r="E86" s="229"/>
      <c r="F86" s="228"/>
      <c r="G86" s="230"/>
      <c r="H86" s="228"/>
      <c r="I86" s="230"/>
      <c r="L86" s="192"/>
      <c r="M86" s="192"/>
      <c r="N86" s="195"/>
      <c r="O86" s="192"/>
    </row>
    <row r="87" spans="1:15" ht="18.649999999999999" customHeight="1">
      <c r="A87" s="231" t="s">
        <v>212</v>
      </c>
      <c r="E87" s="189"/>
      <c r="G87" s="189"/>
      <c r="I87" s="189"/>
      <c r="L87" s="192"/>
      <c r="M87" s="192"/>
      <c r="N87" s="195"/>
      <c r="O87" s="192"/>
    </row>
    <row r="88" spans="1:15" ht="19" customHeight="1">
      <c r="A88" s="199" t="s">
        <v>36</v>
      </c>
      <c r="C88" s="232">
        <v>185853</v>
      </c>
      <c r="E88" s="232">
        <v>208718</v>
      </c>
      <c r="G88" s="232">
        <v>0</v>
      </c>
      <c r="I88" s="232">
        <v>0</v>
      </c>
      <c r="L88" s="192"/>
      <c r="M88" s="192"/>
      <c r="N88" s="195"/>
      <c r="O88" s="192"/>
    </row>
    <row r="89" spans="1:15" ht="20.25" customHeight="1">
      <c r="A89" s="181" t="s">
        <v>213</v>
      </c>
      <c r="C89" s="232">
        <v>0</v>
      </c>
      <c r="E89" s="232">
        <v>0</v>
      </c>
      <c r="G89" s="232">
        <v>6496</v>
      </c>
      <c r="I89" s="232">
        <v>13675</v>
      </c>
      <c r="L89" s="192"/>
      <c r="M89" s="192"/>
      <c r="N89" s="195"/>
      <c r="O89" s="192"/>
    </row>
    <row r="90" spans="1:15" ht="20.25" customHeight="1">
      <c r="A90" s="309"/>
      <c r="B90" s="309"/>
      <c r="C90" s="310"/>
      <c r="D90" s="309"/>
      <c r="E90" s="310"/>
      <c r="F90" s="309"/>
      <c r="G90" s="310"/>
      <c r="H90" s="309"/>
      <c r="I90" s="310"/>
      <c r="J90" s="309"/>
      <c r="K90" s="309"/>
      <c r="L90" s="192"/>
      <c r="M90" s="192"/>
      <c r="N90" s="195"/>
      <c r="O90" s="192"/>
    </row>
    <row r="91" spans="1:15" ht="20.25" customHeight="1">
      <c r="A91" s="309"/>
      <c r="B91" s="309"/>
      <c r="C91" s="311"/>
      <c r="D91" s="309"/>
      <c r="E91" s="309"/>
      <c r="F91" s="309"/>
      <c r="G91" s="309"/>
      <c r="H91" s="309"/>
      <c r="I91" s="309"/>
      <c r="J91" s="309"/>
      <c r="K91" s="309"/>
      <c r="L91" s="192"/>
      <c r="M91" s="192"/>
      <c r="N91" s="195"/>
      <c r="O91" s="192"/>
    </row>
    <row r="92" spans="1:15" ht="20.25" customHeight="1">
      <c r="A92" s="309"/>
      <c r="B92" s="309"/>
      <c r="C92" s="310">
        <f>C85-'BS2-3'!$C$11</f>
        <v>0</v>
      </c>
      <c r="D92" s="309"/>
      <c r="E92" s="312"/>
      <c r="F92" s="309"/>
      <c r="G92" s="313">
        <f>G85-'BS2-3'!$G$11</f>
        <v>1.6999999061226845E-3</v>
      </c>
      <c r="H92" s="309"/>
      <c r="I92" s="312"/>
      <c r="J92" s="309"/>
      <c r="K92" s="309"/>
      <c r="L92" s="192"/>
      <c r="M92" s="192"/>
      <c r="N92" s="195"/>
      <c r="O92" s="192"/>
    </row>
    <row r="93" spans="1:15" ht="20.25" customHeight="1">
      <c r="A93" s="309"/>
      <c r="B93" s="309"/>
      <c r="C93" s="311"/>
      <c r="D93" s="309"/>
      <c r="E93" s="309"/>
      <c r="F93" s="309"/>
      <c r="G93" s="309"/>
      <c r="H93" s="309"/>
      <c r="I93" s="309"/>
      <c r="J93" s="309"/>
      <c r="K93" s="309"/>
      <c r="L93" s="192"/>
      <c r="M93" s="192"/>
      <c r="N93" s="195"/>
      <c r="O93" s="192"/>
    </row>
    <row r="94" spans="1:15" ht="20.25" customHeight="1">
      <c r="A94" s="309"/>
      <c r="B94" s="309"/>
      <c r="C94" s="311"/>
      <c r="D94" s="309"/>
      <c r="E94" s="309"/>
      <c r="F94" s="309"/>
      <c r="G94" s="309"/>
      <c r="H94" s="309"/>
      <c r="I94" s="309"/>
      <c r="J94" s="309"/>
      <c r="K94" s="309"/>
      <c r="L94" s="195"/>
      <c r="M94" s="195"/>
      <c r="N94" s="195"/>
      <c r="O94" s="195"/>
    </row>
  </sheetData>
  <sheetProtection formatCells="0" formatColumns="0" formatRows="0" insertColumns="0" insertRows="0" insertHyperlinks="0" deleteColumns="0" deleteRows="0" sort="0" autoFilter="0" pivotTables="0"/>
  <mergeCells count="18">
    <mergeCell ref="C54:E54"/>
    <mergeCell ref="G54:I54"/>
    <mergeCell ref="C55:E55"/>
    <mergeCell ref="G55:I55"/>
    <mergeCell ref="C57:I57"/>
    <mergeCell ref="C53:E53"/>
    <mergeCell ref="G53:I53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2:E52"/>
    <mergeCell ref="G52:I52"/>
  </mergeCells>
  <printOptions horizontalCentered="1"/>
  <pageMargins left="0.8" right="0.8" top="0.48" bottom="0.5" header="0.5" footer="0.5"/>
  <pageSetup paperSize="9" scale="74" firstPageNumber="9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8" max="8" man="1"/>
  </rowBreaks>
  <customProperties>
    <customPr name="OrphanNamesChecked" r:id="rId2"/>
  </customProperties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N112"/>
  <sheetViews>
    <sheetView view="pageBreakPreview" topLeftCell="A79" zoomScale="80" zoomScaleNormal="100" zoomScaleSheetLayoutView="80" workbookViewId="0">
      <selection activeCell="O102" sqref="O102"/>
    </sheetView>
  </sheetViews>
  <sheetFormatPr defaultColWidth="9.1796875" defaultRowHeight="20.25" customHeight="1"/>
  <cols>
    <col min="1" max="1" width="51.54296875" style="14" customWidth="1"/>
    <col min="2" max="2" width="7.54296875" style="14" customWidth="1"/>
    <col min="3" max="3" width="12.1796875" style="14" customWidth="1"/>
    <col min="4" max="4" width="1.54296875" style="14" customWidth="1"/>
    <col min="5" max="5" width="12.1796875" style="14" customWidth="1"/>
    <col min="6" max="6" width="1.54296875" style="14" customWidth="1"/>
    <col min="7" max="7" width="12.1796875" style="14" customWidth="1"/>
    <col min="8" max="8" width="1.54296875" style="14" customWidth="1"/>
    <col min="9" max="9" width="12.1796875" style="14" customWidth="1"/>
    <col min="10" max="16384" width="9.1796875" style="14"/>
  </cols>
  <sheetData>
    <row r="1" spans="1:14" ht="18">
      <c r="A1" s="19" t="s">
        <v>0</v>
      </c>
      <c r="B1" s="19"/>
      <c r="C1" s="7"/>
      <c r="D1" s="8"/>
      <c r="E1" s="7"/>
      <c r="F1" s="25"/>
    </row>
    <row r="2" spans="1:14" ht="20.25" customHeight="1">
      <c r="A2" s="42" t="s">
        <v>166</v>
      </c>
      <c r="B2" s="42"/>
      <c r="F2" s="25"/>
    </row>
    <row r="3" spans="1:14" ht="14.25" customHeight="1">
      <c r="A3" s="12"/>
      <c r="B3" s="12"/>
      <c r="F3" s="25"/>
    </row>
    <row r="4" spans="1:14" ht="18.75" customHeight="1">
      <c r="A4" s="12"/>
      <c r="B4" s="12"/>
      <c r="C4" s="332" t="s">
        <v>2</v>
      </c>
      <c r="D4" s="332"/>
      <c r="E4" s="332"/>
      <c r="F4" s="25"/>
      <c r="G4" s="332" t="s">
        <v>3</v>
      </c>
      <c r="H4" s="332"/>
      <c r="I4" s="332"/>
    </row>
    <row r="5" spans="1:14" ht="18.75" customHeight="1">
      <c r="A5" s="12"/>
      <c r="B5" s="12"/>
      <c r="C5" s="332" t="s">
        <v>4</v>
      </c>
      <c r="D5" s="332"/>
      <c r="E5" s="332"/>
      <c r="F5" s="26"/>
      <c r="G5" s="332" t="s">
        <v>4</v>
      </c>
      <c r="H5" s="332"/>
      <c r="I5" s="332"/>
    </row>
    <row r="6" spans="1:14" ht="18.75" customHeight="1">
      <c r="A6" s="12"/>
      <c r="B6" s="12"/>
      <c r="C6" s="333" t="s">
        <v>214</v>
      </c>
      <c r="D6" s="333"/>
      <c r="E6" s="333"/>
      <c r="F6" s="26"/>
      <c r="G6" s="333" t="s">
        <v>214</v>
      </c>
      <c r="H6" s="333"/>
      <c r="I6" s="333"/>
    </row>
    <row r="7" spans="1:14" ht="18.75" customHeight="1">
      <c r="A7" s="12"/>
      <c r="B7" s="12"/>
      <c r="C7" s="334" t="s">
        <v>215</v>
      </c>
      <c r="D7" s="334"/>
      <c r="E7" s="334"/>
      <c r="F7" s="26"/>
      <c r="G7" s="334" t="s">
        <v>215</v>
      </c>
      <c r="H7" s="334"/>
      <c r="I7" s="334"/>
    </row>
    <row r="8" spans="1:14" ht="18.75" customHeight="1">
      <c r="A8" s="12"/>
      <c r="B8" s="4" t="s">
        <v>8</v>
      </c>
      <c r="C8" s="20">
        <v>2019</v>
      </c>
      <c r="D8" s="9"/>
      <c r="E8" s="9">
        <v>2018</v>
      </c>
      <c r="F8" s="3"/>
      <c r="G8" s="20">
        <v>2019</v>
      </c>
      <c r="H8" s="9"/>
      <c r="I8" s="9">
        <v>2018</v>
      </c>
      <c r="J8" s="3"/>
      <c r="K8" s="3"/>
      <c r="L8" s="20"/>
      <c r="M8" s="9"/>
      <c r="N8" s="9"/>
    </row>
    <row r="9" spans="1:14" ht="18.75" customHeight="1">
      <c r="A9" s="12"/>
      <c r="B9" s="12"/>
      <c r="C9" s="335" t="s">
        <v>10</v>
      </c>
      <c r="D9" s="335"/>
      <c r="E9" s="335"/>
      <c r="F9" s="335"/>
      <c r="G9" s="335"/>
      <c r="H9" s="335"/>
      <c r="I9" s="335"/>
    </row>
    <row r="10" spans="1:14" ht="18.75" customHeight="1">
      <c r="A10" s="43" t="s">
        <v>167</v>
      </c>
      <c r="B10" s="43"/>
      <c r="D10" s="27"/>
      <c r="F10" s="27"/>
      <c r="H10" s="27"/>
    </row>
    <row r="11" spans="1:14" ht="18.75" customHeight="1">
      <c r="A11" s="12" t="s">
        <v>100</v>
      </c>
      <c r="B11" s="12"/>
      <c r="C11" s="39">
        <v>756242</v>
      </c>
      <c r="D11" s="27"/>
      <c r="E11" s="39">
        <v>798807</v>
      </c>
      <c r="F11" s="27"/>
      <c r="G11" s="39">
        <v>819882</v>
      </c>
      <c r="H11" s="39"/>
      <c r="I11" s="39">
        <v>569720</v>
      </c>
    </row>
    <row r="12" spans="1:14" ht="18.75" customHeight="1">
      <c r="A12" s="16" t="s">
        <v>216</v>
      </c>
      <c r="B12" s="16"/>
      <c r="C12" s="11"/>
      <c r="D12" s="28"/>
      <c r="E12" s="11"/>
      <c r="F12" s="28"/>
      <c r="G12" s="39"/>
      <c r="H12" s="39"/>
      <c r="I12" s="39"/>
    </row>
    <row r="13" spans="1:14" ht="18.75" customHeight="1">
      <c r="A13" s="29" t="s">
        <v>99</v>
      </c>
      <c r="B13" s="5" t="s">
        <v>217</v>
      </c>
      <c r="C13" s="21">
        <v>96832</v>
      </c>
      <c r="D13" s="28"/>
      <c r="E13" s="21">
        <v>140160</v>
      </c>
      <c r="F13" s="28"/>
      <c r="G13" s="21">
        <v>15510</v>
      </c>
      <c r="H13" s="39"/>
      <c r="I13" s="21">
        <v>70438</v>
      </c>
    </row>
    <row r="14" spans="1:14" ht="18.75" customHeight="1">
      <c r="A14" s="12" t="s">
        <v>95</v>
      </c>
      <c r="B14" s="12"/>
      <c r="C14" s="11">
        <v>48668</v>
      </c>
      <c r="D14" s="28"/>
      <c r="E14" s="11">
        <v>21657</v>
      </c>
      <c r="F14" s="18"/>
      <c r="G14" s="39">
        <v>10222</v>
      </c>
      <c r="H14" s="39"/>
      <c r="I14" s="39">
        <v>3863</v>
      </c>
    </row>
    <row r="15" spans="1:14" s="55" customFormat="1" ht="18.75" customHeight="1">
      <c r="A15" s="12" t="s">
        <v>169</v>
      </c>
      <c r="B15" s="12"/>
      <c r="C15" s="11">
        <v>112762</v>
      </c>
      <c r="D15" s="28"/>
      <c r="E15" s="11">
        <v>104455</v>
      </c>
      <c r="F15" s="28"/>
      <c r="G15" s="63">
        <v>57415</v>
      </c>
      <c r="H15" s="39"/>
      <c r="I15" s="39">
        <v>56966</v>
      </c>
    </row>
    <row r="16" spans="1:14" s="55" customFormat="1" ht="18.75" customHeight="1">
      <c r="A16" s="14" t="s">
        <v>218</v>
      </c>
      <c r="B16" s="14"/>
      <c r="C16" s="11">
        <v>5016</v>
      </c>
      <c r="D16" s="28"/>
      <c r="E16" s="11">
        <v>5174</v>
      </c>
      <c r="F16" s="28"/>
      <c r="G16" s="39">
        <v>1081</v>
      </c>
      <c r="H16" s="39"/>
      <c r="I16" s="39">
        <v>962</v>
      </c>
    </row>
    <row r="17" spans="1:9" s="55" customFormat="1" ht="18.75" customHeight="1">
      <c r="A17" s="14" t="s">
        <v>219</v>
      </c>
      <c r="B17" s="14"/>
      <c r="C17" s="11">
        <v>1619</v>
      </c>
      <c r="D17" s="28"/>
      <c r="E17" s="21">
        <v>0</v>
      </c>
      <c r="F17" s="28"/>
      <c r="G17" s="21">
        <v>0</v>
      </c>
      <c r="H17" s="39"/>
      <c r="I17" s="21">
        <v>0</v>
      </c>
    </row>
    <row r="18" spans="1:9" s="55" customFormat="1" ht="18.75" customHeight="1">
      <c r="A18" s="12" t="s">
        <v>220</v>
      </c>
      <c r="B18" s="12"/>
      <c r="C18" s="11"/>
      <c r="D18" s="28"/>
      <c r="E18" s="11"/>
      <c r="F18" s="28"/>
      <c r="G18" s="39"/>
      <c r="H18" s="39"/>
      <c r="I18" s="39"/>
    </row>
    <row r="19" spans="1:9" s="55" customFormat="1" ht="18.75" customHeight="1">
      <c r="A19" s="12" t="s">
        <v>221</v>
      </c>
      <c r="B19" s="5" t="s">
        <v>29</v>
      </c>
      <c r="C19" s="21">
        <v>0</v>
      </c>
      <c r="D19" s="28"/>
      <c r="E19" s="11">
        <v>0</v>
      </c>
      <c r="F19" s="28"/>
      <c r="G19" s="11">
        <v>34000</v>
      </c>
      <c r="H19" s="39"/>
      <c r="I19" s="11">
        <v>0</v>
      </c>
    </row>
    <row r="20" spans="1:9" s="55" customFormat="1" ht="18.75" customHeight="1">
      <c r="A20" s="14" t="s">
        <v>222</v>
      </c>
      <c r="B20" s="14"/>
      <c r="C20" s="11">
        <v>25948</v>
      </c>
      <c r="D20" s="28"/>
      <c r="E20" s="11">
        <v>1660</v>
      </c>
      <c r="F20" s="28"/>
      <c r="G20" s="39">
        <v>8666</v>
      </c>
      <c r="H20" s="39"/>
      <c r="I20" s="39">
        <v>-3335</v>
      </c>
    </row>
    <row r="21" spans="1:9" ht="18.75" customHeight="1">
      <c r="A21" s="12" t="s">
        <v>86</v>
      </c>
      <c r="B21" s="12"/>
      <c r="C21" s="11">
        <v>-12781</v>
      </c>
      <c r="D21" s="28"/>
      <c r="E21" s="11">
        <v>-9969</v>
      </c>
      <c r="F21" s="28"/>
      <c r="G21" s="39">
        <v>-364845</v>
      </c>
      <c r="H21" s="39"/>
      <c r="I21" s="39">
        <v>-12695</v>
      </c>
    </row>
    <row r="22" spans="1:9" s="55" customFormat="1" ht="18.75" customHeight="1">
      <c r="A22" s="12" t="s">
        <v>223</v>
      </c>
      <c r="B22" s="5"/>
      <c r="C22" s="11">
        <v>1081</v>
      </c>
      <c r="D22" s="28"/>
      <c r="E22" s="11">
        <v>1894</v>
      </c>
      <c r="F22" s="28"/>
      <c r="G22" s="40">
        <v>0</v>
      </c>
      <c r="H22" s="39"/>
      <c r="I22" s="40">
        <v>928</v>
      </c>
    </row>
    <row r="23" spans="1:9" s="58" customFormat="1" ht="18.75" customHeight="1">
      <c r="A23" s="12" t="s">
        <v>174</v>
      </c>
      <c r="B23" s="12"/>
      <c r="C23" s="11">
        <v>8634</v>
      </c>
      <c r="D23" s="28"/>
      <c r="E23" s="11">
        <v>-24256</v>
      </c>
      <c r="F23" s="28"/>
      <c r="G23" s="39">
        <v>27354</v>
      </c>
      <c r="H23" s="39"/>
      <c r="I23" s="39">
        <v>-18928</v>
      </c>
    </row>
    <row r="24" spans="1:9" s="55" customFormat="1" ht="18.75" customHeight="1">
      <c r="A24" s="29" t="s">
        <v>175</v>
      </c>
      <c r="B24" s="29"/>
      <c r="C24" s="11">
        <v>8650</v>
      </c>
      <c r="D24" s="28"/>
      <c r="E24" s="11">
        <v>-473</v>
      </c>
      <c r="F24" s="28"/>
      <c r="G24" s="11">
        <v>8710</v>
      </c>
      <c r="H24" s="39"/>
      <c r="I24" s="11">
        <v>233</v>
      </c>
    </row>
    <row r="25" spans="1:9" s="55" customFormat="1" ht="18.75" customHeight="1">
      <c r="A25" s="29" t="s">
        <v>177</v>
      </c>
      <c r="B25" s="29"/>
      <c r="C25" s="21">
        <v>0</v>
      </c>
      <c r="D25" s="28"/>
      <c r="E25" s="11">
        <v>-76914</v>
      </c>
      <c r="F25" s="28"/>
      <c r="G25" s="21">
        <v>0</v>
      </c>
      <c r="H25" s="39"/>
      <c r="I25" s="11">
        <v>-76914</v>
      </c>
    </row>
    <row r="26" spans="1:9" ht="18.75" customHeight="1">
      <c r="A26" s="12" t="s">
        <v>224</v>
      </c>
      <c r="B26" s="5" t="s">
        <v>31</v>
      </c>
      <c r="C26" s="35">
        <v>6621</v>
      </c>
      <c r="D26" s="28"/>
      <c r="E26" s="35">
        <v>2737</v>
      </c>
      <c r="F26" s="28"/>
      <c r="G26" s="21">
        <v>0</v>
      </c>
      <c r="H26" s="39"/>
      <c r="I26" s="21">
        <v>0</v>
      </c>
    </row>
    <row r="27" spans="1:9" s="55" customFormat="1" ht="18.75" customHeight="1">
      <c r="A27" s="29" t="s">
        <v>180</v>
      </c>
      <c r="B27" s="29"/>
      <c r="C27" s="30">
        <v>55963</v>
      </c>
      <c r="D27" s="28"/>
      <c r="E27" s="30">
        <v>17376</v>
      </c>
      <c r="F27" s="28"/>
      <c r="G27" s="40">
        <v>34352</v>
      </c>
      <c r="H27" s="39"/>
      <c r="I27" s="40">
        <v>10010</v>
      </c>
    </row>
    <row r="28" spans="1:9" ht="18.75" customHeight="1">
      <c r="A28" s="29" t="s">
        <v>225</v>
      </c>
      <c r="B28" s="5" t="s">
        <v>181</v>
      </c>
      <c r="C28" s="37">
        <v>0</v>
      </c>
      <c r="D28" s="28"/>
      <c r="E28" s="37">
        <v>8290</v>
      </c>
      <c r="F28" s="28"/>
      <c r="G28" s="37">
        <v>0</v>
      </c>
      <c r="H28" s="39"/>
      <c r="I28" s="38">
        <v>1817</v>
      </c>
    </row>
    <row r="29" spans="1:9" ht="20.25" hidden="1" customHeight="1">
      <c r="A29" s="6" t="s">
        <v>226</v>
      </c>
      <c r="B29" s="6"/>
      <c r="C29" s="21"/>
      <c r="D29" s="28"/>
      <c r="E29" s="21"/>
      <c r="F29" s="28"/>
      <c r="G29" s="44"/>
      <c r="H29" s="28"/>
      <c r="I29" s="44"/>
    </row>
    <row r="30" spans="1:9" ht="20.25" hidden="1" customHeight="1">
      <c r="A30" s="10" t="s">
        <v>227</v>
      </c>
      <c r="B30" s="10"/>
      <c r="C30" s="22"/>
      <c r="D30" s="28"/>
      <c r="E30" s="22"/>
      <c r="F30" s="28"/>
      <c r="G30" s="45"/>
      <c r="H30" s="28"/>
      <c r="I30" s="45"/>
    </row>
    <row r="31" spans="1:9" ht="18.75" customHeight="1">
      <c r="A31" s="32"/>
      <c r="B31" s="32"/>
      <c r="C31" s="23">
        <f>SUM(C11:C30)</f>
        <v>1115255</v>
      </c>
      <c r="D31" s="13"/>
      <c r="E31" s="23">
        <f>SUM(E11:E30)</f>
        <v>990598</v>
      </c>
      <c r="F31" s="13"/>
      <c r="G31" s="23">
        <f>SUM(G11:G30)</f>
        <v>652347</v>
      </c>
      <c r="H31" s="13"/>
      <c r="I31" s="23">
        <f>SUM(I11:I30)</f>
        <v>603065</v>
      </c>
    </row>
    <row r="32" spans="1:9" ht="18.75" customHeight="1">
      <c r="A32" s="16" t="s">
        <v>182</v>
      </c>
      <c r="B32" s="16"/>
      <c r="C32" s="13"/>
      <c r="D32" s="13"/>
      <c r="E32" s="13"/>
      <c r="F32" s="13"/>
      <c r="G32" s="13"/>
      <c r="H32" s="13"/>
      <c r="I32" s="13"/>
    </row>
    <row r="33" spans="1:9" s="55" customFormat="1" ht="18.75" customHeight="1">
      <c r="A33" s="12" t="s">
        <v>14</v>
      </c>
      <c r="B33" s="12"/>
      <c r="C33" s="13">
        <v>20736</v>
      </c>
      <c r="D33" s="13"/>
      <c r="E33" s="13">
        <v>320506</v>
      </c>
      <c r="F33" s="13"/>
      <c r="G33" s="13">
        <v>27871</v>
      </c>
      <c r="H33" s="13"/>
      <c r="I33" s="13">
        <v>-11449</v>
      </c>
    </row>
    <row r="34" spans="1:9" s="55" customFormat="1" ht="18.75" customHeight="1">
      <c r="A34" s="12" t="s">
        <v>228</v>
      </c>
      <c r="B34" s="12"/>
      <c r="C34" s="13">
        <v>-70581</v>
      </c>
      <c r="D34" s="13"/>
      <c r="E34" s="13">
        <v>-123157</v>
      </c>
      <c r="F34" s="13"/>
      <c r="G34" s="13">
        <v>-51648</v>
      </c>
      <c r="H34" s="13"/>
      <c r="I34" s="13">
        <v>-9807</v>
      </c>
    </row>
    <row r="35" spans="1:9" s="55" customFormat="1" ht="18.75" customHeight="1">
      <c r="A35" s="12" t="s">
        <v>19</v>
      </c>
      <c r="B35" s="12"/>
      <c r="C35" s="13">
        <v>-263365</v>
      </c>
      <c r="D35" s="13"/>
      <c r="E35" s="13">
        <v>-271616</v>
      </c>
      <c r="F35" s="13"/>
      <c r="G35" s="13">
        <v>-103690</v>
      </c>
      <c r="H35" s="13"/>
      <c r="I35" s="13">
        <v>-47427</v>
      </c>
    </row>
    <row r="36" spans="1:9" s="55" customFormat="1" ht="18.75" customHeight="1">
      <c r="A36" s="6" t="s">
        <v>20</v>
      </c>
      <c r="B36" s="6"/>
      <c r="C36" s="13">
        <v>45631</v>
      </c>
      <c r="D36" s="13"/>
      <c r="E36" s="13">
        <v>3912</v>
      </c>
      <c r="F36" s="13"/>
      <c r="G36" s="13">
        <v>15392</v>
      </c>
      <c r="H36" s="13"/>
      <c r="I36" s="13">
        <v>-50102</v>
      </c>
    </row>
    <row r="37" spans="1:9" s="55" customFormat="1" ht="18.75" customHeight="1">
      <c r="A37" s="6" t="s">
        <v>27</v>
      </c>
      <c r="B37" s="6"/>
      <c r="C37" s="40">
        <v>-1644</v>
      </c>
      <c r="D37" s="13"/>
      <c r="E37" s="40">
        <v>-694</v>
      </c>
      <c r="F37" s="13"/>
      <c r="G37" s="11">
        <v>0</v>
      </c>
      <c r="H37" s="39"/>
      <c r="I37" s="11">
        <v>0</v>
      </c>
    </row>
    <row r="38" spans="1:9" s="55" customFormat="1" ht="18.75" customHeight="1">
      <c r="A38" s="12" t="s">
        <v>41</v>
      </c>
      <c r="B38" s="12"/>
      <c r="C38" s="39">
        <v>-7380</v>
      </c>
      <c r="D38" s="13"/>
      <c r="E38" s="39">
        <v>4870</v>
      </c>
      <c r="F38" s="13"/>
      <c r="G38" s="40">
        <v>7152</v>
      </c>
      <c r="H38" s="13"/>
      <c r="I38" s="40">
        <v>-47</v>
      </c>
    </row>
    <row r="39" spans="1:9" s="55" customFormat="1" ht="18.75" customHeight="1">
      <c r="A39" s="12" t="s">
        <v>48</v>
      </c>
      <c r="B39" s="12"/>
      <c r="C39" s="13">
        <v>163205</v>
      </c>
      <c r="D39" s="13"/>
      <c r="E39" s="13">
        <v>-46524</v>
      </c>
      <c r="F39" s="13"/>
      <c r="G39" s="13">
        <v>-51211</v>
      </c>
      <c r="H39" s="13"/>
      <c r="I39" s="13">
        <v>2505</v>
      </c>
    </row>
    <row r="40" spans="1:9" s="55" customFormat="1" ht="18.75" customHeight="1">
      <c r="A40" s="12" t="s">
        <v>229</v>
      </c>
      <c r="B40" s="12"/>
      <c r="C40" s="13">
        <v>62382</v>
      </c>
      <c r="D40" s="13"/>
      <c r="E40" s="13">
        <v>-207466</v>
      </c>
      <c r="F40" s="17"/>
      <c r="G40" s="30">
        <v>-45629</v>
      </c>
      <c r="H40" s="17"/>
      <c r="I40" s="30">
        <v>12608</v>
      </c>
    </row>
    <row r="41" spans="1:9" s="55" customFormat="1" ht="18.75" customHeight="1">
      <c r="A41" s="6" t="s">
        <v>52</v>
      </c>
      <c r="B41" s="6"/>
      <c r="C41" s="13">
        <v>15089</v>
      </c>
      <c r="D41" s="13"/>
      <c r="E41" s="13">
        <v>22394</v>
      </c>
      <c r="F41" s="13"/>
      <c r="G41" s="30">
        <v>-651</v>
      </c>
      <c r="H41" s="13"/>
      <c r="I41" s="30">
        <v>26300</v>
      </c>
    </row>
    <row r="42" spans="1:9" s="55" customFormat="1" ht="18.75" customHeight="1">
      <c r="A42" s="6" t="s">
        <v>230</v>
      </c>
      <c r="B42" s="6"/>
      <c r="C42" s="13">
        <v>-8897</v>
      </c>
      <c r="D42" s="13"/>
      <c r="E42" s="11">
        <v>0</v>
      </c>
      <c r="F42" s="13"/>
      <c r="G42" s="30">
        <v>-744</v>
      </c>
      <c r="H42" s="13"/>
      <c r="I42" s="11">
        <v>0</v>
      </c>
    </row>
    <row r="43" spans="1:9" s="55" customFormat="1" ht="18.75" customHeight="1">
      <c r="A43" s="6" t="s">
        <v>231</v>
      </c>
      <c r="B43" s="6"/>
      <c r="C43" s="13">
        <v>16836</v>
      </c>
      <c r="D43" s="13"/>
      <c r="E43" s="11">
        <v>0</v>
      </c>
      <c r="F43" s="13"/>
      <c r="G43" s="30">
        <v>1720</v>
      </c>
      <c r="H43" s="13"/>
      <c r="I43" s="11">
        <v>0</v>
      </c>
    </row>
    <row r="44" spans="1:9" ht="18.75" customHeight="1">
      <c r="A44" s="12" t="s">
        <v>183</v>
      </c>
      <c r="B44" s="12"/>
      <c r="C44" s="11">
        <v>0</v>
      </c>
      <c r="D44" s="28"/>
      <c r="E44" s="39">
        <v>-15</v>
      </c>
      <c r="F44" s="28"/>
      <c r="G44" s="11">
        <v>0</v>
      </c>
      <c r="H44" s="39"/>
      <c r="I44" s="11">
        <v>0</v>
      </c>
    </row>
    <row r="45" spans="1:9" s="55" customFormat="1" ht="14" hidden="1">
      <c r="A45" s="59" t="s">
        <v>154</v>
      </c>
      <c r="B45" s="56"/>
      <c r="C45" s="11"/>
      <c r="D45" s="28"/>
      <c r="E45" s="40"/>
      <c r="F45" s="28"/>
      <c r="G45" s="57"/>
      <c r="H45" s="28"/>
      <c r="I45" s="40"/>
    </row>
    <row r="46" spans="1:9" s="55" customFormat="1" ht="19.5" customHeight="1">
      <c r="A46" s="29" t="s">
        <v>184</v>
      </c>
      <c r="B46" s="5"/>
      <c r="C46" s="11">
        <v>0</v>
      </c>
      <c r="D46" s="28"/>
      <c r="E46" s="40">
        <v>0</v>
      </c>
      <c r="F46" s="28"/>
      <c r="G46" s="40">
        <v>0</v>
      </c>
      <c r="H46" s="28"/>
      <c r="I46" s="40">
        <v>0</v>
      </c>
    </row>
    <row r="47" spans="1:9" s="55" customFormat="1" ht="18.75" customHeight="1">
      <c r="A47" s="12" t="s">
        <v>232</v>
      </c>
      <c r="B47" s="12"/>
      <c r="C47" s="38">
        <v>-5799</v>
      </c>
      <c r="D47" s="13"/>
      <c r="E47" s="38">
        <v>-185</v>
      </c>
      <c r="F47" s="13"/>
      <c r="G47" s="46">
        <v>-2343</v>
      </c>
      <c r="H47" s="13"/>
      <c r="I47" s="46">
        <v>0</v>
      </c>
    </row>
    <row r="48" spans="1:9" ht="18.75" customHeight="1">
      <c r="A48" s="12" t="s">
        <v>233</v>
      </c>
      <c r="B48" s="12"/>
      <c r="C48" s="23">
        <f>SUM(C31:C47)</f>
        <v>1081468</v>
      </c>
      <c r="D48" s="13"/>
      <c r="E48" s="23">
        <f>SUM(E31:E47)</f>
        <v>692623</v>
      </c>
      <c r="F48" s="13"/>
      <c r="G48" s="23">
        <f>SUM(G31:G47)</f>
        <v>448566</v>
      </c>
      <c r="H48" s="13"/>
      <c r="I48" s="23">
        <f>SUM(I31:I47)</f>
        <v>525646</v>
      </c>
    </row>
    <row r="49" spans="1:11" ht="18.75" customHeight="1">
      <c r="A49" s="12" t="s">
        <v>234</v>
      </c>
      <c r="B49" s="12"/>
      <c r="C49" s="31">
        <v>-141736</v>
      </c>
      <c r="D49" s="13"/>
      <c r="E49" s="31">
        <v>-240233</v>
      </c>
      <c r="F49" s="13"/>
      <c r="G49" s="31">
        <v>-16538</v>
      </c>
      <c r="H49" s="13"/>
      <c r="I49" s="31">
        <v>-108199</v>
      </c>
    </row>
    <row r="50" spans="1:11" ht="18.75" customHeight="1">
      <c r="A50" s="32" t="s">
        <v>187</v>
      </c>
      <c r="B50" s="32"/>
      <c r="C50" s="47">
        <f>SUM(C48:C49)</f>
        <v>939732</v>
      </c>
      <c r="D50" s="33"/>
      <c r="E50" s="47">
        <f>SUM(E48:E49)</f>
        <v>452390</v>
      </c>
      <c r="F50" s="33"/>
      <c r="G50" s="47">
        <f>SUM(G48:G49)</f>
        <v>432028</v>
      </c>
      <c r="H50" s="33"/>
      <c r="I50" s="47">
        <f>SUM(I48:I49)</f>
        <v>417447</v>
      </c>
    </row>
    <row r="51" spans="1:11" ht="20.25" customHeight="1">
      <c r="A51" s="32"/>
      <c r="B51" s="32"/>
      <c r="C51" s="33"/>
      <c r="D51" s="33"/>
      <c r="E51" s="33"/>
      <c r="F51" s="33"/>
      <c r="G51" s="33"/>
      <c r="H51" s="33"/>
      <c r="I51" s="33"/>
      <c r="K51" s="40"/>
    </row>
    <row r="52" spans="1:11" ht="17.5">
      <c r="A52" s="19" t="s">
        <v>0</v>
      </c>
      <c r="B52" s="19"/>
      <c r="C52" s="1"/>
      <c r="D52" s="2"/>
      <c r="E52" s="1"/>
      <c r="F52" s="25"/>
    </row>
    <row r="53" spans="1:11" ht="20.25" customHeight="1">
      <c r="A53" s="42" t="s">
        <v>166</v>
      </c>
      <c r="B53" s="42"/>
      <c r="F53" s="25"/>
    </row>
    <row r="54" spans="1:11" ht="12" customHeight="1">
      <c r="A54" s="12"/>
      <c r="B54" s="12"/>
      <c r="F54" s="25"/>
    </row>
    <row r="55" spans="1:11" ht="18.75" customHeight="1">
      <c r="A55" s="12"/>
      <c r="B55" s="12"/>
      <c r="C55" s="332" t="s">
        <v>2</v>
      </c>
      <c r="D55" s="332"/>
      <c r="E55" s="332"/>
      <c r="F55" s="25"/>
      <c r="G55" s="332" t="s">
        <v>3</v>
      </c>
      <c r="H55" s="332"/>
      <c r="I55" s="332"/>
    </row>
    <row r="56" spans="1:11" ht="18.75" customHeight="1">
      <c r="A56" s="48"/>
      <c r="B56" s="48"/>
      <c r="C56" s="332" t="s">
        <v>4</v>
      </c>
      <c r="D56" s="332"/>
      <c r="E56" s="332"/>
      <c r="F56" s="26"/>
      <c r="G56" s="332" t="s">
        <v>4</v>
      </c>
      <c r="H56" s="332"/>
      <c r="I56" s="332"/>
    </row>
    <row r="57" spans="1:11" ht="18.75" customHeight="1">
      <c r="A57" s="48"/>
      <c r="B57" s="48"/>
      <c r="C57" s="333" t="s">
        <v>214</v>
      </c>
      <c r="D57" s="333"/>
      <c r="E57" s="333"/>
      <c r="F57" s="26"/>
      <c r="G57" s="333" t="s">
        <v>214</v>
      </c>
      <c r="H57" s="333"/>
      <c r="I57" s="333"/>
    </row>
    <row r="58" spans="1:11" ht="18.75" customHeight="1">
      <c r="A58" s="48"/>
      <c r="B58" s="48"/>
      <c r="C58" s="334" t="s">
        <v>215</v>
      </c>
      <c r="D58" s="334"/>
      <c r="E58" s="334"/>
      <c r="F58" s="26"/>
      <c r="G58" s="334" t="s">
        <v>215</v>
      </c>
      <c r="H58" s="334"/>
      <c r="I58" s="334"/>
    </row>
    <row r="59" spans="1:11" ht="18.75" customHeight="1">
      <c r="A59" s="48"/>
      <c r="B59" s="4" t="s">
        <v>8</v>
      </c>
      <c r="C59" s="20">
        <v>2019</v>
      </c>
      <c r="D59" s="9"/>
      <c r="E59" s="9">
        <v>2018</v>
      </c>
      <c r="F59" s="3"/>
      <c r="G59" s="20">
        <v>2019</v>
      </c>
      <c r="H59" s="9"/>
      <c r="I59" s="9">
        <v>2018</v>
      </c>
    </row>
    <row r="60" spans="1:11" ht="18.75" customHeight="1">
      <c r="A60" s="12"/>
      <c r="B60" s="12"/>
      <c r="C60" s="335" t="s">
        <v>10</v>
      </c>
      <c r="D60" s="335"/>
      <c r="E60" s="335"/>
      <c r="F60" s="335"/>
      <c r="G60" s="335"/>
      <c r="H60" s="335"/>
      <c r="I60" s="335"/>
    </row>
    <row r="61" spans="1:11" ht="18.75" customHeight="1">
      <c r="A61" s="43" t="s">
        <v>188</v>
      </c>
      <c r="B61" s="43"/>
      <c r="C61" s="27"/>
      <c r="D61" s="27"/>
      <c r="E61" s="27"/>
      <c r="F61" s="27"/>
      <c r="G61" s="27"/>
      <c r="H61" s="27"/>
      <c r="I61" s="27"/>
    </row>
    <row r="62" spans="1:11" s="55" customFormat="1" ht="18.75" customHeight="1">
      <c r="A62" s="12" t="s">
        <v>189</v>
      </c>
      <c r="B62" s="12"/>
      <c r="C62" s="27">
        <v>10259</v>
      </c>
      <c r="D62" s="27"/>
      <c r="E62" s="27">
        <v>8788</v>
      </c>
      <c r="F62" s="27"/>
      <c r="G62" s="35">
        <v>9150</v>
      </c>
      <c r="H62" s="27"/>
      <c r="I62" s="35">
        <v>7433</v>
      </c>
    </row>
    <row r="63" spans="1:11" s="55" customFormat="1" ht="18.75" customHeight="1">
      <c r="A63" s="12" t="s">
        <v>190</v>
      </c>
      <c r="B63" s="64" t="s">
        <v>35</v>
      </c>
      <c r="C63" s="35">
        <v>0</v>
      </c>
      <c r="D63" s="39"/>
      <c r="E63" s="35">
        <v>0</v>
      </c>
      <c r="F63" s="27"/>
      <c r="G63" s="23">
        <v>353264</v>
      </c>
      <c r="H63" s="27"/>
      <c r="I63" s="35">
        <v>4101</v>
      </c>
    </row>
    <row r="64" spans="1:11" s="55" customFormat="1" ht="18.75" customHeight="1">
      <c r="A64" s="12" t="s">
        <v>235</v>
      </c>
      <c r="B64" s="12"/>
      <c r="C64" s="27">
        <v>-426479</v>
      </c>
      <c r="D64" s="27"/>
      <c r="E64" s="27">
        <v>-230597</v>
      </c>
      <c r="F64" s="27"/>
      <c r="G64" s="40">
        <v>-277177</v>
      </c>
      <c r="H64" s="27"/>
      <c r="I64" s="40">
        <v>-41051</v>
      </c>
    </row>
    <row r="65" spans="1:9" s="55" customFormat="1" ht="18.75" customHeight="1">
      <c r="A65" s="12" t="s">
        <v>193</v>
      </c>
      <c r="B65" s="64"/>
      <c r="C65" s="27">
        <v>-3464</v>
      </c>
      <c r="D65" s="27"/>
      <c r="E65" s="27">
        <v>-12555</v>
      </c>
      <c r="F65" s="27"/>
      <c r="G65" s="35">
        <v>0</v>
      </c>
      <c r="H65" s="27"/>
      <c r="I65" s="35">
        <v>-10113</v>
      </c>
    </row>
    <row r="66" spans="1:9" s="55" customFormat="1" ht="18.75" customHeight="1">
      <c r="A66" s="12" t="s">
        <v>236</v>
      </c>
      <c r="B66" s="64" t="s">
        <v>35</v>
      </c>
      <c r="C66" s="35">
        <v>0</v>
      </c>
      <c r="D66" s="27"/>
      <c r="E66" s="35">
        <v>0</v>
      </c>
      <c r="F66" s="27"/>
      <c r="G66" s="39">
        <v>-1323</v>
      </c>
      <c r="H66" s="27"/>
      <c r="I66" s="35">
        <v>0</v>
      </c>
    </row>
    <row r="67" spans="1:9" s="55" customFormat="1" ht="18.75" customHeight="1">
      <c r="A67" s="12" t="s">
        <v>237</v>
      </c>
      <c r="B67" s="64" t="s">
        <v>31</v>
      </c>
      <c r="C67" s="27">
        <v>-11685</v>
      </c>
      <c r="D67" s="27"/>
      <c r="E67" s="35">
        <v>-73912</v>
      </c>
      <c r="F67" s="27"/>
      <c r="G67" s="39">
        <v>-10200</v>
      </c>
      <c r="H67" s="27"/>
      <c r="I67" s="35">
        <v>-73912</v>
      </c>
    </row>
    <row r="68" spans="1:9" ht="18.75" customHeight="1">
      <c r="A68" s="12" t="s">
        <v>238</v>
      </c>
      <c r="B68" s="53" t="s">
        <v>29</v>
      </c>
      <c r="C68" s="35">
        <v>0</v>
      </c>
      <c r="D68" s="39"/>
      <c r="E68" s="35">
        <v>0</v>
      </c>
      <c r="F68" s="27"/>
      <c r="G68" s="35">
        <v>-62040</v>
      </c>
      <c r="H68" s="27"/>
      <c r="I68" s="35">
        <v>-8082</v>
      </c>
    </row>
    <row r="69" spans="1:9" s="55" customFormat="1" ht="18.75" customHeight="1">
      <c r="A69" s="12" t="s">
        <v>239</v>
      </c>
      <c r="B69" s="12"/>
      <c r="C69" s="35">
        <v>1285</v>
      </c>
      <c r="D69" s="27"/>
      <c r="E69" s="35">
        <v>4337</v>
      </c>
      <c r="F69" s="27"/>
      <c r="G69" s="35">
        <v>0</v>
      </c>
      <c r="H69" s="27"/>
      <c r="I69" s="35">
        <v>0</v>
      </c>
    </row>
    <row r="70" spans="1:9" ht="18.75" customHeight="1">
      <c r="A70" s="12" t="s">
        <v>240</v>
      </c>
      <c r="B70" s="12"/>
      <c r="C70" s="35"/>
      <c r="D70" s="27"/>
      <c r="E70" s="35"/>
      <c r="F70" s="27"/>
      <c r="G70" s="39"/>
      <c r="H70" s="27"/>
      <c r="I70" s="39"/>
    </row>
    <row r="71" spans="1:9" ht="18.75" customHeight="1">
      <c r="A71" s="12" t="s">
        <v>241</v>
      </c>
      <c r="B71" s="12"/>
      <c r="C71" s="35">
        <v>0</v>
      </c>
      <c r="D71" s="27"/>
      <c r="E71" s="35">
        <v>219588</v>
      </c>
      <c r="F71" s="27"/>
      <c r="G71" s="35">
        <v>0</v>
      </c>
      <c r="H71" s="27"/>
      <c r="I71" s="35">
        <v>219588</v>
      </c>
    </row>
    <row r="72" spans="1:9" ht="18.75" hidden="1" customHeight="1">
      <c r="A72" s="12" t="s">
        <v>242</v>
      </c>
      <c r="B72" s="5"/>
      <c r="C72" s="35"/>
      <c r="D72" s="27"/>
      <c r="E72" s="35">
        <v>0</v>
      </c>
      <c r="F72" s="27"/>
      <c r="G72" s="35"/>
      <c r="H72" s="39"/>
      <c r="I72" s="35">
        <v>0</v>
      </c>
    </row>
    <row r="73" spans="1:9" ht="18.75" hidden="1" customHeight="1">
      <c r="A73" s="12" t="s">
        <v>243</v>
      </c>
      <c r="B73" s="5"/>
      <c r="C73" s="35"/>
      <c r="D73" s="39"/>
      <c r="E73" s="35">
        <v>0</v>
      </c>
      <c r="F73" s="27"/>
      <c r="G73" s="35"/>
      <c r="H73" s="27"/>
      <c r="I73" s="40">
        <v>0</v>
      </c>
    </row>
    <row r="74" spans="1:9" s="55" customFormat="1" ht="18.75" customHeight="1">
      <c r="A74" s="12" t="s">
        <v>196</v>
      </c>
      <c r="B74" s="12"/>
      <c r="C74" s="27">
        <v>367330</v>
      </c>
      <c r="D74" s="27"/>
      <c r="E74" s="27">
        <v>493185</v>
      </c>
      <c r="F74" s="27"/>
      <c r="G74" s="27">
        <v>367330</v>
      </c>
      <c r="H74" s="27"/>
      <c r="I74" s="27">
        <v>457538</v>
      </c>
    </row>
    <row r="75" spans="1:9" ht="18.75" customHeight="1">
      <c r="A75" s="12" t="s">
        <v>195</v>
      </c>
      <c r="B75" s="12"/>
      <c r="C75" s="27">
        <v>-29780</v>
      </c>
      <c r="D75" s="27"/>
      <c r="E75" s="27">
        <v>-463697</v>
      </c>
      <c r="F75" s="27"/>
      <c r="G75" s="37">
        <v>0</v>
      </c>
      <c r="H75" s="27"/>
      <c r="I75" s="27">
        <v>-463697</v>
      </c>
    </row>
    <row r="76" spans="1:9" ht="18.75" hidden="1" customHeight="1">
      <c r="A76" s="12" t="s">
        <v>244</v>
      </c>
      <c r="B76" s="12"/>
      <c r="C76" s="35"/>
      <c r="D76" s="27"/>
      <c r="E76" s="35">
        <v>0</v>
      </c>
      <c r="F76" s="27"/>
      <c r="G76" s="35"/>
      <c r="H76" s="27"/>
      <c r="I76" s="35">
        <v>0</v>
      </c>
    </row>
    <row r="77" spans="1:9" ht="20.25" hidden="1" customHeight="1">
      <c r="A77" s="12" t="s">
        <v>245</v>
      </c>
      <c r="B77" s="12"/>
      <c r="C77" s="35">
        <v>0</v>
      </c>
      <c r="D77" s="27"/>
      <c r="E77" s="35">
        <v>0</v>
      </c>
      <c r="F77" s="27"/>
      <c r="G77" s="49">
        <v>0</v>
      </c>
      <c r="H77" s="27"/>
      <c r="I77" s="60">
        <v>0</v>
      </c>
    </row>
    <row r="78" spans="1:9" ht="20.25" hidden="1" customHeight="1">
      <c r="A78" s="12" t="s">
        <v>244</v>
      </c>
      <c r="B78" s="12"/>
      <c r="C78" s="35"/>
      <c r="D78" s="27"/>
      <c r="E78" s="35">
        <v>0</v>
      </c>
      <c r="F78" s="27"/>
      <c r="G78" s="49"/>
      <c r="H78" s="27"/>
      <c r="I78" s="60">
        <v>0</v>
      </c>
    </row>
    <row r="79" spans="1:9" ht="18.75" customHeight="1">
      <c r="A79" s="32" t="s">
        <v>200</v>
      </c>
      <c r="B79" s="32"/>
      <c r="C79" s="47">
        <f>SUM(C62:C78)</f>
        <v>-92534</v>
      </c>
      <c r="D79" s="34"/>
      <c r="E79" s="47">
        <f>SUM(E62:E78)</f>
        <v>-54863</v>
      </c>
      <c r="F79" s="34"/>
      <c r="G79" s="47">
        <f>SUM(G62:G78)</f>
        <v>379004</v>
      </c>
      <c r="H79" s="34"/>
      <c r="I79" s="47">
        <f>SUM(I62:I78)</f>
        <v>91805</v>
      </c>
    </row>
    <row r="80" spans="1:9" ht="12" customHeight="1">
      <c r="A80" s="48"/>
      <c r="B80" s="48"/>
      <c r="C80" s="34"/>
      <c r="D80" s="34"/>
      <c r="E80" s="34"/>
      <c r="F80" s="34"/>
      <c r="G80" s="34"/>
      <c r="H80" s="34"/>
      <c r="I80" s="34"/>
    </row>
    <row r="81" spans="1:9" ht="18.75" customHeight="1">
      <c r="A81" s="43" t="s">
        <v>201</v>
      </c>
      <c r="B81" s="43"/>
      <c r="C81" s="27"/>
      <c r="D81" s="27"/>
      <c r="E81" s="27"/>
      <c r="F81" s="27"/>
      <c r="G81" s="27"/>
      <c r="H81" s="27"/>
      <c r="I81" s="27"/>
    </row>
    <row r="82" spans="1:9" s="55" customFormat="1" ht="18.75" customHeight="1">
      <c r="A82" s="12" t="s">
        <v>202</v>
      </c>
      <c r="B82" s="12"/>
      <c r="C82" s="27">
        <v>-48413</v>
      </c>
      <c r="D82" s="27"/>
      <c r="E82" s="27">
        <v>-20514</v>
      </c>
      <c r="F82" s="27"/>
      <c r="G82" s="50">
        <v>-10286</v>
      </c>
      <c r="H82" s="27"/>
      <c r="I82" s="50">
        <v>-3874</v>
      </c>
    </row>
    <row r="83" spans="1:9" ht="18.75" customHeight="1">
      <c r="A83" s="12" t="s">
        <v>203</v>
      </c>
      <c r="B83" s="12"/>
      <c r="C83" s="21">
        <v>-618058</v>
      </c>
      <c r="D83" s="27"/>
      <c r="E83" s="21">
        <v>-613919</v>
      </c>
      <c r="F83" s="27"/>
      <c r="G83" s="21">
        <v>-618041</v>
      </c>
      <c r="H83" s="27"/>
      <c r="I83" s="21">
        <v>-613919</v>
      </c>
    </row>
    <row r="84" spans="1:9" ht="18.75" customHeight="1">
      <c r="A84" s="12" t="s">
        <v>246</v>
      </c>
      <c r="B84" s="12"/>
      <c r="D84" s="27"/>
      <c r="E84" s="21"/>
      <c r="F84" s="27"/>
      <c r="G84" s="21"/>
      <c r="H84" s="27"/>
      <c r="I84" s="21"/>
    </row>
    <row r="85" spans="1:9" s="55" customFormat="1" ht="18.75" customHeight="1">
      <c r="A85" s="12" t="s">
        <v>247</v>
      </c>
      <c r="B85" s="12"/>
      <c r="C85" s="21">
        <v>-837</v>
      </c>
      <c r="D85" s="27"/>
      <c r="E85" s="21">
        <v>-5323</v>
      </c>
      <c r="F85" s="27"/>
      <c r="G85" s="35">
        <v>0</v>
      </c>
      <c r="H85" s="39"/>
      <c r="I85" s="35">
        <v>0</v>
      </c>
    </row>
    <row r="86" spans="1:9" ht="18.75" customHeight="1">
      <c r="A86" s="12" t="s">
        <v>248</v>
      </c>
      <c r="B86" s="12"/>
      <c r="D86" s="27"/>
      <c r="E86" s="27"/>
      <c r="F86" s="27"/>
      <c r="G86" s="35"/>
      <c r="H86" s="27"/>
      <c r="I86" s="35"/>
    </row>
    <row r="87" spans="1:9" s="55" customFormat="1" ht="18.75" customHeight="1">
      <c r="A87" s="36" t="s">
        <v>249</v>
      </c>
      <c r="B87" s="36"/>
      <c r="C87" s="27">
        <v>230920</v>
      </c>
      <c r="D87" s="27"/>
      <c r="E87" s="27">
        <v>220161</v>
      </c>
      <c r="F87" s="27"/>
      <c r="G87" s="35">
        <v>71206</v>
      </c>
      <c r="H87" s="27"/>
      <c r="I87" s="35">
        <v>67926</v>
      </c>
    </row>
    <row r="88" spans="1:9" ht="18.75" hidden="1" customHeight="1">
      <c r="A88" s="12" t="s">
        <v>250</v>
      </c>
      <c r="B88" s="36"/>
      <c r="C88" s="35"/>
      <c r="D88" s="35"/>
      <c r="E88" s="35"/>
      <c r="F88" s="27"/>
      <c r="G88" s="35"/>
      <c r="H88" s="27"/>
      <c r="I88" s="35"/>
    </row>
    <row r="89" spans="1:9" ht="18.75" hidden="1" customHeight="1">
      <c r="A89" s="12" t="s">
        <v>251</v>
      </c>
      <c r="B89" s="12"/>
      <c r="C89" s="39"/>
      <c r="D89" s="27"/>
      <c r="E89" s="39">
        <v>0</v>
      </c>
      <c r="F89" s="27"/>
      <c r="G89" s="39"/>
      <c r="H89" s="27"/>
      <c r="I89" s="39">
        <v>0</v>
      </c>
    </row>
    <row r="90" spans="1:9" ht="18.75" hidden="1" customHeight="1">
      <c r="A90" s="15" t="s">
        <v>252</v>
      </c>
      <c r="B90" s="15"/>
      <c r="C90" s="35">
        <v>0</v>
      </c>
      <c r="D90" s="27"/>
      <c r="E90" s="35">
        <v>0</v>
      </c>
      <c r="F90" s="27"/>
      <c r="G90" s="35">
        <v>0</v>
      </c>
      <c r="H90" s="27"/>
      <c r="I90" s="35">
        <v>0</v>
      </c>
    </row>
    <row r="91" spans="1:9" ht="18.75" customHeight="1">
      <c r="A91" s="15" t="s">
        <v>206</v>
      </c>
      <c r="B91" s="53">
        <v>4</v>
      </c>
      <c r="C91" s="35">
        <v>0</v>
      </c>
      <c r="D91" s="27"/>
      <c r="E91" s="35">
        <v>0</v>
      </c>
      <c r="F91" s="27"/>
      <c r="G91" s="35">
        <v>0</v>
      </c>
      <c r="H91" s="27"/>
      <c r="I91" s="35">
        <v>0</v>
      </c>
    </row>
    <row r="92" spans="1:9" ht="18.75" customHeight="1">
      <c r="A92" s="15" t="s">
        <v>253</v>
      </c>
      <c r="B92" s="53">
        <v>12</v>
      </c>
      <c r="C92" s="37">
        <v>114434</v>
      </c>
      <c r="D92" s="27"/>
      <c r="E92" s="37">
        <v>0</v>
      </c>
      <c r="F92" s="27"/>
      <c r="G92" s="37">
        <v>114434</v>
      </c>
      <c r="H92" s="27"/>
      <c r="I92" s="37">
        <v>0</v>
      </c>
    </row>
    <row r="93" spans="1:9" ht="18.75" customHeight="1">
      <c r="A93" s="32" t="s">
        <v>207</v>
      </c>
      <c r="B93" s="32"/>
      <c r="C93" s="47">
        <f>SUM(C82:C92)</f>
        <v>-321954</v>
      </c>
      <c r="D93" s="34"/>
      <c r="E93" s="47">
        <f>SUM(E82:E92)</f>
        <v>-419595</v>
      </c>
      <c r="F93" s="34"/>
      <c r="G93" s="47">
        <f>SUM(G82:G92)</f>
        <v>-442687</v>
      </c>
      <c r="H93" s="34"/>
      <c r="I93" s="47">
        <f>SUM(I82:I92)</f>
        <v>-549867</v>
      </c>
    </row>
    <row r="94" spans="1:9" ht="12" customHeight="1">
      <c r="A94" s="48"/>
      <c r="B94" s="48"/>
      <c r="C94" s="34"/>
      <c r="D94" s="34"/>
      <c r="E94" s="34"/>
      <c r="F94" s="34"/>
      <c r="G94" s="34"/>
      <c r="H94" s="34"/>
      <c r="I94" s="34"/>
    </row>
    <row r="95" spans="1:9" ht="20.25" customHeight="1">
      <c r="A95" s="12" t="s">
        <v>254</v>
      </c>
      <c r="B95" s="48"/>
      <c r="C95" s="34"/>
      <c r="D95" s="34"/>
      <c r="E95" s="34"/>
      <c r="F95" s="34"/>
      <c r="G95" s="34"/>
      <c r="H95" s="34"/>
      <c r="I95" s="34"/>
    </row>
    <row r="96" spans="1:9" ht="18.75" customHeight="1">
      <c r="A96" s="29" t="s">
        <v>255</v>
      </c>
      <c r="B96" s="32"/>
      <c r="C96" s="24">
        <f>C50+C79+C93</f>
        <v>525244</v>
      </c>
      <c r="D96" s="27"/>
      <c r="E96" s="24">
        <v>-22068</v>
      </c>
      <c r="F96" s="27"/>
      <c r="G96" s="24">
        <f>G50+G79+G93</f>
        <v>368345</v>
      </c>
      <c r="H96" s="27"/>
      <c r="I96" s="24">
        <v>-40615</v>
      </c>
    </row>
    <row r="97" spans="1:9" ht="18.75" customHeight="1">
      <c r="A97" s="29" t="s">
        <v>209</v>
      </c>
      <c r="B97" s="32"/>
      <c r="C97" s="37">
        <v>-6512</v>
      </c>
      <c r="D97" s="27"/>
      <c r="E97" s="37">
        <v>-13493</v>
      </c>
      <c r="F97" s="27"/>
      <c r="G97" s="37">
        <v>0</v>
      </c>
      <c r="H97" s="39"/>
      <c r="I97" s="37">
        <v>0</v>
      </c>
    </row>
    <row r="98" spans="1:9" ht="18.75" customHeight="1">
      <c r="A98" s="32" t="s">
        <v>254</v>
      </c>
      <c r="B98" s="32"/>
      <c r="C98" s="54">
        <f>SUM(C96:C97)</f>
        <v>518732</v>
      </c>
      <c r="D98" s="34"/>
      <c r="E98" s="54">
        <f>SUM(E96:E97)</f>
        <v>-35561</v>
      </c>
      <c r="F98" s="34"/>
      <c r="G98" s="54">
        <f>SUM(G96:G97)</f>
        <v>368345</v>
      </c>
      <c r="H98" s="34"/>
      <c r="I98" s="54">
        <f>SUM(I96:I97)</f>
        <v>-40615</v>
      </c>
    </row>
    <row r="99" spans="1:9" ht="18.75" customHeight="1">
      <c r="A99" s="29" t="s">
        <v>210</v>
      </c>
      <c r="B99" s="29"/>
      <c r="C99" s="27">
        <v>559532</v>
      </c>
      <c r="D99" s="27"/>
      <c r="E99" s="27">
        <v>477671</v>
      </c>
      <c r="F99" s="27"/>
      <c r="G99" s="27">
        <v>206505</v>
      </c>
      <c r="H99" s="27"/>
      <c r="I99" s="27">
        <v>70169</v>
      </c>
    </row>
    <row r="100" spans="1:9" ht="18.75" customHeight="1" thickBot="1">
      <c r="A100" s="48" t="s">
        <v>256</v>
      </c>
      <c r="B100" s="48"/>
      <c r="C100" s="52">
        <f>SUM(C98:C99)</f>
        <v>1078264</v>
      </c>
      <c r="D100" s="34"/>
      <c r="E100" s="52">
        <f>SUM(E98:E99)</f>
        <v>442110</v>
      </c>
      <c r="F100" s="34"/>
      <c r="G100" s="52">
        <f>SUM(G98:G99)</f>
        <v>574850</v>
      </c>
      <c r="H100" s="34"/>
      <c r="I100" s="52">
        <f>SUM(I98:I99)</f>
        <v>29554</v>
      </c>
    </row>
    <row r="101" spans="1:9" ht="12" customHeight="1" thickTop="1">
      <c r="A101" s="48"/>
      <c r="B101" s="48"/>
      <c r="C101" s="51"/>
      <c r="D101" s="34"/>
      <c r="E101" s="51"/>
      <c r="F101" s="34"/>
      <c r="G101" s="51"/>
      <c r="H101" s="34"/>
      <c r="I101" s="51"/>
    </row>
    <row r="102" spans="1:9" ht="20.25" customHeight="1">
      <c r="A102" s="41" t="s">
        <v>212</v>
      </c>
      <c r="D102" s="61"/>
      <c r="F102" s="61"/>
      <c r="H102" s="61"/>
    </row>
    <row r="103" spans="1:9" ht="20.25" customHeight="1">
      <c r="A103" s="14" t="s">
        <v>257</v>
      </c>
    </row>
    <row r="104" spans="1:9" ht="20.25" customHeight="1">
      <c r="A104" s="41" t="s">
        <v>258</v>
      </c>
      <c r="C104" s="35">
        <v>4638</v>
      </c>
      <c r="D104" s="61"/>
      <c r="E104" s="35">
        <v>6315</v>
      </c>
      <c r="F104" s="61"/>
      <c r="G104" s="24">
        <v>0</v>
      </c>
      <c r="H104" s="61"/>
      <c r="I104" s="24">
        <v>0</v>
      </c>
    </row>
    <row r="105" spans="1:9" ht="20.25" customHeight="1">
      <c r="A105" s="15" t="s">
        <v>259</v>
      </c>
      <c r="C105" s="35"/>
      <c r="D105" s="61"/>
      <c r="E105" s="35"/>
      <c r="F105" s="61"/>
      <c r="G105" s="39"/>
      <c r="H105" s="61"/>
      <c r="I105" s="24"/>
    </row>
    <row r="106" spans="1:9" ht="20.25" customHeight="1">
      <c r="A106" s="15" t="s">
        <v>260</v>
      </c>
      <c r="C106" s="35">
        <v>0</v>
      </c>
      <c r="D106" s="61"/>
      <c r="E106" s="35">
        <v>4264</v>
      </c>
      <c r="F106" s="61"/>
      <c r="G106" s="24">
        <v>0</v>
      </c>
      <c r="H106" s="61"/>
      <c r="I106" s="24">
        <v>0</v>
      </c>
    </row>
    <row r="107" spans="1:9" ht="20.25" customHeight="1">
      <c r="A107" s="15" t="s">
        <v>261</v>
      </c>
      <c r="C107" s="35">
        <v>42605</v>
      </c>
      <c r="D107" s="61"/>
      <c r="E107" s="24">
        <v>0</v>
      </c>
      <c r="F107" s="61"/>
      <c r="G107" s="24">
        <v>0</v>
      </c>
      <c r="H107" s="61"/>
      <c r="I107" s="24">
        <v>0</v>
      </c>
    </row>
    <row r="108" spans="1:9" ht="20.25" customHeight="1">
      <c r="A108" s="41"/>
      <c r="C108" s="40">
        <f>C100-'BS2-3'!C11</f>
        <v>-3202716</v>
      </c>
      <c r="D108" s="61"/>
      <c r="E108" s="40"/>
      <c r="F108" s="61"/>
      <c r="G108" s="40">
        <f>G100-'BS2-3'!G11</f>
        <v>-1440626</v>
      </c>
      <c r="H108" s="61"/>
      <c r="I108" s="40"/>
    </row>
    <row r="109" spans="1:9" ht="20.25" customHeight="1">
      <c r="A109" s="41"/>
      <c r="D109" s="61"/>
      <c r="F109" s="61"/>
      <c r="H109" s="61"/>
    </row>
    <row r="110" spans="1:9" ht="20.25" customHeight="1">
      <c r="A110" s="41"/>
      <c r="D110" s="61"/>
      <c r="F110" s="61"/>
      <c r="H110" s="61"/>
    </row>
    <row r="111" spans="1:9" ht="20.25" customHeight="1">
      <c r="C111" s="35"/>
      <c r="E111" s="35"/>
      <c r="G111" s="35"/>
      <c r="I111" s="35"/>
    </row>
    <row r="112" spans="1:9" ht="20.25" customHeight="1">
      <c r="C112" s="40"/>
      <c r="E112" s="40"/>
      <c r="G112" s="40"/>
      <c r="I112" s="40"/>
    </row>
  </sheetData>
  <mergeCells count="18">
    <mergeCell ref="C57:E57"/>
    <mergeCell ref="G57:I57"/>
    <mergeCell ref="C58:E58"/>
    <mergeCell ref="G58:I58"/>
    <mergeCell ref="C60:I60"/>
    <mergeCell ref="C56:E56"/>
    <mergeCell ref="G56:I56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5:E55"/>
    <mergeCell ref="G55:I55"/>
  </mergeCells>
  <pageMargins left="0.8" right="0.8" top="0.48" bottom="0.5" header="0.5" footer="0.5"/>
  <pageSetup paperSize="9" scale="76" firstPageNumber="10" fitToHeight="2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51" max="8" man="1"/>
  </rowBreaks>
  <customProperties>
    <customPr name="OrphanNamesChecked" r:id="rId2"/>
  </customProperties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N111"/>
  <sheetViews>
    <sheetView view="pageBreakPreview" zoomScale="80" zoomScaleNormal="100" zoomScaleSheetLayoutView="80" workbookViewId="0">
      <selection activeCell="L15" sqref="L15"/>
    </sheetView>
  </sheetViews>
  <sheetFormatPr defaultColWidth="9.1796875" defaultRowHeight="20.25" customHeight="1"/>
  <cols>
    <col min="1" max="1" width="51.54296875" style="14" customWidth="1"/>
    <col min="2" max="2" width="7.54296875" style="14" customWidth="1"/>
    <col min="3" max="3" width="12.1796875" style="14" customWidth="1"/>
    <col min="4" max="4" width="1.54296875" style="14" customWidth="1"/>
    <col min="5" max="5" width="12.1796875" style="14" customWidth="1"/>
    <col min="6" max="6" width="1.54296875" style="14" customWidth="1"/>
    <col min="7" max="7" width="12.1796875" style="14" customWidth="1"/>
    <col min="8" max="8" width="1.54296875" style="14" customWidth="1"/>
    <col min="9" max="9" width="12.1796875" style="14" customWidth="1"/>
    <col min="10" max="16384" width="9.1796875" style="14"/>
  </cols>
  <sheetData>
    <row r="1" spans="1:14" ht="18">
      <c r="A1" s="19" t="s">
        <v>0</v>
      </c>
      <c r="B1" s="19"/>
      <c r="C1" s="7"/>
      <c r="D1" s="8"/>
      <c r="E1" s="7"/>
      <c r="F1" s="25"/>
    </row>
    <row r="2" spans="1:14" ht="20.25" customHeight="1">
      <c r="A2" s="42" t="s">
        <v>166</v>
      </c>
      <c r="B2" s="42"/>
      <c r="F2" s="25"/>
    </row>
    <row r="3" spans="1:14" ht="14.25" customHeight="1">
      <c r="A3" s="12"/>
      <c r="B3" s="12"/>
      <c r="F3" s="25"/>
    </row>
    <row r="4" spans="1:14" ht="18.75" customHeight="1">
      <c r="A4" s="12"/>
      <c r="B4" s="12"/>
      <c r="C4" s="332" t="s">
        <v>2</v>
      </c>
      <c r="D4" s="332"/>
      <c r="E4" s="332"/>
      <c r="F4" s="25"/>
      <c r="G4" s="332" t="s">
        <v>3</v>
      </c>
      <c r="H4" s="332"/>
      <c r="I4" s="332"/>
    </row>
    <row r="5" spans="1:14" ht="18.75" customHeight="1">
      <c r="A5" s="12"/>
      <c r="B5" s="12"/>
      <c r="C5" s="332" t="s">
        <v>4</v>
      </c>
      <c r="D5" s="332"/>
      <c r="E5" s="332"/>
      <c r="F5" s="26"/>
      <c r="G5" s="332" t="s">
        <v>4</v>
      </c>
      <c r="H5" s="332"/>
      <c r="I5" s="332"/>
    </row>
    <row r="6" spans="1:14" ht="18.75" customHeight="1">
      <c r="A6" s="12"/>
      <c r="B6" s="12"/>
      <c r="C6" s="333" t="s">
        <v>214</v>
      </c>
      <c r="D6" s="333"/>
      <c r="E6" s="333"/>
      <c r="F6" s="26"/>
      <c r="G6" s="333" t="s">
        <v>214</v>
      </c>
      <c r="H6" s="333"/>
      <c r="I6" s="333"/>
    </row>
    <row r="7" spans="1:14" ht="18.75" customHeight="1">
      <c r="A7" s="12"/>
      <c r="B7" s="12"/>
      <c r="C7" s="334" t="s">
        <v>215</v>
      </c>
      <c r="D7" s="334"/>
      <c r="E7" s="334"/>
      <c r="F7" s="26"/>
      <c r="G7" s="334" t="s">
        <v>215</v>
      </c>
      <c r="H7" s="334"/>
      <c r="I7" s="334"/>
    </row>
    <row r="8" spans="1:14" ht="18.75" customHeight="1">
      <c r="A8" s="12"/>
      <c r="B8" s="4" t="s">
        <v>8</v>
      </c>
      <c r="C8" s="20">
        <v>2019</v>
      </c>
      <c r="D8" s="9"/>
      <c r="E8" s="9">
        <v>2018</v>
      </c>
      <c r="F8" s="3"/>
      <c r="G8" s="20">
        <v>2019</v>
      </c>
      <c r="H8" s="9"/>
      <c r="I8" s="9">
        <v>2018</v>
      </c>
      <c r="J8" s="3"/>
      <c r="K8" s="3"/>
      <c r="L8" s="20"/>
      <c r="M8" s="9"/>
      <c r="N8" s="9"/>
    </row>
    <row r="9" spans="1:14" ht="18.75" customHeight="1">
      <c r="A9" s="12"/>
      <c r="B9" s="12"/>
      <c r="C9" s="335" t="s">
        <v>10</v>
      </c>
      <c r="D9" s="335"/>
      <c r="E9" s="335"/>
      <c r="F9" s="335"/>
      <c r="G9" s="335"/>
      <c r="H9" s="335"/>
      <c r="I9" s="335"/>
    </row>
    <row r="10" spans="1:14" ht="18.75" customHeight="1">
      <c r="A10" s="43" t="s">
        <v>167</v>
      </c>
      <c r="B10" s="43"/>
      <c r="D10" s="27"/>
      <c r="F10" s="27"/>
      <c r="H10" s="27"/>
    </row>
    <row r="11" spans="1:14" ht="18.75" customHeight="1">
      <c r="A11" s="12" t="s">
        <v>100</v>
      </c>
      <c r="B11" s="12"/>
      <c r="C11" s="39">
        <v>756242</v>
      </c>
      <c r="D11" s="27"/>
      <c r="E11" s="39">
        <v>798807</v>
      </c>
      <c r="F11" s="27"/>
      <c r="G11" s="39">
        <v>819882</v>
      </c>
      <c r="H11" s="39"/>
      <c r="I11" s="39">
        <v>569720</v>
      </c>
    </row>
    <row r="12" spans="1:14" ht="18.75" customHeight="1">
      <c r="A12" s="16" t="s">
        <v>216</v>
      </c>
      <c r="B12" s="16"/>
      <c r="C12" s="11"/>
      <c r="D12" s="28"/>
      <c r="E12" s="11"/>
      <c r="F12" s="28"/>
      <c r="G12" s="39"/>
      <c r="H12" s="39"/>
      <c r="I12" s="39"/>
    </row>
    <row r="13" spans="1:14" ht="18.75" customHeight="1">
      <c r="A13" s="29" t="s">
        <v>99</v>
      </c>
      <c r="B13" s="5" t="s">
        <v>217</v>
      </c>
      <c r="C13" s="21">
        <v>96832</v>
      </c>
      <c r="D13" s="28"/>
      <c r="E13" s="21">
        <v>140160</v>
      </c>
      <c r="F13" s="28"/>
      <c r="G13" s="21">
        <v>15510</v>
      </c>
      <c r="H13" s="39"/>
      <c r="I13" s="21">
        <v>70438</v>
      </c>
    </row>
    <row r="14" spans="1:14" ht="18.75" customHeight="1">
      <c r="A14" s="12" t="s">
        <v>95</v>
      </c>
      <c r="B14" s="12"/>
      <c r="C14" s="11">
        <v>48668</v>
      </c>
      <c r="D14" s="28"/>
      <c r="E14" s="11">
        <v>21657</v>
      </c>
      <c r="F14" s="18"/>
      <c r="G14" s="39">
        <v>10222</v>
      </c>
      <c r="H14" s="39"/>
      <c r="I14" s="39">
        <v>3863</v>
      </c>
    </row>
    <row r="15" spans="1:14" s="55" customFormat="1" ht="18.75" customHeight="1">
      <c r="A15" s="12" t="s">
        <v>169</v>
      </c>
      <c r="B15" s="12"/>
      <c r="C15" s="62">
        <f>112762+1619</f>
        <v>114381</v>
      </c>
      <c r="D15" s="28"/>
      <c r="E15" s="11">
        <v>104455</v>
      </c>
      <c r="F15" s="28"/>
      <c r="G15" s="63">
        <v>57415</v>
      </c>
      <c r="H15" s="39"/>
      <c r="I15" s="39">
        <v>56966</v>
      </c>
    </row>
    <row r="16" spans="1:14" s="55" customFormat="1" ht="18.75" customHeight="1">
      <c r="A16" s="14" t="s">
        <v>218</v>
      </c>
      <c r="B16" s="14"/>
      <c r="C16" s="11">
        <v>5016</v>
      </c>
      <c r="D16" s="28"/>
      <c r="E16" s="11">
        <v>5174</v>
      </c>
      <c r="F16" s="28"/>
      <c r="G16" s="39">
        <v>1081</v>
      </c>
      <c r="H16" s="39"/>
      <c r="I16" s="39">
        <v>962</v>
      </c>
    </row>
    <row r="17" spans="1:9" s="55" customFormat="1" ht="18.75" customHeight="1">
      <c r="A17" s="12" t="s">
        <v>220</v>
      </c>
      <c r="B17" s="12"/>
      <c r="C17" s="11"/>
      <c r="D17" s="28"/>
      <c r="E17" s="11"/>
      <c r="F17" s="28"/>
      <c r="G17" s="39"/>
      <c r="H17" s="39"/>
      <c r="I17" s="39"/>
    </row>
    <row r="18" spans="1:9" s="55" customFormat="1" ht="18.75" customHeight="1">
      <c r="A18" s="12" t="s">
        <v>221</v>
      </c>
      <c r="B18" s="5" t="s">
        <v>29</v>
      </c>
      <c r="C18" s="11">
        <v>0</v>
      </c>
      <c r="D18" s="28"/>
      <c r="E18" s="11">
        <v>0</v>
      </c>
      <c r="F18" s="28"/>
      <c r="G18" s="11">
        <v>0</v>
      </c>
      <c r="H18" s="39"/>
      <c r="I18" s="11">
        <v>0</v>
      </c>
    </row>
    <row r="19" spans="1:9" s="55" customFormat="1" ht="18.75" customHeight="1">
      <c r="A19" s="14" t="s">
        <v>222</v>
      </c>
      <c r="B19" s="14"/>
      <c r="C19" s="11">
        <v>25948</v>
      </c>
      <c r="D19" s="28"/>
      <c r="E19" s="11">
        <v>1660</v>
      </c>
      <c r="F19" s="28"/>
      <c r="G19" s="39">
        <v>8666</v>
      </c>
      <c r="H19" s="39"/>
      <c r="I19" s="39">
        <v>-3335</v>
      </c>
    </row>
    <row r="20" spans="1:9" ht="18.75" customHeight="1">
      <c r="A20" s="12" t="s">
        <v>86</v>
      </c>
      <c r="B20" s="12"/>
      <c r="C20" s="11">
        <v>-12781</v>
      </c>
      <c r="D20" s="28"/>
      <c r="E20" s="11">
        <v>-9969</v>
      </c>
      <c r="F20" s="28"/>
      <c r="G20" s="39">
        <v>-364845</v>
      </c>
      <c r="H20" s="39"/>
      <c r="I20" s="39">
        <v>-12695</v>
      </c>
    </row>
    <row r="21" spans="1:9" s="55" customFormat="1" ht="18.75" customHeight="1">
      <c r="A21" s="12" t="s">
        <v>223</v>
      </c>
      <c r="B21" s="5"/>
      <c r="C21" s="11">
        <v>1082</v>
      </c>
      <c r="D21" s="28"/>
      <c r="E21" s="11">
        <v>1894</v>
      </c>
      <c r="F21" s="28"/>
      <c r="G21" s="40">
        <v>34000</v>
      </c>
      <c r="H21" s="39"/>
      <c r="I21" s="40">
        <v>928</v>
      </c>
    </row>
    <row r="22" spans="1:9" s="58" customFormat="1" ht="18.75" customHeight="1">
      <c r="A22" s="12" t="s">
        <v>174</v>
      </c>
      <c r="B22" s="12"/>
      <c r="C22" s="11">
        <v>8635</v>
      </c>
      <c r="D22" s="28"/>
      <c r="E22" s="11">
        <v>-24256</v>
      </c>
      <c r="F22" s="28"/>
      <c r="G22" s="39">
        <v>27354</v>
      </c>
      <c r="H22" s="39"/>
      <c r="I22" s="39">
        <v>-18928</v>
      </c>
    </row>
    <row r="23" spans="1:9" s="55" customFormat="1" ht="18.75" customHeight="1">
      <c r="A23" s="29" t="s">
        <v>175</v>
      </c>
      <c r="B23" s="29"/>
      <c r="C23" s="11">
        <v>8650</v>
      </c>
      <c r="D23" s="28"/>
      <c r="E23" s="11">
        <v>-473</v>
      </c>
      <c r="F23" s="28"/>
      <c r="G23" s="11">
        <v>8710</v>
      </c>
      <c r="H23" s="39"/>
      <c r="I23" s="11">
        <v>233</v>
      </c>
    </row>
    <row r="24" spans="1:9" s="55" customFormat="1" ht="18.75" customHeight="1">
      <c r="A24" s="29" t="s">
        <v>177</v>
      </c>
      <c r="B24" s="29"/>
      <c r="C24" s="11">
        <v>0</v>
      </c>
      <c r="D24" s="28"/>
      <c r="E24" s="11">
        <v>-76914</v>
      </c>
      <c r="F24" s="28"/>
      <c r="G24" s="11">
        <v>0</v>
      </c>
      <c r="H24" s="39"/>
      <c r="I24" s="11">
        <v>-76914</v>
      </c>
    </row>
    <row r="25" spans="1:9" ht="18.75" customHeight="1">
      <c r="A25" s="12" t="s">
        <v>224</v>
      </c>
      <c r="B25" s="5" t="s">
        <v>31</v>
      </c>
      <c r="C25" s="35">
        <v>6621</v>
      </c>
      <c r="D25" s="28"/>
      <c r="E25" s="35">
        <v>2737</v>
      </c>
      <c r="F25" s="28"/>
      <c r="G25" s="21">
        <v>0</v>
      </c>
      <c r="H25" s="39"/>
      <c r="I25" s="21">
        <v>0</v>
      </c>
    </row>
    <row r="26" spans="1:9" s="55" customFormat="1" ht="18.75" customHeight="1">
      <c r="A26" s="29" t="s">
        <v>180</v>
      </c>
      <c r="B26" s="29"/>
      <c r="C26" s="30">
        <v>55964</v>
      </c>
      <c r="D26" s="28"/>
      <c r="E26" s="30">
        <v>17376</v>
      </c>
      <c r="F26" s="28"/>
      <c r="G26" s="40">
        <v>34352</v>
      </c>
      <c r="H26" s="39"/>
      <c r="I26" s="40">
        <v>10010</v>
      </c>
    </row>
    <row r="27" spans="1:9" ht="18.75" customHeight="1">
      <c r="A27" s="29" t="s">
        <v>225</v>
      </c>
      <c r="B27" s="5" t="s">
        <v>181</v>
      </c>
      <c r="C27" s="37">
        <v>0</v>
      </c>
      <c r="D27" s="28"/>
      <c r="E27" s="37">
        <v>8290</v>
      </c>
      <c r="F27" s="28"/>
      <c r="G27" s="38">
        <v>0</v>
      </c>
      <c r="H27" s="39"/>
      <c r="I27" s="38">
        <v>1817</v>
      </c>
    </row>
    <row r="28" spans="1:9" ht="20.25" hidden="1" customHeight="1">
      <c r="A28" s="6" t="s">
        <v>226</v>
      </c>
      <c r="B28" s="6"/>
      <c r="C28" s="21"/>
      <c r="D28" s="28"/>
      <c r="E28" s="21"/>
      <c r="F28" s="28"/>
      <c r="G28" s="44"/>
      <c r="H28" s="28"/>
      <c r="I28" s="44"/>
    </row>
    <row r="29" spans="1:9" ht="20.25" hidden="1" customHeight="1">
      <c r="A29" s="10" t="s">
        <v>227</v>
      </c>
      <c r="B29" s="10"/>
      <c r="C29" s="22"/>
      <c r="D29" s="28"/>
      <c r="E29" s="22"/>
      <c r="F29" s="28"/>
      <c r="G29" s="45"/>
      <c r="H29" s="28"/>
      <c r="I29" s="45"/>
    </row>
    <row r="30" spans="1:9" ht="18.75" customHeight="1">
      <c r="A30" s="32"/>
      <c r="B30" s="32"/>
      <c r="C30" s="23">
        <f>SUM(C11:C29)</f>
        <v>1115258</v>
      </c>
      <c r="D30" s="13"/>
      <c r="E30" s="23">
        <f>SUM(E11:E29)</f>
        <v>990598</v>
      </c>
      <c r="F30" s="13"/>
      <c r="G30" s="23">
        <f>SUM(G11:G29)</f>
        <v>652347</v>
      </c>
      <c r="H30" s="13"/>
      <c r="I30" s="23">
        <f>SUM(I11:I29)</f>
        <v>603065</v>
      </c>
    </row>
    <row r="31" spans="1:9" ht="18.75" customHeight="1">
      <c r="A31" s="16" t="s">
        <v>182</v>
      </c>
      <c r="B31" s="16"/>
      <c r="C31" s="13"/>
      <c r="D31" s="13"/>
      <c r="E31" s="13"/>
      <c r="F31" s="13"/>
      <c r="G31" s="13"/>
      <c r="H31" s="13"/>
      <c r="I31" s="13"/>
    </row>
    <row r="32" spans="1:9" s="55" customFormat="1" ht="18.75" customHeight="1">
      <c r="A32" s="12" t="s">
        <v>14</v>
      </c>
      <c r="B32" s="12"/>
      <c r="C32" s="13">
        <v>20736</v>
      </c>
      <c r="D32" s="13"/>
      <c r="E32" s="13">
        <v>320506</v>
      </c>
      <c r="F32" s="13"/>
      <c r="G32" s="13">
        <v>27871</v>
      </c>
      <c r="H32" s="13"/>
      <c r="I32" s="13">
        <v>-11449</v>
      </c>
    </row>
    <row r="33" spans="1:9" s="55" customFormat="1" ht="18.75" customHeight="1">
      <c r="A33" s="12" t="s">
        <v>228</v>
      </c>
      <c r="B33" s="12"/>
      <c r="C33" s="13">
        <v>-70581</v>
      </c>
      <c r="D33" s="13"/>
      <c r="E33" s="13">
        <v>-123157</v>
      </c>
      <c r="F33" s="13"/>
      <c r="G33" s="13">
        <v>-51648</v>
      </c>
      <c r="H33" s="13"/>
      <c r="I33" s="13">
        <v>-9807</v>
      </c>
    </row>
    <row r="34" spans="1:9" s="55" customFormat="1" ht="18.75" customHeight="1">
      <c r="A34" s="12" t="s">
        <v>19</v>
      </c>
      <c r="B34" s="12"/>
      <c r="C34" s="13">
        <v>-263365</v>
      </c>
      <c r="D34" s="13"/>
      <c r="E34" s="13">
        <v>-271616</v>
      </c>
      <c r="F34" s="13"/>
      <c r="G34" s="13">
        <v>-103689</v>
      </c>
      <c r="H34" s="13"/>
      <c r="I34" s="13">
        <v>-47427</v>
      </c>
    </row>
    <row r="35" spans="1:9" s="55" customFormat="1" ht="18.75" customHeight="1">
      <c r="A35" s="6" t="s">
        <v>20</v>
      </c>
      <c r="B35" s="6"/>
      <c r="C35" s="13">
        <v>35782</v>
      </c>
      <c r="D35" s="13"/>
      <c r="E35" s="13">
        <v>3912</v>
      </c>
      <c r="F35" s="13"/>
      <c r="G35" s="13">
        <v>20961</v>
      </c>
      <c r="H35" s="13"/>
      <c r="I35" s="13">
        <v>-50102</v>
      </c>
    </row>
    <row r="36" spans="1:9" s="55" customFormat="1" ht="18.75" customHeight="1">
      <c r="A36" s="6" t="s">
        <v>27</v>
      </c>
      <c r="B36" s="6"/>
      <c r="C36" s="40">
        <v>-1644</v>
      </c>
      <c r="D36" s="13"/>
      <c r="E36" s="40">
        <v>-694</v>
      </c>
      <c r="F36" s="13"/>
      <c r="G36" s="11">
        <v>0</v>
      </c>
      <c r="H36" s="39"/>
      <c r="I36" s="11">
        <v>0</v>
      </c>
    </row>
    <row r="37" spans="1:9" s="55" customFormat="1" ht="18.75" customHeight="1">
      <c r="A37" s="12" t="s">
        <v>41</v>
      </c>
      <c r="B37" s="12"/>
      <c r="C37" s="39">
        <v>2469</v>
      </c>
      <c r="D37" s="13"/>
      <c r="E37" s="39">
        <v>4870</v>
      </c>
      <c r="F37" s="13"/>
      <c r="G37" s="40">
        <v>1583</v>
      </c>
      <c r="H37" s="13"/>
      <c r="I37" s="40">
        <v>-47</v>
      </c>
    </row>
    <row r="38" spans="1:9" s="55" customFormat="1" ht="18.75" customHeight="1">
      <c r="A38" s="12" t="s">
        <v>48</v>
      </c>
      <c r="B38" s="12"/>
      <c r="C38" s="13">
        <v>163205</v>
      </c>
      <c r="D38" s="13"/>
      <c r="E38" s="13">
        <v>-46524</v>
      </c>
      <c r="F38" s="13"/>
      <c r="G38" s="13">
        <v>-51211</v>
      </c>
      <c r="H38" s="13"/>
      <c r="I38" s="13">
        <v>2505</v>
      </c>
    </row>
    <row r="39" spans="1:9" s="55" customFormat="1" ht="18.75" customHeight="1">
      <c r="A39" s="12" t="s">
        <v>229</v>
      </c>
      <c r="B39" s="12"/>
      <c r="C39" s="13">
        <v>62382</v>
      </c>
      <c r="D39" s="13"/>
      <c r="E39" s="13">
        <v>-207466</v>
      </c>
      <c r="F39" s="17"/>
      <c r="G39" s="30">
        <v>-45629</v>
      </c>
      <c r="H39" s="17"/>
      <c r="I39" s="30">
        <v>12608</v>
      </c>
    </row>
    <row r="40" spans="1:9" s="55" customFormat="1" ht="18.75" customHeight="1">
      <c r="A40" s="6" t="s">
        <v>52</v>
      </c>
      <c r="B40" s="6"/>
      <c r="C40" s="13">
        <v>15089</v>
      </c>
      <c r="D40" s="13"/>
      <c r="E40" s="13">
        <v>22394</v>
      </c>
      <c r="F40" s="13"/>
      <c r="G40" s="30">
        <v>-651</v>
      </c>
      <c r="H40" s="13"/>
      <c r="I40" s="30">
        <v>26300</v>
      </c>
    </row>
    <row r="41" spans="1:9" s="55" customFormat="1" ht="18.75" customHeight="1">
      <c r="A41" s="6" t="s">
        <v>230</v>
      </c>
      <c r="B41" s="6"/>
      <c r="C41" s="13">
        <v>-8897</v>
      </c>
      <c r="D41" s="13"/>
      <c r="E41" s="11">
        <v>0</v>
      </c>
      <c r="F41" s="13"/>
      <c r="G41" s="30">
        <v>-744</v>
      </c>
      <c r="H41" s="13"/>
      <c r="I41" s="11">
        <v>0</v>
      </c>
    </row>
    <row r="42" spans="1:9" s="55" customFormat="1" ht="18.75" customHeight="1">
      <c r="A42" s="6" t="s">
        <v>231</v>
      </c>
      <c r="B42" s="6"/>
      <c r="C42" s="13">
        <v>16836</v>
      </c>
      <c r="D42" s="13"/>
      <c r="E42" s="11">
        <v>0</v>
      </c>
      <c r="F42" s="13"/>
      <c r="G42" s="30">
        <v>1720</v>
      </c>
      <c r="H42" s="13"/>
      <c r="I42" s="11">
        <v>0</v>
      </c>
    </row>
    <row r="43" spans="1:9" ht="18.75" customHeight="1">
      <c r="A43" s="12" t="s">
        <v>183</v>
      </c>
      <c r="B43" s="12"/>
      <c r="C43" s="11">
        <v>0</v>
      </c>
      <c r="D43" s="28"/>
      <c r="E43" s="39">
        <v>-15</v>
      </c>
      <c r="F43" s="28"/>
      <c r="G43" s="11">
        <v>0</v>
      </c>
      <c r="H43" s="39"/>
      <c r="I43" s="11">
        <v>0</v>
      </c>
    </row>
    <row r="44" spans="1:9" s="55" customFormat="1" ht="14" hidden="1">
      <c r="A44" s="59" t="s">
        <v>154</v>
      </c>
      <c r="B44" s="56"/>
      <c r="C44" s="11"/>
      <c r="D44" s="28"/>
      <c r="E44" s="40"/>
      <c r="F44" s="28"/>
      <c r="G44" s="57"/>
      <c r="H44" s="28"/>
      <c r="I44" s="40"/>
    </row>
    <row r="45" spans="1:9" s="55" customFormat="1" ht="19.5" customHeight="1">
      <c r="A45" s="29" t="s">
        <v>184</v>
      </c>
      <c r="B45" s="5"/>
      <c r="C45" s="11">
        <v>0</v>
      </c>
      <c r="D45" s="28"/>
      <c r="E45" s="40">
        <v>0</v>
      </c>
      <c r="F45" s="28"/>
      <c r="G45" s="40">
        <v>0</v>
      </c>
      <c r="H45" s="28"/>
      <c r="I45" s="40">
        <v>0</v>
      </c>
    </row>
    <row r="46" spans="1:9" s="55" customFormat="1" ht="18.75" customHeight="1">
      <c r="A46" s="12" t="s">
        <v>232</v>
      </c>
      <c r="B46" s="12"/>
      <c r="C46" s="38">
        <v>-5799</v>
      </c>
      <c r="D46" s="13"/>
      <c r="E46" s="38">
        <v>-185</v>
      </c>
      <c r="F46" s="13"/>
      <c r="G46" s="46">
        <v>-2343</v>
      </c>
      <c r="H46" s="13"/>
      <c r="I46" s="46">
        <v>0</v>
      </c>
    </row>
    <row r="47" spans="1:9" ht="18.75" customHeight="1">
      <c r="A47" s="12" t="s">
        <v>233</v>
      </c>
      <c r="B47" s="12"/>
      <c r="C47" s="23">
        <f>SUM(C30:C46)</f>
        <v>1081471</v>
      </c>
      <c r="D47" s="13"/>
      <c r="E47" s="23">
        <f>SUM(E30:E46)</f>
        <v>692623</v>
      </c>
      <c r="F47" s="13"/>
      <c r="G47" s="23">
        <f>SUM(G30:G46)</f>
        <v>448567</v>
      </c>
      <c r="H47" s="13"/>
      <c r="I47" s="23">
        <f>SUM(I30:I46)</f>
        <v>525646</v>
      </c>
    </row>
    <row r="48" spans="1:9" ht="18.75" customHeight="1">
      <c r="A48" s="12" t="s">
        <v>234</v>
      </c>
      <c r="B48" s="12"/>
      <c r="C48" s="31">
        <v>-141736</v>
      </c>
      <c r="D48" s="13"/>
      <c r="E48" s="31">
        <v>-240233</v>
      </c>
      <c r="F48" s="13"/>
      <c r="G48" s="31">
        <v>-16538</v>
      </c>
      <c r="H48" s="13"/>
      <c r="I48" s="31">
        <v>-108199</v>
      </c>
    </row>
    <row r="49" spans="1:11" ht="18.75" customHeight="1">
      <c r="A49" s="32" t="s">
        <v>187</v>
      </c>
      <c r="B49" s="32"/>
      <c r="C49" s="47">
        <f>SUM(C47:C48)</f>
        <v>939735</v>
      </c>
      <c r="D49" s="33"/>
      <c r="E49" s="47">
        <f>SUM(E47:E48)</f>
        <v>452390</v>
      </c>
      <c r="F49" s="33"/>
      <c r="G49" s="47">
        <f>SUM(G47:G48)</f>
        <v>432029</v>
      </c>
      <c r="H49" s="33"/>
      <c r="I49" s="47">
        <f>SUM(I47:I48)</f>
        <v>417447</v>
      </c>
    </row>
    <row r="50" spans="1:11" ht="20.25" customHeight="1">
      <c r="A50" s="32"/>
      <c r="B50" s="32"/>
      <c r="C50" s="33"/>
      <c r="D50" s="33"/>
      <c r="E50" s="33"/>
      <c r="F50" s="33"/>
      <c r="G50" s="33"/>
      <c r="H50" s="33"/>
      <c r="I50" s="33"/>
      <c r="K50" s="40"/>
    </row>
    <row r="51" spans="1:11" ht="17.5">
      <c r="A51" s="19" t="s">
        <v>0</v>
      </c>
      <c r="B51" s="19"/>
      <c r="C51" s="1"/>
      <c r="D51" s="2"/>
      <c r="E51" s="1"/>
      <c r="F51" s="25"/>
    </row>
    <row r="52" spans="1:11" ht="20.25" customHeight="1">
      <c r="A52" s="42" t="s">
        <v>166</v>
      </c>
      <c r="B52" s="42"/>
      <c r="F52" s="25"/>
    </row>
    <row r="53" spans="1:11" ht="12" customHeight="1">
      <c r="A53" s="12"/>
      <c r="B53" s="12"/>
      <c r="F53" s="25"/>
    </row>
    <row r="54" spans="1:11" ht="18.75" customHeight="1">
      <c r="A54" s="12"/>
      <c r="B54" s="12"/>
      <c r="C54" s="332" t="s">
        <v>2</v>
      </c>
      <c r="D54" s="332"/>
      <c r="E54" s="332"/>
      <c r="F54" s="25"/>
      <c r="G54" s="332" t="s">
        <v>3</v>
      </c>
      <c r="H54" s="332"/>
      <c r="I54" s="332"/>
    </row>
    <row r="55" spans="1:11" ht="18.75" customHeight="1">
      <c r="A55" s="48"/>
      <c r="B55" s="48"/>
      <c r="C55" s="332" t="s">
        <v>4</v>
      </c>
      <c r="D55" s="332"/>
      <c r="E55" s="332"/>
      <c r="F55" s="26"/>
      <c r="G55" s="332" t="s">
        <v>4</v>
      </c>
      <c r="H55" s="332"/>
      <c r="I55" s="332"/>
    </row>
    <row r="56" spans="1:11" ht="18.75" customHeight="1">
      <c r="A56" s="48"/>
      <c r="B56" s="48"/>
      <c r="C56" s="333" t="s">
        <v>214</v>
      </c>
      <c r="D56" s="333"/>
      <c r="E56" s="333"/>
      <c r="F56" s="26"/>
      <c r="G56" s="333" t="s">
        <v>214</v>
      </c>
      <c r="H56" s="333"/>
      <c r="I56" s="333"/>
    </row>
    <row r="57" spans="1:11" ht="18.75" customHeight="1">
      <c r="A57" s="48"/>
      <c r="B57" s="48"/>
      <c r="C57" s="334" t="s">
        <v>215</v>
      </c>
      <c r="D57" s="334"/>
      <c r="E57" s="334"/>
      <c r="F57" s="26"/>
      <c r="G57" s="334" t="s">
        <v>215</v>
      </c>
      <c r="H57" s="334"/>
      <c r="I57" s="334"/>
    </row>
    <row r="58" spans="1:11" ht="18.75" customHeight="1">
      <c r="A58" s="48"/>
      <c r="B58" s="4" t="s">
        <v>8</v>
      </c>
      <c r="C58" s="20">
        <v>2019</v>
      </c>
      <c r="D58" s="9"/>
      <c r="E58" s="9">
        <v>2018</v>
      </c>
      <c r="F58" s="3"/>
      <c r="G58" s="20">
        <v>2019</v>
      </c>
      <c r="H58" s="9"/>
      <c r="I58" s="9">
        <v>2018</v>
      </c>
    </row>
    <row r="59" spans="1:11" ht="18.75" customHeight="1">
      <c r="A59" s="12"/>
      <c r="B59" s="12"/>
      <c r="C59" s="335" t="s">
        <v>10</v>
      </c>
      <c r="D59" s="335"/>
      <c r="E59" s="335"/>
      <c r="F59" s="335"/>
      <c r="G59" s="335"/>
      <c r="H59" s="335"/>
      <c r="I59" s="335"/>
    </row>
    <row r="60" spans="1:11" ht="18.75" customHeight="1">
      <c r="A60" s="43" t="s">
        <v>188</v>
      </c>
      <c r="B60" s="43"/>
      <c r="C60" s="27"/>
      <c r="D60" s="27"/>
      <c r="E60" s="27"/>
      <c r="F60" s="27"/>
      <c r="G60" s="27"/>
      <c r="H60" s="27"/>
      <c r="I60" s="27"/>
    </row>
    <row r="61" spans="1:11" s="55" customFormat="1" ht="18.75" customHeight="1">
      <c r="A61" s="12" t="s">
        <v>189</v>
      </c>
      <c r="B61" s="12"/>
      <c r="C61" s="27">
        <v>10259</v>
      </c>
      <c r="D61" s="27"/>
      <c r="E61" s="27">
        <v>8788</v>
      </c>
      <c r="F61" s="27"/>
      <c r="G61" s="35">
        <v>9150</v>
      </c>
      <c r="H61" s="27"/>
      <c r="I61" s="35">
        <v>7433</v>
      </c>
    </row>
    <row r="62" spans="1:11" s="55" customFormat="1" ht="18.75" customHeight="1">
      <c r="A62" s="12" t="s">
        <v>190</v>
      </c>
      <c r="B62" s="64" t="s">
        <v>35</v>
      </c>
      <c r="C62" s="35">
        <v>0</v>
      </c>
      <c r="D62" s="39"/>
      <c r="E62" s="35">
        <v>0</v>
      </c>
      <c r="F62" s="27"/>
      <c r="G62" s="23">
        <v>353264</v>
      </c>
      <c r="H62" s="27"/>
      <c r="I62" s="35">
        <v>4101</v>
      </c>
    </row>
    <row r="63" spans="1:11" s="55" customFormat="1" ht="18.75" customHeight="1">
      <c r="A63" s="12" t="s">
        <v>235</v>
      </c>
      <c r="B63" s="12"/>
      <c r="C63" s="27">
        <v>-426479</v>
      </c>
      <c r="D63" s="27"/>
      <c r="E63" s="27">
        <v>-230597</v>
      </c>
      <c r="F63" s="27"/>
      <c r="G63" s="40">
        <v>-277178</v>
      </c>
      <c r="H63" s="27"/>
      <c r="I63" s="40">
        <v>-41051</v>
      </c>
    </row>
    <row r="64" spans="1:11" s="55" customFormat="1" ht="18.75" customHeight="1">
      <c r="A64" s="12" t="s">
        <v>193</v>
      </c>
      <c r="B64" s="64"/>
      <c r="C64" s="27">
        <v>-3464</v>
      </c>
      <c r="D64" s="27"/>
      <c r="E64" s="27">
        <v>-12555</v>
      </c>
      <c r="F64" s="27"/>
      <c r="G64" s="39">
        <v>0</v>
      </c>
      <c r="H64" s="27"/>
      <c r="I64" s="35">
        <v>-10113</v>
      </c>
    </row>
    <row r="65" spans="1:9" s="55" customFormat="1" ht="18.75" customHeight="1">
      <c r="A65" s="12" t="s">
        <v>236</v>
      </c>
      <c r="B65" s="64" t="s">
        <v>35</v>
      </c>
      <c r="C65" s="35">
        <v>0</v>
      </c>
      <c r="D65" s="27"/>
      <c r="E65" s="35">
        <v>0</v>
      </c>
      <c r="F65" s="27"/>
      <c r="G65" s="39">
        <v>-1323</v>
      </c>
      <c r="H65" s="27"/>
      <c r="I65" s="35">
        <v>0</v>
      </c>
    </row>
    <row r="66" spans="1:9" s="55" customFormat="1" ht="18.75" customHeight="1">
      <c r="A66" s="12" t="s">
        <v>237</v>
      </c>
      <c r="B66" s="64" t="s">
        <v>31</v>
      </c>
      <c r="C66" s="27">
        <v>-11685</v>
      </c>
      <c r="D66" s="27"/>
      <c r="E66" s="35">
        <v>-73912</v>
      </c>
      <c r="F66" s="27"/>
      <c r="G66" s="39">
        <v>-10200</v>
      </c>
      <c r="H66" s="27"/>
      <c r="I66" s="35">
        <v>-73912</v>
      </c>
    </row>
    <row r="67" spans="1:9" ht="18.75" customHeight="1">
      <c r="A67" s="12" t="s">
        <v>238</v>
      </c>
      <c r="B67" s="53" t="s">
        <v>29</v>
      </c>
      <c r="C67" s="35">
        <v>0</v>
      </c>
      <c r="D67" s="39"/>
      <c r="E67" s="35">
        <v>0</v>
      </c>
      <c r="F67" s="27"/>
      <c r="G67" s="35">
        <v>-62040</v>
      </c>
      <c r="H67" s="27"/>
      <c r="I67" s="35">
        <v>-8082</v>
      </c>
    </row>
    <row r="68" spans="1:9" s="55" customFormat="1" ht="18.75" customHeight="1">
      <c r="A68" s="12" t="s">
        <v>239</v>
      </c>
      <c r="B68" s="12"/>
      <c r="C68" s="35">
        <v>1286</v>
      </c>
      <c r="D68" s="27"/>
      <c r="E68" s="35">
        <v>4337</v>
      </c>
      <c r="F68" s="27"/>
      <c r="G68" s="35">
        <v>0</v>
      </c>
      <c r="H68" s="27"/>
      <c r="I68" s="35">
        <v>0</v>
      </c>
    </row>
    <row r="69" spans="1:9" ht="18.75" customHeight="1">
      <c r="A69" s="12" t="s">
        <v>240</v>
      </c>
      <c r="B69" s="12"/>
      <c r="C69" s="35"/>
      <c r="D69" s="27"/>
      <c r="E69" s="35"/>
      <c r="F69" s="27"/>
      <c r="G69" s="39"/>
      <c r="H69" s="27"/>
      <c r="I69" s="39"/>
    </row>
    <row r="70" spans="1:9" ht="18.75" customHeight="1">
      <c r="A70" s="12" t="s">
        <v>241</v>
      </c>
      <c r="B70" s="12"/>
      <c r="C70" s="35">
        <v>0</v>
      </c>
      <c r="D70" s="27"/>
      <c r="E70" s="35">
        <v>219588</v>
      </c>
      <c r="F70" s="27"/>
      <c r="G70" s="39">
        <v>0</v>
      </c>
      <c r="H70" s="27"/>
      <c r="I70" s="35">
        <v>219588</v>
      </c>
    </row>
    <row r="71" spans="1:9" ht="18.75" hidden="1" customHeight="1">
      <c r="A71" s="12" t="s">
        <v>242</v>
      </c>
      <c r="B71" s="5"/>
      <c r="C71" s="35"/>
      <c r="D71" s="27"/>
      <c r="E71" s="35">
        <v>0</v>
      </c>
      <c r="F71" s="27"/>
      <c r="G71" s="35"/>
      <c r="H71" s="39"/>
      <c r="I71" s="35">
        <v>0</v>
      </c>
    </row>
    <row r="72" spans="1:9" ht="18.75" hidden="1" customHeight="1">
      <c r="A72" s="12" t="s">
        <v>243</v>
      </c>
      <c r="B72" s="5"/>
      <c r="C72" s="35"/>
      <c r="D72" s="39"/>
      <c r="E72" s="35">
        <v>0</v>
      </c>
      <c r="F72" s="27"/>
      <c r="G72" s="35"/>
      <c r="H72" s="27"/>
      <c r="I72" s="40">
        <v>0</v>
      </c>
    </row>
    <row r="73" spans="1:9" s="55" customFormat="1" ht="18.75" customHeight="1">
      <c r="A73" s="12" t="s">
        <v>196</v>
      </c>
      <c r="B73" s="12"/>
      <c r="C73" s="27">
        <v>367330</v>
      </c>
      <c r="D73" s="27"/>
      <c r="E73" s="27">
        <v>493185</v>
      </c>
      <c r="F73" s="27"/>
      <c r="G73" s="27">
        <v>367330</v>
      </c>
      <c r="H73" s="27"/>
      <c r="I73" s="27">
        <v>457538</v>
      </c>
    </row>
    <row r="74" spans="1:9" ht="18.75" customHeight="1">
      <c r="A74" s="12" t="s">
        <v>195</v>
      </c>
      <c r="B74" s="12"/>
      <c r="C74" s="27">
        <v>-29781</v>
      </c>
      <c r="D74" s="27"/>
      <c r="E74" s="27">
        <v>-463697</v>
      </c>
      <c r="F74" s="27"/>
      <c r="G74" s="27"/>
      <c r="H74" s="27"/>
      <c r="I74" s="27">
        <v>-463697</v>
      </c>
    </row>
    <row r="75" spans="1:9" ht="18.75" hidden="1" customHeight="1">
      <c r="A75" s="12" t="s">
        <v>244</v>
      </c>
      <c r="B75" s="12"/>
      <c r="C75" s="35"/>
      <c r="D75" s="27"/>
      <c r="E75" s="35">
        <v>0</v>
      </c>
      <c r="F75" s="27"/>
      <c r="G75" s="35"/>
      <c r="H75" s="27"/>
      <c r="I75" s="35">
        <v>0</v>
      </c>
    </row>
    <row r="76" spans="1:9" ht="20.25" hidden="1" customHeight="1">
      <c r="A76" s="12" t="s">
        <v>245</v>
      </c>
      <c r="B76" s="12"/>
      <c r="C76" s="35">
        <v>0</v>
      </c>
      <c r="D76" s="27"/>
      <c r="E76" s="35">
        <v>0</v>
      </c>
      <c r="F76" s="27"/>
      <c r="G76" s="49">
        <v>0</v>
      </c>
      <c r="H76" s="27"/>
      <c r="I76" s="60">
        <v>0</v>
      </c>
    </row>
    <row r="77" spans="1:9" ht="20.25" hidden="1" customHeight="1">
      <c r="A77" s="12" t="s">
        <v>244</v>
      </c>
      <c r="B77" s="12"/>
      <c r="C77" s="35"/>
      <c r="D77" s="27"/>
      <c r="E77" s="35">
        <v>0</v>
      </c>
      <c r="F77" s="27"/>
      <c r="G77" s="49"/>
      <c r="H77" s="27"/>
      <c r="I77" s="60">
        <v>0</v>
      </c>
    </row>
    <row r="78" spans="1:9" ht="18.75" customHeight="1">
      <c r="A78" s="32" t="s">
        <v>200</v>
      </c>
      <c r="B78" s="32"/>
      <c r="C78" s="47">
        <f>SUM(C61:C77)</f>
        <v>-92534</v>
      </c>
      <c r="D78" s="34"/>
      <c r="E78" s="47">
        <f>SUM(E61:E77)</f>
        <v>-54863</v>
      </c>
      <c r="F78" s="34"/>
      <c r="G78" s="47">
        <f>SUM(G61:G77)</f>
        <v>379003</v>
      </c>
      <c r="H78" s="34"/>
      <c r="I78" s="47">
        <f>SUM(I61:I77)</f>
        <v>91805</v>
      </c>
    </row>
    <row r="79" spans="1:9" ht="12" customHeight="1">
      <c r="A79" s="48"/>
      <c r="B79" s="48"/>
      <c r="C79" s="34"/>
      <c r="D79" s="34"/>
      <c r="E79" s="34"/>
      <c r="F79" s="34"/>
      <c r="G79" s="34"/>
      <c r="H79" s="34"/>
      <c r="I79" s="34"/>
    </row>
    <row r="80" spans="1:9" ht="18.75" customHeight="1">
      <c r="A80" s="43" t="s">
        <v>201</v>
      </c>
      <c r="B80" s="43"/>
      <c r="C80" s="27"/>
      <c r="D80" s="27"/>
      <c r="E80" s="27"/>
      <c r="F80" s="27"/>
      <c r="G80" s="27"/>
      <c r="H80" s="27"/>
      <c r="I80" s="27"/>
    </row>
    <row r="81" spans="1:9" s="55" customFormat="1" ht="18.75" customHeight="1">
      <c r="A81" s="12" t="s">
        <v>202</v>
      </c>
      <c r="B81" s="12"/>
      <c r="C81" s="27">
        <v>-48413</v>
      </c>
      <c r="D81" s="27"/>
      <c r="E81" s="27">
        <v>-20514</v>
      </c>
      <c r="F81" s="27"/>
      <c r="G81" s="50">
        <v>-10285</v>
      </c>
      <c r="H81" s="27"/>
      <c r="I81" s="50">
        <v>-3874</v>
      </c>
    </row>
    <row r="82" spans="1:9" ht="18.75" customHeight="1">
      <c r="A82" s="12" t="s">
        <v>203</v>
      </c>
      <c r="B82" s="12"/>
      <c r="C82" s="21">
        <v>-618058</v>
      </c>
      <c r="D82" s="27"/>
      <c r="E82" s="21">
        <v>-613919</v>
      </c>
      <c r="F82" s="27"/>
      <c r="G82" s="21">
        <v>-618041</v>
      </c>
      <c r="H82" s="27"/>
      <c r="I82" s="21">
        <v>-613919</v>
      </c>
    </row>
    <row r="83" spans="1:9" ht="18.75" customHeight="1">
      <c r="A83" s="12" t="s">
        <v>246</v>
      </c>
      <c r="B83" s="12"/>
      <c r="D83" s="27"/>
      <c r="E83" s="21"/>
      <c r="F83" s="27"/>
      <c r="G83" s="21"/>
      <c r="H83" s="27"/>
      <c r="I83" s="21"/>
    </row>
    <row r="84" spans="1:9" s="55" customFormat="1" ht="18.75" customHeight="1">
      <c r="A84" s="12" t="s">
        <v>247</v>
      </c>
      <c r="B84" s="12"/>
      <c r="C84" s="21">
        <v>-837</v>
      </c>
      <c r="D84" s="27"/>
      <c r="E84" s="21">
        <v>-5323</v>
      </c>
      <c r="F84" s="27"/>
      <c r="G84" s="35">
        <v>71206</v>
      </c>
      <c r="H84" s="39"/>
      <c r="I84" s="35">
        <v>0</v>
      </c>
    </row>
    <row r="85" spans="1:9" ht="18.75" customHeight="1">
      <c r="A85" s="12" t="s">
        <v>248</v>
      </c>
      <c r="B85" s="12"/>
      <c r="D85" s="27"/>
      <c r="E85" s="27"/>
      <c r="F85" s="27"/>
      <c r="G85" s="35"/>
      <c r="H85" s="27"/>
      <c r="I85" s="35"/>
    </row>
    <row r="86" spans="1:9" s="55" customFormat="1" ht="18.75" customHeight="1">
      <c r="A86" s="36" t="s">
        <v>249</v>
      </c>
      <c r="B86" s="36"/>
      <c r="C86" s="27">
        <v>230920</v>
      </c>
      <c r="D86" s="27"/>
      <c r="E86" s="27">
        <v>220161</v>
      </c>
      <c r="F86" s="27"/>
      <c r="G86" s="35">
        <v>0</v>
      </c>
      <c r="H86" s="27"/>
      <c r="I86" s="35">
        <v>67926</v>
      </c>
    </row>
    <row r="87" spans="1:9" ht="18.75" hidden="1" customHeight="1">
      <c r="A87" s="12" t="s">
        <v>250</v>
      </c>
      <c r="B87" s="36"/>
      <c r="C87" s="35"/>
      <c r="D87" s="35"/>
      <c r="E87" s="35"/>
      <c r="F87" s="27"/>
      <c r="G87" s="35"/>
      <c r="H87" s="27"/>
      <c r="I87" s="35"/>
    </row>
    <row r="88" spans="1:9" ht="18.75" hidden="1" customHeight="1">
      <c r="A88" s="12" t="s">
        <v>251</v>
      </c>
      <c r="B88" s="12"/>
      <c r="C88" s="39"/>
      <c r="D88" s="27"/>
      <c r="E88" s="39">
        <v>0</v>
      </c>
      <c r="F88" s="27"/>
      <c r="G88" s="39"/>
      <c r="H88" s="27"/>
      <c r="I88" s="39">
        <v>0</v>
      </c>
    </row>
    <row r="89" spans="1:9" ht="18.75" hidden="1" customHeight="1">
      <c r="A89" s="15" t="s">
        <v>252</v>
      </c>
      <c r="B89" s="15"/>
      <c r="C89" s="35">
        <v>0</v>
      </c>
      <c r="D89" s="27"/>
      <c r="E89" s="35">
        <v>0</v>
      </c>
      <c r="F89" s="27"/>
      <c r="G89" s="35">
        <v>0</v>
      </c>
      <c r="H89" s="27"/>
      <c r="I89" s="35">
        <v>0</v>
      </c>
    </row>
    <row r="90" spans="1:9" ht="18.75" customHeight="1">
      <c r="A90" s="15" t="s">
        <v>206</v>
      </c>
      <c r="B90" s="53">
        <v>4</v>
      </c>
      <c r="C90" s="35">
        <v>0</v>
      </c>
      <c r="D90" s="27"/>
      <c r="E90" s="35">
        <v>0</v>
      </c>
      <c r="F90" s="27"/>
      <c r="G90" s="35">
        <v>0</v>
      </c>
      <c r="H90" s="27"/>
      <c r="I90" s="35">
        <v>0</v>
      </c>
    </row>
    <row r="91" spans="1:9" ht="18.75" customHeight="1">
      <c r="A91" s="15" t="s">
        <v>253</v>
      </c>
      <c r="B91" s="53">
        <v>12</v>
      </c>
      <c r="C91" s="37">
        <v>114434</v>
      </c>
      <c r="D91" s="27"/>
      <c r="E91" s="37">
        <v>0</v>
      </c>
      <c r="F91" s="27"/>
      <c r="G91" s="37">
        <v>114434</v>
      </c>
      <c r="H91" s="27"/>
      <c r="I91" s="37">
        <v>0</v>
      </c>
    </row>
    <row r="92" spans="1:9" ht="18.75" customHeight="1">
      <c r="A92" s="32" t="s">
        <v>207</v>
      </c>
      <c r="B92" s="32"/>
      <c r="C92" s="47">
        <f>SUM(C81:C91)</f>
        <v>-321954</v>
      </c>
      <c r="D92" s="34"/>
      <c r="E92" s="47">
        <f>SUM(E81:E91)</f>
        <v>-419595</v>
      </c>
      <c r="F92" s="34"/>
      <c r="G92" s="47">
        <f>SUM(G81:G91)</f>
        <v>-442686</v>
      </c>
      <c r="H92" s="34"/>
      <c r="I92" s="47">
        <f>SUM(I81:I91)</f>
        <v>-549867</v>
      </c>
    </row>
    <row r="93" spans="1:9" ht="12" customHeight="1">
      <c r="A93" s="48"/>
      <c r="B93" s="48"/>
      <c r="C93" s="34"/>
      <c r="D93" s="34"/>
      <c r="E93" s="34"/>
      <c r="F93" s="34"/>
      <c r="G93" s="34"/>
      <c r="H93" s="34"/>
      <c r="I93" s="34"/>
    </row>
    <row r="94" spans="1:9" ht="20.25" customHeight="1">
      <c r="A94" s="12" t="s">
        <v>254</v>
      </c>
      <c r="B94" s="48"/>
      <c r="C94" s="34"/>
      <c r="D94" s="34"/>
      <c r="E94" s="34"/>
      <c r="F94" s="34"/>
      <c r="G94" s="34"/>
      <c r="H94" s="34"/>
      <c r="I94" s="34"/>
    </row>
    <row r="95" spans="1:9" ht="18.75" customHeight="1">
      <c r="A95" s="29" t="s">
        <v>255</v>
      </c>
      <c r="B95" s="32"/>
      <c r="C95" s="24">
        <f>C49+C78+C92</f>
        <v>525247</v>
      </c>
      <c r="D95" s="27"/>
      <c r="E95" s="24">
        <v>-22068</v>
      </c>
      <c r="F95" s="27"/>
      <c r="G95" s="24">
        <f>G49+G78+G92</f>
        <v>368346</v>
      </c>
      <c r="H95" s="27"/>
      <c r="I95" s="24">
        <v>-40615</v>
      </c>
    </row>
    <row r="96" spans="1:9" ht="18.75" customHeight="1">
      <c r="A96" s="29" t="s">
        <v>209</v>
      </c>
      <c r="B96" s="32"/>
      <c r="C96" s="37">
        <v>-6512</v>
      </c>
      <c r="D96" s="27"/>
      <c r="E96" s="37">
        <v>-13493</v>
      </c>
      <c r="F96" s="27"/>
      <c r="G96" s="37">
        <v>0</v>
      </c>
      <c r="H96" s="39"/>
      <c r="I96" s="37">
        <v>0</v>
      </c>
    </row>
    <row r="97" spans="1:9" ht="18.75" customHeight="1">
      <c r="A97" s="32" t="s">
        <v>254</v>
      </c>
      <c r="B97" s="32"/>
      <c r="C97" s="54">
        <f>SUM(C95:C96)</f>
        <v>518735</v>
      </c>
      <c r="D97" s="34"/>
      <c r="E97" s="54">
        <f>SUM(E95:E96)</f>
        <v>-35561</v>
      </c>
      <c r="F97" s="34"/>
      <c r="G97" s="54">
        <f>SUM(G95:G96)</f>
        <v>368346</v>
      </c>
      <c r="H97" s="34"/>
      <c r="I97" s="54">
        <f>SUM(I95:I96)</f>
        <v>-40615</v>
      </c>
    </row>
    <row r="98" spans="1:9" ht="18.75" customHeight="1">
      <c r="A98" s="29" t="s">
        <v>210</v>
      </c>
      <c r="B98" s="29"/>
      <c r="C98" s="27">
        <v>559531</v>
      </c>
      <c r="D98" s="27"/>
      <c r="E98" s="27">
        <v>477671</v>
      </c>
      <c r="F98" s="27"/>
      <c r="G98" s="27">
        <v>206505</v>
      </c>
      <c r="H98" s="27"/>
      <c r="I98" s="27">
        <v>70169</v>
      </c>
    </row>
    <row r="99" spans="1:9" ht="18.75" customHeight="1" thickBot="1">
      <c r="A99" s="48" t="s">
        <v>256</v>
      </c>
      <c r="B99" s="48"/>
      <c r="C99" s="52">
        <f>SUM(C97:C98)</f>
        <v>1078266</v>
      </c>
      <c r="D99" s="34"/>
      <c r="E99" s="52">
        <f>SUM(E97:E98)</f>
        <v>442110</v>
      </c>
      <c r="F99" s="34"/>
      <c r="G99" s="52">
        <f>SUM(G97:G98)</f>
        <v>574851</v>
      </c>
      <c r="H99" s="34"/>
      <c r="I99" s="52">
        <f>SUM(I97:I98)</f>
        <v>29554</v>
      </c>
    </row>
    <row r="100" spans="1:9" ht="12" customHeight="1" thickTop="1">
      <c r="A100" s="48"/>
      <c r="B100" s="48"/>
      <c r="C100" s="51"/>
      <c r="D100" s="34"/>
      <c r="E100" s="51"/>
      <c r="F100" s="34"/>
      <c r="G100" s="51"/>
      <c r="H100" s="34"/>
      <c r="I100" s="51"/>
    </row>
    <row r="101" spans="1:9" ht="20.25" customHeight="1">
      <c r="A101" s="41" t="s">
        <v>212</v>
      </c>
      <c r="D101" s="61"/>
      <c r="F101" s="61"/>
      <c r="H101" s="61"/>
    </row>
    <row r="102" spans="1:9" ht="20.25" customHeight="1">
      <c r="A102" s="14" t="s">
        <v>257</v>
      </c>
    </row>
    <row r="103" spans="1:9" ht="20.25" customHeight="1">
      <c r="A103" s="41" t="s">
        <v>258</v>
      </c>
      <c r="C103" s="35">
        <v>4638</v>
      </c>
      <c r="D103" s="61"/>
      <c r="E103" s="35">
        <v>6315</v>
      </c>
      <c r="F103" s="61"/>
      <c r="G103" s="51"/>
      <c r="H103" s="61"/>
      <c r="I103" s="51">
        <v>0</v>
      </c>
    </row>
    <row r="104" spans="1:9" ht="20.25" customHeight="1">
      <c r="A104" s="15" t="s">
        <v>259</v>
      </c>
      <c r="C104" s="35"/>
      <c r="D104" s="61"/>
      <c r="E104" s="35"/>
      <c r="F104" s="61"/>
      <c r="G104" s="39"/>
      <c r="H104" s="61"/>
      <c r="I104" s="51"/>
    </row>
    <row r="105" spans="1:9" ht="20.25" customHeight="1">
      <c r="A105" s="15" t="s">
        <v>260</v>
      </c>
      <c r="C105" s="35"/>
      <c r="D105" s="61"/>
      <c r="E105" s="35">
        <v>4264</v>
      </c>
      <c r="F105" s="61"/>
      <c r="G105" s="51"/>
      <c r="H105" s="61"/>
      <c r="I105" s="51">
        <v>0</v>
      </c>
    </row>
    <row r="106" spans="1:9" ht="20.25" customHeight="1">
      <c r="A106" s="15" t="s">
        <v>261</v>
      </c>
      <c r="C106" s="35">
        <v>42605</v>
      </c>
      <c r="D106" s="61"/>
      <c r="E106" s="51">
        <v>0</v>
      </c>
      <c r="F106" s="61"/>
      <c r="H106" s="61"/>
      <c r="I106" s="51">
        <v>0</v>
      </c>
    </row>
    <row r="107" spans="1:9" ht="20.25" customHeight="1">
      <c r="A107" s="41"/>
      <c r="C107" s="40">
        <f>C99-'BS2-3'!C11</f>
        <v>-3202714</v>
      </c>
      <c r="D107" s="61"/>
      <c r="E107" s="40"/>
      <c r="F107" s="61"/>
      <c r="G107" s="40">
        <f>G99-'BS2-3'!G11</f>
        <v>-1440625</v>
      </c>
      <c r="H107" s="61"/>
      <c r="I107" s="40"/>
    </row>
    <row r="108" spans="1:9" ht="20.25" customHeight="1">
      <c r="A108" s="41"/>
      <c r="D108" s="61"/>
      <c r="F108" s="61"/>
      <c r="H108" s="61"/>
    </row>
    <row r="109" spans="1:9" ht="20.25" customHeight="1">
      <c r="A109" s="41"/>
      <c r="D109" s="61"/>
      <c r="F109" s="61"/>
      <c r="H109" s="61"/>
    </row>
    <row r="110" spans="1:9" ht="20.25" customHeight="1">
      <c r="C110" s="35"/>
      <c r="E110" s="35"/>
      <c r="G110" s="35"/>
      <c r="I110" s="35"/>
    </row>
    <row r="111" spans="1:9" ht="20.25" customHeight="1">
      <c r="C111" s="40"/>
      <c r="E111" s="40"/>
      <c r="G111" s="40"/>
      <c r="I111" s="40"/>
    </row>
  </sheetData>
  <mergeCells count="18">
    <mergeCell ref="C56:E56"/>
    <mergeCell ref="G56:I56"/>
    <mergeCell ref="C57:E57"/>
    <mergeCell ref="G57:I57"/>
    <mergeCell ref="C59:I59"/>
    <mergeCell ref="C55:E55"/>
    <mergeCell ref="G55:I55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4:E54"/>
    <mergeCell ref="G54:I54"/>
  </mergeCells>
  <pageMargins left="0.8" right="0.8" top="0.48" bottom="0.5" header="0.5" footer="0.5"/>
  <pageSetup paperSize="9" scale="76" firstPageNumber="10" fitToHeight="2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50" max="8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0A593C-2278-4A32-BEDD-9FC67D52AB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6B88670-ABD6-49EC-87E8-11E0FF4803F3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620106C6-BF13-404F-B8AD-AE321B0B5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BS2-3</vt:lpstr>
      <vt:lpstr>PL-4</vt:lpstr>
      <vt:lpstr>SH-5</vt:lpstr>
      <vt:lpstr>SH-6 </vt:lpstr>
      <vt:lpstr>SH-7</vt:lpstr>
      <vt:lpstr>SH-8</vt:lpstr>
      <vt:lpstr>CF 9-10</vt:lpstr>
      <vt:lpstr>CF10-11 before cut</vt:lpstr>
      <vt:lpstr>CF10-11 (not used)</vt:lpstr>
      <vt:lpstr>'BS2-3'!Print_Area</vt:lpstr>
      <vt:lpstr>'CF 9-10'!Print_Area</vt:lpstr>
      <vt:lpstr>'CF10-11 (not used)'!Print_Area</vt:lpstr>
      <vt:lpstr>'CF10-11 before cut'!Print_Area</vt:lpstr>
      <vt:lpstr>'PL-4'!Print_Area</vt:lpstr>
      <vt:lpstr>'SH-5'!Print_Area</vt:lpstr>
      <vt:lpstr>'SH-6 '!Print_Area</vt:lpstr>
      <vt:lpstr>'SH-7'!Print_Area</vt:lpstr>
      <vt:lpstr>'SH-8'!Print_Area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ylimsiri</dc:creator>
  <cp:keywords/>
  <dc:description/>
  <cp:lastModifiedBy>Kotchaporn, Kaewchuen</cp:lastModifiedBy>
  <cp:revision/>
  <cp:lastPrinted>2026-05-11T04:48:40Z</cp:lastPrinted>
  <dcterms:created xsi:type="dcterms:W3CDTF">2015-05-02T04:57:45Z</dcterms:created>
  <dcterms:modified xsi:type="dcterms:W3CDTF">2026-05-12T09:38:21Z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