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P.C.S. Machine Group Holding\2026\Q1'2026\SET\"/>
    </mc:Choice>
  </mc:AlternateContent>
  <xr:revisionPtr revIDLastSave="0" documentId="13_ncr:1_{A985837A-F853-4458-B229-2599873BD9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2" r:id="rId2"/>
    <sheet name="Conso" sheetId="5" r:id="rId3"/>
    <sheet name="Separate" sheetId="7" r:id="rId4"/>
    <sheet name="CF" sheetId="8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46072.1787152778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BS!$A$1:$J$74</definedName>
    <definedName name="_xlnm.Print_Area" localSheetId="4">CF!$A$1:$J$65</definedName>
    <definedName name="_xlnm.Print_Area" localSheetId="2">Conso!$A$1:$S$30</definedName>
    <definedName name="_xlnm.Print_Area" localSheetId="1">PL!$A$1:$J$40</definedName>
    <definedName name="_xlnm.Print_Area" localSheetId="3">Separate!$A$1:$O$24</definedName>
    <definedName name="Z_97CA589E_D213_4CE5_906B_03755602F42E_.wvu.PrintArea" localSheetId="0" hidden="1">BS!$A$1:$D$89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BS!$A$1:$D$89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8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8" l="1"/>
  <c r="F50" i="8"/>
  <c r="H50" i="8"/>
  <c r="J50" i="8"/>
  <c r="D54" i="8"/>
  <c r="F54" i="8"/>
  <c r="H54" i="8"/>
  <c r="J54" i="8"/>
  <c r="D58" i="8"/>
  <c r="H58" i="8"/>
  <c r="O11" i="7"/>
  <c r="C14" i="7"/>
  <c r="J56" i="1" s="1"/>
  <c r="J65" i="1" s="1"/>
  <c r="E14" i="7"/>
  <c r="G14" i="7"/>
  <c r="I14" i="7"/>
  <c r="M14" i="7"/>
  <c r="O16" i="7"/>
  <c r="C19" i="7"/>
  <c r="E19" i="7"/>
  <c r="G19" i="7"/>
  <c r="I19" i="7"/>
  <c r="M19" i="7"/>
  <c r="H63" i="1" s="1"/>
  <c r="S15" i="5"/>
  <c r="Q17" i="5"/>
  <c r="Q18" i="5" s="1"/>
  <c r="Q19" i="5" s="1"/>
  <c r="S17" i="5"/>
  <c r="C18" i="5"/>
  <c r="C19" i="5" s="1"/>
  <c r="F56" i="1" s="1"/>
  <c r="E18" i="5"/>
  <c r="E19" i="5" s="1"/>
  <c r="F57" i="1" s="1"/>
  <c r="G18" i="5"/>
  <c r="I18" i="5"/>
  <c r="I19" i="5" s="1"/>
  <c r="K18" i="5"/>
  <c r="O18" i="5"/>
  <c r="G19" i="5"/>
  <c r="K19" i="5"/>
  <c r="O19" i="5"/>
  <c r="S21" i="5"/>
  <c r="Q23" i="5"/>
  <c r="S23" i="5"/>
  <c r="C24" i="5"/>
  <c r="E24" i="5"/>
  <c r="G24" i="5"/>
  <c r="G25" i="5" s="1"/>
  <c r="D58" i="1" s="1"/>
  <c r="I24" i="5"/>
  <c r="I25" i="5" s="1"/>
  <c r="D60" i="1" s="1"/>
  <c r="K24" i="5"/>
  <c r="K25" i="5" s="1"/>
  <c r="D61" i="1" s="1"/>
  <c r="O24" i="5"/>
  <c r="Q24" i="5"/>
  <c r="Q25" i="5" s="1"/>
  <c r="D64" i="1" s="1"/>
  <c r="C25" i="5"/>
  <c r="E25" i="5"/>
  <c r="D57" i="1" s="1"/>
  <c r="O25" i="5"/>
  <c r="D63" i="1" s="1"/>
  <c r="D13" i="2"/>
  <c r="D20" i="2" s="1"/>
  <c r="D23" i="2" s="1"/>
  <c r="F13" i="2"/>
  <c r="H13" i="2"/>
  <c r="H20" i="2" s="1"/>
  <c r="H23" i="2" s="1"/>
  <c r="J13" i="2"/>
  <c r="J20" i="2" s="1"/>
  <c r="J23" i="2" s="1"/>
  <c r="D19" i="2"/>
  <c r="F19" i="2"/>
  <c r="F20" i="2" s="1"/>
  <c r="F23" i="2" s="1"/>
  <c r="H19" i="2"/>
  <c r="J19" i="2"/>
  <c r="D32" i="2"/>
  <c r="F32" i="2"/>
  <c r="H32" i="2"/>
  <c r="J32" i="2"/>
  <c r="D17" i="1"/>
  <c r="D27" i="1" s="1"/>
  <c r="F17" i="1"/>
  <c r="F27" i="1" s="1"/>
  <c r="H17" i="1"/>
  <c r="J17" i="1"/>
  <c r="J27" i="1" s="1"/>
  <c r="D26" i="1"/>
  <c r="F26" i="1"/>
  <c r="H26" i="1"/>
  <c r="H27" i="1" s="1"/>
  <c r="J26" i="1"/>
  <c r="D44" i="1"/>
  <c r="F44" i="1"/>
  <c r="H44" i="1"/>
  <c r="J44" i="1"/>
  <c r="D49" i="1"/>
  <c r="D50" i="1" s="1"/>
  <c r="F49" i="1"/>
  <c r="F50" i="1" s="1"/>
  <c r="H49" i="1"/>
  <c r="J49" i="1"/>
  <c r="H50" i="1"/>
  <c r="J50" i="1"/>
  <c r="J66" i="1" s="1"/>
  <c r="D56" i="1"/>
  <c r="H56" i="1"/>
  <c r="H57" i="1"/>
  <c r="J57" i="1"/>
  <c r="F58" i="1"/>
  <c r="F60" i="1"/>
  <c r="H60" i="1"/>
  <c r="J60" i="1"/>
  <c r="H61" i="1"/>
  <c r="F62" i="1"/>
  <c r="J62" i="1"/>
  <c r="F64" i="1"/>
  <c r="D9" i="8" l="1"/>
  <c r="D22" i="8" s="1"/>
  <c r="D33" i="8" s="1"/>
  <c r="D35" i="8" s="1"/>
  <c r="D56" i="8" s="1"/>
  <c r="D59" i="8" s="1"/>
  <c r="D60" i="8" s="1"/>
  <c r="D25" i="2"/>
  <c r="J67" i="1"/>
  <c r="H56" i="8"/>
  <c r="H59" i="8" s="1"/>
  <c r="H60" i="8" s="1"/>
  <c r="F65" i="1"/>
  <c r="F66" i="1" s="1"/>
  <c r="F67" i="1" s="1"/>
  <c r="F9" i="8"/>
  <c r="F22" i="8" s="1"/>
  <c r="F33" i="8" s="1"/>
  <c r="F35" i="8" s="1"/>
  <c r="F56" i="8" s="1"/>
  <c r="F59" i="8" s="1"/>
  <c r="F25" i="2"/>
  <c r="J9" i="8"/>
  <c r="J22" i="8" s="1"/>
  <c r="J33" i="8" s="1"/>
  <c r="J35" i="8" s="1"/>
  <c r="J56" i="8" s="1"/>
  <c r="J59" i="8" s="1"/>
  <c r="J25" i="2"/>
  <c r="H9" i="8"/>
  <c r="H22" i="8" s="1"/>
  <c r="H33" i="8" s="1"/>
  <c r="H35" i="8" s="1"/>
  <c r="H25" i="2"/>
  <c r="J34" i="2" l="1"/>
  <c r="K13" i="7" s="1"/>
  <c r="J38" i="2"/>
  <c r="F34" i="2"/>
  <c r="F38" i="2"/>
  <c r="M16" i="5"/>
  <c r="H34" i="2"/>
  <c r="K18" i="7" s="1"/>
  <c r="H38" i="2"/>
  <c r="D34" i="2"/>
  <c r="M22" i="5"/>
  <c r="S22" i="5" l="1"/>
  <c r="M24" i="5"/>
  <c r="O18" i="7"/>
  <c r="O19" i="7" s="1"/>
  <c r="O20" i="7" s="1"/>
  <c r="K19" i="7"/>
  <c r="H62" i="1" s="1"/>
  <c r="H65" i="1" s="1"/>
  <c r="H66" i="1" s="1"/>
  <c r="H67" i="1" s="1"/>
  <c r="M18" i="5"/>
  <c r="S16" i="5"/>
  <c r="O13" i="7"/>
  <c r="O14" i="7" s="1"/>
  <c r="K14" i="7"/>
  <c r="M19" i="5" l="1"/>
  <c r="S18" i="5"/>
  <c r="S19" i="5" s="1"/>
  <c r="M25" i="5"/>
  <c r="D62" i="1" s="1"/>
  <c r="D65" i="1" s="1"/>
  <c r="D66" i="1" s="1"/>
  <c r="D67" i="1" s="1"/>
  <c r="S24" i="5"/>
  <c r="S25" i="5" s="1"/>
  <c r="S26" i="5" l="1"/>
</calcChain>
</file>

<file path=xl/sharedStrings.xml><?xml version="1.0" encoding="utf-8"?>
<sst xmlns="http://schemas.openxmlformats.org/spreadsheetml/2006/main" count="257" uniqueCount="171">
  <si>
    <t>P.C.S. Machine Group Holding Public Company Limited and its subsidiaries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</si>
  <si>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</si>
  <si>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</si>
  <si>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</si>
  <si>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</si>
  <si>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</si>
  <si>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</si>
  <si>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</si>
  <si>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</si>
  <si>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</si>
  <si>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</si>
  <si>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</si>
  <si>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</si>
  <si>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</si>
  <si>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</si>
  <si>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Long-term loans to related parties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</si>
  <si>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</si>
  <si>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</si>
  <si>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</si>
  <si>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</si>
  <si>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</si>
  <si>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</si>
  <si>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</si>
  <si>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</si>
  <si>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</si>
  <si>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payables</t>
  </si>
  <si>
    <t>Current portion of lease liabilities</t>
  </si>
  <si>
    <t>Total current liabilities</t>
  </si>
  <si>
    <t>Non-current liabilities</t>
  </si>
  <si>
    <t>Lease liabilities - net of current portion</t>
  </si>
  <si>
    <t>Deferred tax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</si>
  <si>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</si>
  <si>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</si>
  <si>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</si>
  <si>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</si>
  <si>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</si>
  <si>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1,525,000,000 ordinary shares of Baht 1 each</t>
  </si>
  <si>
    <t xml:space="preserve">   Issued and fully paid</t>
  </si>
  <si>
    <t>Share premium</t>
  </si>
  <si>
    <t>Retained earnings</t>
  </si>
  <si>
    <t>Appropriated - statutory reserve</t>
  </si>
  <si>
    <t>Unappropriated</t>
  </si>
  <si>
    <t>Other components of shareholders' equity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</si>
  <si>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</si>
  <si>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</si>
  <si>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</si>
  <si>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</si>
  <si>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</si>
  <si>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</si>
  <si>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Sales</t>
  </si>
  <si>
    <t>Exchange gain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</si>
  <si>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</si>
  <si>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</si>
  <si>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</si>
  <si>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</si>
  <si>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</si>
  <si>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</si>
  <si>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</si>
  <si>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</si>
  <si>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</si>
  <si>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</si>
  <si>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</si>
  <si>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Other comprehensive income:</t>
  </si>
  <si>
    <t xml:space="preserve">Other comprehensive income to be reclassified </t>
  </si>
  <si>
    <t xml:space="preserve">   to profit or loss in subsequent periods</t>
  </si>
  <si>
    <t>Exchange differences on translation of financial statements</t>
  </si>
  <si>
    <t xml:space="preserve">   in foreign currency - net of income tax</t>
  </si>
  <si>
    <t xml:space="preserve">Earnings per share </t>
  </si>
  <si>
    <t xml:space="preserve">Basic earnings per share </t>
  </si>
  <si>
    <t xml:space="preserve">   Profit attributable to equity holders of the Company</t>
  </si>
  <si>
    <t>Statements of changes in shareholders' equity</t>
  </si>
  <si>
    <t xml:space="preserve">Other components </t>
  </si>
  <si>
    <t xml:space="preserve">of shareholders' </t>
  </si>
  <si>
    <t>equity</t>
  </si>
  <si>
    <t>Exchange</t>
  </si>
  <si>
    <t xml:space="preserve">Surplus on </t>
  </si>
  <si>
    <t>differences on</t>
  </si>
  <si>
    <t>Issued and</t>
  </si>
  <si>
    <t>business</t>
  </si>
  <si>
    <t>Appropriated</t>
  </si>
  <si>
    <t>translation of</t>
  </si>
  <si>
    <t xml:space="preserve">Total </t>
  </si>
  <si>
    <t>paid-up</t>
  </si>
  <si>
    <t xml:space="preserve"> combination under </t>
  </si>
  <si>
    <t>financial statements</t>
  </si>
  <si>
    <t>shareholders'</t>
  </si>
  <si>
    <t>share capital</t>
  </si>
  <si>
    <t>common control</t>
  </si>
  <si>
    <t>in foreign currency</t>
  </si>
  <si>
    <t>Statements of changes in shareholders' equity (continued)</t>
  </si>
  <si>
    <t>Cash flow statements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</si>
  <si>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</si>
  <si>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</si>
  <si>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</si>
  <si>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</si>
  <si>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</t>
  </si>
  <si>
    <t xml:space="preserve">   Amortisation of assets</t>
  </si>
  <si>
    <t xml:space="preserve">   Loss on write off of equipment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</si>
  <si>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</si>
  <si>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</si>
  <si>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</si>
  <si>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</si>
  <si>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</si>
  <si>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</si>
  <si>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</si>
  <si>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</si>
  <si>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</si>
  <si>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</si>
  <si>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payables</t>
  </si>
  <si>
    <t xml:space="preserve">   Cash paid for corporate income tax</t>
  </si>
  <si>
    <t>Net cash flows from operating activities</t>
  </si>
  <si>
    <t>Cash flow statements (continued)</t>
  </si>
  <si>
    <t>Cash flows from investing activities</t>
  </si>
  <si>
    <t>Cash paid for purchases of property, plant and equipment</t>
  </si>
  <si>
    <t>Cash paid for purchases of intangible assets</t>
  </si>
  <si>
    <t>Cash received from interest income</t>
  </si>
  <si>
    <t>Net cash flows used in investing activities</t>
  </si>
  <si>
    <t xml:space="preserve"> </t>
  </si>
  <si>
    <t>Cash flows from financing activities</t>
  </si>
  <si>
    <t>Payment of lease liabilities</t>
  </si>
  <si>
    <t>Cash paid for interest expenses</t>
  </si>
  <si>
    <t>Net cash flows used in financing activities</t>
  </si>
  <si>
    <t>Investments in subsidiaries</t>
  </si>
  <si>
    <t>(Unaudited</t>
  </si>
  <si>
    <t>(Audited)</t>
  </si>
  <si>
    <t>but reviewed)</t>
  </si>
  <si>
    <t>(Unit: Thousand Baht)</t>
  </si>
  <si>
    <t>The accompanying notes are an integral part of the interim financial statements.</t>
  </si>
  <si>
    <t>(Unaudited but reviewed)</t>
  </si>
  <si>
    <t>(Unit: Thousand Baht, except earnings per share expressed in Baht)</t>
  </si>
  <si>
    <t xml:space="preserve">(Unaudited but reviewed) </t>
  </si>
  <si>
    <t>Other comprehensive income for the period</t>
  </si>
  <si>
    <t>Total comprehensive income for the period</t>
  </si>
  <si>
    <t>Balance as at 1 January 2025</t>
  </si>
  <si>
    <t>Balance as at 31 March 2025</t>
  </si>
  <si>
    <t>Total comprehensive income</t>
  </si>
  <si>
    <t xml:space="preserve">   for the period</t>
  </si>
  <si>
    <t xml:space="preserve">Profit for the period </t>
  </si>
  <si>
    <t>Other current receivables</t>
  </si>
  <si>
    <t>Other current payables</t>
  </si>
  <si>
    <t>Non-current provision for employee benefits</t>
  </si>
  <si>
    <t xml:space="preserve">   Other current receivables</t>
  </si>
  <si>
    <t xml:space="preserve">   Other current payables</t>
  </si>
  <si>
    <t xml:space="preserve">   Provision for employee benefits</t>
  </si>
  <si>
    <t>2, 3</t>
  </si>
  <si>
    <t>Surplus on business combination under common control</t>
  </si>
  <si>
    <t xml:space="preserve">   Reversal of impairment loss on financial assets</t>
  </si>
  <si>
    <t xml:space="preserve">   Reversal of allowance for diminution in value of inventories</t>
  </si>
  <si>
    <t xml:space="preserve">   Unrealised gain on exchange rates</t>
  </si>
  <si>
    <t>Increase in other current financial assets</t>
  </si>
  <si>
    <t>Decrease in translation adjustment</t>
  </si>
  <si>
    <t xml:space="preserve">Cost of sales </t>
  </si>
  <si>
    <t xml:space="preserve">Reversal of impairment loss on financial assets </t>
  </si>
  <si>
    <t>Cash and cash equivalents at beginning of period</t>
  </si>
  <si>
    <t>Cash and cash equivalents at end of period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</si>
  <si>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</si>
  <si>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</si>
  <si>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</si>
  <si>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</si>
  <si>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</si>
  <si>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</si>
  <si>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Corporate income tax payables</t>
  </si>
  <si>
    <t>Appropriated - treasury shares reserve</t>
  </si>
  <si>
    <t>Treasury shares</t>
  </si>
  <si>
    <t>Statutory reserve</t>
  </si>
  <si>
    <t>Treasury</t>
  </si>
  <si>
    <t>shares reserve</t>
  </si>
  <si>
    <t>2, 7</t>
  </si>
  <si>
    <t>Unrealised gain on exchange for cash and cash equivalents</t>
  </si>
  <si>
    <t>Net increase (decrease) in cash and cash equivalents</t>
  </si>
  <si>
    <t xml:space="preserve">   Payment of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</si>
</sst>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0_);_(* \(#,##0.000\);_(* &quot;-&quot;??_);_(@_)"/>
    <numFmt numFmtId="168" formatCode="_-* #,##0.00_-;\-* #,##0.00_-;_-* &quot;-&quot;??_-;_-@_-"/>
    <numFmt numFmtId="169" formatCode="0.0"/>
    <numFmt numFmtId="170" formatCode="&quot;True&quot;;&quot;True&quot;;&quot;False&quot;"/>
    <numFmt numFmtId="171" formatCode="#,##0;\(#,##0\)"/>
    <numFmt numFmtId="172" formatCode="_-* #,##0_-;\-* #,##0_-;_-* &quot;-&quot;??_-;_-@_-"/>
    <numFmt numFmtId="173" formatCode="_([$€-2]* #,##0.00_);_([$€-2]* \(#,##0.00\);_([$€-2]* &quot;-&quot;??_)"/>
    <numFmt numFmtId="174" formatCode="0.0%"/>
    <numFmt numFmtId="175" formatCode="#,##0_);\(#,##0\);&quot;-&quot;_)"/>
    <numFmt numFmtId="176" formatCode="&quot;£&quot;\ #,##0_);[Red]\(&quot;£&quot;\ #,##0\)"/>
    <numFmt numFmtId="177" formatCode="&quot;¥&quot;\ #,##0_);[Red]\(&quot;¥&quot;\ #,##0\)"/>
    <numFmt numFmtId="178" formatCode="#,##0.00_)____;\(#,##0.00\)____"/>
    <numFmt numFmtId="179" formatCode="&quot;•&quot;\ \ @"/>
    <numFmt numFmtId="180" formatCode=";;;"/>
    <numFmt numFmtId="181" formatCode="0.0_);\(0.0\)"/>
    <numFmt numFmtId="182" formatCode="#,##0.00\ &quot;F&quot;;\-#,##0.00\ &quot;F&quot;"/>
    <numFmt numFmtId="183" formatCode="&quot;$&quot;#,##0\ ;\(&quot;$&quot;#,##0\)"/>
    <numFmt numFmtId="184" formatCode="dd\-mmm\-yy_)"/>
    <numFmt numFmtId="185" formatCode="\ \ _•&quot;–&quot;\ \ \ \ @"/>
    <numFmt numFmtId="186" formatCode="_(&quot;$&quot;* #,##0.00_);_(&quot;$&quot;* \(#,##0.00\);_(&quot;$&quot;* &quot;-&quot;_);_(@_)"/>
    <numFmt numFmtId="187" formatCode="#,##0.0"/>
    <numFmt numFmtId="188" formatCode="#,##0."/>
    <numFmt numFmtId="189" formatCode="0.000000"/>
    <numFmt numFmtId="190" formatCode="#,##0.000_);\(#,##0.000\)"/>
    <numFmt numFmtId="191" formatCode="0.00_)"/>
    <numFmt numFmtId="192" formatCode="&quot;$&quot;#,##0_);\(&quot;$&quot;#,##0.0\)"/>
    <numFmt numFmtId="193" formatCode="0.0\ \x"/>
    <numFmt numFmtId="194" formatCode="0.00\ \x"/>
    <numFmt numFmtId="195" formatCode="#,##0\x_);\(#,##0\x\)"/>
    <numFmt numFmtId="196" formatCode="#,##0%_);\(#,##0%\)"/>
    <numFmt numFmtId="197" formatCode="\(0\)"/>
    <numFmt numFmtId="198" formatCode="#,##0.0_)______;\(#,##0.0\)______"/>
    <numFmt numFmtId="199" formatCode="0.0__"/>
    <numFmt numFmtId="200" formatCode="#,##0__"/>
    <numFmt numFmtId="201" formatCode="#,##0_)__;\(#,##0\)__"/>
    <numFmt numFmtId="202" formatCode="0_);[Red]\(0\)"/>
    <numFmt numFmtId="203" formatCode="0%_);\(0%\)"/>
    <numFmt numFmtId="204" formatCode="#,##0_)____;\(#,##0\)____"/>
    <numFmt numFmtId="205" formatCode="#,##0.0_);\(#,##0.0\)"/>
    <numFmt numFmtId="206" formatCode="0____"/>
    <numFmt numFmtId="207" formatCode="0.0\ &quot;Years&quot;"/>
    <numFmt numFmtId="208" formatCode="_(&quot;฿&quot;* #,##0_);_(&quot;฿&quot;* \(#,##0\);_(&quot;฿&quot;* &quot;-&quot;_);_(@_)"/>
    <numFmt numFmtId="209" formatCode="_(&quot;฿&quot;* #,##0.00_);_(&quot;฿&quot;* \(#,##0.00\);_(&quot;฿&quot;* &quot;-&quot;??_);_(@_)"/>
    <numFmt numFmtId="210" formatCode="_ * #,##0_ ;_ * \-#,##0_ ;_ * &quot;-&quot;_ ;_ @_ "/>
    <numFmt numFmtId="211" formatCode="_ * #,##0.00_ ;_ * \-#,##0.00_ ;_ * &quot;-&quot;??_ ;_ @_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_(* #,##0.00000_);_(* \(#,##0.00000\);_(* &quot;-&quot;??_);_(@_)"/>
    <numFmt numFmtId="215" formatCode="_-* #,##0_-;\-* #,##0_-;_-* &quot;-&quot;_-;_-@_-"/>
    <numFmt numFmtId="216" formatCode="0&quot;  &quot;"/>
    <numFmt numFmtId="217" formatCode="#,##0.00&quot; F&quot;_);[Red]\(#,##0.00&quot; F&quot;\)"/>
    <numFmt numFmtId="218" formatCode="\t&quot;฿&quot;#,##0_);\(\t&quot;฿&quot;#,##0\)"/>
    <numFmt numFmtId="219" formatCode="[$-409]d\-mmm\-yy;@"/>
    <numFmt numFmtId="220" formatCode="#,###;\(#,###\)"/>
    <numFmt numFmtId="221" formatCode="0.0000"/>
    <numFmt numFmtId="222" formatCode="_(#,##0_);\(#,##0\);_(\-_)"/>
    <numFmt numFmtId="223" formatCode="#,##0.00;[Red]\(#,##0.00\)"/>
    <numFmt numFmtId="224" formatCode="\t&quot;฿&quot;#,##0_);[Red]\(\t&quot;฿&quot;#,##0\)"/>
    <numFmt numFmtId="225" formatCode="&quot;$&quot;#,##0.00;\(&quot;$&quot;#,##0.00\)"/>
    <numFmt numFmtId="226" formatCode="##\ &quot;years&quot;"/>
    <numFmt numFmtId="227" formatCode="_-[$€-2]* #,##0.00_-;\-[$€-2]* #,##0.00_-;_-[$€-2]* &quot;-&quot;??_-"/>
    <numFmt numFmtId="228" formatCode="#,##0_ ;\(#,##0\)_-;&quot;-&quot;"/>
    <numFmt numFmtId="229" formatCode="0.00\ \x;\(0.00\ \x\);0.00\ \x"/>
    <numFmt numFmtId="230" formatCode="&quot;$&quot;#,##0"/>
    <numFmt numFmtId="231" formatCode="##\ &quot;months&quot;"/>
    <numFmt numFmtId="232" formatCode="0.00\ \ \x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_-* #,##0.00\ &quot;Pts&quot;_-;\-* #,##0.00\ &quot;Pts&quot;_-;_-* &quot;-&quot;??\ &quot;Pts&quot;_-;_-@_-"/>
    <numFmt numFmtId="238" formatCode="0.00%;\(0.00%\)"/>
    <numFmt numFmtId="239" formatCode="#,##0.0\x;\(#,##0.0\x\)"/>
    <numFmt numFmtId="240" formatCode="&quot;฿&quot;#,##0.00;\-&quot;฿&quot;#,##0.00"/>
    <numFmt numFmtId="241" formatCode="_(* #,##0.00_);_(* \(#,##0.00\);_(* \-??_);_(@_)"/>
    <numFmt numFmtId="242" formatCode="_(* #,##0_);_(* \(#,##0\);_(* \-??_);_(@_)"/>
    <numFmt numFmtId="243" formatCode="#,##0_ ;\(#,##0\)_-;\-"/>
    <numFmt numFmtId="244" formatCode="#,##0;\-#,##0"/>
    <numFmt numFmtId="245" formatCode="_(* #,##0.00000_);_(* \(#,##0.00000\);_(* \-??_);_(@_)"/>
    <numFmt numFmtId="246" formatCode="_-* #,##0.00_-;\-* #,##0.00_-;_-* \-??_-;_-@_-"/>
    <numFmt numFmtId="247" formatCode="&quot;t฿&quot;#,##0_);[Red]&quot;(t฿&quot;#,##0\)"/>
    <numFmt numFmtId="248" formatCode="\$#,##0.00;&quot;($&quot;#,##0.00\)"/>
    <numFmt numFmtId="249" formatCode="#,##0;[Red]\-#,##0"/>
    <numFmt numFmtId="250" formatCode="_-[$€-2]* #,##0.00_-;\-[$€-2]* #,##0.00_-;_-[$€-2]* \-??_-"/>
    <numFmt numFmtId="251" formatCode="#,##0.00;[Red]\-#,##0.00"/>
    <numFmt numFmtId="252" formatCode="##&quot; months&quot;"/>
    <numFmt numFmtId="253" formatCode="0.00&quot;  x&quot;"/>
  </numFmts>
  <fonts count="29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Calibri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</font>
    <font>
      <b/>
      <sz val="11"/>
      <color theme="1"/>
      <name val="Arial"/>
      <family val="2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</borders>
  <cellStyleXfs count="3881">
    <xf numFmtId="0" fontId="0" fillId="0" borderId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/>
    <xf numFmtId="0" fontId="29" fillId="0" borderId="0"/>
    <xf numFmtId="173" fontId="36" fillId="0" borderId="0" applyNumberFormat="0" applyFill="0" applyBorder="0" applyAlignment="0" applyProtection="0"/>
    <xf numFmtId="220" fontId="180" fillId="0" borderId="0" applyFont="0" applyFill="0" applyBorder="0" applyAlignment="0" applyProtection="0"/>
    <xf numFmtId="220" fontId="222" fillId="0" borderId="0" applyFill="0" applyBorder="0" applyAlignment="0" applyProtection="0"/>
    <xf numFmtId="0" fontId="9" fillId="0" borderId="0" applyFont="0" applyFill="0" applyBorder="0" applyAlignment="0" applyProtection="0"/>
    <xf numFmtId="0" fontId="222" fillId="0" borderId="0" applyFill="0" applyBorder="0" applyAlignment="0" applyProtection="0"/>
    <xf numFmtId="221" fontId="9" fillId="0" borderId="0" applyFont="0" applyFill="0" applyBorder="0" applyAlignment="0" applyProtection="0"/>
    <xf numFmtId="221" fontId="222" fillId="0" borderId="0" applyFill="0" applyBorder="0" applyAlignment="0" applyProtection="0"/>
    <xf numFmtId="173" fontId="9" fillId="0" borderId="0"/>
    <xf numFmtId="10" fontId="37" fillId="0" borderId="0"/>
    <xf numFmtId="10" fontId="37" fillId="0" borderId="0"/>
    <xf numFmtId="10" fontId="37" fillId="0" borderId="0"/>
    <xf numFmtId="39" fontId="38" fillId="0" borderId="0"/>
    <xf numFmtId="39" fontId="38" fillId="0" borderId="0"/>
    <xf numFmtId="10" fontId="37" fillId="0" borderId="0"/>
    <xf numFmtId="9" fontId="32" fillId="0" borderId="0"/>
    <xf numFmtId="173" fontId="38" fillId="0" borderId="0"/>
    <xf numFmtId="174" fontId="32" fillId="0" borderId="0"/>
    <xf numFmtId="173" fontId="38" fillId="0" borderId="0"/>
    <xf numFmtId="174" fontId="32" fillId="0" borderId="0"/>
    <xf numFmtId="10" fontId="32" fillId="0" borderId="0"/>
    <xf numFmtId="39" fontId="38" fillId="0" borderId="0"/>
    <xf numFmtId="173" fontId="39" fillId="0" borderId="0"/>
    <xf numFmtId="173" fontId="40" fillId="0" borderId="0"/>
    <xf numFmtId="174" fontId="32" fillId="0" borderId="0"/>
    <xf numFmtId="173" fontId="32" fillId="0" borderId="0"/>
    <xf numFmtId="173" fontId="41" fillId="0" borderId="0"/>
    <xf numFmtId="173" fontId="42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42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9" fillId="0" borderId="0"/>
    <xf numFmtId="173" fontId="9" fillId="0" borderId="0"/>
    <xf numFmtId="173" fontId="42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43" fillId="0" borderId="0" applyNumberFormat="0" applyFill="0" applyBorder="0" applyAlignment="0" applyProtection="0"/>
    <xf numFmtId="173" fontId="9" fillId="0" borderId="0"/>
    <xf numFmtId="173" fontId="44" fillId="0" borderId="0"/>
    <xf numFmtId="0" fontId="18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5" fontId="45" fillId="0" borderId="0">
      <alignment horizontal="right"/>
    </xf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3" fontId="32" fillId="0" borderId="0"/>
    <xf numFmtId="37" fontId="180" fillId="0" borderId="0" applyFont="0" applyFill="0" applyBorder="0" applyAlignment="0" applyProtection="0"/>
    <xf numFmtId="244" fontId="222" fillId="0" borderId="0" applyFill="0" applyBorder="0" applyAlignment="0" applyProtection="0"/>
    <xf numFmtId="173" fontId="32" fillId="0" borderId="0"/>
    <xf numFmtId="173" fontId="32" fillId="0" borderId="0"/>
    <xf numFmtId="173" fontId="32" fillId="0" borderId="0"/>
    <xf numFmtId="173" fontId="32" fillId="0" borderId="0"/>
    <xf numFmtId="173" fontId="32" fillId="0" borderId="0"/>
    <xf numFmtId="173" fontId="32" fillId="0" borderId="0"/>
    <xf numFmtId="173" fontId="32" fillId="0" borderId="0"/>
    <xf numFmtId="1" fontId="4" fillId="0" borderId="0">
      <alignment horizontal="right"/>
    </xf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30" fillId="33" borderId="0" applyNumberFormat="0" applyBorder="0" applyAlignment="0" applyProtection="0"/>
    <xf numFmtId="173" fontId="30" fillId="33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30" fillId="35" borderId="0" applyNumberFormat="0" applyBorder="0" applyAlignment="0" applyProtection="0"/>
    <xf numFmtId="173" fontId="30" fillId="35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30" fillId="37" borderId="0" applyNumberFormat="0" applyBorder="0" applyAlignment="0" applyProtection="0"/>
    <xf numFmtId="173" fontId="30" fillId="37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30" fillId="38" borderId="0" applyNumberFormat="0" applyBorder="0" applyAlignment="0" applyProtection="0"/>
    <xf numFmtId="173" fontId="30" fillId="38" borderId="0" applyNumberFormat="0" applyBorder="0" applyAlignment="0" applyProtection="0"/>
    <xf numFmtId="0" fontId="157" fillId="33" borderId="0" applyNumberFormat="0" applyBorder="0" applyAlignment="0" applyProtection="0"/>
    <xf numFmtId="0" fontId="157" fillId="34" borderId="0" applyNumberFormat="0" applyBorder="0" applyAlignment="0" applyProtection="0"/>
    <xf numFmtId="0" fontId="157" fillId="35" borderId="0" applyNumberFormat="0" applyBorder="0" applyAlignment="0" applyProtection="0"/>
    <xf numFmtId="0" fontId="157" fillId="36" borderId="0" applyNumberFormat="0" applyBorder="0" applyAlignment="0" applyProtection="0"/>
    <xf numFmtId="0" fontId="157" fillId="37" borderId="0" applyNumberFormat="0" applyBorder="0" applyAlignment="0" applyProtection="0"/>
    <xf numFmtId="0" fontId="157" fillId="38" borderId="0" applyNumberFormat="0" applyBorder="0" applyAlignment="0" applyProtection="0"/>
    <xf numFmtId="178" fontId="46" fillId="0" borderId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30" fillId="40" borderId="0" applyNumberFormat="0" applyBorder="0" applyAlignment="0" applyProtection="0"/>
    <xf numFmtId="173" fontId="30" fillId="40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30" fillId="41" borderId="0" applyNumberFormat="0" applyBorder="0" applyAlignment="0" applyProtection="0"/>
    <xf numFmtId="173" fontId="30" fillId="41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30" fillId="36" borderId="0" applyNumberFormat="0" applyBorder="0" applyAlignment="0" applyProtection="0"/>
    <xf numFmtId="173" fontId="30" fillId="36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30" fillId="39" borderId="0" applyNumberFormat="0" applyBorder="0" applyAlignment="0" applyProtection="0"/>
    <xf numFmtId="173" fontId="30" fillId="39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30" fillId="42" borderId="0" applyNumberFormat="0" applyBorder="0" applyAlignment="0" applyProtection="0"/>
    <xf numFmtId="173" fontId="30" fillId="42" borderId="0" applyNumberFormat="0" applyBorder="0" applyAlignment="0" applyProtection="0"/>
    <xf numFmtId="0" fontId="157" fillId="39" borderId="0" applyNumberFormat="0" applyBorder="0" applyAlignment="0" applyProtection="0"/>
    <xf numFmtId="0" fontId="157" fillId="40" borderId="0" applyNumberFormat="0" applyBorder="0" applyAlignment="0" applyProtection="0"/>
    <xf numFmtId="0" fontId="157" fillId="41" borderId="0" applyNumberFormat="0" applyBorder="0" applyAlignment="0" applyProtection="0"/>
    <xf numFmtId="0" fontId="157" fillId="36" borderId="0" applyNumberFormat="0" applyBorder="0" applyAlignment="0" applyProtection="0"/>
    <xf numFmtId="0" fontId="157" fillId="39" borderId="0" applyNumberFormat="0" applyBorder="0" applyAlignment="0" applyProtection="0"/>
    <xf numFmtId="0" fontId="157" fillId="42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0" fontId="158" fillId="43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25" fillId="12" borderId="0" applyNumberFormat="0" applyBorder="0" applyAlignment="0" applyProtection="0"/>
    <xf numFmtId="173" fontId="47" fillId="43" borderId="0" applyNumberFormat="0" applyBorder="0" applyAlignment="0" applyProtection="0"/>
    <xf numFmtId="173" fontId="47" fillId="43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25" fillId="16" borderId="0" applyNumberFormat="0" applyBorder="0" applyAlignment="0" applyProtection="0"/>
    <xf numFmtId="173" fontId="47" fillId="40" borderId="0" applyNumberFormat="0" applyBorder="0" applyAlignment="0" applyProtection="0"/>
    <xf numFmtId="173" fontId="47" fillId="40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25" fillId="20" borderId="0" applyNumberFormat="0" applyBorder="0" applyAlignment="0" applyProtection="0"/>
    <xf numFmtId="173" fontId="47" fillId="41" borderId="0" applyNumberFormat="0" applyBorder="0" applyAlignment="0" applyProtection="0"/>
    <xf numFmtId="173" fontId="47" fillId="41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25" fillId="28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25" fillId="32" borderId="0" applyNumberFormat="0" applyBorder="0" applyAlignment="0" applyProtection="0"/>
    <xf numFmtId="173" fontId="47" fillId="46" borderId="0" applyNumberFormat="0" applyBorder="0" applyAlignment="0" applyProtection="0"/>
    <xf numFmtId="173" fontId="47" fillId="46" borderId="0" applyNumberFormat="0" applyBorder="0" applyAlignment="0" applyProtection="0"/>
    <xf numFmtId="0" fontId="158" fillId="43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46" borderId="0" applyNumberFormat="0" applyBorder="0" applyAlignment="0" applyProtection="0"/>
    <xf numFmtId="0" fontId="18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25" fillId="9" borderId="0" applyNumberFormat="0" applyBorder="0" applyAlignment="0" applyProtection="0"/>
    <xf numFmtId="173" fontId="47" fillId="47" borderId="0" applyNumberFormat="0" applyBorder="0" applyAlignment="0" applyProtection="0"/>
    <xf numFmtId="173" fontId="47" fillId="47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25" fillId="13" borderId="0" applyNumberFormat="0" applyBorder="0" applyAlignment="0" applyProtection="0"/>
    <xf numFmtId="173" fontId="47" fillId="48" borderId="0" applyNumberFormat="0" applyBorder="0" applyAlignment="0" applyProtection="0"/>
    <xf numFmtId="173" fontId="47" fillId="48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25" fillId="17" borderId="0" applyNumberFormat="0" applyBorder="0" applyAlignment="0" applyProtection="0"/>
    <xf numFmtId="173" fontId="47" fillId="49" borderId="0" applyNumberFormat="0" applyBorder="0" applyAlignment="0" applyProtection="0"/>
    <xf numFmtId="173" fontId="47" fillId="49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25" fillId="21" borderId="0" applyNumberFormat="0" applyBorder="0" applyAlignment="0" applyProtection="0"/>
    <xf numFmtId="173" fontId="47" fillId="44" borderId="0" applyNumberFormat="0" applyBorder="0" applyAlignment="0" applyProtection="0"/>
    <xf numFmtId="173" fontId="47" fillId="44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25" fillId="25" borderId="0" applyNumberFormat="0" applyBorder="0" applyAlignment="0" applyProtection="0"/>
    <xf numFmtId="173" fontId="47" fillId="45" borderId="0" applyNumberFormat="0" applyBorder="0" applyAlignment="0" applyProtection="0"/>
    <xf numFmtId="173" fontId="47" fillId="45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25" fillId="29" borderId="0" applyNumberFormat="0" applyBorder="0" applyAlignment="0" applyProtection="0"/>
    <xf numFmtId="173" fontId="47" fillId="50" borderId="0" applyNumberFormat="0" applyBorder="0" applyAlignment="0" applyProtection="0"/>
    <xf numFmtId="173" fontId="47" fillId="50" borderId="0" applyNumberFormat="0" applyBorder="0" applyAlignment="0" applyProtection="0"/>
    <xf numFmtId="2" fontId="48" fillId="0" borderId="0" applyNumberFormat="0" applyFill="0" applyBorder="0" applyAlignment="0">
      <protection locked="0"/>
    </xf>
    <xf numFmtId="173" fontId="9" fillId="0" borderId="0"/>
    <xf numFmtId="222" fontId="182" fillId="51" borderId="0" applyAlignment="0">
      <alignment horizontal="left"/>
      <protection locked="0"/>
    </xf>
    <xf numFmtId="222" fontId="228" fillId="52" borderId="0" applyAlignment="0">
      <protection locked="0"/>
    </xf>
    <xf numFmtId="174" fontId="182" fillId="51" borderId="0">
      <alignment horizontal="center"/>
      <protection locked="0"/>
    </xf>
    <xf numFmtId="174" fontId="228" fillId="52" borderId="0">
      <alignment horizontal="center"/>
      <protection locked="0"/>
    </xf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64" fontId="37" fillId="0" borderId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49" fillId="34" borderId="0" applyNumberFormat="0" applyBorder="0" applyAlignment="0" applyProtection="0"/>
    <xf numFmtId="173" fontId="49" fillId="34" borderId="0" applyNumberFormat="0" applyBorder="0" applyAlignment="0" applyProtection="0"/>
    <xf numFmtId="0" fontId="183" fillId="53" borderId="0" applyNumberFormat="0" applyBorder="0" applyAlignment="0" applyProtection="0"/>
    <xf numFmtId="0" fontId="229" fillId="54" borderId="0" applyNumberFormat="0" applyBorder="0" applyAlignment="0" applyProtection="0"/>
    <xf numFmtId="15" fontId="184" fillId="55" borderId="18">
      <alignment horizontal="center"/>
    </xf>
    <xf numFmtId="15" fontId="230" fillId="56" borderId="19">
      <alignment horizontal="center"/>
    </xf>
    <xf numFmtId="37" fontId="38" fillId="57" borderId="0"/>
    <xf numFmtId="0" fontId="18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73" fontId="31" fillId="0" borderId="1" applyNumberFormat="0" applyFill="0" applyAlignment="0" applyProtection="0"/>
    <xf numFmtId="173" fontId="9" fillId="58" borderId="0"/>
    <xf numFmtId="173" fontId="50" fillId="0" borderId="20">
      <alignment horizontal="centerContinuous"/>
    </xf>
    <xf numFmtId="179" fontId="32" fillId="0" borderId="0" applyFont="0" applyFill="0" applyBorder="0" applyAlignment="0" applyProtection="0"/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43" fontId="38" fillId="0" borderId="0">
      <alignment horizontal="right"/>
    </xf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4" fontId="38" fillId="0" borderId="0"/>
    <xf numFmtId="173" fontId="37" fillId="0" borderId="0"/>
    <xf numFmtId="173" fontId="37" fillId="0" borderId="0"/>
    <xf numFmtId="43" fontId="38" fillId="0" borderId="0">
      <alignment horizontal="right"/>
    </xf>
    <xf numFmtId="180" fontId="32" fillId="0" borderId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19" fillId="6" borderId="11" applyNumberFormat="0" applyAlignment="0" applyProtection="0"/>
    <xf numFmtId="173" fontId="51" fillId="59" borderId="21" applyNumberFormat="0" applyAlignment="0" applyProtection="0"/>
    <xf numFmtId="173" fontId="51" fillId="59" borderId="21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21" fillId="7" borderId="14" applyNumberFormat="0" applyAlignment="0" applyProtection="0"/>
    <xf numFmtId="173" fontId="52" fillId="60" borderId="22" applyNumberFormat="0" applyAlignment="0" applyProtection="0"/>
    <xf numFmtId="173" fontId="52" fillId="60" borderId="22" applyNumberFormat="0" applyAlignment="0" applyProtection="0"/>
    <xf numFmtId="172" fontId="38" fillId="0" borderId="0"/>
    <xf numFmtId="174" fontId="38" fillId="0" borderId="0"/>
    <xf numFmtId="43" fontId="30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81" fontId="4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43" fontId="2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41" fontId="222" fillId="0" borderId="0" applyFill="0" applyBorder="0" applyAlignment="0" applyProtection="0"/>
    <xf numFmtId="241" fontId="222" fillId="0" borderId="0" applyFill="0" applyBorder="0" applyAlignment="0" applyProtection="0"/>
    <xf numFmtId="43" fontId="179" fillId="0" borderId="0" applyFont="0" applyFill="0" applyBorder="0" applyAlignment="0" applyProtection="0"/>
    <xf numFmtId="241" fontId="222" fillId="0" borderId="0" applyFill="0" applyBorder="0" applyAlignment="0" applyProtection="0"/>
    <xf numFmtId="0" fontId="178" fillId="0" borderId="0"/>
    <xf numFmtId="241" fontId="222" fillId="0" borderId="0" applyFill="0" applyBorder="0" applyAlignment="0" applyProtection="0"/>
    <xf numFmtId="168" fontId="179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6" fillId="0" borderId="0" applyFont="0" applyFill="0" applyBorder="0" applyAlignment="0" applyProtection="0"/>
    <xf numFmtId="241" fontId="222" fillId="0" borderId="0" applyFill="0" applyBorder="0" applyAlignment="0" applyProtection="0"/>
    <xf numFmtId="43" fontId="35" fillId="0" borderId="0" applyFont="0" applyFill="0" applyBorder="0" applyAlignment="0" applyProtection="0"/>
    <xf numFmtId="214" fontId="179" fillId="0" borderId="0" applyFont="0" applyFill="0" applyBorder="0" applyAlignment="0" applyProtection="0"/>
    <xf numFmtId="245" fontId="222" fillId="0" borderId="0" applyFill="0" applyBorder="0" applyAlignment="0" applyProtection="0"/>
    <xf numFmtId="214" fontId="179" fillId="0" borderId="0" applyFont="0" applyFill="0" applyBorder="0" applyAlignment="0" applyProtection="0"/>
    <xf numFmtId="245" fontId="222" fillId="0" borderId="0" applyFill="0" applyBorder="0" applyAlignment="0" applyProtection="0"/>
    <xf numFmtId="223" fontId="179" fillId="0" borderId="0" applyFont="0" applyFill="0" applyBorder="0" applyAlignment="0" applyProtection="0"/>
    <xf numFmtId="223" fontId="222" fillId="0" borderId="0" applyFill="0" applyBorder="0" applyAlignment="0" applyProtection="0"/>
    <xf numFmtId="241" fontId="222" fillId="0" borderId="0" applyFill="0" applyBorder="0" applyAlignment="0" applyProtection="0"/>
    <xf numFmtId="43" fontId="9" fillId="0" borderId="0" applyFont="0" applyFill="0" applyBorder="0" applyAlignment="0" applyProtection="0"/>
    <xf numFmtId="241" fontId="222" fillId="0" borderId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246" fontId="222" fillId="0" borderId="0" applyFill="0" applyBorder="0" applyAlignment="0" applyProtection="0"/>
    <xf numFmtId="241" fontId="222" fillId="0" borderId="0" applyFill="0" applyBorder="0" applyAlignment="0" applyProtection="0"/>
    <xf numFmtId="43" fontId="30" fillId="0" borderId="0" applyFont="0" applyFill="0" applyBorder="0" applyAlignment="0" applyProtection="0"/>
    <xf numFmtId="241" fontId="222" fillId="0" borderId="0" applyFill="0" applyBorder="0" applyAlignment="0" applyProtection="0"/>
    <xf numFmtId="43" fontId="30" fillId="0" borderId="0" applyFont="0" applyFill="0" applyBorder="0" applyAlignment="0" applyProtection="0"/>
    <xf numFmtId="43" fontId="179" fillId="0" borderId="0" applyFont="0" applyFill="0" applyBorder="0" applyAlignment="0" applyProtection="0"/>
    <xf numFmtId="241" fontId="222" fillId="0" borderId="0" applyFill="0" applyBorder="0" applyAlignment="0" applyProtection="0"/>
    <xf numFmtId="43" fontId="35" fillId="0" borderId="0" applyFont="0" applyFill="0" applyBorder="0" applyAlignment="0" applyProtection="0"/>
    <xf numFmtId="241" fontId="222" fillId="0" borderId="0" applyFill="0" applyBorder="0" applyAlignment="0" applyProtection="0"/>
    <xf numFmtId="43" fontId="35" fillId="0" borderId="0" applyFont="0" applyFill="0" applyBorder="0" applyAlignment="0" applyProtection="0"/>
    <xf numFmtId="241" fontId="222" fillId="0" borderId="0" applyFill="0" applyBorder="0" applyAlignment="0" applyProtection="0"/>
    <xf numFmtId="43" fontId="30" fillId="0" borderId="0" applyFont="0" applyFill="0" applyBorder="0" applyAlignment="0" applyProtection="0"/>
    <xf numFmtId="241" fontId="222" fillId="0" borderId="0" applyFill="0" applyBorder="0" applyAlignment="0" applyProtection="0"/>
    <xf numFmtId="43" fontId="30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24" fontId="186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247" fontId="222" fillId="0" borderId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246" fontId="222" fillId="0" borderId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68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241" fontId="222" fillId="0" borderId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168" fontId="3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241" fontId="222" fillId="0" borderId="0" applyFill="0" applyBorder="0" applyAlignment="0" applyProtection="0"/>
    <xf numFmtId="43" fontId="27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246" fontId="222" fillId="0" borderId="0" applyFill="0" applyBorder="0" applyAlignment="0" applyProtection="0"/>
    <xf numFmtId="168" fontId="3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241" fontId="222" fillId="0" borderId="0" applyFill="0" applyBorder="0" applyAlignment="0" applyProtection="0"/>
    <xf numFmtId="43" fontId="35" fillId="0" borderId="0" applyFont="0" applyFill="0" applyBorder="0" applyAlignment="0" applyProtection="0"/>
    <xf numFmtId="173" fontId="53" fillId="0" borderId="0" applyFont="0" applyFill="0" applyBorder="0" applyAlignment="0" applyProtection="0">
      <alignment horizontal="right"/>
    </xf>
    <xf numFmtId="170" fontId="222" fillId="0" borderId="0" applyFill="0" applyBorder="0" applyAlignment="0" applyProtection="0"/>
    <xf numFmtId="43" fontId="30" fillId="0" borderId="0" applyFont="0" applyFill="0" applyBorder="0" applyAlignment="0" applyProtection="0"/>
    <xf numFmtId="241" fontId="222" fillId="0" borderId="0" applyFill="0" applyBorder="0" applyAlignment="0" applyProtection="0"/>
    <xf numFmtId="168" fontId="9" fillId="0" borderId="0" applyFont="0" applyFill="0" applyBorder="0" applyAlignment="0" applyProtection="0"/>
    <xf numFmtId="246" fontId="222" fillId="0" borderId="0" applyFill="0" applyBorder="0" applyAlignment="0" applyProtection="0"/>
    <xf numFmtId="4" fontId="6" fillId="0" borderId="0" applyFont="0" applyFill="0" applyBorder="0" applyAlignment="0" applyProtection="0"/>
    <xf numFmtId="4" fontId="222" fillId="0" borderId="0" applyFill="0" applyBorder="0" applyAlignment="0" applyProtection="0"/>
    <xf numFmtId="241" fontId="222" fillId="0" borderId="0" applyFill="0" applyBorder="0" applyAlignment="0" applyProtection="0"/>
    <xf numFmtId="43" fontId="9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35" fillId="0" borderId="0" applyFont="0" applyFill="0" applyBorder="0" applyAlignment="0" applyProtection="0"/>
    <xf numFmtId="246" fontId="222" fillId="0" borderId="0" applyFill="0" applyBorder="0" applyAlignment="0" applyProtection="0"/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6" fontId="222" fillId="0" borderId="0" applyFill="0" applyBorder="0" applyAlignment="0" applyProtection="0"/>
    <xf numFmtId="168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170" fontId="222" fillId="0" borderId="0" applyFill="0" applyBorder="0" applyAlignment="0" applyProtection="0"/>
    <xf numFmtId="37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222" fillId="0" borderId="0" applyFill="0" applyBorder="0" applyAlignment="0" applyProtection="0"/>
    <xf numFmtId="170" fontId="222" fillId="0" borderId="0" applyFill="0" applyBorder="0" applyAlignment="0" applyProtection="0"/>
    <xf numFmtId="170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53" fillId="0" borderId="0" applyFont="0" applyFill="0" applyBorder="0" applyAlignment="0" applyProtection="0"/>
    <xf numFmtId="246" fontId="222" fillId="0" borderId="0" applyFill="0" applyBorder="0" applyAlignment="0" applyProtection="0"/>
    <xf numFmtId="170" fontId="222" fillId="0" borderId="0" applyFill="0" applyBorder="0" applyAlignment="0" applyProtection="0"/>
    <xf numFmtId="170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22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246" fontId="222" fillId="0" borderId="0" applyFill="0" applyBorder="0" applyAlignment="0" applyProtection="0"/>
    <xf numFmtId="168" fontId="35" fillId="0" borderId="0" applyFont="0" applyFill="0" applyBorder="0" applyAlignment="0" applyProtection="0"/>
    <xf numFmtId="246" fontId="222" fillId="0" borderId="0" applyFill="0" applyBorder="0" applyAlignment="0" applyProtection="0"/>
    <xf numFmtId="170" fontId="222" fillId="0" borderId="0" applyFill="0" applyBorder="0" applyAlignment="0" applyProtection="0"/>
    <xf numFmtId="170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222" fillId="0" borderId="0" applyFill="0" applyBorder="0" applyAlignment="0" applyProtection="0"/>
    <xf numFmtId="43" fontId="179" fillId="0" borderId="0" applyFont="0" applyFill="0" applyBorder="0" applyAlignment="0" applyProtection="0"/>
    <xf numFmtId="170" fontId="222" fillId="0" borderId="0" applyFill="0" applyBorder="0" applyAlignment="0" applyProtection="0"/>
    <xf numFmtId="170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241" fontId="222" fillId="0" borderId="0" applyFill="0" applyBorder="0" applyAlignment="0" applyProtection="0"/>
    <xf numFmtId="43" fontId="179" fillId="0" borderId="0" applyFont="0" applyFill="0" applyBorder="0" applyAlignment="0" applyProtection="0"/>
    <xf numFmtId="241" fontId="222" fillId="0" borderId="0" applyFill="0" applyBorder="0" applyAlignment="0" applyProtection="0"/>
    <xf numFmtId="170" fontId="222" fillId="0" borderId="0" applyFill="0" applyBorder="0" applyAlignment="0" applyProtection="0"/>
    <xf numFmtId="170" fontId="9" fillId="0" borderId="0" applyFont="0" applyFill="0" applyBorder="0" applyAlignment="0" applyProtection="0"/>
    <xf numFmtId="168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246" fontId="222" fillId="0" borderId="0" applyFill="0" applyBorder="0" applyAlignment="0" applyProtection="0"/>
    <xf numFmtId="170" fontId="222" fillId="0" borderId="0" applyFill="0" applyBorder="0" applyAlignment="0" applyProtection="0"/>
    <xf numFmtId="182" fontId="55" fillId="0" borderId="0"/>
    <xf numFmtId="3" fontId="9" fillId="0" borderId="0" applyFont="0" applyFill="0" applyBorder="0" applyAlignment="0" applyProtection="0"/>
    <xf numFmtId="0" fontId="154" fillId="53" borderId="23">
      <alignment wrapText="1"/>
    </xf>
    <xf numFmtId="0" fontId="232" fillId="54" borderId="23">
      <alignment wrapText="1"/>
    </xf>
    <xf numFmtId="222" fontId="81" fillId="61" borderId="24" applyProtection="0">
      <alignment horizontal="center"/>
    </xf>
    <xf numFmtId="222" fontId="233" fillId="62" borderId="19" applyProtection="0">
      <alignment horizontal="center"/>
    </xf>
    <xf numFmtId="171" fontId="85" fillId="0" borderId="0" applyFill="0" applyBorder="0">
      <protection locked="0"/>
    </xf>
    <xf numFmtId="171" fontId="234" fillId="0" borderId="0" applyFill="0" applyBorder="0">
      <protection locked="0"/>
    </xf>
    <xf numFmtId="225" fontId="9" fillId="0" borderId="0" applyFill="0" applyBorder="0"/>
    <xf numFmtId="248" fontId="235" fillId="0" borderId="0" applyFill="0" applyBorder="0"/>
    <xf numFmtId="225" fontId="85" fillId="0" borderId="0" applyFill="0" applyBorder="0">
      <protection locked="0"/>
    </xf>
    <xf numFmtId="248" fontId="234" fillId="0" borderId="0" applyFill="0" applyBorder="0">
      <protection locked="0"/>
    </xf>
    <xf numFmtId="173" fontId="53" fillId="0" borderId="0" applyFont="0" applyFill="0" applyBorder="0" applyAlignment="0" applyProtection="0">
      <alignment horizontal="right"/>
    </xf>
    <xf numFmtId="173" fontId="53" fillId="0" borderId="0" applyFont="0" applyFill="0" applyBorder="0" applyAlignment="0" applyProtection="0">
      <alignment horizontal="right"/>
    </xf>
    <xf numFmtId="44" fontId="28" fillId="0" borderId="0" applyFont="0" applyFill="0" applyBorder="0" applyAlignment="0" applyProtection="0"/>
    <xf numFmtId="38" fontId="33" fillId="0" borderId="25" applyBorder="0"/>
    <xf numFmtId="249" fontId="236" fillId="0" borderId="0" applyBorder="0"/>
    <xf numFmtId="183" fontId="9" fillId="0" borderId="0" applyFont="0" applyFill="0" applyBorder="0" applyAlignment="0" applyProtection="0"/>
    <xf numFmtId="184" fontId="55" fillId="0" borderId="0"/>
    <xf numFmtId="164" fontId="9" fillId="0" borderId="0"/>
    <xf numFmtId="242" fontId="235" fillId="0" borderId="0"/>
    <xf numFmtId="165" fontId="37" fillId="0" borderId="0">
      <alignment horizontal="right"/>
    </xf>
    <xf numFmtId="173" fontId="56" fillId="0" borderId="0">
      <alignment horizontal="centerContinuous"/>
    </xf>
    <xf numFmtId="185" fontId="32" fillId="0" borderId="0" applyFont="0" applyFill="0" applyBorder="0" applyAlignment="0" applyProtection="0"/>
    <xf numFmtId="173" fontId="56" fillId="0" borderId="0">
      <alignment horizontal="center"/>
    </xf>
    <xf numFmtId="173" fontId="9" fillId="0" borderId="0" applyFont="0" applyFill="0" applyBorder="0" applyAlignment="0" applyProtection="0"/>
    <xf numFmtId="15" fontId="235" fillId="0" borderId="0"/>
    <xf numFmtId="15" fontId="9" fillId="0" borderId="0"/>
    <xf numFmtId="173" fontId="53" fillId="0" borderId="0" applyFont="0" applyFill="0" applyBorder="0" applyAlignment="0" applyProtection="0"/>
    <xf numFmtId="15" fontId="85" fillId="0" borderId="0" applyFill="0" applyBorder="0">
      <protection locked="0"/>
    </xf>
    <xf numFmtId="15" fontId="234" fillId="0" borderId="0" applyFill="0" applyBorder="0">
      <protection locked="0"/>
    </xf>
    <xf numFmtId="226" fontId="9" fillId="0" borderId="0" applyFill="0" applyBorder="0"/>
    <xf numFmtId="15" fontId="57" fillId="0" borderId="0" applyFont="0" applyFill="0" applyBorder="0" applyAlignment="0" applyProtection="0">
      <alignment horizontal="center"/>
    </xf>
    <xf numFmtId="14" fontId="215" fillId="0" borderId="0" applyFill="0" applyBorder="0" applyProtection="0">
      <alignment horizontal="right"/>
    </xf>
    <xf numFmtId="164" fontId="37" fillId="0" borderId="0"/>
    <xf numFmtId="167" fontId="37" fillId="0" borderId="0"/>
    <xf numFmtId="1" fontId="9" fillId="0" borderId="0" applyFill="0" applyBorder="0">
      <alignment horizontal="right"/>
    </xf>
    <xf numFmtId="1" fontId="235" fillId="0" borderId="0" applyFill="0" applyBorder="0">
      <alignment horizontal="right"/>
    </xf>
    <xf numFmtId="2" fontId="9" fillId="0" borderId="0" applyFill="0" applyBorder="0">
      <alignment horizontal="right"/>
    </xf>
    <xf numFmtId="2" fontId="235" fillId="0" borderId="0" applyFill="0" applyBorder="0">
      <alignment horizontal="right"/>
    </xf>
    <xf numFmtId="2" fontId="85" fillId="0" borderId="0" applyFill="0" applyBorder="0">
      <protection locked="0"/>
    </xf>
    <xf numFmtId="2" fontId="234" fillId="0" borderId="0" applyFill="0" applyBorder="0">
      <protection locked="0"/>
    </xf>
    <xf numFmtId="221" fontId="9" fillId="0" borderId="0" applyFill="0" applyBorder="0">
      <alignment horizontal="right"/>
    </xf>
    <xf numFmtId="221" fontId="235" fillId="0" borderId="0" applyFill="0" applyBorder="0">
      <alignment horizontal="right"/>
    </xf>
    <xf numFmtId="221" fontId="85" fillId="0" borderId="0" applyFill="0" applyBorder="0">
      <protection locked="0"/>
    </xf>
    <xf numFmtId="221" fontId="234" fillId="0" borderId="0" applyFill="0" applyBorder="0">
      <protection locked="0"/>
    </xf>
    <xf numFmtId="0" fontId="187" fillId="63" borderId="0"/>
    <xf numFmtId="0" fontId="237" fillId="64" borderId="0"/>
    <xf numFmtId="21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55" fillId="0" borderId="0"/>
    <xf numFmtId="173" fontId="53" fillId="0" borderId="5" applyNumberFormat="0" applyFont="0" applyFill="0" applyAlignment="0" applyProtection="0"/>
    <xf numFmtId="174" fontId="58" fillId="0" borderId="0">
      <alignment horizontal="right"/>
    </xf>
    <xf numFmtId="0" fontId="187" fillId="63" borderId="26"/>
    <xf numFmtId="0" fontId="237" fillId="64" borderId="26"/>
    <xf numFmtId="0" fontId="187" fillId="63" borderId="26"/>
    <xf numFmtId="0" fontId="237" fillId="64" borderId="26"/>
    <xf numFmtId="165" fontId="37" fillId="0" borderId="17">
      <alignment horizontal="right"/>
    </xf>
    <xf numFmtId="0" fontId="188" fillId="65" borderId="0"/>
    <xf numFmtId="0" fontId="238" fillId="66" borderId="0"/>
    <xf numFmtId="186" fontId="57" fillId="0" borderId="0" applyFont="0" applyFill="0" applyBorder="0" applyAlignment="0" applyProtection="0"/>
    <xf numFmtId="187" fontId="59" fillId="0" borderId="0">
      <alignment horizontal="right"/>
    </xf>
    <xf numFmtId="173" fontId="60" fillId="0" borderId="0" applyNumberFormat="0"/>
    <xf numFmtId="173" fontId="35" fillId="0" borderId="0" applyFont="0" applyFill="0" applyBorder="0" applyAlignment="0" applyProtection="0"/>
    <xf numFmtId="250" fontId="222" fillId="0" borderId="0" applyFill="0" applyBorder="0" applyAlignment="0" applyProtection="0"/>
    <xf numFmtId="227" fontId="9" fillId="0" borderId="0" applyFont="0" applyFill="0" applyBorder="0" applyAlignment="0" applyProtection="0"/>
    <xf numFmtId="0" fontId="224" fillId="0" borderId="0"/>
    <xf numFmtId="0" fontId="225" fillId="0" borderId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73" fontId="61" fillId="0" borderId="0" applyNumberFormat="0" applyFill="0" applyBorder="0" applyAlignment="0" applyProtection="0"/>
    <xf numFmtId="165" fontId="38" fillId="0" borderId="0">
      <alignment horizontal="right"/>
    </xf>
    <xf numFmtId="165" fontId="38" fillId="0" borderId="0">
      <alignment horizontal="right"/>
    </xf>
    <xf numFmtId="165" fontId="38" fillId="0" borderId="0">
      <alignment horizontal="right"/>
    </xf>
    <xf numFmtId="165" fontId="38" fillId="0" borderId="0">
      <alignment horizontal="right"/>
    </xf>
    <xf numFmtId="165" fontId="38" fillId="0" borderId="0">
      <alignment horizontal="right"/>
    </xf>
    <xf numFmtId="188" fontId="62" fillId="0" borderId="0">
      <protection locked="0"/>
    </xf>
    <xf numFmtId="188" fontId="63" fillId="0" borderId="0">
      <protection locked="0"/>
    </xf>
    <xf numFmtId="188" fontId="64" fillId="0" borderId="0">
      <protection locked="0"/>
    </xf>
    <xf numFmtId="188" fontId="64" fillId="0" borderId="0">
      <protection locked="0"/>
    </xf>
    <xf numFmtId="188" fontId="63" fillId="0" borderId="0">
      <protection locked="0"/>
    </xf>
    <xf numFmtId="188" fontId="65" fillId="0" borderId="0">
      <protection locked="0"/>
    </xf>
    <xf numFmtId="188" fontId="63" fillId="0" borderId="0">
      <protection locked="0"/>
    </xf>
    <xf numFmtId="164" fontId="38" fillId="0" borderId="0">
      <alignment horizontal="right"/>
    </xf>
    <xf numFmtId="167" fontId="38" fillId="0" borderId="0">
      <alignment horizontal="right"/>
    </xf>
    <xf numFmtId="0" fontId="9" fillId="67" borderId="0" applyNumberFormat="0" applyFont="0" applyAlignment="0"/>
    <xf numFmtId="0" fontId="222" fillId="64" borderId="0" applyNumberFormat="0" applyAlignment="0"/>
    <xf numFmtId="2" fontId="9" fillId="0" borderId="0" applyFont="0" applyFill="0" applyBorder="0" applyAlignment="0" applyProtection="0"/>
    <xf numFmtId="222" fontId="189" fillId="68" borderId="24" applyProtection="0">
      <alignment horizontal="center"/>
    </xf>
    <xf numFmtId="222" fontId="239" fillId="69" borderId="19" applyProtection="0">
      <alignment horizontal="center"/>
    </xf>
    <xf numFmtId="189" fontId="32" fillId="0" borderId="0" applyProtection="0">
      <alignment horizontal="left"/>
    </xf>
    <xf numFmtId="173" fontId="57" fillId="0" borderId="0" applyFill="0" applyBorder="0" applyProtection="0">
      <alignment horizontal="left"/>
    </xf>
    <xf numFmtId="4" fontId="66" fillId="0" borderId="0">
      <protection locked="0"/>
    </xf>
    <xf numFmtId="0" fontId="190" fillId="63" borderId="27"/>
    <xf numFmtId="0" fontId="240" fillId="64" borderId="27"/>
    <xf numFmtId="0" fontId="190" fillId="63" borderId="26"/>
    <xf numFmtId="0" fontId="240" fillId="64" borderId="26"/>
    <xf numFmtId="0" fontId="190" fillId="70" borderId="26"/>
    <xf numFmtId="0" fontId="240" fillId="71" borderId="26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15" fillId="2" borderId="0" applyNumberFormat="0" applyBorder="0" applyAlignment="0" applyProtection="0"/>
    <xf numFmtId="173" fontId="67" fillId="35" borderId="0" applyNumberFormat="0" applyBorder="0" applyAlignment="0" applyProtection="0"/>
    <xf numFmtId="173" fontId="67" fillId="35" borderId="0" applyNumberFormat="0" applyBorder="0" applyAlignment="0" applyProtection="0"/>
    <xf numFmtId="38" fontId="45" fillId="72" borderId="0" applyNumberFormat="0" applyBorder="0" applyAlignment="0" applyProtection="0"/>
    <xf numFmtId="0" fontId="241" fillId="73" borderId="0" applyNumberFormat="0" applyBorder="0" applyAlignment="0" applyProtection="0"/>
    <xf numFmtId="190" fontId="4" fillId="0" borderId="0"/>
    <xf numFmtId="173" fontId="68" fillId="0" borderId="0" applyNumberFormat="0" applyFill="0" applyProtection="0">
      <alignment horizontal="left"/>
    </xf>
    <xf numFmtId="173" fontId="68" fillId="0" borderId="0" applyNumberFormat="0" applyFill="0" applyProtection="0">
      <alignment horizontal="left"/>
    </xf>
    <xf numFmtId="173" fontId="68" fillId="0" borderId="0" applyNumberFormat="0" applyFill="0" applyProtection="0">
      <alignment horizontal="left"/>
    </xf>
    <xf numFmtId="173" fontId="60" fillId="0" borderId="0" applyFont="0">
      <alignment horizontal="centerContinuous"/>
    </xf>
    <xf numFmtId="173" fontId="60" fillId="0" borderId="0" applyFont="0">
      <alignment horizontal="centerContinuous"/>
    </xf>
    <xf numFmtId="18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173" fontId="68" fillId="0" borderId="0" applyNumberFormat="0" applyFill="0" applyProtection="0">
      <alignment horizontal="left"/>
    </xf>
    <xf numFmtId="173" fontId="69" fillId="0" borderId="28">
      <alignment horizontal="centerContinuous"/>
    </xf>
    <xf numFmtId="173" fontId="70" fillId="0" borderId="0">
      <alignment horizontal="centerContinuous"/>
    </xf>
    <xf numFmtId="173" fontId="70" fillId="0" borderId="0">
      <alignment horizontal="centerContinuous"/>
    </xf>
    <xf numFmtId="173" fontId="53" fillId="0" borderId="0" applyFont="0" applyFill="0" applyBorder="0" applyAlignment="0" applyProtection="0">
      <alignment horizontal="right"/>
    </xf>
    <xf numFmtId="173" fontId="71" fillId="0" borderId="0" applyProtection="0">
      <alignment horizontal="right"/>
    </xf>
    <xf numFmtId="222" fontId="9" fillId="74" borderId="0" applyNumberFormat="0" applyFont="0" applyAlignment="0">
      <alignment horizontal="left"/>
    </xf>
    <xf numFmtId="0" fontId="222" fillId="75" borderId="0" applyNumberFormat="0" applyAlignment="0"/>
    <xf numFmtId="222" fontId="183" fillId="76" borderId="0" applyNumberFormat="0" applyAlignment="0">
      <alignment horizontal="left"/>
    </xf>
    <xf numFmtId="0" fontId="229" fillId="77" borderId="0" applyNumberFormat="0" applyAlignment="0"/>
    <xf numFmtId="222" fontId="183" fillId="78" borderId="0" applyNumberFormat="0" applyAlignment="0">
      <alignment horizontal="left"/>
    </xf>
    <xf numFmtId="0" fontId="229" fillId="79" borderId="0" applyNumberFormat="0" applyAlignment="0"/>
    <xf numFmtId="173" fontId="72" fillId="0" borderId="29" applyNumberFormat="0" applyAlignment="0" applyProtection="0">
      <alignment horizontal="left" vertical="center"/>
    </xf>
    <xf numFmtId="0" fontId="242" fillId="0" borderId="30" applyNumberFormat="0" applyAlignment="0" applyProtection="0"/>
    <xf numFmtId="0" fontId="72" fillId="0" borderId="29" applyNumberFormat="0" applyAlignment="0" applyProtection="0">
      <alignment horizontal="left" vertical="center"/>
    </xf>
    <xf numFmtId="173" fontId="72" fillId="0" borderId="2">
      <alignment horizontal="left" vertical="center"/>
    </xf>
    <xf numFmtId="0" fontId="242" fillId="0" borderId="31">
      <alignment horizontal="left" vertical="center"/>
    </xf>
    <xf numFmtId="0" fontId="72" fillId="0" borderId="2">
      <alignment horizontal="left" vertical="center"/>
    </xf>
    <xf numFmtId="0" fontId="5" fillId="0" borderId="0"/>
    <xf numFmtId="0" fontId="243" fillId="0" borderId="0"/>
    <xf numFmtId="14" fontId="73" fillId="53" borderId="20">
      <alignment horizontal="center" vertical="center" wrapText="1"/>
    </xf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12" fillId="0" borderId="8" applyNumberFormat="0" applyFill="0" applyAlignment="0" applyProtection="0"/>
    <xf numFmtId="173" fontId="74" fillId="0" borderId="32" applyNumberFormat="0" applyFill="0" applyAlignment="0" applyProtection="0"/>
    <xf numFmtId="173" fontId="74" fillId="0" borderId="32" applyNumberFormat="0" applyFill="0" applyAlignment="0" applyProtection="0"/>
    <xf numFmtId="173" fontId="75" fillId="0" borderId="0" applyProtection="0">
      <alignment horizontal="left"/>
    </xf>
    <xf numFmtId="173" fontId="75" fillId="0" borderId="0" applyProtection="0">
      <alignment horizontal="left"/>
    </xf>
    <xf numFmtId="173" fontId="75" fillId="0" borderId="0" applyProtection="0">
      <alignment horizontal="left"/>
    </xf>
    <xf numFmtId="173" fontId="75" fillId="0" borderId="0" applyProtection="0">
      <alignment horizontal="left"/>
    </xf>
    <xf numFmtId="173" fontId="75" fillId="0" borderId="0" applyProtection="0">
      <alignment horizontal="left"/>
    </xf>
    <xf numFmtId="173" fontId="75" fillId="0" borderId="0" applyProtection="0">
      <alignment horizontal="left"/>
    </xf>
    <xf numFmtId="173" fontId="75" fillId="0" borderId="0" applyProtection="0">
      <alignment horizontal="left"/>
    </xf>
    <xf numFmtId="173" fontId="75" fillId="0" borderId="0" applyProtection="0">
      <alignment horizontal="left"/>
    </xf>
    <xf numFmtId="173" fontId="75" fillId="0" borderId="0" applyProtection="0">
      <alignment horizontal="left"/>
    </xf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13" fillId="0" borderId="9" applyNumberFormat="0" applyFill="0" applyAlignment="0" applyProtection="0"/>
    <xf numFmtId="173" fontId="75" fillId="0" borderId="0" applyProtection="0">
      <alignment horizontal="left"/>
    </xf>
    <xf numFmtId="173" fontId="75" fillId="0" borderId="0" applyProtection="0">
      <alignment horizontal="left"/>
    </xf>
    <xf numFmtId="0" fontId="191" fillId="0" borderId="0" applyNumberFormat="0" applyFill="0" applyBorder="0"/>
    <xf numFmtId="0" fontId="244" fillId="0" borderId="0" applyNumberFormat="0" applyFill="0" applyBorder="0"/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14" fillId="0" borderId="10" applyNumberFormat="0" applyFill="0" applyAlignment="0" applyProtection="0"/>
    <xf numFmtId="173" fontId="76" fillId="0" borderId="0" applyProtection="0">
      <alignment horizontal="left"/>
    </xf>
    <xf numFmtId="173" fontId="76" fillId="0" borderId="0" applyProtection="0">
      <alignment horizontal="left"/>
    </xf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3" fontId="64" fillId="0" borderId="0">
      <protection locked="0"/>
    </xf>
    <xf numFmtId="243" fontId="223" fillId="0" borderId="0">
      <alignment horizontal="left"/>
    </xf>
    <xf numFmtId="243" fontId="223" fillId="0" borderId="0">
      <alignment horizontal="left"/>
    </xf>
    <xf numFmtId="228" fontId="11" fillId="0" borderId="0">
      <alignment horizontal="left"/>
    </xf>
    <xf numFmtId="173" fontId="64" fillId="0" borderId="0">
      <protection locked="0"/>
    </xf>
    <xf numFmtId="0" fontId="245" fillId="0" borderId="0"/>
    <xf numFmtId="0" fontId="192" fillId="0" borderId="0"/>
    <xf numFmtId="0" fontId="193" fillId="0" borderId="0"/>
    <xf numFmtId="0" fontId="246" fillId="0" borderId="0"/>
    <xf numFmtId="0" fontId="194" fillId="0" borderId="0">
      <alignment horizontal="left"/>
    </xf>
    <xf numFmtId="0" fontId="247" fillId="0" borderId="0">
      <alignment horizontal="left"/>
    </xf>
    <xf numFmtId="191" fontId="78" fillId="0" borderId="0">
      <alignment horizontal="right"/>
    </xf>
    <xf numFmtId="173" fontId="79" fillId="0" borderId="20">
      <alignment horizontal="centerContinuous"/>
    </xf>
    <xf numFmtId="40" fontId="80" fillId="0" borderId="0">
      <protection locked="0"/>
    </xf>
    <xf numFmtId="173" fontId="31" fillId="0" borderId="0" applyFont="0" applyAlignment="0">
      <alignment horizontal="centerContinuous"/>
    </xf>
    <xf numFmtId="0" fontId="15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3" fontId="81" fillId="0" borderId="0"/>
    <xf numFmtId="173" fontId="32" fillId="0" borderId="0"/>
    <xf numFmtId="173" fontId="37" fillId="0" borderId="35">
      <alignment horizontal="centerContinuous"/>
    </xf>
    <xf numFmtId="173" fontId="37" fillId="0" borderId="35">
      <alignment horizontal="centerContinuous"/>
    </xf>
    <xf numFmtId="173" fontId="82" fillId="0" borderId="0"/>
    <xf numFmtId="3" fontId="81" fillId="0" borderId="0"/>
    <xf numFmtId="187" fontId="37" fillId="0" borderId="0">
      <alignment horizontal="center"/>
    </xf>
    <xf numFmtId="187" fontId="82" fillId="0" borderId="0">
      <alignment horizontal="right"/>
    </xf>
    <xf numFmtId="187" fontId="82" fillId="0" borderId="0">
      <alignment horizontal="right"/>
    </xf>
    <xf numFmtId="3" fontId="81" fillId="0" borderId="0"/>
    <xf numFmtId="37" fontId="37" fillId="0" borderId="0">
      <protection locked="0"/>
    </xf>
    <xf numFmtId="187" fontId="83" fillId="0" borderId="0">
      <alignment horizontal="center"/>
    </xf>
    <xf numFmtId="229" fontId="195" fillId="0" borderId="24" applyNumberFormat="0" applyAlignment="0" applyProtection="0"/>
    <xf numFmtId="0" fontId="249" fillId="0" borderId="19" applyNumberFormat="0" applyAlignment="0" applyProtection="0"/>
    <xf numFmtId="10" fontId="45" fillId="80" borderId="35" applyNumberFormat="0" applyBorder="0" applyAlignment="0" applyProtection="0"/>
    <xf numFmtId="0" fontId="241" fillId="64" borderId="0" applyNumberFormat="0" applyBorder="0" applyAlignment="0" applyProtection="0"/>
    <xf numFmtId="10" fontId="45" fillId="67" borderId="35" applyNumberFormat="0" applyBorder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17" fillId="5" borderId="11" applyNumberFormat="0" applyAlignment="0" applyProtection="0"/>
    <xf numFmtId="173" fontId="84" fillId="38" borderId="21" applyNumberFormat="0" applyAlignment="0" applyProtection="0"/>
    <xf numFmtId="173" fontId="84" fillId="38" borderId="21" applyNumberFormat="0" applyAlignment="0" applyProtection="0"/>
    <xf numFmtId="173" fontId="85" fillId="0" borderId="0" applyNumberFormat="0" applyFill="0" applyBorder="0" applyAlignment="0">
      <protection locked="0"/>
    </xf>
    <xf numFmtId="0" fontId="9" fillId="0" borderId="36" applyNumberFormat="0" applyFont="0" applyFill="0" applyAlignment="0" applyProtection="0"/>
    <xf numFmtId="0" fontId="222" fillId="0" borderId="36" applyNumberFormat="0" applyFill="0" applyAlignment="0" applyProtection="0"/>
    <xf numFmtId="173" fontId="32" fillId="0" borderId="0"/>
    <xf numFmtId="37" fontId="59" fillId="81" borderId="0">
      <protection locked="0"/>
    </xf>
    <xf numFmtId="230" fontId="129" fillId="82" borderId="24" applyNumberFormat="0" applyAlignment="0" applyProtection="0">
      <alignment horizontal="center"/>
    </xf>
    <xf numFmtId="0" fontId="250" fillId="66" borderId="19" applyNumberFormat="0" applyAlignment="0" applyProtection="0"/>
    <xf numFmtId="38" fontId="100" fillId="0" borderId="0"/>
    <xf numFmtId="38" fontId="216" fillId="0" borderId="0"/>
    <xf numFmtId="38" fontId="217" fillId="0" borderId="0"/>
    <xf numFmtId="38" fontId="108" fillId="0" borderId="0"/>
    <xf numFmtId="0" fontId="33" fillId="0" borderId="0"/>
    <xf numFmtId="0" fontId="33" fillId="0" borderId="0"/>
    <xf numFmtId="0" fontId="9" fillId="0" borderId="2" applyNumberFormat="0" applyFont="0" applyFill="0" applyAlignment="0"/>
    <xf numFmtId="40" fontId="86" fillId="0" borderId="0">
      <alignment horizontal="right"/>
    </xf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20" fillId="0" borderId="13" applyNumberFormat="0" applyFill="0" applyAlignment="0" applyProtection="0"/>
    <xf numFmtId="173" fontId="87" fillId="0" borderId="37" applyNumberFormat="0" applyFill="0" applyAlignment="0" applyProtection="0"/>
    <xf numFmtId="173" fontId="87" fillId="0" borderId="37" applyNumberFormat="0" applyFill="0" applyAlignment="0" applyProtection="0"/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3" fontId="37" fillId="0" borderId="0"/>
    <xf numFmtId="193" fontId="37" fillId="0" borderId="0"/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2" fontId="32" fillId="0" borderId="0">
      <alignment horizontal="right"/>
    </xf>
    <xf numFmtId="194" fontId="60" fillId="0" borderId="1">
      <alignment horizontal="centerContinuous"/>
    </xf>
    <xf numFmtId="40" fontId="88" fillId="0" borderId="0">
      <alignment horizontal="right"/>
    </xf>
    <xf numFmtId="23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3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173" fontId="90" fillId="0" borderId="0"/>
    <xf numFmtId="173" fontId="91" fillId="0" borderId="0"/>
    <xf numFmtId="173" fontId="92" fillId="0" borderId="0">
      <alignment horizontal="centerContinuous"/>
    </xf>
    <xf numFmtId="173" fontId="50" fillId="0" borderId="20">
      <alignment horizontal="centerContinuous"/>
    </xf>
    <xf numFmtId="173" fontId="53" fillId="0" borderId="0" applyFont="0" applyFill="0" applyBorder="0" applyAlignment="0" applyProtection="0">
      <alignment horizontal="right"/>
    </xf>
    <xf numFmtId="197" fontId="93" fillId="0" borderId="0"/>
    <xf numFmtId="43" fontId="32" fillId="0" borderId="0"/>
    <xf numFmtId="40" fontId="218" fillId="0" borderId="0">
      <alignment horizontal="left"/>
    </xf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0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284" fillId="4" borderId="0" applyNumberFormat="0" applyBorder="0" applyAlignment="0" applyProtection="0"/>
    <xf numFmtId="173" fontId="94" fillId="83" borderId="0" applyNumberFormat="0" applyBorder="0" applyAlignment="0" applyProtection="0"/>
    <xf numFmtId="173" fontId="94" fillId="83" borderId="0" applyNumberFormat="0" applyBorder="0" applyAlignment="0" applyProtection="0"/>
    <xf numFmtId="2" fontId="95" fillId="0" borderId="0" applyNumberFormat="0" applyFont="0" applyAlignment="0"/>
    <xf numFmtId="165" fontId="85" fillId="0" borderId="0"/>
    <xf numFmtId="173" fontId="38" fillId="0" borderId="0">
      <alignment horizontal="left"/>
    </xf>
    <xf numFmtId="37" fontId="96" fillId="0" borderId="0"/>
    <xf numFmtId="244" fontId="251" fillId="0" borderId="0"/>
    <xf numFmtId="39" fontId="97" fillId="0" borderId="0">
      <alignment horizontal="center"/>
    </xf>
    <xf numFmtId="198" fontId="97" fillId="0" borderId="0">
      <alignment horizontal="right"/>
    </xf>
    <xf numFmtId="199" fontId="97" fillId="0" borderId="0">
      <alignment horizontal="right"/>
    </xf>
    <xf numFmtId="200" fontId="97" fillId="0" borderId="0">
      <alignment horizontal="right"/>
    </xf>
    <xf numFmtId="201" fontId="97" fillId="0" borderId="0">
      <alignment horizontal="right"/>
    </xf>
    <xf numFmtId="1" fontId="4" fillId="0" borderId="0" applyFill="0">
      <alignment horizontal="center"/>
    </xf>
    <xf numFmtId="191" fontId="98" fillId="0" borderId="0"/>
    <xf numFmtId="191" fontId="252" fillId="0" borderId="0"/>
    <xf numFmtId="191" fontId="159" fillId="0" borderId="0"/>
    <xf numFmtId="238" fontId="99" fillId="0" borderId="0"/>
    <xf numFmtId="0" fontId="99" fillId="0" borderId="0"/>
    <xf numFmtId="239" fontId="99" fillId="0" borderId="0">
      <alignment horizontal="right"/>
    </xf>
    <xf numFmtId="173" fontId="9" fillId="0" borderId="0"/>
    <xf numFmtId="0" fontId="253" fillId="0" borderId="0"/>
    <xf numFmtId="0" fontId="35" fillId="0" borderId="0"/>
    <xf numFmtId="173" fontId="1" fillId="0" borderId="0"/>
    <xf numFmtId="0" fontId="235" fillId="0" borderId="0"/>
    <xf numFmtId="0" fontId="9" fillId="0" borderId="0"/>
    <xf numFmtId="173" fontId="1" fillId="0" borderId="0"/>
    <xf numFmtId="202" fontId="1" fillId="0" borderId="0"/>
    <xf numFmtId="0" fontId="235" fillId="0" borderId="0"/>
    <xf numFmtId="202" fontId="1" fillId="0" borderId="0"/>
    <xf numFmtId="202" fontId="1" fillId="0" borderId="0"/>
    <xf numFmtId="0" fontId="9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22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78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173" fontId="26" fillId="0" borderId="0"/>
    <xf numFmtId="0" fontId="285" fillId="0" borderId="0"/>
    <xf numFmtId="173" fontId="26" fillId="0" borderId="0"/>
    <xf numFmtId="173" fontId="26" fillId="0" borderId="0"/>
    <xf numFmtId="173" fontId="1" fillId="0" borderId="0"/>
    <xf numFmtId="173" fontId="9" fillId="0" borderId="0"/>
    <xf numFmtId="173" fontId="9" fillId="0" borderId="0"/>
    <xf numFmtId="173" fontId="1" fillId="0" borderId="0"/>
    <xf numFmtId="202" fontId="1" fillId="0" borderId="0"/>
    <xf numFmtId="202" fontId="1" fillId="0" borderId="0"/>
    <xf numFmtId="202" fontId="1" fillId="0" borderId="0"/>
    <xf numFmtId="0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26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9" fillId="0" borderId="0"/>
    <xf numFmtId="173" fontId="9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2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9" fillId="0" borderId="0"/>
    <xf numFmtId="173" fontId="9" fillId="0" borderId="0"/>
    <xf numFmtId="173" fontId="9" fillId="0" borderId="0"/>
    <xf numFmtId="0" fontId="35" fillId="0" borderId="0"/>
    <xf numFmtId="173" fontId="26" fillId="0" borderId="0"/>
    <xf numFmtId="0" fontId="253" fillId="0" borderId="0"/>
    <xf numFmtId="173" fontId="26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26" fillId="0" borderId="0"/>
    <xf numFmtId="173" fontId="26" fillId="0" borderId="0"/>
    <xf numFmtId="173" fontId="9" fillId="0" borderId="0"/>
    <xf numFmtId="0" fontId="1" fillId="0" borderId="0"/>
    <xf numFmtId="0" fontId="1" fillId="0" borderId="0"/>
    <xf numFmtId="173" fontId="26" fillId="0" borderId="0"/>
    <xf numFmtId="0" fontId="254" fillId="0" borderId="0"/>
    <xf numFmtId="0" fontId="286" fillId="0" borderId="0"/>
    <xf numFmtId="173" fontId="9" fillId="0" borderId="0"/>
    <xf numFmtId="0" fontId="254" fillId="0" borderId="0"/>
    <xf numFmtId="0" fontId="286" fillId="0" borderId="0"/>
    <xf numFmtId="173" fontId="9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286" fillId="0" borderId="0"/>
    <xf numFmtId="173" fontId="26" fillId="0" borderId="0"/>
    <xf numFmtId="0" fontId="25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254" fillId="0" borderId="0"/>
    <xf numFmtId="0" fontId="286" fillId="0" borderId="0"/>
    <xf numFmtId="173" fontId="26" fillId="0" borderId="0"/>
    <xf numFmtId="0" fontId="254" fillId="0" borderId="0"/>
    <xf numFmtId="0" fontId="286" fillId="0" borderId="0"/>
    <xf numFmtId="173" fontId="26" fillId="0" borderId="0"/>
    <xf numFmtId="0" fontId="224" fillId="0" borderId="0"/>
    <xf numFmtId="173" fontId="9" fillId="0" borderId="0"/>
    <xf numFmtId="173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6" fillId="0" borderId="0"/>
    <xf numFmtId="0" fontId="35" fillId="0" borderId="0"/>
    <xf numFmtId="0" fontId="253" fillId="0" borderId="0"/>
    <xf numFmtId="0" fontId="25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6" fillId="0" borderId="0"/>
    <xf numFmtId="0" fontId="235" fillId="0" borderId="0"/>
    <xf numFmtId="0" fontId="9" fillId="0" borderId="0"/>
    <xf numFmtId="173" fontId="26" fillId="0" borderId="0"/>
    <xf numFmtId="0" fontId="235" fillId="0" borderId="0"/>
    <xf numFmtId="0" fontId="9" fillId="0" borderId="0"/>
    <xf numFmtId="173" fontId="26" fillId="0" borderId="0"/>
    <xf numFmtId="0" fontId="235" fillId="0" borderId="0"/>
    <xf numFmtId="0" fontId="9" fillId="0" borderId="0"/>
    <xf numFmtId="173" fontId="26" fillId="0" borderId="0"/>
    <xf numFmtId="0" fontId="153" fillId="0" borderId="0"/>
    <xf numFmtId="0" fontId="287" fillId="0" borderId="0"/>
    <xf numFmtId="173" fontId="26" fillId="0" borderId="0"/>
    <xf numFmtId="0" fontId="35" fillId="0" borderId="0"/>
    <xf numFmtId="173" fontId="26" fillId="0" borderId="0"/>
    <xf numFmtId="0" fontId="35" fillId="0" borderId="0"/>
    <xf numFmtId="0" fontId="1" fillId="0" borderId="0"/>
    <xf numFmtId="0" fontId="1" fillId="0" borderId="0"/>
    <xf numFmtId="0" fontId="253" fillId="0" borderId="0"/>
    <xf numFmtId="0" fontId="1" fillId="0" borderId="0"/>
    <xf numFmtId="0" fontId="35" fillId="0" borderId="0"/>
    <xf numFmtId="0" fontId="54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0" borderId="0"/>
    <xf numFmtId="0" fontId="1" fillId="0" borderId="0"/>
    <xf numFmtId="37" fontId="9" fillId="0" borderId="0"/>
    <xf numFmtId="37" fontId="9" fillId="0" borderId="0"/>
    <xf numFmtId="37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27" fillId="0" borderId="0"/>
    <xf numFmtId="37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86" fillId="0" borderId="0"/>
    <xf numFmtId="173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255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173" fontId="9" fillId="0" borderId="0"/>
    <xf numFmtId="173" fontId="9" fillId="0" borderId="0"/>
    <xf numFmtId="173" fontId="9" fillId="0" borderId="0"/>
    <xf numFmtId="37" fontId="9" fillId="0" borderId="0"/>
    <xf numFmtId="0" fontId="153" fillId="0" borderId="0"/>
    <xf numFmtId="0" fontId="287" fillId="0" borderId="0"/>
    <xf numFmtId="37" fontId="9" fillId="0" borderId="0"/>
    <xf numFmtId="0" fontId="153" fillId="0" borderId="0"/>
    <xf numFmtId="0" fontId="287" fillId="0" borderId="0"/>
    <xf numFmtId="37" fontId="9" fillId="0" borderId="0"/>
    <xf numFmtId="0" fontId="153" fillId="0" borderId="0"/>
    <xf numFmtId="0" fontId="287" fillId="0" borderId="0"/>
    <xf numFmtId="37" fontId="9" fillId="0" borderId="0"/>
    <xf numFmtId="0" fontId="153" fillId="0" borderId="0"/>
    <xf numFmtId="0" fontId="287" fillId="0" borderId="0"/>
    <xf numFmtId="37" fontId="9" fillId="0" borderId="0"/>
    <xf numFmtId="0" fontId="153" fillId="0" borderId="0"/>
    <xf numFmtId="0" fontId="287" fillId="0" borderId="0"/>
    <xf numFmtId="37" fontId="9" fillId="0" borderId="0"/>
    <xf numFmtId="0" fontId="235" fillId="0" borderId="0"/>
    <xf numFmtId="0" fontId="9" fillId="0" borderId="0"/>
    <xf numFmtId="37" fontId="9" fillId="0" borderId="0"/>
    <xf numFmtId="0" fontId="256" fillId="0" borderId="0"/>
    <xf numFmtId="0" fontId="1" fillId="0" borderId="0"/>
    <xf numFmtId="0" fontId="283" fillId="0" borderId="0"/>
    <xf numFmtId="0" fontId="1" fillId="0" borderId="0"/>
    <xf numFmtId="0" fontId="225" fillId="0" borderId="0"/>
    <xf numFmtId="0" fontId="9" fillId="0" borderId="0"/>
    <xf numFmtId="0" fontId="54" fillId="0" borderId="0"/>
    <xf numFmtId="0" fontId="287" fillId="0" borderId="0"/>
    <xf numFmtId="0" fontId="9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27" fillId="0" borderId="0"/>
    <xf numFmtId="173" fontId="9" fillId="0" borderId="0"/>
    <xf numFmtId="0" fontId="235" fillId="0" borderId="0"/>
    <xf numFmtId="0" fontId="9" fillId="0" borderId="0"/>
    <xf numFmtId="173" fontId="9" fillId="0" borderId="0"/>
    <xf numFmtId="0" fontId="35" fillId="0" borderId="0"/>
    <xf numFmtId="173" fontId="9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0" fontId="9" fillId="0" borderId="0"/>
    <xf numFmtId="0" fontId="235" fillId="0" borderId="0"/>
    <xf numFmtId="0" fontId="25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0" fontId="33" fillId="0" borderId="0"/>
    <xf numFmtId="0" fontId="25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9" fillId="0" borderId="0"/>
    <xf numFmtId="173" fontId="9" fillId="0" borderId="0"/>
    <xf numFmtId="173" fontId="9" fillId="0" borderId="0"/>
    <xf numFmtId="0" fontId="287" fillId="0" borderId="0"/>
    <xf numFmtId="173" fontId="9" fillId="0" borderId="0"/>
    <xf numFmtId="0" fontId="153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0" fontId="153" fillId="0" borderId="0"/>
    <xf numFmtId="0" fontId="287" fillId="0" borderId="0"/>
    <xf numFmtId="173" fontId="1" fillId="0" borderId="0"/>
    <xf numFmtId="0" fontId="286" fillId="0" borderId="0"/>
    <xf numFmtId="0" fontId="254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85" fillId="0" borderId="0" applyFill="0" applyBorder="0">
      <protection locked="0"/>
    </xf>
    <xf numFmtId="0" fontId="234" fillId="0" borderId="0" applyFill="0" applyBorder="0">
      <protection locked="0"/>
    </xf>
    <xf numFmtId="173" fontId="99" fillId="0" borderId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219" fontId="219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" borderId="15" applyNumberFormat="0" applyFont="0" applyAlignment="0" applyProtection="0"/>
    <xf numFmtId="173" fontId="30" fillId="84" borderId="38" applyNumberFormat="0" applyFont="0" applyAlignment="0" applyProtection="0"/>
    <xf numFmtId="173" fontId="30" fillId="84" borderId="38" applyNumberFormat="0" applyFont="0" applyAlignment="0" applyProtection="0"/>
    <xf numFmtId="38" fontId="191" fillId="0" borderId="0"/>
    <xf numFmtId="249" fontId="244" fillId="0" borderId="0"/>
    <xf numFmtId="0" fontId="9" fillId="72" borderId="25"/>
    <xf numFmtId="0" fontId="235" fillId="73" borderId="39"/>
    <xf numFmtId="173" fontId="100" fillId="0" borderId="0">
      <alignment horizontal="centerContinuous"/>
    </xf>
    <xf numFmtId="37" fontId="32" fillId="0" borderId="17"/>
    <xf numFmtId="173" fontId="101" fillId="0" borderId="0" applyFont="0" applyFill="0" applyBorder="0" applyAlignment="0" applyProtection="0"/>
    <xf numFmtId="187" fontId="32" fillId="0" borderId="0"/>
    <xf numFmtId="2" fontId="32" fillId="0" borderId="0"/>
    <xf numFmtId="187" fontId="38" fillId="0" borderId="0"/>
    <xf numFmtId="3" fontId="9" fillId="0" borderId="0"/>
    <xf numFmtId="164" fontId="9" fillId="0" borderId="0"/>
    <xf numFmtId="187" fontId="32" fillId="0" borderId="0"/>
    <xf numFmtId="164" fontId="9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3" fontId="9" fillId="0" borderId="0"/>
    <xf numFmtId="3" fontId="9" fillId="0" borderId="0"/>
    <xf numFmtId="164" fontId="9" fillId="0" borderId="0"/>
    <xf numFmtId="187" fontId="32" fillId="0" borderId="0">
      <alignment horizontal="center"/>
    </xf>
    <xf numFmtId="187" fontId="32" fillId="0" borderId="0">
      <alignment horizontal="center"/>
    </xf>
    <xf numFmtId="187" fontId="32" fillId="0" borderId="0">
      <alignment horizontal="center"/>
    </xf>
    <xf numFmtId="187" fontId="32" fillId="0" borderId="0">
      <alignment horizontal="center"/>
    </xf>
    <xf numFmtId="187" fontId="32" fillId="0" borderId="0">
      <alignment horizontal="center"/>
    </xf>
    <xf numFmtId="187" fontId="32" fillId="0" borderId="0">
      <alignment horizontal="center"/>
    </xf>
    <xf numFmtId="187" fontId="32" fillId="0" borderId="0">
      <alignment horizontal="center"/>
    </xf>
    <xf numFmtId="187" fontId="32" fillId="0" borderId="0">
      <alignment horizontal="center"/>
    </xf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173" fontId="32" fillId="0" borderId="0"/>
    <xf numFmtId="187" fontId="31" fillId="0" borderId="17"/>
    <xf numFmtId="4" fontId="32" fillId="0" borderId="0"/>
    <xf numFmtId="2" fontId="32" fillId="0" borderId="0"/>
    <xf numFmtId="187" fontId="34" fillId="0" borderId="0">
      <alignment horizontal="center"/>
    </xf>
    <xf numFmtId="173" fontId="102" fillId="59" borderId="40" applyNumberFormat="0" applyAlignment="0" applyProtection="0"/>
    <xf numFmtId="173" fontId="102" fillId="59" borderId="40" applyNumberFormat="0" applyAlignment="0" applyProtection="0"/>
    <xf numFmtId="173" fontId="102" fillId="59" borderId="40" applyNumberFormat="0" applyAlignment="0" applyProtection="0"/>
    <xf numFmtId="173" fontId="102" fillId="59" borderId="40" applyNumberFormat="0" applyAlignment="0" applyProtection="0"/>
    <xf numFmtId="173" fontId="102" fillId="59" borderId="40" applyNumberFormat="0" applyAlignment="0" applyProtection="0"/>
    <xf numFmtId="173" fontId="102" fillId="59" borderId="40" applyNumberFormat="0" applyAlignment="0" applyProtection="0"/>
    <xf numFmtId="173" fontId="102" fillId="59" borderId="40" applyNumberFormat="0" applyAlignment="0" applyProtection="0"/>
    <xf numFmtId="173" fontId="102" fillId="59" borderId="40" applyNumberFormat="0" applyAlignment="0" applyProtection="0"/>
    <xf numFmtId="173" fontId="102" fillId="59" borderId="40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8" fillId="6" borderId="12" applyNumberFormat="0" applyAlignment="0" applyProtection="0"/>
    <xf numFmtId="173" fontId="102" fillId="59" borderId="40" applyNumberFormat="0" applyAlignment="0" applyProtection="0"/>
    <xf numFmtId="173" fontId="102" fillId="59" borderId="40" applyNumberFormat="0" applyAlignment="0" applyProtection="0"/>
    <xf numFmtId="40" fontId="34" fillId="67" borderId="0">
      <alignment horizontal="right"/>
    </xf>
    <xf numFmtId="251" fontId="257" fillId="64" borderId="0">
      <alignment horizontal="right"/>
    </xf>
    <xf numFmtId="173" fontId="103" fillId="67" borderId="0">
      <alignment horizontal="right"/>
    </xf>
    <xf numFmtId="0" fontId="258" fillId="71" borderId="0">
      <alignment horizontal="center"/>
    </xf>
    <xf numFmtId="0" fontId="196" fillId="70" borderId="0">
      <alignment horizontal="center"/>
    </xf>
    <xf numFmtId="173" fontId="104" fillId="67" borderId="41"/>
    <xf numFmtId="0" fontId="229" fillId="85" borderId="42"/>
    <xf numFmtId="0" fontId="183" fillId="86" borderId="41"/>
    <xf numFmtId="173" fontId="104" fillId="0" borderId="0" applyBorder="0">
      <alignment horizontal="centerContinuous"/>
    </xf>
    <xf numFmtId="0" fontId="259" fillId="64" borderId="0" applyBorder="0">
      <alignment horizontal="center"/>
    </xf>
    <xf numFmtId="0" fontId="197" fillId="63" borderId="0" applyBorder="0">
      <alignment horizontal="centerContinuous"/>
    </xf>
    <xf numFmtId="173" fontId="105" fillId="0" borderId="0" applyBorder="0">
      <alignment horizontal="centerContinuous"/>
    </xf>
    <xf numFmtId="0" fontId="260" fillId="85" borderId="0" applyBorder="0">
      <alignment horizontal="center"/>
    </xf>
    <xf numFmtId="0" fontId="198" fillId="86" borderId="0" applyBorder="0">
      <alignment horizontal="centerContinuous"/>
    </xf>
    <xf numFmtId="174" fontId="106" fillId="0" borderId="0" applyProtection="0">
      <alignment horizontal="right"/>
    </xf>
    <xf numFmtId="9" fontId="32" fillId="0" borderId="0"/>
    <xf numFmtId="174" fontId="106" fillId="0" borderId="0" applyProtection="0">
      <alignment horizontal="right"/>
    </xf>
    <xf numFmtId="174" fontId="106" fillId="0" borderId="0" applyProtection="0">
      <alignment horizontal="right"/>
    </xf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/>
    <xf numFmtId="174" fontId="106" fillId="0" borderId="0" applyProtection="0">
      <alignment horizontal="right"/>
    </xf>
    <xf numFmtId="1" fontId="107" fillId="0" borderId="0" applyProtection="0">
      <alignment horizontal="right" vertical="center"/>
    </xf>
    <xf numFmtId="174" fontId="58" fillId="0" borderId="0">
      <alignment horizontal="right"/>
    </xf>
    <xf numFmtId="9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 applyFill="0" applyBorder="0">
      <protection locked="0"/>
    </xf>
    <xf numFmtId="0" fontId="235" fillId="0" borderId="0" applyFill="0" applyBorder="0">
      <protection locked="0"/>
    </xf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22" fillId="0" borderId="0" applyFill="0" applyBorder="0" applyAlignment="0" applyProtection="0"/>
    <xf numFmtId="231" fontId="9" fillId="0" borderId="0" applyFill="0" applyBorder="0">
      <protection locked="0"/>
    </xf>
    <xf numFmtId="252" fontId="235" fillId="0" borderId="0" applyFill="0" applyBorder="0">
      <protection locked="0"/>
    </xf>
    <xf numFmtId="10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2" fillId="0" borderId="0" applyFill="0" applyBorder="0" applyAlignment="0" applyProtection="0"/>
    <xf numFmtId="9" fontId="30" fillId="0" borderId="0" applyFont="0" applyFill="0" applyBorder="0" applyAlignment="0" applyProtection="0"/>
    <xf numFmtId="9" fontId="222" fillId="0" borderId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174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9" fontId="89" fillId="0" borderId="43" applyNumberFormat="0" applyBorder="0"/>
    <xf numFmtId="174" fontId="106" fillId="0" borderId="0">
      <alignment horizontal="right"/>
    </xf>
    <xf numFmtId="174" fontId="37" fillId="0" borderId="0"/>
    <xf numFmtId="9" fontId="32" fillId="0" borderId="0"/>
    <xf numFmtId="10" fontId="32" fillId="0" borderId="0"/>
    <xf numFmtId="9" fontId="108" fillId="0" borderId="0"/>
    <xf numFmtId="173" fontId="9" fillId="0" borderId="20"/>
    <xf numFmtId="174" fontId="32" fillId="0" borderId="0"/>
    <xf numFmtId="173" fontId="32" fillId="0" borderId="0"/>
    <xf numFmtId="173" fontId="109" fillId="0" borderId="0" applyNumberFormat="0"/>
    <xf numFmtId="10" fontId="31" fillId="0" borderId="41"/>
    <xf numFmtId="204" fontId="46" fillId="0" borderId="0"/>
    <xf numFmtId="10" fontId="37" fillId="0" borderId="0"/>
    <xf numFmtId="9" fontId="37" fillId="0" borderId="0"/>
    <xf numFmtId="4" fontId="9" fillId="0" borderId="0">
      <alignment horizontal="center"/>
    </xf>
    <xf numFmtId="0" fontId="113" fillId="0" borderId="0" applyNumberFormat="0" applyFont="0" applyFill="0" applyBorder="0" applyAlignment="0" applyProtection="0">
      <alignment horizontal="left"/>
    </xf>
    <xf numFmtId="0" fontId="222" fillId="0" borderId="0" applyNumberFormat="0" applyFill="0" applyBorder="0" applyAlignment="0" applyProtection="0"/>
    <xf numFmtId="15" fontId="113" fillId="0" borderId="0" applyFont="0" applyFill="0" applyBorder="0" applyAlignment="0" applyProtection="0"/>
    <xf numFmtId="15" fontId="222" fillId="0" borderId="0" applyFill="0" applyBorder="0" applyAlignment="0" applyProtection="0"/>
    <xf numFmtId="4" fontId="113" fillId="0" borderId="0" applyFont="0" applyFill="0" applyBorder="0" applyAlignment="0" applyProtection="0"/>
    <xf numFmtId="4" fontId="222" fillId="0" borderId="0" applyFill="0" applyBorder="0" applyAlignment="0" applyProtection="0"/>
    <xf numFmtId="0" fontId="36" fillId="0" borderId="20">
      <alignment horizontal="center"/>
    </xf>
    <xf numFmtId="0" fontId="36" fillId="0" borderId="20">
      <alignment horizontal="center"/>
    </xf>
    <xf numFmtId="0" fontId="36" fillId="0" borderId="20">
      <alignment horizontal="center"/>
    </xf>
    <xf numFmtId="0" fontId="36" fillId="0" borderId="20">
      <alignment horizontal="center"/>
    </xf>
    <xf numFmtId="0" fontId="36" fillId="0" borderId="20">
      <alignment horizontal="center"/>
    </xf>
    <xf numFmtId="3" fontId="113" fillId="0" borderId="0" applyFont="0" applyFill="0" applyBorder="0" applyAlignment="0" applyProtection="0"/>
    <xf numFmtId="3" fontId="222" fillId="0" borderId="0" applyFill="0" applyBorder="0" applyAlignment="0" applyProtection="0"/>
    <xf numFmtId="0" fontId="113" fillId="87" borderId="0" applyNumberFormat="0" applyFont="0" applyBorder="0" applyAlignment="0" applyProtection="0"/>
    <xf numFmtId="0" fontId="222" fillId="88" borderId="0" applyNumberFormat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65" fontId="59" fillId="0" borderId="0">
      <alignment horizontal="right"/>
    </xf>
    <xf numFmtId="0" fontId="12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32" fontId="9" fillId="0" borderId="0"/>
    <xf numFmtId="0" fontId="199" fillId="0" borderId="0"/>
    <xf numFmtId="0" fontId="262" fillId="0" borderId="0"/>
    <xf numFmtId="253" fontId="235" fillId="0" borderId="0"/>
    <xf numFmtId="253" fontId="235" fillId="0" borderId="0"/>
    <xf numFmtId="0" fontId="187" fillId="63" borderId="0"/>
    <xf numFmtId="0" fontId="237" fillId="64" borderId="0"/>
    <xf numFmtId="0" fontId="130" fillId="0" borderId="0">
      <alignment vertical="center"/>
    </xf>
    <xf numFmtId="0" fontId="263" fillId="0" borderId="0">
      <alignment vertical="center"/>
    </xf>
    <xf numFmtId="222" fontId="129" fillId="89" borderId="44" applyProtection="0">
      <alignment horizontal="center"/>
      <protection hidden="1"/>
    </xf>
    <xf numFmtId="222" fontId="250" fillId="90" borderId="45" applyProtection="0">
      <alignment horizontal="center"/>
    </xf>
    <xf numFmtId="173" fontId="32" fillId="0" borderId="0"/>
    <xf numFmtId="165" fontId="38" fillId="0" borderId="17">
      <alignment horizontal="right"/>
    </xf>
    <xf numFmtId="165" fontId="38" fillId="0" borderId="17">
      <alignment horizontal="right"/>
    </xf>
    <xf numFmtId="173" fontId="109" fillId="0" borderId="0">
      <alignment horizontal="center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65" fontId="38" fillId="0" borderId="17">
      <alignment horizontal="right"/>
    </xf>
    <xf numFmtId="173" fontId="109" fillId="0" borderId="0">
      <alignment horizontal="center"/>
    </xf>
    <xf numFmtId="173" fontId="95" fillId="0" borderId="0">
      <alignment horizontal="centerContinuous"/>
    </xf>
    <xf numFmtId="173" fontId="95" fillId="0" borderId="0">
      <alignment horizontal="centerContinuous"/>
    </xf>
    <xf numFmtId="165" fontId="38" fillId="0" borderId="17">
      <alignment horizontal="right"/>
    </xf>
    <xf numFmtId="173" fontId="109" fillId="0" borderId="0">
      <alignment horizontal="center"/>
    </xf>
    <xf numFmtId="173" fontId="110" fillId="0" borderId="46">
      <alignment vertical="center"/>
    </xf>
    <xf numFmtId="4" fontId="200" fillId="81" borderId="47" applyNumberFormat="0" applyProtection="0">
      <alignment vertical="center"/>
    </xf>
    <xf numFmtId="0" fontId="264" fillId="91" borderId="48" applyNumberFormat="0" applyProtection="0">
      <alignment vertical="center"/>
    </xf>
    <xf numFmtId="4" fontId="201" fillId="81" borderId="49" applyNumberFormat="0" applyProtection="0">
      <alignment vertical="center"/>
    </xf>
    <xf numFmtId="0" fontId="265" fillId="91" borderId="49" applyNumberFormat="0" applyProtection="0">
      <alignment vertical="center"/>
    </xf>
    <xf numFmtId="4" fontId="200" fillId="83" borderId="47" applyNumberFormat="0" applyProtection="0">
      <alignment horizontal="left" vertical="center" indent="1"/>
    </xf>
    <xf numFmtId="0" fontId="264" fillId="91" borderId="48" applyNumberFormat="0" applyProtection="0">
      <alignment horizontal="left" vertical="center" indent="1"/>
    </xf>
    <xf numFmtId="4" fontId="202" fillId="81" borderId="40" applyNumberFormat="0" applyProtection="0">
      <alignment horizontal="left" vertical="center" indent="1"/>
    </xf>
    <xf numFmtId="0" fontId="266" fillId="91" borderId="40" applyNumberFormat="0" applyProtection="0">
      <alignment horizontal="left" vertical="center" indent="1"/>
    </xf>
    <xf numFmtId="4" fontId="60" fillId="33" borderId="50" applyNumberFormat="0" applyProtection="0">
      <alignment horizontal="left" vertical="center" indent="1"/>
    </xf>
    <xf numFmtId="0" fontId="267" fillId="92" borderId="51" applyNumberFormat="0" applyProtection="0">
      <alignment horizontal="left" vertical="center" indent="1"/>
    </xf>
    <xf numFmtId="4" fontId="60" fillId="33" borderId="50" applyNumberFormat="0" applyProtection="0">
      <alignment horizontal="left" vertical="center" indent="1"/>
    </xf>
    <xf numFmtId="4" fontId="203" fillId="93" borderId="49" applyNumberFormat="0" applyProtection="0">
      <alignment horizontal="right" vertical="center"/>
    </xf>
    <xf numFmtId="0" fontId="268" fillId="94" borderId="49" applyNumberFormat="0" applyProtection="0">
      <alignment horizontal="right" vertical="center"/>
    </xf>
    <xf numFmtId="4" fontId="203" fillId="95" borderId="49" applyNumberFormat="0" applyProtection="0">
      <alignment horizontal="right" vertical="center"/>
    </xf>
    <xf numFmtId="0" fontId="268" fillId="96" borderId="49" applyNumberFormat="0" applyProtection="0">
      <alignment horizontal="right" vertical="center"/>
    </xf>
    <xf numFmtId="4" fontId="203" fillId="78" borderId="49" applyNumberFormat="0" applyProtection="0">
      <alignment horizontal="right" vertical="center"/>
    </xf>
    <xf numFmtId="0" fontId="268" fillId="79" borderId="49" applyNumberFormat="0" applyProtection="0">
      <alignment horizontal="right" vertical="center"/>
    </xf>
    <xf numFmtId="4" fontId="203" fillId="97" borderId="49" applyNumberFormat="0" applyProtection="0">
      <alignment horizontal="right" vertical="center"/>
    </xf>
    <xf numFmtId="0" fontId="268" fillId="98" borderId="49" applyNumberFormat="0" applyProtection="0">
      <alignment horizontal="right" vertical="center"/>
    </xf>
    <xf numFmtId="4" fontId="203" fillId="99" borderId="49" applyNumberFormat="0" applyProtection="0">
      <alignment horizontal="right" vertical="center"/>
    </xf>
    <xf numFmtId="0" fontId="268" fillId="100" borderId="49" applyNumberFormat="0" applyProtection="0">
      <alignment horizontal="right" vertical="center"/>
    </xf>
    <xf numFmtId="4" fontId="203" fillId="101" borderId="49" applyNumberFormat="0" applyProtection="0">
      <alignment horizontal="right" vertical="center"/>
    </xf>
    <xf numFmtId="0" fontId="268" fillId="102" borderId="49" applyNumberFormat="0" applyProtection="0">
      <alignment horizontal="right" vertical="center"/>
    </xf>
    <xf numFmtId="4" fontId="203" fillId="103" borderId="49" applyNumberFormat="0" applyProtection="0">
      <alignment horizontal="right" vertical="center"/>
    </xf>
    <xf numFmtId="0" fontId="268" fillId="104" borderId="49" applyNumberFormat="0" applyProtection="0">
      <alignment horizontal="right" vertical="center"/>
    </xf>
    <xf numFmtId="4" fontId="203" fillId="105" borderId="49" applyNumberFormat="0" applyProtection="0">
      <alignment horizontal="right" vertical="center"/>
    </xf>
    <xf numFmtId="0" fontId="268" fillId="106" borderId="49" applyNumberFormat="0" applyProtection="0">
      <alignment horizontal="right" vertical="center"/>
    </xf>
    <xf numFmtId="4" fontId="203" fillId="107" borderId="49" applyNumberFormat="0" applyProtection="0">
      <alignment horizontal="right" vertical="center"/>
    </xf>
    <xf numFmtId="0" fontId="268" fillId="108" borderId="49" applyNumberFormat="0" applyProtection="0">
      <alignment horizontal="right" vertical="center"/>
    </xf>
    <xf numFmtId="4" fontId="60" fillId="109" borderId="52" applyNumberFormat="0" applyProtection="0">
      <alignment horizontal="left" vertical="center" indent="1"/>
    </xf>
    <xf numFmtId="0" fontId="267" fillId="110" borderId="53" applyNumberFormat="0" applyProtection="0">
      <alignment horizontal="left" vertical="center" indent="1"/>
    </xf>
    <xf numFmtId="4" fontId="60" fillId="36" borderId="0" applyNumberFormat="0" applyProtection="0">
      <alignment horizontal="left" vertical="center" indent="1"/>
    </xf>
    <xf numFmtId="0" fontId="267" fillId="111" borderId="0" applyNumberFormat="0" applyProtection="0">
      <alignment horizontal="left" vertical="center" indent="1"/>
    </xf>
    <xf numFmtId="4" fontId="193" fillId="112" borderId="0" applyNumberFormat="0" applyProtection="0">
      <alignment horizontal="left" vertical="center" indent="1"/>
    </xf>
    <xf numFmtId="0" fontId="246" fillId="113" borderId="0" applyNumberFormat="0" applyProtection="0">
      <alignment horizontal="left" vertical="center" indent="1"/>
    </xf>
    <xf numFmtId="4" fontId="203" fillId="114" borderId="49" applyNumberFormat="0" applyProtection="0">
      <alignment horizontal="right" vertical="center"/>
    </xf>
    <xf numFmtId="0" fontId="268" fillId="115" borderId="49" applyNumberFormat="0" applyProtection="0">
      <alignment horizontal="right" vertical="center"/>
    </xf>
    <xf numFmtId="4" fontId="11" fillId="114" borderId="0" applyNumberFormat="0" applyProtection="0">
      <alignment horizontal="left" vertical="center" indent="1"/>
    </xf>
    <xf numFmtId="0" fontId="223" fillId="115" borderId="0" applyNumberFormat="0" applyProtection="0">
      <alignment horizontal="left" vertical="center" indent="1"/>
    </xf>
    <xf numFmtId="4" fontId="204" fillId="116" borderId="54" applyNumberFormat="0" applyProtection="0">
      <alignment horizontal="left" vertical="center" indent="1"/>
    </xf>
    <xf numFmtId="0" fontId="269" fillId="77" borderId="54" applyNumberFormat="0" applyProtection="0">
      <alignment horizontal="left" vertical="center" indent="1"/>
    </xf>
    <xf numFmtId="0" fontId="205" fillId="0" borderId="54" applyNumberFormat="0" applyProtection="0">
      <alignment horizontal="left" vertical="center" indent="1"/>
    </xf>
    <xf numFmtId="0" fontId="270" fillId="0" borderId="54" applyNumberFormat="0" applyProtection="0">
      <alignment horizontal="left" vertical="center" indent="1"/>
    </xf>
    <xf numFmtId="0" fontId="9" fillId="116" borderId="40" applyNumberFormat="0" applyProtection="0">
      <alignment horizontal="left" vertical="center" indent="1"/>
    </xf>
    <xf numFmtId="0" fontId="235" fillId="77" borderId="40" applyNumberFormat="0" applyProtection="0">
      <alignment horizontal="left" vertical="center" indent="1"/>
    </xf>
    <xf numFmtId="0" fontId="205" fillId="0" borderId="54" applyNumberFormat="0" applyProtection="0">
      <alignment horizontal="left" vertical="center" indent="1"/>
    </xf>
    <xf numFmtId="0" fontId="270" fillId="0" borderId="54" applyNumberFormat="0" applyProtection="0">
      <alignment horizontal="left" vertical="center" indent="1"/>
    </xf>
    <xf numFmtId="0" fontId="9" fillId="117" borderId="40" applyNumberFormat="0" applyProtection="0">
      <alignment horizontal="left" vertical="center" indent="1"/>
    </xf>
    <xf numFmtId="0" fontId="235" fillId="118" borderId="40" applyNumberFormat="0" applyProtection="0">
      <alignment horizontal="left" vertical="center" indent="1"/>
    </xf>
    <xf numFmtId="0" fontId="205" fillId="0" borderId="54" applyNumberFormat="0" applyProtection="0">
      <alignment horizontal="left" vertical="center" indent="1"/>
    </xf>
    <xf numFmtId="0" fontId="270" fillId="0" borderId="54" applyNumberFormat="0" applyProtection="0">
      <alignment horizontal="left" vertical="center" indent="1"/>
    </xf>
    <xf numFmtId="0" fontId="9" fillId="72" borderId="40" applyNumberFormat="0" applyProtection="0">
      <alignment horizontal="left" vertical="center" indent="1"/>
    </xf>
    <xf numFmtId="0" fontId="235" fillId="73" borderId="40" applyNumberFormat="0" applyProtection="0">
      <alignment horizontal="left" vertical="center" indent="1"/>
    </xf>
    <xf numFmtId="0" fontId="205" fillId="0" borderId="54" applyNumberFormat="0" applyProtection="0">
      <alignment horizontal="left" vertical="center" indent="1"/>
    </xf>
    <xf numFmtId="0" fontId="270" fillId="0" borderId="54" applyNumberFormat="0" applyProtection="0">
      <alignment horizontal="left" vertical="center" indent="1"/>
    </xf>
    <xf numFmtId="0" fontId="9" fillId="119" borderId="40" applyNumberFormat="0" applyProtection="0">
      <alignment horizontal="left" vertical="center" indent="1"/>
    </xf>
    <xf numFmtId="0" fontId="235" fillId="92" borderId="40" applyNumberFormat="0" applyProtection="0">
      <alignment horizontal="left" vertical="center" indent="1"/>
    </xf>
    <xf numFmtId="4" fontId="203" fillId="120" borderId="49" applyNumberFormat="0" applyProtection="0">
      <alignment vertical="center"/>
    </xf>
    <xf numFmtId="0" fontId="268" fillId="54" borderId="49" applyNumberFormat="0" applyProtection="0">
      <alignment vertical="center"/>
    </xf>
    <xf numFmtId="4" fontId="206" fillId="120" borderId="49" applyNumberFormat="0" applyProtection="0">
      <alignment vertical="center"/>
    </xf>
    <xf numFmtId="0" fontId="271" fillId="54" borderId="49" applyNumberFormat="0" applyProtection="0">
      <alignment vertical="center"/>
    </xf>
    <xf numFmtId="4" fontId="193" fillId="114" borderId="55" applyNumberFormat="0" applyProtection="0">
      <alignment horizontal="left" vertical="center" indent="1"/>
    </xf>
    <xf numFmtId="0" fontId="246" fillId="115" borderId="55" applyNumberFormat="0" applyProtection="0">
      <alignment horizontal="left" vertical="center" indent="1"/>
    </xf>
    <xf numFmtId="4" fontId="11" fillId="80" borderId="40" applyNumberFormat="0" applyProtection="0">
      <alignment horizontal="left" vertical="center" indent="1"/>
    </xf>
    <xf numFmtId="0" fontId="223" fillId="121" borderId="40" applyNumberFormat="0" applyProtection="0">
      <alignment horizontal="left" vertical="center" indent="1"/>
    </xf>
    <xf numFmtId="4" fontId="207" fillId="0" borderId="0" applyNumberFormat="0" applyProtection="0">
      <alignment horizontal="right" vertical="center"/>
    </xf>
    <xf numFmtId="0" fontId="272" fillId="0" borderId="0" applyNumberFormat="0" applyProtection="0">
      <alignment horizontal="right" vertical="center"/>
    </xf>
    <xf numFmtId="4" fontId="205" fillId="0" borderId="0" applyNumberFormat="0" applyProtection="0">
      <alignment horizontal="right" vertical="center"/>
    </xf>
    <xf numFmtId="0" fontId="270" fillId="0" borderId="0" applyNumberFormat="0" applyProtection="0">
      <alignment horizontal="right" vertical="center"/>
    </xf>
    <xf numFmtId="0" fontId="205" fillId="0" borderId="0" applyNumberFormat="0" applyProtection="0">
      <alignment horizontal="left" vertical="center" indent="1"/>
    </xf>
    <xf numFmtId="0" fontId="270" fillId="0" borderId="0" applyNumberFormat="0" applyProtection="0">
      <alignment horizontal="left" vertical="center" indent="1"/>
    </xf>
    <xf numFmtId="0" fontId="208" fillId="122" borderId="0" applyNumberFormat="0" applyProtection="0">
      <alignment horizontal="center" vertical="center" wrapText="1"/>
    </xf>
    <xf numFmtId="0" fontId="273" fillId="123" borderId="0" applyNumberFormat="0" applyProtection="0">
      <alignment horizontal="center" vertical="center" wrapText="1"/>
    </xf>
    <xf numFmtId="4" fontId="209" fillId="124" borderId="55" applyNumberFormat="0" applyProtection="0">
      <alignment horizontal="left" vertical="center" indent="1"/>
    </xf>
    <xf numFmtId="0" fontId="274" fillId="125" borderId="55" applyNumberFormat="0" applyProtection="0">
      <alignment horizontal="left" vertical="center" indent="1"/>
    </xf>
    <xf numFmtId="4" fontId="57" fillId="63" borderId="35" applyNumberFormat="0" applyProtection="0">
      <alignment horizontal="right" vertical="center"/>
    </xf>
    <xf numFmtId="0" fontId="275" fillId="64" borderId="19" applyNumberFormat="0" applyProtection="0">
      <alignment horizontal="right" vertical="center"/>
    </xf>
    <xf numFmtId="205" fontId="111" fillId="0" borderId="0">
      <protection locked="0"/>
    </xf>
    <xf numFmtId="10" fontId="129" fillId="126" borderId="56" applyNumberFormat="0" applyProtection="0">
      <alignment horizontal="center"/>
      <protection locked="0"/>
    </xf>
    <xf numFmtId="0" fontId="250" fillId="127" borderId="57" applyNumberFormat="0" applyProtection="0">
      <alignment horizontal="center"/>
    </xf>
    <xf numFmtId="205" fontId="112" fillId="0" borderId="0"/>
    <xf numFmtId="37" fontId="112" fillId="0" borderId="0"/>
    <xf numFmtId="0" fontId="210" fillId="128" borderId="0"/>
    <xf numFmtId="0" fontId="276" fillId="123" borderId="0"/>
    <xf numFmtId="0" fontId="211" fillId="128" borderId="0"/>
    <xf numFmtId="0" fontId="277" fillId="123" borderId="0"/>
    <xf numFmtId="173" fontId="113" fillId="0" borderId="0">
      <alignment textRotation="90"/>
    </xf>
    <xf numFmtId="165" fontId="60" fillId="0" borderId="58">
      <alignment horizontal="right"/>
    </xf>
    <xf numFmtId="173" fontId="31" fillId="0" borderId="0">
      <alignment horizontal="centerContinuous"/>
    </xf>
    <xf numFmtId="0" fontId="9" fillId="129" borderId="0"/>
    <xf numFmtId="173" fontId="114" fillId="0" borderId="0" applyNumberFormat="0" applyFill="0" applyBorder="0" applyAlignment="0" applyProtection="0"/>
    <xf numFmtId="0" fontId="235" fillId="0" borderId="0"/>
    <xf numFmtId="0" fontId="44" fillId="0" borderId="0"/>
    <xf numFmtId="173" fontId="115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115" fillId="0" borderId="0" applyNumberFormat="0" applyFill="0" applyBorder="0" applyProtection="0">
      <alignment horizontal="center"/>
    </xf>
    <xf numFmtId="173" fontId="116" fillId="0" borderId="0" applyNumberFormat="0" applyFill="0" applyBorder="0" applyProtection="0">
      <alignment horizontal="center"/>
    </xf>
    <xf numFmtId="173" fontId="116" fillId="130" borderId="0" applyNumberFormat="0" applyBorder="0" applyAlignment="0" applyProtection="0"/>
    <xf numFmtId="4" fontId="115" fillId="0" borderId="0" applyFill="0" applyBorder="0" applyAlignment="0" applyProtection="0"/>
    <xf numFmtId="4" fontId="117" fillId="0" borderId="0" applyFill="0" applyBorder="0" applyAlignment="0" applyProtection="0"/>
    <xf numFmtId="4" fontId="118" fillId="116" borderId="0" applyBorder="0" applyAlignment="0" applyProtection="0"/>
    <xf numFmtId="4" fontId="119" fillId="0" borderId="0" applyFill="0" applyBorder="0" applyAlignment="0" applyProtection="0"/>
    <xf numFmtId="4" fontId="120" fillId="82" borderId="0" applyBorder="0" applyAlignment="0" applyProtection="0"/>
    <xf numFmtId="4" fontId="115" fillId="93" borderId="0" applyBorder="0" applyAlignment="0" applyProtection="0"/>
    <xf numFmtId="173" fontId="121" fillId="67" borderId="0" applyNumberFormat="0" applyProtection="0">
      <alignment horizontal="center" vertical="center"/>
    </xf>
    <xf numFmtId="4" fontId="11" fillId="67" borderId="0" applyProtection="0">
      <alignment horizontal="center" vertical="center"/>
    </xf>
    <xf numFmtId="173" fontId="122" fillId="67" borderId="0" applyNumberFormat="0" applyProtection="0">
      <alignment horizontal="center" vertical="center"/>
    </xf>
    <xf numFmtId="4" fontId="123" fillId="67" borderId="0" applyProtection="0">
      <alignment horizontal="center" vertical="center"/>
    </xf>
    <xf numFmtId="173" fontId="124" fillId="131" borderId="0" applyNumberFormat="0" applyProtection="0">
      <alignment horizontal="center" vertical="center"/>
    </xf>
    <xf numFmtId="4" fontId="125" fillId="131" borderId="0" applyProtection="0">
      <alignment horizontal="center" vertical="center"/>
    </xf>
    <xf numFmtId="173" fontId="126" fillId="67" borderId="0" applyNumberFormat="0" applyProtection="0">
      <alignment horizontal="center" vertical="center"/>
    </xf>
    <xf numFmtId="4" fontId="127" fillId="67" borderId="0" applyProtection="0">
      <alignment horizontal="center" vertical="center"/>
    </xf>
    <xf numFmtId="173" fontId="128" fillId="82" borderId="0" applyNumberFormat="0" applyProtection="0">
      <alignment horizontal="center" vertical="center"/>
    </xf>
    <xf numFmtId="4" fontId="129" fillId="82" borderId="0" applyProtection="0">
      <alignment horizontal="center" vertical="center"/>
    </xf>
    <xf numFmtId="173" fontId="121" fillId="67" borderId="0" applyNumberFormat="0" applyProtection="0">
      <alignment horizontal="center" vertical="center"/>
    </xf>
    <xf numFmtId="4" fontId="130" fillId="67" borderId="0" applyProtection="0">
      <alignment horizontal="center" vertical="center"/>
    </xf>
    <xf numFmtId="173" fontId="122" fillId="67" borderId="0" applyNumberFormat="0" applyProtection="0">
      <alignment horizontal="center" vertical="center"/>
    </xf>
    <xf numFmtId="4" fontId="131" fillId="67" borderId="0" applyProtection="0">
      <alignment horizontal="center" vertical="center"/>
    </xf>
    <xf numFmtId="173" fontId="124" fillId="131" borderId="0" applyNumberFormat="0" applyProtection="0">
      <alignment horizontal="center" vertical="center"/>
    </xf>
    <xf numFmtId="4" fontId="132" fillId="131" borderId="0" applyProtection="0">
      <alignment horizontal="center" vertical="center"/>
    </xf>
    <xf numFmtId="173" fontId="133" fillId="67" borderId="0" applyNumberFormat="0" applyProtection="0">
      <alignment horizontal="center" vertical="center"/>
    </xf>
    <xf numFmtId="4" fontId="134" fillId="67" borderId="0" applyProtection="0">
      <alignment horizontal="center" vertical="center"/>
    </xf>
    <xf numFmtId="173" fontId="128" fillId="82" borderId="0" applyNumberFormat="0" applyProtection="0">
      <alignment horizontal="center" vertical="center"/>
    </xf>
    <xf numFmtId="4" fontId="135" fillId="82" borderId="0" applyProtection="0">
      <alignment horizontal="center" vertical="center"/>
    </xf>
    <xf numFmtId="228" fontId="9" fillId="0" borderId="0"/>
    <xf numFmtId="243" fontId="235" fillId="0" borderId="0"/>
    <xf numFmtId="0" fontId="212" fillId="0" borderId="0"/>
    <xf numFmtId="0" fontId="278" fillId="0" borderId="0"/>
    <xf numFmtId="0" fontId="212" fillId="0" borderId="0"/>
    <xf numFmtId="0" fontId="278" fillId="0" borderId="0"/>
    <xf numFmtId="222" fontId="9" fillId="0" borderId="17" applyAlignment="0">
      <alignment horizontal="center"/>
    </xf>
    <xf numFmtId="222" fontId="235" fillId="0" borderId="59" applyAlignment="0"/>
    <xf numFmtId="222" fontId="73" fillId="0" borderId="17" applyFill="0" applyAlignment="0" applyProtection="0"/>
    <xf numFmtId="222" fontId="279" fillId="0" borderId="59" applyFill="0" applyAlignment="0" applyProtection="0"/>
    <xf numFmtId="173" fontId="136" fillId="0" borderId="0" applyNumberFormat="0" applyFill="0" applyBorder="0" applyProtection="0">
      <alignment horizontal="centerContinuous"/>
    </xf>
    <xf numFmtId="173" fontId="31" fillId="0" borderId="60">
      <alignment horizontal="centerContinuous"/>
    </xf>
    <xf numFmtId="174" fontId="31" fillId="0" borderId="1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31" fillId="0" borderId="60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60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1">
      <alignment horizontal="centerContinuous"/>
    </xf>
    <xf numFmtId="173" fontId="31" fillId="0" borderId="60">
      <alignment horizontal="centerContinuous"/>
    </xf>
    <xf numFmtId="9" fontId="31" fillId="0" borderId="0">
      <alignment horizontal="centerContinuous"/>
    </xf>
    <xf numFmtId="173" fontId="137" fillId="0" borderId="0" applyBorder="0" applyProtection="0">
      <alignment vertical="center"/>
    </xf>
    <xf numFmtId="173" fontId="137" fillId="0" borderId="1" applyBorder="0" applyProtection="0">
      <alignment horizontal="right" vertical="center"/>
    </xf>
    <xf numFmtId="173" fontId="138" fillId="58" borderId="0" applyBorder="0" applyProtection="0">
      <alignment horizontal="centerContinuous" vertical="center"/>
    </xf>
    <xf numFmtId="173" fontId="138" fillId="82" borderId="1" applyBorder="0" applyProtection="0">
      <alignment horizontal="centerContinuous" vertical="center"/>
    </xf>
    <xf numFmtId="173" fontId="139" fillId="0" borderId="0"/>
    <xf numFmtId="173" fontId="140" fillId="0" borderId="0" applyBorder="0" applyProtection="0">
      <alignment horizontal="left"/>
    </xf>
    <xf numFmtId="0" fontId="280" fillId="0" borderId="0" applyFill="0" applyBorder="0" applyAlignment="0"/>
    <xf numFmtId="0" fontId="213" fillId="0" borderId="0" applyFill="0" applyBorder="0" applyAlignment="0"/>
    <xf numFmtId="173" fontId="99" fillId="0" borderId="0"/>
    <xf numFmtId="173" fontId="141" fillId="0" borderId="0" applyFill="0" applyBorder="0" applyProtection="0">
      <alignment horizontal="left"/>
    </xf>
    <xf numFmtId="173" fontId="45" fillId="0" borderId="61" applyFill="0" applyBorder="0" applyProtection="0">
      <alignment horizontal="left" vertical="top"/>
    </xf>
    <xf numFmtId="173" fontId="142" fillId="0" borderId="0">
      <alignment horizontal="centerContinuous"/>
    </xf>
    <xf numFmtId="0" fontId="9" fillId="101" borderId="0" applyNumberFormat="0" applyFont="0" applyBorder="0" applyAlignment="0" applyProtection="0"/>
    <xf numFmtId="0" fontId="222" fillId="102" borderId="0" applyNumberFormat="0" applyBorder="0" applyAlignment="0" applyProtection="0"/>
    <xf numFmtId="184" fontId="31" fillId="0" borderId="1" applyNumberFormat="0" applyFont="0">
      <alignment horizontal="centerContinuous"/>
    </xf>
    <xf numFmtId="40" fontId="9" fillId="0" borderId="0">
      <alignment horizontal="left"/>
      <protection locked="0"/>
    </xf>
    <xf numFmtId="173" fontId="143" fillId="0" borderId="0"/>
    <xf numFmtId="173" fontId="144" fillId="0" borderId="0"/>
    <xf numFmtId="173" fontId="145" fillId="0" borderId="0" applyFill="0" applyBorder="0" applyProtection="0">
      <alignment horizontal="left" vertical="top"/>
    </xf>
    <xf numFmtId="40" fontId="155" fillId="0" borderId="0"/>
    <xf numFmtId="251" fontId="281" fillId="0" borderId="0"/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31" fillId="0" borderId="0" applyNumberFormat="0" applyFill="0" applyBorder="0" applyProtection="0">
      <alignment horizontal="centerContinuous"/>
    </xf>
    <xf numFmtId="173" fontId="31" fillId="0" borderId="0" applyNumberFormat="0" applyFill="0" applyBorder="0" applyProtection="0">
      <alignment horizontal="centerContinuous"/>
    </xf>
    <xf numFmtId="206" fontId="46" fillId="0" borderId="0"/>
    <xf numFmtId="171" fontId="73" fillId="0" borderId="2" applyFill="0"/>
    <xf numFmtId="171" fontId="279" fillId="0" borderId="31" applyFill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1" fontId="279" fillId="0" borderId="59" applyFill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1" fontId="73" fillId="0" borderId="17" applyFill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1" fontId="235" fillId="0" borderId="31" applyFill="0"/>
    <xf numFmtId="171" fontId="9" fillId="0" borderId="2" applyFill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73" fontId="24" fillId="0" borderId="16" applyNumberFormat="0" applyFill="0" applyAlignment="0" applyProtection="0"/>
    <xf numFmtId="171" fontId="235" fillId="0" borderId="59" applyFill="0"/>
    <xf numFmtId="171" fontId="9" fillId="0" borderId="17" applyFill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24" fillId="0" borderId="16" applyNumberFormat="0" applyFill="0" applyAlignment="0" applyProtection="0"/>
    <xf numFmtId="173" fontId="146" fillId="0" borderId="62" applyNumberFormat="0" applyFill="0" applyAlignment="0" applyProtection="0"/>
    <xf numFmtId="173" fontId="146" fillId="0" borderId="62" applyNumberFormat="0" applyFill="0" applyAlignment="0" applyProtection="0"/>
    <xf numFmtId="0" fontId="9" fillId="0" borderId="63" applyNumberFormat="0" applyFont="0" applyFill="0" applyAlignment="0" applyProtection="0"/>
    <xf numFmtId="0" fontId="222" fillId="0" borderId="63" applyNumberFormat="0" applyFill="0" applyAlignment="0" applyProtection="0"/>
    <xf numFmtId="173" fontId="31" fillId="0" borderId="1">
      <alignment horizontal="centerContinuous"/>
    </xf>
    <xf numFmtId="21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37" fillId="0" borderId="0" applyFont="0" applyFill="0" applyBorder="0">
      <alignment horizontal="right"/>
    </xf>
    <xf numFmtId="164" fontId="37" fillId="0" borderId="0" applyFont="0" applyFill="0" applyBorder="0">
      <alignment horizontal="right"/>
    </xf>
    <xf numFmtId="164" fontId="37" fillId="0" borderId="0" applyFont="0" applyFill="0" applyBorder="0">
      <alignment horizontal="right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73" fontId="31" fillId="0" borderId="0">
      <alignment horizontal="centerContinuous"/>
    </xf>
    <xf numFmtId="164" fontId="37" fillId="0" borderId="0" applyFont="0" applyFill="0" applyBorder="0">
      <alignment horizontal="right"/>
    </xf>
    <xf numFmtId="173" fontId="147" fillId="0" borderId="0">
      <alignment horizontal="fill"/>
    </xf>
    <xf numFmtId="0" fontId="214" fillId="0" borderId="0" applyNumberFormat="0"/>
    <xf numFmtId="0" fontId="282" fillId="0" borderId="0" applyNumberFormat="0"/>
    <xf numFmtId="4" fontId="148" fillId="0" borderId="0">
      <protection locked="0"/>
    </xf>
    <xf numFmtId="0" fontId="234" fillId="0" borderId="0" applyNumberFormat="0" applyFill="0" applyBorder="0" applyAlignment="0">
      <protection locked="0"/>
    </xf>
    <xf numFmtId="0" fontId="85" fillId="0" borderId="61" applyNumberFormat="0" applyFill="0" applyBorder="0" applyAlignment="0">
      <protection locked="0"/>
    </xf>
    <xf numFmtId="0" fontId="212" fillId="0" borderId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3" fontId="59" fillId="0" borderId="35"/>
    <xf numFmtId="165" fontId="59" fillId="0" borderId="0">
      <alignment horizontal="right"/>
    </xf>
    <xf numFmtId="216" fontId="35" fillId="0" borderId="0" applyFont="0" applyFill="0" applyBorder="0" applyAlignment="0" applyProtection="0"/>
    <xf numFmtId="217" fontId="160" fillId="0" borderId="0" applyFont="0" applyFill="0" applyBorder="0" applyAlignment="0" applyProtection="0"/>
    <xf numFmtId="0" fontId="125" fillId="0" borderId="0" applyNumberFormat="0" applyFill="0" applyBorder="0"/>
    <xf numFmtId="0" fontId="261" fillId="0" borderId="0" applyNumberFormat="0" applyFill="0" applyBorder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173" fontId="149" fillId="0" borderId="0" applyNumberForma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74" fontId="150" fillId="0" borderId="0" applyNumberFormat="0" applyFont="0"/>
    <xf numFmtId="173" fontId="45" fillId="0" borderId="1" applyBorder="0" applyProtection="0">
      <alignment horizontal="right"/>
    </xf>
    <xf numFmtId="207" fontId="57" fillId="0" borderId="35" applyFont="0" applyFill="0" applyBorder="0" applyAlignment="0" applyProtection="0"/>
    <xf numFmtId="173" fontId="31" fillId="0" borderId="0">
      <alignment horizontal="centerContinuous"/>
    </xf>
    <xf numFmtId="9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173" fontId="38" fillId="0" borderId="0">
      <alignment horizontal="left"/>
    </xf>
    <xf numFmtId="41" fontId="55" fillId="0" borderId="0" applyFont="0" applyFill="0" applyBorder="0" applyAlignment="0" applyProtection="0"/>
    <xf numFmtId="240" fontId="35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60" borderId="22" applyNumberFormat="0" applyAlignment="0" applyProtection="0"/>
    <xf numFmtId="0" fontId="163" fillId="0" borderId="37" applyNumberFormat="0" applyFill="0" applyAlignment="0" applyProtection="0"/>
    <xf numFmtId="9" fontId="35" fillId="0" borderId="0" applyFont="0" applyFill="0" applyBorder="0" applyAlignment="0" applyProtection="0"/>
    <xf numFmtId="0" fontId="164" fillId="34" borderId="0" applyNumberFormat="0" applyBorder="0" applyAlignment="0" applyProtection="0"/>
    <xf numFmtId="0" fontId="165" fillId="59" borderId="40" applyNumberFormat="0" applyAlignment="0" applyProtection="0"/>
    <xf numFmtId="0" fontId="166" fillId="59" borderId="21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35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51" fillId="0" borderId="0" applyFont="0" applyFill="0" applyBorder="0" applyAlignment="0" applyProtection="0"/>
    <xf numFmtId="0" fontId="35" fillId="0" borderId="0"/>
    <xf numFmtId="0" fontId="220" fillId="0" borderId="0"/>
    <xf numFmtId="0" fontId="220" fillId="0" borderId="0"/>
    <xf numFmtId="0" fontId="220" fillId="0" borderId="0"/>
    <xf numFmtId="0" fontId="27" fillId="0" borderId="0"/>
    <xf numFmtId="0" fontId="287" fillId="0" borderId="0"/>
    <xf numFmtId="0" fontId="153" fillId="0" borderId="0"/>
    <xf numFmtId="0" fontId="35" fillId="0" borderId="0"/>
    <xf numFmtId="173" fontId="9" fillId="0" borderId="0"/>
    <xf numFmtId="0" fontId="172" fillId="38" borderId="21" applyNumberFormat="0" applyAlignment="0" applyProtection="0"/>
    <xf numFmtId="0" fontId="173" fillId="83" borderId="0" applyNumberFormat="0" applyBorder="0" applyAlignment="0" applyProtection="0"/>
    <xf numFmtId="0" fontId="174" fillId="0" borderId="62" applyNumberFormat="0" applyFill="0" applyAlignment="0" applyProtection="0"/>
    <xf numFmtId="210" fontId="151" fillId="0" borderId="0" applyFont="0" applyFill="0" applyBorder="0" applyAlignment="0" applyProtection="0"/>
    <xf numFmtId="211" fontId="151" fillId="0" borderId="0" applyFont="0" applyFill="0" applyBorder="0" applyAlignment="0" applyProtection="0"/>
    <xf numFmtId="212" fontId="151" fillId="0" borderId="0" applyFont="0" applyFill="0" applyBorder="0" applyAlignment="0" applyProtection="0"/>
    <xf numFmtId="213" fontId="151" fillId="0" borderId="0" applyFont="0" applyFill="0" applyBorder="0" applyAlignment="0" applyProtection="0"/>
    <xf numFmtId="173" fontId="151" fillId="0" borderId="0"/>
    <xf numFmtId="0" fontId="158" fillId="47" borderId="0" applyNumberFormat="0" applyBorder="0" applyAlignment="0" applyProtection="0"/>
    <xf numFmtId="0" fontId="158" fillId="48" borderId="0" applyNumberFormat="0" applyBorder="0" applyAlignment="0" applyProtection="0"/>
    <xf numFmtId="0" fontId="158" fillId="49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50" borderId="0" applyNumberFormat="0" applyBorder="0" applyAlignment="0" applyProtection="0"/>
    <xf numFmtId="0" fontId="27" fillId="84" borderId="38" applyNumberFormat="0" applyFont="0" applyAlignment="0" applyProtection="0"/>
    <xf numFmtId="0" fontId="175" fillId="0" borderId="32" applyNumberFormat="0" applyFill="0" applyAlignment="0" applyProtection="0"/>
    <xf numFmtId="0" fontId="176" fillId="0" borderId="33" applyNumberFormat="0" applyFill="0" applyAlignment="0" applyProtection="0"/>
    <xf numFmtId="0" fontId="177" fillId="0" borderId="34" applyNumberFormat="0" applyFill="0" applyAlignment="0" applyProtection="0"/>
    <xf numFmtId="0" fontId="177" fillId="0" borderId="0" applyNumberForma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35" fillId="0" borderId="0"/>
    <xf numFmtId="173" fontId="39" fillId="0" borderId="0"/>
    <xf numFmtId="173" fontId="152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37" fontId="3" fillId="0" borderId="0" xfId="0" applyNumberFormat="1" applyFont="1"/>
    <xf numFmtId="37" fontId="4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/>
    <xf numFmtId="41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/>
    <xf numFmtId="164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 indent="1"/>
    </xf>
    <xf numFmtId="1" fontId="7" fillId="0" borderId="0" xfId="0" applyNumberFormat="1" applyFont="1" applyAlignment="1">
      <alignment horizontal="center"/>
    </xf>
    <xf numFmtId="165" fontId="4" fillId="0" borderId="0" xfId="0" applyNumberFormat="1" applyFont="1"/>
    <xf numFmtId="41" fontId="4" fillId="0" borderId="0" xfId="0" applyNumberFormat="1" applyFont="1"/>
    <xf numFmtId="0" fontId="4" fillId="0" borderId="5" xfId="0" applyFont="1" applyBorder="1"/>
    <xf numFmtId="0" fontId="9" fillId="0" borderId="0" xfId="0" applyFont="1"/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right"/>
    </xf>
    <xf numFmtId="166" fontId="8" fillId="0" borderId="0" xfId="0" applyNumberFormat="1" applyFont="1"/>
    <xf numFmtId="0" fontId="8" fillId="0" borderId="0" xfId="0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167" fontId="4" fillId="0" borderId="0" xfId="0" applyNumberFormat="1" applyFont="1"/>
    <xf numFmtId="0" fontId="3" fillId="0" borderId="0" xfId="4" applyFont="1" applyAlignment="1">
      <alignment horizontal="left"/>
    </xf>
    <xf numFmtId="0" fontId="4" fillId="0" borderId="0" xfId="4" applyFont="1" applyAlignment="1">
      <alignment vertical="top"/>
    </xf>
    <xf numFmtId="0" fontId="4" fillId="0" borderId="0" xfId="4" applyFont="1" applyAlignment="1">
      <alignment horizontal="right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vertical="top"/>
    </xf>
    <xf numFmtId="0" fontId="4" fillId="0" borderId="0" xfId="4" applyFont="1"/>
    <xf numFmtId="0" fontId="3" fillId="0" borderId="0" xfId="4" applyFont="1" applyAlignment="1">
      <alignment horizontal="center"/>
    </xf>
    <xf numFmtId="0" fontId="4" fillId="0" borderId="1" xfId="4" applyFont="1" applyBorder="1" applyAlignment="1">
      <alignment horizontal="center"/>
    </xf>
    <xf numFmtId="0" fontId="10" fillId="0" borderId="0" xfId="4" applyFont="1" applyAlignment="1">
      <alignment horizontal="center" vertical="top"/>
    </xf>
    <xf numFmtId="0" fontId="10" fillId="0" borderId="0" xfId="4" applyFont="1" applyAlignment="1">
      <alignment horizontal="center"/>
    </xf>
    <xf numFmtId="0" fontId="4" fillId="0" borderId="0" xfId="4" quotePrefix="1" applyFont="1" applyAlignment="1">
      <alignment horizontal="center"/>
    </xf>
    <xf numFmtId="41" fontId="4" fillId="0" borderId="0" xfId="4" applyNumberFormat="1" applyFont="1" applyAlignment="1">
      <alignment horizontal="right"/>
    </xf>
    <xf numFmtId="0" fontId="4" fillId="0" borderId="0" xfId="4" applyFont="1" applyAlignment="1">
      <alignment horizontal="left"/>
    </xf>
    <xf numFmtId="41" fontId="4" fillId="0" borderId="6" xfId="4" applyNumberFormat="1" applyFont="1" applyBorder="1" applyAlignment="1">
      <alignment horizontal="right"/>
    </xf>
    <xf numFmtId="41" fontId="4" fillId="0" borderId="7" xfId="4" applyNumberFormat="1" applyFont="1" applyBorder="1" applyAlignment="1">
      <alignment horizontal="right"/>
    </xf>
    <xf numFmtId="0" fontId="3" fillId="0" borderId="0" xfId="5" applyFont="1"/>
    <xf numFmtId="41" fontId="4" fillId="0" borderId="3" xfId="4" applyNumberFormat="1" applyFont="1" applyBorder="1" applyAlignment="1">
      <alignment horizontal="right"/>
    </xf>
    <xf numFmtId="0" fontId="10" fillId="0" borderId="0" xfId="4" applyFont="1" applyAlignment="1">
      <alignment horizontal="left" vertical="top"/>
    </xf>
    <xf numFmtId="41" fontId="10" fillId="0" borderId="0" xfId="4" applyNumberFormat="1" applyFont="1" applyAlignment="1">
      <alignment horizontal="right" vertical="top"/>
    </xf>
    <xf numFmtId="37" fontId="4" fillId="0" borderId="0" xfId="4" applyNumberFormat="1" applyFont="1" applyAlignment="1">
      <alignment vertical="center"/>
    </xf>
    <xf numFmtId="0" fontId="10" fillId="0" borderId="0" xfId="4" applyFont="1" applyAlignment="1">
      <alignment vertical="top"/>
    </xf>
    <xf numFmtId="164" fontId="10" fillId="0" borderId="0" xfId="4" applyNumberFormat="1" applyFont="1" applyAlignment="1">
      <alignment vertical="top"/>
    </xf>
    <xf numFmtId="164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41" fontId="4" fillId="0" borderId="0" xfId="4" applyNumberFormat="1" applyFont="1" applyAlignment="1">
      <alignment horizontal="right" vertical="top"/>
    </xf>
    <xf numFmtId="37" fontId="4" fillId="0" borderId="0" xfId="4" applyNumberFormat="1" applyFont="1"/>
    <xf numFmtId="0" fontId="4" fillId="0" borderId="0" xfId="0" applyFont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39" fontId="4" fillId="0" borderId="0" xfId="0" applyNumberFormat="1" applyFont="1"/>
    <xf numFmtId="4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Continuous"/>
    </xf>
    <xf numFmtId="41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4" fontId="8" fillId="0" borderId="0" xfId="0" applyNumberFormat="1" applyFont="1" applyAlignment="1">
      <alignment horizontal="center"/>
    </xf>
    <xf numFmtId="43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0" fontId="8" fillId="0" borderId="0" xfId="0" applyFont="1"/>
    <xf numFmtId="164" fontId="8" fillId="0" borderId="0" xfId="0" applyNumberFormat="1" applyFont="1"/>
    <xf numFmtId="164" fontId="4" fillId="0" borderId="1" xfId="0" applyNumberFormat="1" applyFont="1" applyBorder="1"/>
    <xf numFmtId="43" fontId="4" fillId="0" borderId="4" xfId="1" applyFont="1" applyBorder="1" applyAlignment="1">
      <alignment horizontal="right"/>
    </xf>
    <xf numFmtId="43" fontId="4" fillId="0" borderId="0" xfId="1" applyFont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4" applyFont="1" applyBorder="1" applyAlignment="1">
      <alignment horizontal="center"/>
    </xf>
    <xf numFmtId="0" fontId="3" fillId="0" borderId="0" xfId="4" applyFont="1" applyAlignment="1">
      <alignment horizontal="left"/>
    </xf>
    <xf numFmtId="0" fontId="4" fillId="0" borderId="0" xfId="4" applyFont="1" applyAlignment="1">
      <alignment horizontal="right"/>
    </xf>
    <xf numFmtId="0" fontId="3" fillId="0" borderId="1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289" fillId="0" borderId="0" xfId="0" applyFont="1" applyAlignment="1">
      <alignment horizontal="left"/>
    </xf>
    <xf numFmtId="164" fontId="8" fillId="0" borderId="0" xfId="0" applyNumberFormat="1" applyFont="1" applyAlignment="1">
      <alignment horizontal="right"/>
    </xf>
  </cellXfs>
  <cellStyles count="3881">
    <cellStyle name="_x000a_386grabber=M" xfId="7" xr:uid="{3F63094C-64E9-4A8C-89B6-7919AE85FD96}"/>
    <cellStyle name="#" xfId="8" xr:uid="{FA49A1A0-C8F0-4377-A414-3C3A7C54643F}"/>
    <cellStyle name="# 2" xfId="9" xr:uid="{94FDD929-CB78-4A1F-8835-A8E1D32FAEA4}"/>
    <cellStyle name="#_AAAMxMain" xfId="10" xr:uid="{C710D9AC-4E26-4525-A1F8-D3799E3DAD87}"/>
    <cellStyle name="#_AAAMxMain 2" xfId="11" xr:uid="{D8B1C411-F133-49CA-A0EC-50B5E99DB960}"/>
    <cellStyle name="#_AAAMxSummary" xfId="12" xr:uid="{739C1FC9-3C91-4457-8894-9C953B23DEE3}"/>
    <cellStyle name="#_AAAMxSummary 2" xfId="13" xr:uid="{76AEA96E-4114-4D67-9187-81577B5D8515}"/>
    <cellStyle name="%" xfId="14" xr:uid="{E8ED25C3-FE22-478D-A24A-EB047311D84C}"/>
    <cellStyle name="%_Comps" xfId="15" xr:uid="{A4D711D0-5C2F-4F14-8F1D-5E7EF487357B}"/>
    <cellStyle name="%_Factset" xfId="16" xr:uid="{C9F26BB1-9FF2-43D3-9FD4-83F47355DE9C}"/>
    <cellStyle name="%_Seller's Case (Revised)" xfId="17" xr:uid="{089534F1-7071-4087-B7C6-93CD106CF4E3}"/>
    <cellStyle name="%_Snowball Model 012105" xfId="18" xr:uid="{8ACE5943-7242-494F-AF21-C9FA07410C33}"/>
    <cellStyle name="%_Sterling Model Apr-30-2003" xfId="19" xr:uid="{2270C034-B16F-4DD3-88E7-7B7647B76494}"/>
    <cellStyle name="%_Universe DDM 011005" xfId="20" xr:uid="{4CF16332-F0C3-4896-8A1A-52DDC159D4CC}"/>
    <cellStyle name="%0" xfId="21" xr:uid="{C8F9B469-FC8D-4968-82FC-B10EE25725B3}"/>
    <cellStyle name="%01" xfId="22" xr:uid="{1DFA07A4-8EC7-4DE5-9D78-B4CA1364F83D}"/>
    <cellStyle name="%1" xfId="23" xr:uid="{C9ECB9CC-25CD-4F29-A674-6F180F4F9F78}"/>
    <cellStyle name="%1#" xfId="24" xr:uid="{9268DBA0-9F2E-4543-9A5A-F6100B0109BE}"/>
    <cellStyle name="%1_Gazelle DDM Jul-9-2003 (FINAL Base Case)" xfId="25" xr:uid="{4AEB3476-6325-48BA-9E8D-64C54A8524CD}"/>
    <cellStyle name="%2" xfId="26" xr:uid="{81C35B25-A755-4CDB-8458-02855C151F3E}"/>
    <cellStyle name="&amp;1" xfId="27" xr:uid="{75401D2D-3D98-4815-8887-2C625EEB23F1}"/>
    <cellStyle name="???" xfId="28" xr:uid="{47F484FF-339D-4DAA-AEF3-574DF03353DF}"/>
    <cellStyle name="??_138(148)??????" xfId="29" xr:uid="{74616A33-C0FA-4B7D-B3A1-F5AC1B07B04C}"/>
    <cellStyle name="[pi" xfId="30" xr:uid="{1C49DC00-90B3-41D9-ABE5-8E3010442893}"/>
    <cellStyle name="[po" xfId="31" xr:uid="{2B76DB78-CE2B-4BF1-BC99-2125DDD9D8FD}"/>
    <cellStyle name="_Chorus_Financial model_2007.02.27 (revised) (v3)" xfId="32" xr:uid="{32B8C529-8F44-4643-B131-DB17DA73311F}"/>
    <cellStyle name="_DataMenu_0509" xfId="33" xr:uid="{B0F73442-9FB8-4F43-9BF8-81C8799D0C11}"/>
    <cellStyle name="_DataMenu_0509_Classic" xfId="34" xr:uid="{769A1B9A-1ACD-458A-A0E6-AD90FE59A590}"/>
    <cellStyle name="_DataMenu_0509_Gold" xfId="35" xr:uid="{5C85C959-1F8F-4BCF-96E4-988D622710CC}"/>
    <cellStyle name="_DataMenu_0509_Platinum" xfId="36" xr:uid="{E30A5790-9F63-4D58-AC9E-0BFD33C6ACC0}"/>
    <cellStyle name="_DataMenu_0603" xfId="37" xr:uid="{82E60B73-1669-4E1D-9AC5-9D7998CA06A9}"/>
    <cellStyle name="_DataMenu_0603_Classic" xfId="38" xr:uid="{2CDF634B-C2DB-4EFB-A11B-56393B191D62}"/>
    <cellStyle name="_DataMenu_0603_Gold" xfId="39" xr:uid="{00FF1599-355D-478E-A86C-9E393C4D0AA9}"/>
    <cellStyle name="_DataMenu_0603_Platinum" xfId="40" xr:uid="{10F80227-4D41-4990-A7FF-DEC5897F6717}"/>
    <cellStyle name="_GECT Template 20081118 sent to MS V4" xfId="41" xr:uid="{E47F7772-9E37-4062-8ACA-92769A7465FB}"/>
    <cellStyle name="_Model Template_2009.09.14 (Circulate to Advisors)" xfId="42" xr:uid="{274A8457-ED7E-4D4F-863E-CF5D226418E5}"/>
    <cellStyle name="_RP-layout_0512" xfId="43" xr:uid="{3121A931-00A3-4836-A985-18C420A5D4BB}"/>
    <cellStyle name="_RP-layout_0512_Classic" xfId="44" xr:uid="{6F9A2C2E-15E7-4FD5-9812-2B11CEA16912}"/>
    <cellStyle name="_RP-layout_0512_Gold" xfId="45" xr:uid="{8EA4942E-292B-4AD0-91A0-D4C179FB9BE1}"/>
    <cellStyle name="_RP-layout_0512_Platinum" xfId="46" xr:uid="{1DFC6E50-3CA0-42F0-88EC-79E1A596715E}"/>
    <cellStyle name="_RPT from VDR" xfId="47" xr:uid="{4E04A37F-21FD-49CD-BB62-1EE452DC76FB}"/>
    <cellStyle name="_Seller's Case (Revised)" xfId="48" xr:uid="{56603E9D-075A-430A-835F-23869BBAF1BE}"/>
    <cellStyle name="_SSR 08-09 Mining and Process" xfId="49" xr:uid="{8A99708A-7B84-4936-97F0-24840C907296}"/>
    <cellStyle name="_SSR 08-09 Mining and Process 2" xfId="50" xr:uid="{C8F40D1D-EAB9-4ABB-AB1B-B9BBE5E2A8D5}"/>
    <cellStyle name="_SSR 08-09 Transport Industry 20080402" xfId="51" xr:uid="{45B72756-75ED-436D-9A86-8CDE18686C95}"/>
    <cellStyle name="_SSR 08-09 Transport Industry 20080402 2" xfId="52" xr:uid="{F25D4833-829C-41E2-A9D1-A6A6ED54F4F0}"/>
    <cellStyle name="_SSR 08-09 Water Industry 200803402v3" xfId="53" xr:uid="{829281D5-7942-4A6C-9801-ECC01794DD82}"/>
    <cellStyle name="_SSR 08-09 Water Industry 200803402v3 2" xfId="54" xr:uid="{5F680A5D-F002-4CC0-A2ED-646E397CFA2E}"/>
    <cellStyle name="_Tower Model v53" xfId="55" xr:uid="{672A8E3E-3411-4C18-9D1B-08A5668B77F6}"/>
    <cellStyle name="£ BP" xfId="56" xr:uid="{682FFACE-6B87-46FC-AF26-60EDD67F5C14}"/>
    <cellStyle name="¥ JY" xfId="57" xr:uid="{3E24AB14-0409-437B-9A16-219E1C3295DA}"/>
    <cellStyle name="0" xfId="58" xr:uid="{6C764B17-97E3-4940-977E-33A28D3ADE26}"/>
    <cellStyle name="0,000" xfId="59" xr:uid="{8F928DA0-5919-4F25-982D-A62631AE58B8}"/>
    <cellStyle name="0,000 2" xfId="60" xr:uid="{A10BD2B1-6A37-4EA9-B70B-7B5F666B57FE}"/>
    <cellStyle name="0_Gazelle DDM Jul-9-2003 (FINAL Base Case)" xfId="61" xr:uid="{99721C6A-9FF9-4EB1-B5BC-6313B7CDBBBF}"/>
    <cellStyle name="0_Snowball Model 012105" xfId="62" xr:uid="{21F19BCF-80A7-4CBB-B5EC-E27403C2DEC3}"/>
    <cellStyle name="0_Snowball Model 012105_2005-07-13 Financials (3)" xfId="63" xr:uid="{8432FED0-B2C8-4327-B538-373BDC1F0E62}"/>
    <cellStyle name="0_Snowball Model 012105_Theta DDM 071305" xfId="64" xr:uid="{11872611-B761-4442-B28A-F96520F4AD36}"/>
    <cellStyle name="0_Snowball Model 012105_Tulip Model 020205" xfId="65" xr:uid="{11B7A80D-E6E2-4D5D-8DAC-8C9A56691B7B}"/>
    <cellStyle name="0_Snowball Model 012105_Tulip Model 020205 v4" xfId="66" xr:uid="{45DB2FC5-6310-4E38-BFC5-B0B190975ACE}"/>
    <cellStyle name="0_Universe DDM 011005" xfId="67" xr:uid="{6C13F009-F430-4CD6-8D2A-AECC1854208F}"/>
    <cellStyle name="1decimal" xfId="68" xr:uid="{5F533660-DC34-421B-8D31-36151DAF22EC}"/>
    <cellStyle name="20% - Accent1 10" xfId="69" xr:uid="{58EE299A-4C6D-487C-9B94-E1FF82FC3213}"/>
    <cellStyle name="20% - Accent1 11" xfId="70" xr:uid="{536546E6-E31B-41B9-B741-A004C3163A2E}"/>
    <cellStyle name="20% - Accent1 12" xfId="71" xr:uid="{C41C4570-4C71-4694-A213-451997ED5025}"/>
    <cellStyle name="20% - Accent1 13" xfId="72" xr:uid="{47C19C61-17A8-4726-AFB2-713F27917E7F}"/>
    <cellStyle name="20% - Accent1 14" xfId="73" xr:uid="{3653EE29-F55D-4027-A5FC-E7CB2BEE4E01}"/>
    <cellStyle name="20% - Accent1 15" xfId="74" xr:uid="{5B117395-8062-473C-8C58-BA53749409D9}"/>
    <cellStyle name="20% - Accent1 16" xfId="75" xr:uid="{695FC2BB-EB79-4B99-8517-2E2F4083B506}"/>
    <cellStyle name="20% - Accent1 17" xfId="76" xr:uid="{45C2C1E2-74BB-492E-96EF-688663ED6016}"/>
    <cellStyle name="20% - Accent1 18" xfId="77" xr:uid="{5B143B9B-B0A3-402F-857E-40F5180F0E70}"/>
    <cellStyle name="20% - Accent1 19" xfId="78" xr:uid="{AB719BDB-1647-4F8A-BC35-50B1B7B5CE1A}"/>
    <cellStyle name="20% - Accent1 2" xfId="79" xr:uid="{8BD04605-8A57-467A-BA56-95E4D01F4C4A}"/>
    <cellStyle name="20% - Accent1 2 2" xfId="80" xr:uid="{4BEAAAFB-769E-4853-A058-EDF28A32FAB8}"/>
    <cellStyle name="20% - Accent1 2 3" xfId="81" xr:uid="{51AB2EB4-34E8-4937-93C2-B5C909A76BE6}"/>
    <cellStyle name="20% - Accent1 2 4" xfId="82" xr:uid="{EF398DDF-1D82-4C5A-A70D-B9C26EDFFCC0}"/>
    <cellStyle name="20% - Accent1 2 5" xfId="83" xr:uid="{F95F2122-4C91-4D27-BB92-9CA7D8C1A37C}"/>
    <cellStyle name="20% - Accent1 2 6" xfId="84" xr:uid="{C51150D0-130B-49AE-8959-28CA06D93608}"/>
    <cellStyle name="20% - Accent1 2 7" xfId="85" xr:uid="{E5044E9B-F73C-4C6E-82CC-3B7FFB51F1EF}"/>
    <cellStyle name="20% - Accent1 20" xfId="86" xr:uid="{E296D1A4-4683-4A21-9905-918ABA5EDF76}"/>
    <cellStyle name="20% - Accent1 21" xfId="87" xr:uid="{1F2B5172-68B7-4D61-BC37-1BE6BA8B55CC}"/>
    <cellStyle name="20% - Accent1 22" xfId="88" xr:uid="{7378DF7D-1729-4EBA-87CC-B7AF49AF83DA}"/>
    <cellStyle name="20% - Accent1 23" xfId="89" xr:uid="{EDE237C2-6EE5-42A7-AE94-BCC40EDB5282}"/>
    <cellStyle name="20% - Accent1 23 2" xfId="90" xr:uid="{1C11516D-A0DE-4A78-AB6C-638A2764A6EA}"/>
    <cellStyle name="20% - Accent1 23 3" xfId="91" xr:uid="{CD1C7E45-945E-41E2-A53A-4F6C16D086B5}"/>
    <cellStyle name="20% - Accent1 24" xfId="92" xr:uid="{466E3520-E00C-49D5-B99E-501059B86198}"/>
    <cellStyle name="20% - Accent1 24 2" xfId="93" xr:uid="{1E9309DB-3D73-4774-8D97-E141A6219CAE}"/>
    <cellStyle name="20% - Accent1 24 3" xfId="94" xr:uid="{D1296B26-87FA-4790-8AEC-ED195AD46AF2}"/>
    <cellStyle name="20% - Accent1 25" xfId="95" xr:uid="{323BC59F-D3F0-4F94-ADFB-9AEC7EC4D956}"/>
    <cellStyle name="20% - Accent1 26" xfId="96" xr:uid="{5A0EED57-1E15-44DE-9BE3-FAF4FEF79888}"/>
    <cellStyle name="20% - Accent1 27" xfId="97" xr:uid="{817F5A44-A06D-4802-BD8A-C3E529428BE5}"/>
    <cellStyle name="20% - Accent1 28" xfId="98" xr:uid="{567473CD-4B82-4121-A48D-6A3C4CDD6684}"/>
    <cellStyle name="20% - Accent1 29" xfId="99" xr:uid="{17944061-EAD0-43E8-8450-7AF1737F7C5C}"/>
    <cellStyle name="20% - Accent1 3" xfId="100" xr:uid="{08E61FC4-F7D0-435E-9410-63FA1CC9CFB2}"/>
    <cellStyle name="20% - Accent1 30" xfId="101" xr:uid="{BCC9FD10-5A06-49A5-A29D-99154BECACA2}"/>
    <cellStyle name="20% - Accent1 31" xfId="102" xr:uid="{BBDD5578-81C4-40A3-BF95-C510B10250E1}"/>
    <cellStyle name="20% - Accent1 32" xfId="103" xr:uid="{13865179-BF3C-4DD7-B758-06D569C2051F}"/>
    <cellStyle name="20% - Accent1 33" xfId="104" xr:uid="{ADB6E6AE-A42F-4880-8E65-325CAD1CA468}"/>
    <cellStyle name="20% - Accent1 34" xfId="105" xr:uid="{145C1C79-74FC-43F1-8502-9B9AE201F772}"/>
    <cellStyle name="20% - Accent1 35" xfId="106" xr:uid="{6CBB09FE-CD80-4D54-904D-715F36764AB9}"/>
    <cellStyle name="20% - Accent1 36" xfId="107" xr:uid="{23EE3F63-BCD8-4E97-B2FB-31B7F54E922C}"/>
    <cellStyle name="20% - Accent1 4" xfId="108" xr:uid="{123B0868-A3ED-4CC3-9F4B-43E8B907B941}"/>
    <cellStyle name="20% - Accent1 5" xfId="109" xr:uid="{EEA0FD6A-5E65-4C4B-B6C9-DD8571D44229}"/>
    <cellStyle name="20% - Accent1 6" xfId="110" xr:uid="{6193608B-9C5D-47A0-99BE-DB7D7DB1EE58}"/>
    <cellStyle name="20% - Accent1 7" xfId="111" xr:uid="{9DD65F7B-0343-4A4F-A1A4-BAAA6BFC58BD}"/>
    <cellStyle name="20% - Accent1 8" xfId="112" xr:uid="{678E0223-915B-4F91-A2AC-6F713EDA35C8}"/>
    <cellStyle name="20% - Accent1 9" xfId="113" xr:uid="{19F99A60-9D01-47C9-BA25-7278C139ACC5}"/>
    <cellStyle name="20% - Accent2 10" xfId="114" xr:uid="{51EE6278-85C6-418D-96AF-9BA4224B4680}"/>
    <cellStyle name="20% - Accent2 11" xfId="115" xr:uid="{FCFA8837-883F-42B3-B698-1E539E4D7E9A}"/>
    <cellStyle name="20% - Accent2 12" xfId="116" xr:uid="{DC86BFDC-9924-47E4-8FC4-C9D18D82401E}"/>
    <cellStyle name="20% - Accent2 13" xfId="117" xr:uid="{5B522FBB-E318-4928-8963-BEEFBEDFE54F}"/>
    <cellStyle name="20% - Accent2 14" xfId="118" xr:uid="{01B6AFCF-0729-47E7-A273-392FEF1E4139}"/>
    <cellStyle name="20% - Accent2 15" xfId="119" xr:uid="{16ADC6EF-6B32-4492-8D48-1DC92C62CCD4}"/>
    <cellStyle name="20% - Accent2 16" xfId="120" xr:uid="{B7E72D0E-FB9E-4B2D-B62B-320982CFCBA1}"/>
    <cellStyle name="20% - Accent2 17" xfId="121" xr:uid="{CFDF808C-4747-4AFC-8649-63D0A5B29CDD}"/>
    <cellStyle name="20% - Accent2 18" xfId="122" xr:uid="{1015FCCB-FE03-4E3B-943D-D5B1086C069F}"/>
    <cellStyle name="20% - Accent2 19" xfId="123" xr:uid="{9E94D888-BF87-49AA-9502-D9E89088DEBB}"/>
    <cellStyle name="20% - Accent2 2" xfId="124" xr:uid="{096EDEC3-8A3E-4B2B-A8F0-CFC8078B9575}"/>
    <cellStyle name="20% - Accent2 2 2" xfId="125" xr:uid="{7FAF5E51-7CF5-4A3C-B6CE-53A567C2B60F}"/>
    <cellStyle name="20% - Accent2 2 3" xfId="126" xr:uid="{4BB5CB5F-3115-48AA-BCE2-E55975B5633A}"/>
    <cellStyle name="20% - Accent2 2 4" xfId="127" xr:uid="{BC9C5520-C377-452A-BA86-E4AB5274F57E}"/>
    <cellStyle name="20% - Accent2 2 5" xfId="128" xr:uid="{CE00FCD0-6A62-4043-9DFF-32CB02CC1D0C}"/>
    <cellStyle name="20% - Accent2 2 6" xfId="129" xr:uid="{1D65222A-D015-4CE2-850D-78CAF86822A5}"/>
    <cellStyle name="20% - Accent2 2 7" xfId="130" xr:uid="{6C833C8B-DE6B-4883-BAC6-3082FF42A04D}"/>
    <cellStyle name="20% - Accent2 20" xfId="131" xr:uid="{40D04902-5A99-4D01-9E6E-68E9D712D6F0}"/>
    <cellStyle name="20% - Accent2 21" xfId="132" xr:uid="{8A20FC46-4F1C-4CDD-92BE-E6D5D1ED7545}"/>
    <cellStyle name="20% - Accent2 22" xfId="133" xr:uid="{52411DBA-25CD-4C35-8BBD-D813CDC361F8}"/>
    <cellStyle name="20% - Accent2 23" xfId="134" xr:uid="{F34B2F39-3DE5-4D02-A457-5E8588A658A1}"/>
    <cellStyle name="20% - Accent2 23 2" xfId="135" xr:uid="{D076F80F-3786-4DE1-8B34-150625E11B14}"/>
    <cellStyle name="20% - Accent2 23 3" xfId="136" xr:uid="{B5E59F3A-5F7C-431C-8DA5-AF7D0BD94D99}"/>
    <cellStyle name="20% - Accent2 24" xfId="137" xr:uid="{C950C0F1-A710-4B28-94C2-08401815D143}"/>
    <cellStyle name="20% - Accent2 24 2" xfId="138" xr:uid="{BF465AE2-6CA9-470B-BF08-D9D95D9B9FFA}"/>
    <cellStyle name="20% - Accent2 24 3" xfId="139" xr:uid="{E41DB87A-6607-4DAE-87C4-76E48FA727FB}"/>
    <cellStyle name="20% - Accent2 25" xfId="140" xr:uid="{A5D2F5E6-3E9D-44EA-B210-F9D9F1C9E37F}"/>
    <cellStyle name="20% - Accent2 26" xfId="141" xr:uid="{E27B66AB-0F74-4F52-B1BE-1EB4ECEAFD0F}"/>
    <cellStyle name="20% - Accent2 27" xfId="142" xr:uid="{BD084347-F3B4-4604-AAD2-5D8A5FC31BB8}"/>
    <cellStyle name="20% - Accent2 28" xfId="143" xr:uid="{45B7FB61-18D9-4A74-A2A8-9B06893CDD2A}"/>
    <cellStyle name="20% - Accent2 29" xfId="144" xr:uid="{63CB8D3D-7509-41C2-A084-657D79963F80}"/>
    <cellStyle name="20% - Accent2 3" xfId="145" xr:uid="{EE62E51F-7FAA-4BF7-BEDF-7C6CF077D422}"/>
    <cellStyle name="20% - Accent2 30" xfId="146" xr:uid="{DB03EE50-32CD-4F8D-A6F5-67AE6F112D07}"/>
    <cellStyle name="20% - Accent2 31" xfId="147" xr:uid="{5B59106E-9EEC-46B4-85D8-F0F0BC3F5E32}"/>
    <cellStyle name="20% - Accent2 32" xfId="148" xr:uid="{01578103-D187-4C3A-B08D-72CA6B587267}"/>
    <cellStyle name="20% - Accent2 33" xfId="149" xr:uid="{F651375D-A767-4559-84B4-2DCEA894BACA}"/>
    <cellStyle name="20% - Accent2 34" xfId="150" xr:uid="{11A705B0-16D6-48AA-971D-A0655FFCEA91}"/>
    <cellStyle name="20% - Accent2 35" xfId="151" xr:uid="{B8FE5E52-4789-409F-BA13-804471A64384}"/>
    <cellStyle name="20% - Accent2 36" xfId="152" xr:uid="{EF18F3BB-5C9D-4389-8C38-F7B21DB75A32}"/>
    <cellStyle name="20% - Accent2 4" xfId="153" xr:uid="{B93C8C48-E97D-4ADC-A7A9-4F79544B7984}"/>
    <cellStyle name="20% - Accent2 5" xfId="154" xr:uid="{0259ED17-4AA4-4FC5-A0E6-F50708980042}"/>
    <cellStyle name="20% - Accent2 6" xfId="155" xr:uid="{48D1759A-0442-4F57-847E-D6E735CC6B11}"/>
    <cellStyle name="20% - Accent2 7" xfId="156" xr:uid="{35F2F82D-B097-47E9-B75E-90E918FED769}"/>
    <cellStyle name="20% - Accent2 8" xfId="157" xr:uid="{9F78543E-17E7-4478-BA79-292A33C8845C}"/>
    <cellStyle name="20% - Accent2 9" xfId="158" xr:uid="{15F02A26-5CEA-4825-B20C-2FDE5208706B}"/>
    <cellStyle name="20% - Accent3 10" xfId="159" xr:uid="{49C6A92B-5D4D-461E-8591-7455E596F77F}"/>
    <cellStyle name="20% - Accent3 11" xfId="160" xr:uid="{FBA027C6-4FA8-4B27-9E90-42FE74A2B59E}"/>
    <cellStyle name="20% - Accent3 12" xfId="161" xr:uid="{46427481-E75F-433E-8B04-C6DAC31875B4}"/>
    <cellStyle name="20% - Accent3 13" xfId="162" xr:uid="{C8082EE6-D5A0-4553-B8A8-899F6F96A7F0}"/>
    <cellStyle name="20% - Accent3 14" xfId="163" xr:uid="{8A858329-6823-4D1D-831A-30D5C35552D8}"/>
    <cellStyle name="20% - Accent3 15" xfId="164" xr:uid="{3C95F87D-7554-4847-9A68-4C94C3E20268}"/>
    <cellStyle name="20% - Accent3 16" xfId="165" xr:uid="{0F25B43B-C336-4243-8D8A-EF56343D7DD3}"/>
    <cellStyle name="20% - Accent3 17" xfId="166" xr:uid="{2C4CE77F-CD4F-4617-A5CB-ECFAD43B4B06}"/>
    <cellStyle name="20% - Accent3 18" xfId="167" xr:uid="{E6AD1D7A-BDFB-4411-8F0E-AD53A71EB781}"/>
    <cellStyle name="20% - Accent3 19" xfId="168" xr:uid="{75495D4F-09FC-4605-9037-E1602C372BFB}"/>
    <cellStyle name="20% - Accent3 2" xfId="169" xr:uid="{81171CC9-EEFE-41C0-8287-A5C7791AF4D0}"/>
    <cellStyle name="20% - Accent3 2 2" xfId="170" xr:uid="{3102E649-A51A-4CFF-B046-BEA44DB39271}"/>
    <cellStyle name="20% - Accent3 2 3" xfId="171" xr:uid="{0F7BEB10-C1F9-47D6-8570-AF4DF3F8C1BB}"/>
    <cellStyle name="20% - Accent3 2 4" xfId="172" xr:uid="{B707B9C6-445B-4BF6-9188-69FB8178499E}"/>
    <cellStyle name="20% - Accent3 2 5" xfId="173" xr:uid="{58AF6349-07D0-40D5-BD7A-AB099B749B49}"/>
    <cellStyle name="20% - Accent3 2 6" xfId="174" xr:uid="{8B0FF293-D8D6-4277-8AF6-60A91C988473}"/>
    <cellStyle name="20% - Accent3 2 7" xfId="175" xr:uid="{3392BA1C-5426-49EF-8A48-F092818EF891}"/>
    <cellStyle name="20% - Accent3 20" xfId="176" xr:uid="{A9CFC46E-7FA4-4F42-A8B9-7F789260C311}"/>
    <cellStyle name="20% - Accent3 21" xfId="177" xr:uid="{3BFEC1E4-60B9-44DC-8499-281094FEC1F1}"/>
    <cellStyle name="20% - Accent3 22" xfId="178" xr:uid="{AB28DA3E-10E4-40B0-8F27-AFA8D1EBE13B}"/>
    <cellStyle name="20% - Accent3 23" xfId="179" xr:uid="{41162CB7-8CE6-47EB-8DFE-5251EF90BA60}"/>
    <cellStyle name="20% - Accent3 23 2" xfId="180" xr:uid="{1E68F21F-896B-4FF4-99A0-B32C9608587B}"/>
    <cellStyle name="20% - Accent3 23 3" xfId="181" xr:uid="{6C9AEB51-2168-47C4-8C26-4A550601A65C}"/>
    <cellStyle name="20% - Accent3 24" xfId="182" xr:uid="{7C44DD93-4F86-45DB-B3FE-83DAB44308BE}"/>
    <cellStyle name="20% - Accent3 24 2" xfId="183" xr:uid="{C5B2CFC4-59B4-4F5B-A3FD-2F7A771F47EC}"/>
    <cellStyle name="20% - Accent3 24 3" xfId="184" xr:uid="{08C7A5D2-D30A-4537-BFE0-0B1A63C97433}"/>
    <cellStyle name="20% - Accent3 25" xfId="185" xr:uid="{381B9256-4B25-48C2-A019-F7230A8C0C9A}"/>
    <cellStyle name="20% - Accent3 26" xfId="186" xr:uid="{1B29DCA8-1852-48B1-982E-DB1868907218}"/>
    <cellStyle name="20% - Accent3 27" xfId="187" xr:uid="{36F80EB6-E8FB-420C-90C3-D7B42144C279}"/>
    <cellStyle name="20% - Accent3 28" xfId="188" xr:uid="{536797EF-EF46-4524-84F1-AFC274E31228}"/>
    <cellStyle name="20% - Accent3 29" xfId="189" xr:uid="{8616566A-855F-4A34-BC59-11AE4907A6DD}"/>
    <cellStyle name="20% - Accent3 3" xfId="190" xr:uid="{B069EC1E-4F71-4F35-9566-A624826F9C69}"/>
    <cellStyle name="20% - Accent3 30" xfId="191" xr:uid="{4DA2A67C-FB15-4F50-A9B0-21AA1ECD7F06}"/>
    <cellStyle name="20% - Accent3 31" xfId="192" xr:uid="{82D80397-7092-4445-B6E5-E237D99967D7}"/>
    <cellStyle name="20% - Accent3 32" xfId="193" xr:uid="{42D8E1CA-031C-4D16-9948-AE0B726BD357}"/>
    <cellStyle name="20% - Accent3 33" xfId="194" xr:uid="{B39E193B-1924-4156-AEF3-94E31D362AE6}"/>
    <cellStyle name="20% - Accent3 34" xfId="195" xr:uid="{CF7DCC17-17BB-4FA7-9167-6FCEC051A7B1}"/>
    <cellStyle name="20% - Accent3 35" xfId="196" xr:uid="{74AA2CD6-8A6E-47CB-93C9-E98D0F20D966}"/>
    <cellStyle name="20% - Accent3 36" xfId="197" xr:uid="{398BA7BD-159C-428F-A7FE-E680FB557146}"/>
    <cellStyle name="20% - Accent3 4" xfId="198" xr:uid="{2EB8BA5B-DF39-4682-A7FE-BAAD33B0BA02}"/>
    <cellStyle name="20% - Accent3 5" xfId="199" xr:uid="{D52A5A5C-0C10-4E22-A7A8-67505C14C794}"/>
    <cellStyle name="20% - Accent3 6" xfId="200" xr:uid="{8697DE8A-113B-4373-AB62-590D261B42D4}"/>
    <cellStyle name="20% - Accent3 7" xfId="201" xr:uid="{EF0BBDC9-2D91-4C8A-B6B2-3F191280146C}"/>
    <cellStyle name="20% - Accent3 8" xfId="202" xr:uid="{D6265A49-0697-40D2-97F8-4F6683905016}"/>
    <cellStyle name="20% - Accent3 9" xfId="203" xr:uid="{75B0A518-1255-4C80-93DB-C24A5DB843D0}"/>
    <cellStyle name="20% - Accent4 10" xfId="204" xr:uid="{DC15175A-3CE5-4B59-A8BB-BC606A74B984}"/>
    <cellStyle name="20% - Accent4 11" xfId="205" xr:uid="{1BC4F38D-B6CA-4667-9807-A498FF830D94}"/>
    <cellStyle name="20% - Accent4 12" xfId="206" xr:uid="{7AE50830-4EFE-45F2-B0C9-5C27897154AD}"/>
    <cellStyle name="20% - Accent4 13" xfId="207" xr:uid="{A4291F55-958D-4715-A1CE-000EE658CD10}"/>
    <cellStyle name="20% - Accent4 14" xfId="208" xr:uid="{E9225EE7-1283-4508-86DD-4F0DAA09E7F8}"/>
    <cellStyle name="20% - Accent4 15" xfId="209" xr:uid="{D8780CB9-4159-4AA6-BB18-F24371387681}"/>
    <cellStyle name="20% - Accent4 16" xfId="210" xr:uid="{DBBFF134-35A5-4C7C-AA6C-9A3B5848B8EA}"/>
    <cellStyle name="20% - Accent4 17" xfId="211" xr:uid="{E6C49988-2C9A-4A09-85EC-3222A99135D9}"/>
    <cellStyle name="20% - Accent4 18" xfId="212" xr:uid="{777CEF3C-B228-40D9-8458-4BD12231E54B}"/>
    <cellStyle name="20% - Accent4 19" xfId="213" xr:uid="{6BFBA01E-E9C6-4F8A-AB42-B2F0DADB6740}"/>
    <cellStyle name="20% - Accent4 2" xfId="214" xr:uid="{2391E514-181A-4FB4-A9BE-4E39FA6EB090}"/>
    <cellStyle name="20% - Accent4 2 2" xfId="215" xr:uid="{F04A2949-1037-46D3-8778-193C8A3B6B3F}"/>
    <cellStyle name="20% - Accent4 2 3" xfId="216" xr:uid="{B1A4A6D3-9460-4D82-8D53-8A6A6782B787}"/>
    <cellStyle name="20% - Accent4 2 4" xfId="217" xr:uid="{7EFB9E7B-7878-4942-8739-D2E34E2AE5A0}"/>
    <cellStyle name="20% - Accent4 2 5" xfId="218" xr:uid="{DD90AE35-7FF3-49D5-9577-DB5464C2F22E}"/>
    <cellStyle name="20% - Accent4 2 6" xfId="219" xr:uid="{C285B9A2-13BE-4BB6-AED9-65A36B054D25}"/>
    <cellStyle name="20% - Accent4 2 7" xfId="220" xr:uid="{6C88641A-40D7-44EA-9ECB-2ED6010C3847}"/>
    <cellStyle name="20% - Accent4 20" xfId="221" xr:uid="{A166E73B-7981-4503-A993-AF0ADD1FEADC}"/>
    <cellStyle name="20% - Accent4 21" xfId="222" xr:uid="{0D012812-D915-4D3E-8D74-77D363BAAE76}"/>
    <cellStyle name="20% - Accent4 22" xfId="223" xr:uid="{80928177-D21E-4B54-B314-9F959E52EC1D}"/>
    <cellStyle name="20% - Accent4 23" xfId="224" xr:uid="{19C26CDD-E1E0-4537-9912-904EF24E5593}"/>
    <cellStyle name="20% - Accent4 23 2" xfId="225" xr:uid="{37ED4B55-1B00-49F1-ABFA-331DFEA64F90}"/>
    <cellStyle name="20% - Accent4 23 3" xfId="226" xr:uid="{8A92A884-209E-4668-89DC-F0561D3A0149}"/>
    <cellStyle name="20% - Accent4 24" xfId="227" xr:uid="{C9475207-BC0A-4D9C-95D6-F089072A4CD2}"/>
    <cellStyle name="20% - Accent4 24 2" xfId="228" xr:uid="{3A17DA92-ED01-4456-8713-58CB1D396CB7}"/>
    <cellStyle name="20% - Accent4 24 3" xfId="229" xr:uid="{B9EBA236-20CB-44E2-A846-469AB7A145A5}"/>
    <cellStyle name="20% - Accent4 25" xfId="230" xr:uid="{BB51E047-2E32-4B71-86AA-FC18E4FD0C3E}"/>
    <cellStyle name="20% - Accent4 26" xfId="231" xr:uid="{D64026FE-2F64-46F0-AB77-21B25CDEA3EC}"/>
    <cellStyle name="20% - Accent4 27" xfId="232" xr:uid="{144BEE9E-D8E8-4EF4-902E-F693BE592286}"/>
    <cellStyle name="20% - Accent4 28" xfId="233" xr:uid="{9D66031A-8B99-4ED0-A01A-6F8522C03470}"/>
    <cellStyle name="20% - Accent4 29" xfId="234" xr:uid="{C294D184-5C66-4E46-BBC4-F846276632EF}"/>
    <cellStyle name="20% - Accent4 3" xfId="235" xr:uid="{A399641F-5EA3-4AA1-9226-8063B851898E}"/>
    <cellStyle name="20% - Accent4 30" xfId="236" xr:uid="{F6C34065-DE09-4531-8787-024CA7F1D611}"/>
    <cellStyle name="20% - Accent4 31" xfId="237" xr:uid="{A4D4E264-AEC7-4E84-9C0C-7F4B8751CA13}"/>
    <cellStyle name="20% - Accent4 32" xfId="238" xr:uid="{B0327264-49E0-4FD7-BE71-BD048E8E1710}"/>
    <cellStyle name="20% - Accent4 33" xfId="239" xr:uid="{CB4F8460-BA9A-4B5E-8774-2579E2A5EBAD}"/>
    <cellStyle name="20% - Accent4 34" xfId="240" xr:uid="{250C2DDC-6A93-447E-9397-DCFB193A458A}"/>
    <cellStyle name="20% - Accent4 35" xfId="241" xr:uid="{25215BCF-A805-434C-BE40-D4158003C485}"/>
    <cellStyle name="20% - Accent4 36" xfId="242" xr:uid="{6B2366B2-5948-46BA-92EF-7F77FB5DA655}"/>
    <cellStyle name="20% - Accent4 4" xfId="243" xr:uid="{B8F54B93-1563-446C-82C5-D0E3B4612825}"/>
    <cellStyle name="20% - Accent4 5" xfId="244" xr:uid="{5C8B9F48-8CB5-48F0-9E6C-AA55B24573AF}"/>
    <cellStyle name="20% - Accent4 6" xfId="245" xr:uid="{A8134D14-3486-4C6D-832D-AA075C53D275}"/>
    <cellStyle name="20% - Accent4 7" xfId="246" xr:uid="{4A8CEB48-6126-4759-AFA9-45FD982C7BD5}"/>
    <cellStyle name="20% - Accent4 8" xfId="247" xr:uid="{E7CFFCD6-93FD-46AE-A616-596029BAD985}"/>
    <cellStyle name="20% - Accent4 9" xfId="248" xr:uid="{319931DD-C85C-4CF2-B655-CB7587A224C2}"/>
    <cellStyle name="20% - Accent5 10" xfId="249" xr:uid="{2B6F6215-F518-4A13-A1F6-985FCDF2CEA8}"/>
    <cellStyle name="20% - Accent5 11" xfId="250" xr:uid="{BD3614BE-4A78-4216-B9CC-ED0F6BB2C48B}"/>
    <cellStyle name="20% - Accent5 12" xfId="251" xr:uid="{C3DB07F6-1F04-4BEB-90FB-6BE29BC3D8EC}"/>
    <cellStyle name="20% - Accent5 13" xfId="252" xr:uid="{18820613-C633-4DE2-84BC-C0B01314D4DF}"/>
    <cellStyle name="20% - Accent5 14" xfId="253" xr:uid="{45ECCCD5-626A-466C-B498-1D4515980E87}"/>
    <cellStyle name="20% - Accent5 15" xfId="254" xr:uid="{3FD82F0E-0C97-48A6-A65D-A495BE495384}"/>
    <cellStyle name="20% - Accent5 16" xfId="255" xr:uid="{1EA93EDD-1DD7-4561-90EE-7AE533E371D5}"/>
    <cellStyle name="20% - Accent5 17" xfId="256" xr:uid="{98BEBEED-BC6D-40FF-96DA-13670C53D361}"/>
    <cellStyle name="20% - Accent5 18" xfId="257" xr:uid="{EA93FC30-B9E3-4B69-8E18-768D55A305FE}"/>
    <cellStyle name="20% - Accent5 19" xfId="258" xr:uid="{E370EEAB-CE9F-4EFF-9AD0-CD7E351DB27A}"/>
    <cellStyle name="20% - Accent5 2" xfId="259" xr:uid="{93BC5CAD-263B-41CC-8EDE-A7572A4FA000}"/>
    <cellStyle name="20% - Accent5 2 2" xfId="260" xr:uid="{574F8704-1881-43C3-BCAE-B6820D370CB8}"/>
    <cellStyle name="20% - Accent5 2 3" xfId="261" xr:uid="{C7809A1D-EC10-4412-9272-60B16AC16A3E}"/>
    <cellStyle name="20% - Accent5 2 4" xfId="262" xr:uid="{72E309BD-72D3-443E-9F10-AAF8B3B058DC}"/>
    <cellStyle name="20% - Accent5 2 5" xfId="263" xr:uid="{AB18CA52-BC6C-48AC-9398-8C22677E975E}"/>
    <cellStyle name="20% - Accent5 2 6" xfId="264" xr:uid="{481C3461-5561-44F9-840B-61E30AB04B92}"/>
    <cellStyle name="20% - Accent5 2 7" xfId="265" xr:uid="{22D1F3AC-F1C1-4F96-96BD-F178BC752EFD}"/>
    <cellStyle name="20% - Accent5 20" xfId="266" xr:uid="{0518EA8E-4587-487F-933E-C56EED0A76D5}"/>
    <cellStyle name="20% - Accent5 21" xfId="267" xr:uid="{E6EE39A2-3AB7-485F-B43D-EAFAD1970B0E}"/>
    <cellStyle name="20% - Accent5 22" xfId="268" xr:uid="{CA1A5413-EFF6-41D4-821B-B015E894B48B}"/>
    <cellStyle name="20% - Accent5 23" xfId="269" xr:uid="{FEB61643-2FB8-4265-938D-E4FFAB33F038}"/>
    <cellStyle name="20% - Accent5 23 2" xfId="270" xr:uid="{13F76F6E-8FEC-4C37-B936-AC34ADBE8F05}"/>
    <cellStyle name="20% - Accent5 23 3" xfId="271" xr:uid="{4BD4D8F4-37E8-4DD2-B59E-AFABD40CA799}"/>
    <cellStyle name="20% - Accent5 24" xfId="272" xr:uid="{996CA63D-99F3-45C0-B6DC-B9A2C2414A34}"/>
    <cellStyle name="20% - Accent5 24 2" xfId="273" xr:uid="{BCEFD332-FEA3-4DB8-9A3E-03CFF85A8763}"/>
    <cellStyle name="20% - Accent5 24 3" xfId="274" xr:uid="{9AE72553-6F42-4872-AA08-558C35F059BE}"/>
    <cellStyle name="20% - Accent5 25" xfId="275" xr:uid="{374E3B00-3981-4D9D-B23F-79B9A9ECB0B0}"/>
    <cellStyle name="20% - Accent5 26" xfId="276" xr:uid="{1007CE95-D1A3-4E4A-82DC-F339F651FAFF}"/>
    <cellStyle name="20% - Accent5 27" xfId="277" xr:uid="{FFA0D860-48AA-412D-AB87-0E9CF8D4855D}"/>
    <cellStyle name="20% - Accent5 28" xfId="278" xr:uid="{18AB7206-9A1D-403C-953B-E652D7241852}"/>
    <cellStyle name="20% - Accent5 29" xfId="279" xr:uid="{08B650D2-33C3-4258-9FD1-6947BC0B74E8}"/>
    <cellStyle name="20% - Accent5 3" xfId="280" xr:uid="{940B49B3-EE92-465A-A499-1E36EE073661}"/>
    <cellStyle name="20% - Accent5 30" xfId="281" xr:uid="{83F01942-A383-4CDF-9709-82B1AE98F27F}"/>
    <cellStyle name="20% - Accent5 31" xfId="282" xr:uid="{FD0FA2D9-F02C-4707-A730-1018B0FD5BF9}"/>
    <cellStyle name="20% - Accent5 32" xfId="283" xr:uid="{826E3792-F051-4B5C-8411-C95E6FAA535D}"/>
    <cellStyle name="20% - Accent5 33" xfId="284" xr:uid="{0A80F51B-892D-4436-A41C-B5FD01238C99}"/>
    <cellStyle name="20% - Accent5 34" xfId="285" xr:uid="{7A3479E4-12FF-4888-BFC5-E7D30191CF53}"/>
    <cellStyle name="20% - Accent5 35" xfId="286" xr:uid="{94E21F12-231E-4046-96E8-D5667E237823}"/>
    <cellStyle name="20% - Accent5 36" xfId="287" xr:uid="{5751D380-7AF1-4DCF-9374-275E790F685F}"/>
    <cellStyle name="20% - Accent5 4" xfId="288" xr:uid="{E70B1D49-A7FB-4D1B-835A-32353B644C92}"/>
    <cellStyle name="20% - Accent5 5" xfId="289" xr:uid="{13E37810-817D-4211-BC49-219B152D3F2B}"/>
    <cellStyle name="20% - Accent5 6" xfId="290" xr:uid="{4326CA86-A205-45A0-B325-01B9A2674860}"/>
    <cellStyle name="20% - Accent5 7" xfId="291" xr:uid="{B68F9700-C2DD-4E9F-854A-3AD8C050EF2D}"/>
    <cellStyle name="20% - Accent5 8" xfId="292" xr:uid="{6064F807-96E5-4B66-BE54-3A931A327ECA}"/>
    <cellStyle name="20% - Accent5 9" xfId="293" xr:uid="{A40DFDBF-C9DB-476F-B6CD-430704B54ED6}"/>
    <cellStyle name="20% - Accent6 10" xfId="294" xr:uid="{FA253CDB-B237-4BCB-B992-1DD94EB84250}"/>
    <cellStyle name="20% - Accent6 11" xfId="295" xr:uid="{851B9D11-6EAD-4E95-A86D-428BAB09E488}"/>
    <cellStyle name="20% - Accent6 12" xfId="296" xr:uid="{58A84014-5C9F-4583-9D06-53725A41E437}"/>
    <cellStyle name="20% - Accent6 13" xfId="297" xr:uid="{0CDA1868-88D0-4AE6-AA02-D81E57A24157}"/>
    <cellStyle name="20% - Accent6 14" xfId="298" xr:uid="{9EE93018-6F07-4006-B511-C8A12372823D}"/>
    <cellStyle name="20% - Accent6 15" xfId="299" xr:uid="{4E2B61E1-701D-4473-8D55-974243459B0F}"/>
    <cellStyle name="20% - Accent6 16" xfId="300" xr:uid="{166E5CC7-4FC0-48FE-8ADE-849A1383838A}"/>
    <cellStyle name="20% - Accent6 17" xfId="301" xr:uid="{4A3B7E9F-EE2F-4D1F-8FB0-927A85C9045B}"/>
    <cellStyle name="20% - Accent6 18" xfId="302" xr:uid="{5743871F-0BC0-4205-A881-A6D9FFF9497A}"/>
    <cellStyle name="20% - Accent6 19" xfId="303" xr:uid="{C9065D44-C8C8-4275-97B5-744F33132D86}"/>
    <cellStyle name="20% - Accent6 2" xfId="304" xr:uid="{B6F88A2A-68B4-4988-A0E5-3BC86C2177D4}"/>
    <cellStyle name="20% - Accent6 2 2" xfId="305" xr:uid="{2DB27B46-92C4-4072-81D0-A67EE76A787D}"/>
    <cellStyle name="20% - Accent6 2 3" xfId="306" xr:uid="{F03BE41D-508F-4680-8A82-1F2E99FB6D7E}"/>
    <cellStyle name="20% - Accent6 2 4" xfId="307" xr:uid="{9F4EBA4A-D48C-47B4-B58E-CD72958AE19F}"/>
    <cellStyle name="20% - Accent6 2 5" xfId="308" xr:uid="{DDC0F1A3-C5FB-4509-9C03-B4DF17396D23}"/>
    <cellStyle name="20% - Accent6 2 6" xfId="309" xr:uid="{4863ADA8-AB33-4909-8C4E-85C882F7DAAA}"/>
    <cellStyle name="20% - Accent6 2 7" xfId="310" xr:uid="{211D9998-76F8-4F49-ACDA-7EBB4B459DF8}"/>
    <cellStyle name="20% - Accent6 20" xfId="311" xr:uid="{125C6F47-1CF3-47DA-B018-3069CEA64DED}"/>
    <cellStyle name="20% - Accent6 21" xfId="312" xr:uid="{EA901448-9DBF-42DF-AE66-794ABBEAB3BE}"/>
    <cellStyle name="20% - Accent6 22" xfId="313" xr:uid="{0461A5B0-7F77-4B8C-B8E4-729CB99D3EBC}"/>
    <cellStyle name="20% - Accent6 23" xfId="314" xr:uid="{7F2DCED2-387C-4234-BFD5-E14439ED9575}"/>
    <cellStyle name="20% - Accent6 23 2" xfId="315" xr:uid="{5EF38C39-F363-4266-A200-C2831D0C0FA9}"/>
    <cellStyle name="20% - Accent6 23 3" xfId="316" xr:uid="{9206BC50-CFC8-4C24-98F6-73A0FE8A7B75}"/>
    <cellStyle name="20% - Accent6 24" xfId="317" xr:uid="{4B7DF05A-5969-47D2-A26F-1FFDEA7C39E8}"/>
    <cellStyle name="20% - Accent6 24 2" xfId="318" xr:uid="{5F578C58-22EA-423A-BE47-1D2286830755}"/>
    <cellStyle name="20% - Accent6 24 3" xfId="319" xr:uid="{A71D968D-F00F-4CCB-BD48-A0671043AED5}"/>
    <cellStyle name="20% - Accent6 25" xfId="320" xr:uid="{1707A637-B0D3-4A50-B217-7A3C0A833A6D}"/>
    <cellStyle name="20% - Accent6 26" xfId="321" xr:uid="{4269E964-F9B6-4A7A-9D3F-68BCA132BDD2}"/>
    <cellStyle name="20% - Accent6 27" xfId="322" xr:uid="{885CF2BB-846E-4E7C-A6AF-212FF9577AFC}"/>
    <cellStyle name="20% - Accent6 28" xfId="323" xr:uid="{BD0EAD65-8F42-4A1C-A1FA-334E5333D74C}"/>
    <cellStyle name="20% - Accent6 29" xfId="324" xr:uid="{E8EF7D5D-26B7-479E-AC5D-07DAD910ACA6}"/>
    <cellStyle name="20% - Accent6 3" xfId="325" xr:uid="{27F65BD1-E95A-4C12-A25A-B1CD0B778C72}"/>
    <cellStyle name="20% - Accent6 30" xfId="326" xr:uid="{57A70F2D-4F8B-4DDD-8A1A-84AE62504C28}"/>
    <cellStyle name="20% - Accent6 31" xfId="327" xr:uid="{4A22C6A6-82EB-4F97-B40F-DB7B27944208}"/>
    <cellStyle name="20% - Accent6 32" xfId="328" xr:uid="{139037D9-9E77-44C6-BEE1-84EAE8FA120E}"/>
    <cellStyle name="20% - Accent6 33" xfId="329" xr:uid="{44D36AD2-2BB4-4524-BDC0-6067D9509574}"/>
    <cellStyle name="20% - Accent6 34" xfId="330" xr:uid="{EB2501E5-A0EC-4073-ACC5-AEBDE1CFB2C8}"/>
    <cellStyle name="20% - Accent6 35" xfId="331" xr:uid="{1E653413-2322-4C79-BE59-E4332E7D48DD}"/>
    <cellStyle name="20% - Accent6 36" xfId="332" xr:uid="{05E2C087-DC06-43AA-99ED-6BF098ECE26C}"/>
    <cellStyle name="20% - Accent6 4" xfId="333" xr:uid="{572AE874-DCF1-48B6-9318-0EE8C1DED8BF}"/>
    <cellStyle name="20% - Accent6 5" xfId="334" xr:uid="{C8192CCD-0892-4A05-82EE-41C0961A1406}"/>
    <cellStyle name="20% - Accent6 6" xfId="335" xr:uid="{519A00DA-2066-41AB-9C2E-5A7935ECC303}"/>
    <cellStyle name="20% - Accent6 7" xfId="336" xr:uid="{ED6DAE7E-6C6A-45ED-A673-9D7FFF277913}"/>
    <cellStyle name="20% - Accent6 8" xfId="337" xr:uid="{E521AE8E-E8B9-4A91-9C73-CB733D789A28}"/>
    <cellStyle name="20% - Accent6 9" xfId="338" xr:uid="{F8567F69-9F90-481B-B964-0F0DB63C3006}"/>
    <cellStyle name="20% - ส่วนที่ถูกเน้น1" xfId="339" xr:uid="{F7CEA8AE-59A7-4710-AE1C-73088C2A4A47}"/>
    <cellStyle name="20% - ส่วนที่ถูกเน้น2" xfId="340" xr:uid="{8324B5AF-3E50-4039-B2E9-741B2758F7E6}"/>
    <cellStyle name="20% - ส่วนที่ถูกเน้น3" xfId="341" xr:uid="{96600C44-2F78-4D5A-96EB-0399F0AF9980}"/>
    <cellStyle name="20% - ส่วนที่ถูกเน้น4" xfId="342" xr:uid="{AF182C6E-DE80-4860-9F43-363770E5A2DF}"/>
    <cellStyle name="20% - ส่วนที่ถูกเน้น5" xfId="343" xr:uid="{7E84E263-EC69-46E1-85C3-9CC010AD5FE6}"/>
    <cellStyle name="20% - ส่วนที่ถูกเน้น6" xfId="344" xr:uid="{EB472C82-7B71-4073-9027-685F3612AF1E}"/>
    <cellStyle name="2dec" xfId="345" xr:uid="{8BDAB141-236B-4CC3-9ACB-5A9E31D55B96}"/>
    <cellStyle name="40% - Accent1 10" xfId="346" xr:uid="{6E9B1EBA-D9D8-4A63-A57A-EA063F229105}"/>
    <cellStyle name="40% - Accent1 11" xfId="347" xr:uid="{406621D4-90BB-4399-863B-5F625F26A863}"/>
    <cellStyle name="40% - Accent1 12" xfId="348" xr:uid="{744442C7-8A7B-45C6-85A2-AA96A999D82E}"/>
    <cellStyle name="40% - Accent1 13" xfId="349" xr:uid="{530B1B58-718D-4729-9E25-E915D0FBBEE9}"/>
    <cellStyle name="40% - Accent1 14" xfId="350" xr:uid="{0205BD6F-E6E8-4332-90C5-9E8240BA8A6E}"/>
    <cellStyle name="40% - Accent1 15" xfId="351" xr:uid="{5B94B92F-BD25-45E5-BC4D-0AE6BDABCD2E}"/>
    <cellStyle name="40% - Accent1 16" xfId="352" xr:uid="{6526E5A5-7A03-406D-9F03-18DFE260327A}"/>
    <cellStyle name="40% - Accent1 17" xfId="353" xr:uid="{E499DAF2-6DD2-4F6B-BA0F-0256CAB14EA6}"/>
    <cellStyle name="40% - Accent1 18" xfId="354" xr:uid="{A33B24A6-64E3-4ABC-9464-9BE850A7988E}"/>
    <cellStyle name="40% - Accent1 19" xfId="355" xr:uid="{F8C00C8E-4518-4FC3-95A7-92914BC56912}"/>
    <cellStyle name="40% - Accent1 2" xfId="356" xr:uid="{81F724F7-DDE0-4A33-88C4-BBD1B89AFBDF}"/>
    <cellStyle name="40% - Accent1 2 2" xfId="357" xr:uid="{23D01EF1-4AA5-4A4F-B490-024610DB7186}"/>
    <cellStyle name="40% - Accent1 2 3" xfId="358" xr:uid="{27FC5BD6-D165-48F0-AF43-5907317F018E}"/>
    <cellStyle name="40% - Accent1 2 4" xfId="359" xr:uid="{9C8B926B-A2B0-425C-B768-858C25D066D2}"/>
    <cellStyle name="40% - Accent1 2 5" xfId="360" xr:uid="{C6DCEAB9-6C5D-40D5-B501-6BB6DE406363}"/>
    <cellStyle name="40% - Accent1 2 6" xfId="361" xr:uid="{AA06A918-8F47-4DDD-A54D-590FA19FDE17}"/>
    <cellStyle name="40% - Accent1 2 7" xfId="362" xr:uid="{84F23D89-4F7F-42F3-BCFB-6DFE25F8A1B2}"/>
    <cellStyle name="40% - Accent1 20" xfId="363" xr:uid="{D2DCCDAD-4587-4759-A7DE-0520C755ACA3}"/>
    <cellStyle name="40% - Accent1 21" xfId="364" xr:uid="{08D9908C-8FA5-4211-95B7-E948545A8F60}"/>
    <cellStyle name="40% - Accent1 22" xfId="365" xr:uid="{E6E1B0EB-5EF3-43B4-A45D-F05FC36490E8}"/>
    <cellStyle name="40% - Accent1 23" xfId="366" xr:uid="{A5346030-02BB-41F3-A913-E90A2C76C058}"/>
    <cellStyle name="40% - Accent1 23 2" xfId="367" xr:uid="{4FC3120E-6753-40E3-A1EB-A4132D6B7504}"/>
    <cellStyle name="40% - Accent1 23 3" xfId="368" xr:uid="{E016E690-FE6D-4BCC-954F-5D8E9E974787}"/>
    <cellStyle name="40% - Accent1 24" xfId="369" xr:uid="{2DD32EAC-6CFD-46B9-A3A2-D244E45E72DA}"/>
    <cellStyle name="40% - Accent1 24 2" xfId="370" xr:uid="{1CA31D96-C177-405B-A690-A8B79B4EC990}"/>
    <cellStyle name="40% - Accent1 24 3" xfId="371" xr:uid="{8CBC0A42-8E7D-4F61-BD6D-5350682FBD19}"/>
    <cellStyle name="40% - Accent1 25" xfId="372" xr:uid="{FB8061E3-3FC5-42B9-B1A4-BF9D8DE04214}"/>
    <cellStyle name="40% - Accent1 26" xfId="373" xr:uid="{EBA6CF3A-12DB-4CF5-AB87-ADCE970C7C7E}"/>
    <cellStyle name="40% - Accent1 27" xfId="374" xr:uid="{25E49294-2749-40E7-82F5-3A0A08837002}"/>
    <cellStyle name="40% - Accent1 28" xfId="375" xr:uid="{68AEE4F9-D4A2-4712-BF0D-D20639D2B2C5}"/>
    <cellStyle name="40% - Accent1 29" xfId="376" xr:uid="{C70888FC-90D4-430F-BD0C-9C3BDAB46773}"/>
    <cellStyle name="40% - Accent1 3" xfId="377" xr:uid="{1D35E790-C8FC-4B2A-B643-D11FD57B512B}"/>
    <cellStyle name="40% - Accent1 30" xfId="378" xr:uid="{2AF899B6-0576-415C-9186-E03A4CA9B165}"/>
    <cellStyle name="40% - Accent1 31" xfId="379" xr:uid="{366D0449-41F4-45DF-8870-6BB0123D2D1B}"/>
    <cellStyle name="40% - Accent1 32" xfId="380" xr:uid="{9428196C-49F0-40E8-BA1D-A82F1AE52DD1}"/>
    <cellStyle name="40% - Accent1 33" xfId="381" xr:uid="{0C426F9E-C96A-48EB-9A40-A7EE80EAC3D2}"/>
    <cellStyle name="40% - Accent1 34" xfId="382" xr:uid="{3E6BFE84-04D6-4E49-8FD8-4D09AA724252}"/>
    <cellStyle name="40% - Accent1 35" xfId="383" xr:uid="{2AD37511-6027-45A8-AACB-50BF65C4FD1E}"/>
    <cellStyle name="40% - Accent1 36" xfId="384" xr:uid="{170EC0D9-385A-4589-A95B-9BFE83437F3E}"/>
    <cellStyle name="40% - Accent1 4" xfId="385" xr:uid="{1A2B7B4E-36FB-4D2B-9F83-8FAF3947D016}"/>
    <cellStyle name="40% - Accent1 5" xfId="386" xr:uid="{45BE8268-F7BF-46E0-8A30-8B25B9DC8EEF}"/>
    <cellStyle name="40% - Accent1 6" xfId="387" xr:uid="{56700709-5DB4-4AD9-B394-3637AA731AF8}"/>
    <cellStyle name="40% - Accent1 7" xfId="388" xr:uid="{7574645A-CDC5-4D4F-A3FE-6D3E86670A25}"/>
    <cellStyle name="40% - Accent1 8" xfId="389" xr:uid="{2A68A113-2807-4D30-AB4C-EBD07687AF18}"/>
    <cellStyle name="40% - Accent1 9" xfId="390" xr:uid="{A628CD49-33CB-41B6-94BF-6C923DC48581}"/>
    <cellStyle name="40% - Accent2 10" xfId="391" xr:uid="{BCD6D39D-497C-4BDC-9339-A291B2643988}"/>
    <cellStyle name="40% - Accent2 11" xfId="392" xr:uid="{7CF2F9B7-1CA4-453E-8B18-29908453C2BD}"/>
    <cellStyle name="40% - Accent2 12" xfId="393" xr:uid="{BC0B0C3E-5229-49CB-B653-74F4842E0C21}"/>
    <cellStyle name="40% - Accent2 13" xfId="394" xr:uid="{58CB2C6E-F5AB-4804-AF07-9A5AD3E7B8F1}"/>
    <cellStyle name="40% - Accent2 14" xfId="395" xr:uid="{1DADEC64-F704-4029-9D6C-1F01C11987C7}"/>
    <cellStyle name="40% - Accent2 15" xfId="396" xr:uid="{EEE10B95-F4C4-46DB-869F-EB05E6865D85}"/>
    <cellStyle name="40% - Accent2 16" xfId="397" xr:uid="{3BAF1B36-C0DB-4813-B537-29638A86516A}"/>
    <cellStyle name="40% - Accent2 17" xfId="398" xr:uid="{BD64E126-75D5-4182-A42E-8241972F56C9}"/>
    <cellStyle name="40% - Accent2 18" xfId="399" xr:uid="{24A091E3-B26B-4B03-9D0D-229E242F64EF}"/>
    <cellStyle name="40% - Accent2 19" xfId="400" xr:uid="{00253353-911A-4B5A-B38F-BFE0A93E321E}"/>
    <cellStyle name="40% - Accent2 2" xfId="401" xr:uid="{7D2E226D-17F1-44C9-8423-6DD013C0CA5F}"/>
    <cellStyle name="40% - Accent2 2 2" xfId="402" xr:uid="{B0ED1138-15F0-4ED9-AF18-134501C79492}"/>
    <cellStyle name="40% - Accent2 2 3" xfId="403" xr:uid="{D6AFDA98-D39C-48DA-A134-EB73080C3314}"/>
    <cellStyle name="40% - Accent2 2 4" xfId="404" xr:uid="{1528C1CD-F005-4453-B9BA-4310E2148343}"/>
    <cellStyle name="40% - Accent2 2 5" xfId="405" xr:uid="{E51F7BE7-0B20-4960-95AA-A6BCFDAC63FD}"/>
    <cellStyle name="40% - Accent2 2 6" xfId="406" xr:uid="{228729DD-3577-474E-ADA1-C22A450966A3}"/>
    <cellStyle name="40% - Accent2 2 7" xfId="407" xr:uid="{3F18B3C7-F1EE-46D7-922A-4ADDAC8D75E3}"/>
    <cellStyle name="40% - Accent2 20" xfId="408" xr:uid="{ABCF444F-6A61-4757-BC7C-BDC115132F48}"/>
    <cellStyle name="40% - Accent2 21" xfId="409" xr:uid="{3E6C4A10-42DF-490D-BFE9-176AF5660FF8}"/>
    <cellStyle name="40% - Accent2 22" xfId="410" xr:uid="{F44FFE55-2387-4EB2-AAF6-DFF9EDA585DC}"/>
    <cellStyle name="40% - Accent2 23" xfId="411" xr:uid="{5AE32AD6-B3A9-4D8D-AD78-EF97B22238BE}"/>
    <cellStyle name="40% - Accent2 23 2" xfId="412" xr:uid="{A26CD45E-5ADF-4BDE-AD6B-A8832E84447B}"/>
    <cellStyle name="40% - Accent2 23 3" xfId="413" xr:uid="{4A34609D-0E0C-4D23-971C-D22E79202194}"/>
    <cellStyle name="40% - Accent2 24" xfId="414" xr:uid="{6BCA835C-D881-46D2-85C0-07B126ADD82D}"/>
    <cellStyle name="40% - Accent2 24 2" xfId="415" xr:uid="{6B62FDFD-BCB2-460A-9B62-87737C5F9184}"/>
    <cellStyle name="40% - Accent2 24 3" xfId="416" xr:uid="{913DC0CB-9135-440D-8184-38A8B62F4C17}"/>
    <cellStyle name="40% - Accent2 25" xfId="417" xr:uid="{C92543C5-8406-4CCF-B55B-E932BC8A4288}"/>
    <cellStyle name="40% - Accent2 26" xfId="418" xr:uid="{E2673175-FCB8-49F3-8751-90EFA5A6BBCE}"/>
    <cellStyle name="40% - Accent2 27" xfId="419" xr:uid="{85EA0426-E5DD-498D-8F4B-E46CEA725181}"/>
    <cellStyle name="40% - Accent2 28" xfId="420" xr:uid="{06C23903-B2F6-4DBA-90EA-6BCB702B9207}"/>
    <cellStyle name="40% - Accent2 29" xfId="421" xr:uid="{1220FC63-9EF7-4C53-831E-4BD1CFF8C910}"/>
    <cellStyle name="40% - Accent2 3" xfId="422" xr:uid="{797102E0-51F1-4337-83A0-D6BEC6E86C10}"/>
    <cellStyle name="40% - Accent2 30" xfId="423" xr:uid="{16544498-0152-459A-8548-8C2CF7D92AA5}"/>
    <cellStyle name="40% - Accent2 31" xfId="424" xr:uid="{416AF2FF-F533-4477-B8E3-C71AC19D055B}"/>
    <cellStyle name="40% - Accent2 32" xfId="425" xr:uid="{0024346A-709C-4682-9C45-DD0BD9B25496}"/>
    <cellStyle name="40% - Accent2 33" xfId="426" xr:uid="{01532200-6A18-4387-8CB6-3498946D5251}"/>
    <cellStyle name="40% - Accent2 34" xfId="427" xr:uid="{237B7C87-62E5-4C43-A688-63FB92D82AC4}"/>
    <cellStyle name="40% - Accent2 35" xfId="428" xr:uid="{858BF21D-6576-424D-A31F-2A4687E74A0B}"/>
    <cellStyle name="40% - Accent2 36" xfId="429" xr:uid="{AF3E8CC4-0308-4043-947C-7E24383A0F31}"/>
    <cellStyle name="40% - Accent2 4" xfId="430" xr:uid="{BF5C562B-6A07-45F3-8F03-D86E866B25BB}"/>
    <cellStyle name="40% - Accent2 5" xfId="431" xr:uid="{FB5CE647-07D1-4947-B6CD-DD255B341FEB}"/>
    <cellStyle name="40% - Accent2 6" xfId="432" xr:uid="{BA233416-E3AC-4D5A-A2FE-57F545577B52}"/>
    <cellStyle name="40% - Accent2 7" xfId="433" xr:uid="{B757D4A6-5E15-4E88-B59F-9313D7258A6D}"/>
    <cellStyle name="40% - Accent2 8" xfId="434" xr:uid="{BE10CEB8-33B5-42DA-86CA-6532A0C21B92}"/>
    <cellStyle name="40% - Accent2 9" xfId="435" xr:uid="{868B3D35-ACE7-4760-BF9D-138F72D02ECE}"/>
    <cellStyle name="40% - Accent3 10" xfId="436" xr:uid="{C47F7045-8E16-479E-A07C-6A2C6BFA0F90}"/>
    <cellStyle name="40% - Accent3 11" xfId="437" xr:uid="{02600951-4AC7-420F-B0B8-7073729F20A8}"/>
    <cellStyle name="40% - Accent3 12" xfId="438" xr:uid="{39A35AB0-25F0-479D-BC16-0259C83A3680}"/>
    <cellStyle name="40% - Accent3 13" xfId="439" xr:uid="{70DA8CB5-056E-4CBE-97D5-EA6BC9AE6419}"/>
    <cellStyle name="40% - Accent3 14" xfId="440" xr:uid="{2081B65F-BC8C-4097-A4AB-293F2BE18CA9}"/>
    <cellStyle name="40% - Accent3 15" xfId="441" xr:uid="{5353B7EA-946D-4011-8EC4-493905EE70CB}"/>
    <cellStyle name="40% - Accent3 16" xfId="442" xr:uid="{9D36D68E-DC1B-45EE-A1FF-60E6444F89CC}"/>
    <cellStyle name="40% - Accent3 17" xfId="443" xr:uid="{1BBA9C23-2878-444F-93E9-626F447489CC}"/>
    <cellStyle name="40% - Accent3 18" xfId="444" xr:uid="{AEB6E4B5-3E2D-4924-A774-7C9115EA97DA}"/>
    <cellStyle name="40% - Accent3 19" xfId="445" xr:uid="{F5981219-E6E9-4831-B652-00E57C677DB3}"/>
    <cellStyle name="40% - Accent3 2" xfId="446" xr:uid="{69E5C7D5-3F92-466A-B90B-D0BBDF7C3035}"/>
    <cellStyle name="40% - Accent3 2 2" xfId="447" xr:uid="{C3E4FBE8-4E54-48E2-80FF-A8ACB8760A5C}"/>
    <cellStyle name="40% - Accent3 2 3" xfId="448" xr:uid="{F75FCA6C-1604-4A36-B205-5B1B3F587B57}"/>
    <cellStyle name="40% - Accent3 2 4" xfId="449" xr:uid="{C9E8C622-2245-469B-AD83-AB0B3F6FA7FD}"/>
    <cellStyle name="40% - Accent3 2 5" xfId="450" xr:uid="{51BCE345-5B20-4B1C-8EA2-74855BF0C5EF}"/>
    <cellStyle name="40% - Accent3 2 6" xfId="451" xr:uid="{4AAA785E-8AE3-42D6-A040-DE33DF18DD9F}"/>
    <cellStyle name="40% - Accent3 2 7" xfId="452" xr:uid="{62501698-C436-4630-8788-41A6B2696A67}"/>
    <cellStyle name="40% - Accent3 20" xfId="453" xr:uid="{F842419E-7F36-4B95-9EE5-9E5B033C05B5}"/>
    <cellStyle name="40% - Accent3 21" xfId="454" xr:uid="{65A2BE88-CB33-42AE-A932-32BDDEF883AA}"/>
    <cellStyle name="40% - Accent3 22" xfId="455" xr:uid="{C7760633-FAEB-4412-B92B-57F2B4F6108A}"/>
    <cellStyle name="40% - Accent3 23" xfId="456" xr:uid="{B184F290-6046-49D0-A9DD-98A052A92DFE}"/>
    <cellStyle name="40% - Accent3 23 2" xfId="457" xr:uid="{F30EA7E8-5A25-4219-B6FB-2EAAC755C2D4}"/>
    <cellStyle name="40% - Accent3 23 3" xfId="458" xr:uid="{CC359575-D1D4-4667-BE18-92A1ED6C98F8}"/>
    <cellStyle name="40% - Accent3 24" xfId="459" xr:uid="{FC4F48A5-C4A1-4525-A0A1-64078761FF74}"/>
    <cellStyle name="40% - Accent3 24 2" xfId="460" xr:uid="{CBE1B6E5-861B-42CA-AA09-D4E671CC9D6F}"/>
    <cellStyle name="40% - Accent3 24 3" xfId="461" xr:uid="{001C3EA9-0DEC-4478-8C59-DB3C6CCBF8D7}"/>
    <cellStyle name="40% - Accent3 25" xfId="462" xr:uid="{8C37D26B-7051-433F-A2D0-F3BF9766C43C}"/>
    <cellStyle name="40% - Accent3 26" xfId="463" xr:uid="{14AFE70E-924A-4748-87E9-6C21AD6E96E0}"/>
    <cellStyle name="40% - Accent3 27" xfId="464" xr:uid="{3F58D0C5-CD56-47B9-A166-990F43D20096}"/>
    <cellStyle name="40% - Accent3 28" xfId="465" xr:uid="{B3ADAEAC-1003-4067-BEDE-B2673A1848B9}"/>
    <cellStyle name="40% - Accent3 29" xfId="466" xr:uid="{210DC134-6128-42F9-876E-3D6832538546}"/>
    <cellStyle name="40% - Accent3 3" xfId="467" xr:uid="{70409CB8-7AD6-4EF7-889D-80E988009A3B}"/>
    <cellStyle name="40% - Accent3 30" xfId="468" xr:uid="{4835B51B-5BAF-4A78-A07A-44A5760D5501}"/>
    <cellStyle name="40% - Accent3 31" xfId="469" xr:uid="{A39E98C5-32EE-4DF5-A1B2-C9D41FD65EBD}"/>
    <cellStyle name="40% - Accent3 32" xfId="470" xr:uid="{023127A9-C5EF-465E-BD1C-CC71AF077ED6}"/>
    <cellStyle name="40% - Accent3 33" xfId="471" xr:uid="{B44CB719-EF1E-4EE5-9451-5124FFA50EEF}"/>
    <cellStyle name="40% - Accent3 34" xfId="472" xr:uid="{7F80F95A-BC63-476E-8EB4-59622C0C541B}"/>
    <cellStyle name="40% - Accent3 35" xfId="473" xr:uid="{48EED584-C8EB-48EA-AFAC-4CE47F178144}"/>
    <cellStyle name="40% - Accent3 36" xfId="474" xr:uid="{0FBB8DBC-A6D9-4F10-AA23-003EC765A09E}"/>
    <cellStyle name="40% - Accent3 4" xfId="475" xr:uid="{D67B8B6F-27D8-4875-AA1D-C10CDB00C536}"/>
    <cellStyle name="40% - Accent3 5" xfId="476" xr:uid="{412AA63E-BC58-43DE-8EE6-23A527EADA2F}"/>
    <cellStyle name="40% - Accent3 6" xfId="477" xr:uid="{C4050D49-125C-4F6C-878B-61B08E63F7E6}"/>
    <cellStyle name="40% - Accent3 7" xfId="478" xr:uid="{9F762FE2-0242-434D-8B92-C6161DD4EC2E}"/>
    <cellStyle name="40% - Accent3 8" xfId="479" xr:uid="{8DF2E4FA-8D83-4F3C-90B1-9EF340FBCB4C}"/>
    <cellStyle name="40% - Accent3 9" xfId="480" xr:uid="{44EB5865-7637-42A6-B807-3A46B12C189E}"/>
    <cellStyle name="40% - Accent4 10" xfId="481" xr:uid="{AC0F9F88-8DED-4B03-8B3A-8B0ECC869BE7}"/>
    <cellStyle name="40% - Accent4 11" xfId="482" xr:uid="{AC06BDF7-90A3-4001-811E-0F6B508EAFB4}"/>
    <cellStyle name="40% - Accent4 12" xfId="483" xr:uid="{6FF22F85-AA01-4A20-B792-9D8F7D7CFE3F}"/>
    <cellStyle name="40% - Accent4 13" xfId="484" xr:uid="{2D809AF8-CF63-42FF-8E1B-4AB79F20F88B}"/>
    <cellStyle name="40% - Accent4 14" xfId="485" xr:uid="{994D4D6E-22AB-423D-84BC-7AF977BAED47}"/>
    <cellStyle name="40% - Accent4 15" xfId="486" xr:uid="{C3F811F7-130C-462A-A552-4EC5CB5066B1}"/>
    <cellStyle name="40% - Accent4 16" xfId="487" xr:uid="{C3C02856-E750-4119-8A8B-4E59A8C63833}"/>
    <cellStyle name="40% - Accent4 17" xfId="488" xr:uid="{15D585F3-5E11-421E-AB1F-11A9F1F58AB3}"/>
    <cellStyle name="40% - Accent4 18" xfId="489" xr:uid="{221A4B8A-68CA-4CF1-92A9-056869B70C9D}"/>
    <cellStyle name="40% - Accent4 19" xfId="490" xr:uid="{27F3D49F-7F89-4506-9CEB-ED8874FEE638}"/>
    <cellStyle name="40% - Accent4 2" xfId="491" xr:uid="{53C6BFE2-23FD-4ABA-AA46-0E6CC01CFB1F}"/>
    <cellStyle name="40% - Accent4 2 2" xfId="492" xr:uid="{39E55AAE-8FBE-4592-B27A-67CFCC131690}"/>
    <cellStyle name="40% - Accent4 2 3" xfId="493" xr:uid="{EDFCC05A-EA1F-4493-8EBD-1AAE06B72BCE}"/>
    <cellStyle name="40% - Accent4 2 4" xfId="494" xr:uid="{4797976E-6F18-4345-AB6A-8DEE1C670BFA}"/>
    <cellStyle name="40% - Accent4 2 5" xfId="495" xr:uid="{D05E5C0F-E330-4501-B86E-83BF8F39631D}"/>
    <cellStyle name="40% - Accent4 2 6" xfId="496" xr:uid="{434CABE4-F82C-43A7-96EA-2E85BD422BB3}"/>
    <cellStyle name="40% - Accent4 2 7" xfId="497" xr:uid="{E90AFC7A-CFC9-408C-B377-3E744E2EDA5A}"/>
    <cellStyle name="40% - Accent4 20" xfId="498" xr:uid="{A6BB732B-6D64-4C34-81E9-A12B8EFF6F6D}"/>
    <cellStyle name="40% - Accent4 21" xfId="499" xr:uid="{A03AF02D-7312-48B4-BD94-3A752E67BCCA}"/>
    <cellStyle name="40% - Accent4 22" xfId="500" xr:uid="{129B084A-63EF-4B01-9C65-C0C393DC7751}"/>
    <cellStyle name="40% - Accent4 23" xfId="501" xr:uid="{BB32E6BF-497E-40C9-B62E-EDB6193D82AA}"/>
    <cellStyle name="40% - Accent4 23 2" xfId="502" xr:uid="{2BF0F5BD-07CA-432A-89DA-72A5AA86F16C}"/>
    <cellStyle name="40% - Accent4 23 3" xfId="503" xr:uid="{D5323FE3-B638-4F07-877E-C663443E9A5C}"/>
    <cellStyle name="40% - Accent4 24" xfId="504" xr:uid="{0B9B706A-43F7-49B8-842B-E4AA459244C0}"/>
    <cellStyle name="40% - Accent4 24 2" xfId="505" xr:uid="{C7DABA31-ECAB-43A6-A088-479A49CA8E79}"/>
    <cellStyle name="40% - Accent4 24 3" xfId="506" xr:uid="{BBBAEDD6-ADD2-4EE1-A9CB-80E4588A5B4A}"/>
    <cellStyle name="40% - Accent4 25" xfId="507" xr:uid="{A5368F19-D0B7-4EE3-8FF0-5D390875919E}"/>
    <cellStyle name="40% - Accent4 26" xfId="508" xr:uid="{595BFAB4-B353-4E6A-9AA9-52C78FAA2762}"/>
    <cellStyle name="40% - Accent4 27" xfId="509" xr:uid="{1E42A52C-9C4E-41F1-9020-50EEB8CEFD4D}"/>
    <cellStyle name="40% - Accent4 28" xfId="510" xr:uid="{416B07B7-44E3-4075-A5FC-12BCBD2CF330}"/>
    <cellStyle name="40% - Accent4 29" xfId="511" xr:uid="{EAE20A9C-6598-4F44-B3EC-0CF0ED3BD7D4}"/>
    <cellStyle name="40% - Accent4 3" xfId="512" xr:uid="{716A550F-2F33-4576-9228-6DC66ED96648}"/>
    <cellStyle name="40% - Accent4 30" xfId="513" xr:uid="{EA2BAAF4-A3B7-43E7-80B2-3149F36CC5AA}"/>
    <cellStyle name="40% - Accent4 31" xfId="514" xr:uid="{4AC843FA-1408-41BB-82A1-201B6B55274A}"/>
    <cellStyle name="40% - Accent4 32" xfId="515" xr:uid="{8DD7AD1F-3AE7-47A4-BDE3-380CFF9DD4AB}"/>
    <cellStyle name="40% - Accent4 33" xfId="516" xr:uid="{3D6C71F1-8A98-4682-9ACC-DCBB62C9DB4A}"/>
    <cellStyle name="40% - Accent4 34" xfId="517" xr:uid="{255C3FE6-8103-4F83-A385-E257F4304A3F}"/>
    <cellStyle name="40% - Accent4 35" xfId="518" xr:uid="{C37798A4-E42A-4242-B433-6630EC915B87}"/>
    <cellStyle name="40% - Accent4 36" xfId="519" xr:uid="{655B45E9-FDAA-422C-939C-61F1B1C96B7B}"/>
    <cellStyle name="40% - Accent4 4" xfId="520" xr:uid="{0D85DF12-50BE-4005-A890-2CC584BD9256}"/>
    <cellStyle name="40% - Accent4 5" xfId="521" xr:uid="{D3C8F171-9904-4268-8924-58D754253467}"/>
    <cellStyle name="40% - Accent4 6" xfId="522" xr:uid="{DE30914E-614B-4703-8CF4-6DCACD5ACFC0}"/>
    <cellStyle name="40% - Accent4 7" xfId="523" xr:uid="{C17002B6-E4A9-4CB9-A059-BEB3C52B3D9D}"/>
    <cellStyle name="40% - Accent4 8" xfId="524" xr:uid="{A4F60998-AA04-4DBF-BA64-713096E30A20}"/>
    <cellStyle name="40% - Accent4 9" xfId="525" xr:uid="{9DD9E919-9C13-4E61-95FA-DE88A01B596A}"/>
    <cellStyle name="40% - Accent5 10" xfId="526" xr:uid="{97D0215B-4C27-48C1-A832-8780DDF134B6}"/>
    <cellStyle name="40% - Accent5 11" xfId="527" xr:uid="{6F6F318C-32B8-4281-9814-64FBE2397615}"/>
    <cellStyle name="40% - Accent5 12" xfId="528" xr:uid="{E67ACCA9-8CB6-4D2C-8E2E-004A5931F4BC}"/>
    <cellStyle name="40% - Accent5 13" xfId="529" xr:uid="{201934DC-873E-4AAB-9007-1F7D9DE791E0}"/>
    <cellStyle name="40% - Accent5 14" xfId="530" xr:uid="{9F584048-1CFB-45D2-BA41-4465903AF31F}"/>
    <cellStyle name="40% - Accent5 15" xfId="531" xr:uid="{EAFC5156-5838-48E8-9189-73D35BDECDC3}"/>
    <cellStyle name="40% - Accent5 16" xfId="532" xr:uid="{74FB5CB9-DD32-49AE-B4A1-FC755631C2CD}"/>
    <cellStyle name="40% - Accent5 17" xfId="533" xr:uid="{8850E11E-15DB-4DA0-9BF6-E9AEE2D87D98}"/>
    <cellStyle name="40% - Accent5 18" xfId="534" xr:uid="{AE2AFE37-14F3-4FAA-8E9F-19A4A1FFD1E6}"/>
    <cellStyle name="40% - Accent5 19" xfId="535" xr:uid="{07EE42CA-4E04-404B-9BBF-30225C5A0B48}"/>
    <cellStyle name="40% - Accent5 2" xfId="536" xr:uid="{63494CDF-EBBB-43F3-8C91-369398D2592A}"/>
    <cellStyle name="40% - Accent5 2 2" xfId="537" xr:uid="{531F24CC-144C-41A9-9CAF-7EEBB1F4C98B}"/>
    <cellStyle name="40% - Accent5 2 3" xfId="538" xr:uid="{E1F2CB39-C6EA-473B-A740-F301CE82CBC9}"/>
    <cellStyle name="40% - Accent5 2 4" xfId="539" xr:uid="{0776C295-C8AC-482F-AE7F-AC64FAF81CE9}"/>
    <cellStyle name="40% - Accent5 2 5" xfId="540" xr:uid="{E6617E78-CA89-416A-AE94-A6CA0CC13AFD}"/>
    <cellStyle name="40% - Accent5 2 6" xfId="541" xr:uid="{D971EC03-D56B-4A1C-B53D-999DBE21D361}"/>
    <cellStyle name="40% - Accent5 2 7" xfId="542" xr:uid="{93B09F61-CC01-4844-984C-8DD5674B891C}"/>
    <cellStyle name="40% - Accent5 20" xfId="543" xr:uid="{EA9EEC8D-EBDF-4FDE-9E72-C46A7AB99B5F}"/>
    <cellStyle name="40% - Accent5 21" xfId="544" xr:uid="{3A1402B8-675F-4193-9394-4B104E57A7C3}"/>
    <cellStyle name="40% - Accent5 22" xfId="545" xr:uid="{73CBC738-B468-414F-B3FF-6C3AE9263276}"/>
    <cellStyle name="40% - Accent5 23" xfId="546" xr:uid="{45A3F86A-E502-4D96-B7B8-3C6B85F96ABE}"/>
    <cellStyle name="40% - Accent5 23 2" xfId="547" xr:uid="{FD13FFA8-81B0-48B4-93ED-90F84167BFF0}"/>
    <cellStyle name="40% - Accent5 23 3" xfId="548" xr:uid="{0B7A6369-782F-4636-8F99-F2BF9FEAD587}"/>
    <cellStyle name="40% - Accent5 24" xfId="549" xr:uid="{9EB64856-B6F0-4A4B-96F7-368AE73007AE}"/>
    <cellStyle name="40% - Accent5 24 2" xfId="550" xr:uid="{F82C93FB-2676-4DA3-80DA-F85E6045C72F}"/>
    <cellStyle name="40% - Accent5 24 3" xfId="551" xr:uid="{ED7DDA0E-AB55-49BB-9843-5FEFE922FB56}"/>
    <cellStyle name="40% - Accent5 25" xfId="552" xr:uid="{6ED328C5-E0D5-4C3F-A975-9256D5D7D6CE}"/>
    <cellStyle name="40% - Accent5 26" xfId="553" xr:uid="{52029A15-09C0-49A7-8915-9DE40B04BDC1}"/>
    <cellStyle name="40% - Accent5 27" xfId="554" xr:uid="{45CCEF76-B72B-41A9-8F77-6EB210A88C91}"/>
    <cellStyle name="40% - Accent5 28" xfId="555" xr:uid="{3F9C78BD-AC3F-4C45-9965-1B0098460718}"/>
    <cellStyle name="40% - Accent5 29" xfId="556" xr:uid="{5DC34389-3139-4B81-A418-738B1AEB426C}"/>
    <cellStyle name="40% - Accent5 3" xfId="557" xr:uid="{C388C238-799F-4320-A27A-89A722DBE454}"/>
    <cellStyle name="40% - Accent5 30" xfId="558" xr:uid="{4758BE92-F8A8-4B0A-A5E2-E76A9718DE6E}"/>
    <cellStyle name="40% - Accent5 31" xfId="559" xr:uid="{67D82675-97FB-4D77-82AA-C731BABBBA1A}"/>
    <cellStyle name="40% - Accent5 32" xfId="560" xr:uid="{E2C0D235-58D8-4016-BFD7-954B6193AD09}"/>
    <cellStyle name="40% - Accent5 33" xfId="561" xr:uid="{FF5FF8FA-C80B-401D-B9B2-CABAED0060F3}"/>
    <cellStyle name="40% - Accent5 34" xfId="562" xr:uid="{D52CE3FD-96E3-4344-AC42-CEDC9DED47DE}"/>
    <cellStyle name="40% - Accent5 35" xfId="563" xr:uid="{2356BBF0-5737-4389-B76A-F17337595E50}"/>
    <cellStyle name="40% - Accent5 36" xfId="564" xr:uid="{F9FB6FD0-3257-436D-8457-DD0080064A28}"/>
    <cellStyle name="40% - Accent5 4" xfId="565" xr:uid="{315CAE23-0A78-4257-9167-6123E1B9A51A}"/>
    <cellStyle name="40% - Accent5 5" xfId="566" xr:uid="{54879155-2BB4-40D9-95A8-C0695912840D}"/>
    <cellStyle name="40% - Accent5 6" xfId="567" xr:uid="{E0D6A77C-21DF-42EB-80A6-95B841DE9375}"/>
    <cellStyle name="40% - Accent5 7" xfId="568" xr:uid="{AB1AE1B6-CC17-49CC-9417-D885B28774D7}"/>
    <cellStyle name="40% - Accent5 8" xfId="569" xr:uid="{4F9F8B13-CE03-4002-8B35-5D3C19CEC695}"/>
    <cellStyle name="40% - Accent5 9" xfId="570" xr:uid="{58A26780-1F5A-4F25-9B21-E106FBE5BBDA}"/>
    <cellStyle name="40% - Accent6 10" xfId="571" xr:uid="{5F350346-B2CA-4528-B9E0-9039B4719A70}"/>
    <cellStyle name="40% - Accent6 11" xfId="572" xr:uid="{9DFCE8FC-8073-422C-B752-5703BB2947D2}"/>
    <cellStyle name="40% - Accent6 12" xfId="573" xr:uid="{CACE73C9-F2F0-4213-B537-3D2966FE3C09}"/>
    <cellStyle name="40% - Accent6 13" xfId="574" xr:uid="{EEC84783-E809-4F7B-8BC5-729350EF4C8A}"/>
    <cellStyle name="40% - Accent6 14" xfId="575" xr:uid="{4A9A6722-BED7-416D-BBC8-C62EEF9DA031}"/>
    <cellStyle name="40% - Accent6 15" xfId="576" xr:uid="{B4FB359D-75E8-485B-885E-7FEFA6AF756A}"/>
    <cellStyle name="40% - Accent6 16" xfId="577" xr:uid="{5ECC5B7F-8642-4610-8783-B58B7A0A457D}"/>
    <cellStyle name="40% - Accent6 17" xfId="578" xr:uid="{093FD434-AFBA-4DF3-A456-8C82B493D80E}"/>
    <cellStyle name="40% - Accent6 18" xfId="579" xr:uid="{CC005303-FEE5-450F-BB03-D7CEC41EC8B0}"/>
    <cellStyle name="40% - Accent6 19" xfId="580" xr:uid="{283FC5C3-2329-4C4D-8FC5-A5F57AB7506D}"/>
    <cellStyle name="40% - Accent6 2" xfId="581" xr:uid="{0D0F76A4-819E-45C4-9D91-15C525E3A7FB}"/>
    <cellStyle name="40% - Accent6 2 2" xfId="582" xr:uid="{A195138B-79B3-41A6-8796-DC942708642C}"/>
    <cellStyle name="40% - Accent6 2 3" xfId="583" xr:uid="{95099915-E1A9-4F1C-B997-FB13EABE1AA1}"/>
    <cellStyle name="40% - Accent6 2 4" xfId="584" xr:uid="{602D8265-DDDD-43A7-AFB5-C0519B5F05D5}"/>
    <cellStyle name="40% - Accent6 2 5" xfId="585" xr:uid="{0B0C04C3-AA8D-43B1-AB0C-BE21DEC5AA93}"/>
    <cellStyle name="40% - Accent6 2 6" xfId="586" xr:uid="{50899BEB-578F-482B-9E35-19020DC77466}"/>
    <cellStyle name="40% - Accent6 2 7" xfId="587" xr:uid="{6FD250C1-BABE-4CCC-BBFF-4BF443115BDD}"/>
    <cellStyle name="40% - Accent6 20" xfId="588" xr:uid="{CFBD9AA1-3C5B-4902-A23B-233532196E00}"/>
    <cellStyle name="40% - Accent6 21" xfId="589" xr:uid="{9922329B-FF56-44A9-ADAF-AB836BAC694F}"/>
    <cellStyle name="40% - Accent6 22" xfId="590" xr:uid="{4C88582D-03F8-466E-B712-F412475509E6}"/>
    <cellStyle name="40% - Accent6 23" xfId="591" xr:uid="{5A88DCAB-1DE7-464B-900F-46368FD300B1}"/>
    <cellStyle name="40% - Accent6 23 2" xfId="592" xr:uid="{8530FF6E-18BC-49BA-BC0A-AB3A50230D37}"/>
    <cellStyle name="40% - Accent6 23 3" xfId="593" xr:uid="{CDDC3708-B3D6-4736-857B-DEE9D917EC08}"/>
    <cellStyle name="40% - Accent6 24" xfId="594" xr:uid="{F431B838-BBA7-46D1-A63B-A9E09FDDB908}"/>
    <cellStyle name="40% - Accent6 24 2" xfId="595" xr:uid="{F7C935F1-2120-40D9-B035-B369DFD13B54}"/>
    <cellStyle name="40% - Accent6 24 3" xfId="596" xr:uid="{107608FF-0D27-486D-833A-CE14CE517205}"/>
    <cellStyle name="40% - Accent6 25" xfId="597" xr:uid="{8A2C0637-B608-48E3-95ED-58C038A13D1D}"/>
    <cellStyle name="40% - Accent6 26" xfId="598" xr:uid="{132418E6-9C9F-4C42-8314-AD11648D4003}"/>
    <cellStyle name="40% - Accent6 27" xfId="599" xr:uid="{515E5170-8286-4CA8-AE58-C21F8B5589DF}"/>
    <cellStyle name="40% - Accent6 28" xfId="600" xr:uid="{E4DF66F9-D1AC-42FF-B908-9C907C6B598B}"/>
    <cellStyle name="40% - Accent6 29" xfId="601" xr:uid="{69F2AF5F-A2C6-42E6-A02D-FC9F988EF1DB}"/>
    <cellStyle name="40% - Accent6 3" xfId="602" xr:uid="{429D3BD3-6C5A-475B-9A81-DB5455316F4E}"/>
    <cellStyle name="40% - Accent6 30" xfId="603" xr:uid="{1B30B0BF-BC5F-40C7-BF59-B8E00FDE29FD}"/>
    <cellStyle name="40% - Accent6 31" xfId="604" xr:uid="{5D9F6997-6EC9-47EA-A8D2-5C9CFB2B412F}"/>
    <cellStyle name="40% - Accent6 32" xfId="605" xr:uid="{90727692-0619-45D8-B75C-3B0DBE836805}"/>
    <cellStyle name="40% - Accent6 33" xfId="606" xr:uid="{1DE3DD03-D0F9-459E-8B95-9E65D63F502F}"/>
    <cellStyle name="40% - Accent6 34" xfId="607" xr:uid="{A2670D4C-8795-42A7-9D07-B0E7EB9190B3}"/>
    <cellStyle name="40% - Accent6 35" xfId="608" xr:uid="{8DCC4A90-26E1-45D4-B1E7-ADA9803A08FB}"/>
    <cellStyle name="40% - Accent6 36" xfId="609" xr:uid="{165500C0-A8F6-44C7-947E-5033B94A4A6C}"/>
    <cellStyle name="40% - Accent6 4" xfId="610" xr:uid="{1598F6F3-C0F9-48E0-94C8-B17F5C6AC902}"/>
    <cellStyle name="40% - Accent6 5" xfId="611" xr:uid="{BD2516BF-03ED-4AFA-9567-DF372C0776FD}"/>
    <cellStyle name="40% - Accent6 6" xfId="612" xr:uid="{9E27D681-F181-4C11-A722-825B0C755480}"/>
    <cellStyle name="40% - Accent6 7" xfId="613" xr:uid="{05BB38A7-F29B-4FA3-9EB3-95864115A432}"/>
    <cellStyle name="40% - Accent6 8" xfId="614" xr:uid="{6B9D3AFB-4AAA-41F8-935F-3983668A184A}"/>
    <cellStyle name="40% - Accent6 9" xfId="615" xr:uid="{D4C4FC9B-E548-4AD3-BD23-9E91113C25C5}"/>
    <cellStyle name="40% - ส่วนที่ถูกเน้น1" xfId="616" xr:uid="{0903D4C7-E421-4DD6-A8F3-D6199A816190}"/>
    <cellStyle name="40% - ส่วนที่ถูกเน้น2" xfId="617" xr:uid="{4A3CAC4E-35E8-472B-A7ED-0C62CCA37882}"/>
    <cellStyle name="40% - ส่วนที่ถูกเน้น3" xfId="618" xr:uid="{A846134B-9EF2-4008-AA42-91BA7C30263D}"/>
    <cellStyle name="40% - ส่วนที่ถูกเน้น4" xfId="619" xr:uid="{96C04DA3-F11E-4EC5-9816-7F09C5F318CE}"/>
    <cellStyle name="40% - ส่วนที่ถูกเน้น5" xfId="620" xr:uid="{9B588EE1-D828-4699-AE12-8D361FA093D9}"/>
    <cellStyle name="40% - ส่วนที่ถูกเน้น6" xfId="621" xr:uid="{6576BBC7-BE57-4CDB-9BA9-1F46F1ECAD38}"/>
    <cellStyle name="60% - Accent1 10" xfId="622" xr:uid="{BBB49E01-485E-49EA-91EF-281A5F4A4E58}"/>
    <cellStyle name="60% - Accent1 11" xfId="623" xr:uid="{DEA1911F-D668-4C65-B5A3-5827462660D2}"/>
    <cellStyle name="60% - Accent1 12" xfId="624" xr:uid="{D02DEC9E-599E-4BB4-81AE-C2A518F566BB}"/>
    <cellStyle name="60% - Accent1 13" xfId="625" xr:uid="{4404E84A-2DEC-4460-BBF8-A4986D8CAE46}"/>
    <cellStyle name="60% - Accent1 14" xfId="626" xr:uid="{625905BC-7008-4E2D-A08A-C6A076F3CBFB}"/>
    <cellStyle name="60% - Accent1 15" xfId="627" xr:uid="{35CE037D-504B-43EC-A5E3-A69F195886AA}"/>
    <cellStyle name="60% - Accent1 16" xfId="628" xr:uid="{995C2EDE-78A0-42C6-8C92-43099BD6734B}"/>
    <cellStyle name="60% - Accent1 17" xfId="629" xr:uid="{AC0111F7-D96D-4F4A-B8E1-82632D1E17B5}"/>
    <cellStyle name="60% - Accent1 18" xfId="630" xr:uid="{9F6D8F45-1A6D-4E50-A74C-B195A66D6A7A}"/>
    <cellStyle name="60% - Accent1 19" xfId="631" xr:uid="{6376AA87-F81F-4B7E-B758-1E10D0745883}"/>
    <cellStyle name="60% - Accent1 2" xfId="632" xr:uid="{E8E1978B-C2AB-49FB-AE23-03941059CCF5}"/>
    <cellStyle name="60% - Accent1 2 2" xfId="633" xr:uid="{757FE01C-7BC9-4322-8208-F9E303A65FD7}"/>
    <cellStyle name="60% - Accent1 2 3" xfId="634" xr:uid="{8C871AC4-985C-4232-BEA9-D361A9C32EBB}"/>
    <cellStyle name="60% - Accent1 2 4" xfId="635" xr:uid="{2A1C3644-206D-424F-8A74-0B765B12035A}"/>
    <cellStyle name="60% - Accent1 2 5" xfId="636" xr:uid="{ED69865B-2E73-41A4-A76E-329B4CB420E0}"/>
    <cellStyle name="60% - Accent1 2 6" xfId="637" xr:uid="{E8F16D5F-4E40-44F0-B627-774CF9EEFECE}"/>
    <cellStyle name="60% - Accent1 2 7" xfId="638" xr:uid="{003AEABD-E05B-442B-90AD-7727640C7A2E}"/>
    <cellStyle name="60% - Accent1 2 8" xfId="639" xr:uid="{EE244C75-D8A0-4EDC-9810-303F5B18985F}"/>
    <cellStyle name="60% - Accent1 20" xfId="640" xr:uid="{E5D71278-63DF-4229-9C09-DAE45BF58E5D}"/>
    <cellStyle name="60% - Accent1 21" xfId="641" xr:uid="{2CE82F8F-D621-4190-9B52-7EF56C420160}"/>
    <cellStyle name="60% - Accent1 22" xfId="642" xr:uid="{2ED1A0C2-BDE6-4812-8E3D-2206FB69B164}"/>
    <cellStyle name="60% - Accent1 23" xfId="643" xr:uid="{52F08594-CC2B-4F65-B307-B50FE94EE491}"/>
    <cellStyle name="60% - Accent1 23 2" xfId="644" xr:uid="{A2BC76E9-B627-4A64-A733-40B80D6406A5}"/>
    <cellStyle name="60% - Accent1 23 3" xfId="645" xr:uid="{FEBC3B7F-63A4-42AF-B2D2-9A8AEA647E56}"/>
    <cellStyle name="60% - Accent1 24" xfId="646" xr:uid="{BB23063B-3E6F-4ECC-9CFB-08EDD1D71E13}"/>
    <cellStyle name="60% - Accent1 24 2" xfId="647" xr:uid="{EAE5A2E5-75C0-4008-8D88-506B48134E03}"/>
    <cellStyle name="60% - Accent1 24 3" xfId="648" xr:uid="{2BC787B6-7B75-4C41-9BA3-E07064E1713F}"/>
    <cellStyle name="60% - Accent1 25" xfId="649" xr:uid="{26A8AED2-E758-49BC-900C-4954500B0A07}"/>
    <cellStyle name="60% - Accent1 26" xfId="650" xr:uid="{1554A6F2-03F5-40F9-832D-EB7C608717E6}"/>
    <cellStyle name="60% - Accent1 27" xfId="651" xr:uid="{FD6FF822-7448-48F6-BBBF-DE6852AF9833}"/>
    <cellStyle name="60% - Accent1 28" xfId="652" xr:uid="{09D2C18D-5A7C-45FC-8534-B10C7ECDEC0D}"/>
    <cellStyle name="60% - Accent1 29" xfId="653" xr:uid="{994CBA77-AA3E-4996-88A1-A6A92F669130}"/>
    <cellStyle name="60% - Accent1 3" xfId="654" xr:uid="{639AAD96-A0D0-41F4-A52F-2CA14E137997}"/>
    <cellStyle name="60% - Accent1 30" xfId="655" xr:uid="{4B8A0820-4FB1-484C-A33E-2B009B644AAA}"/>
    <cellStyle name="60% - Accent1 31" xfId="656" xr:uid="{96D4B02B-1596-4540-8F6C-E32A8834A2FD}"/>
    <cellStyle name="60% - Accent1 32" xfId="657" xr:uid="{8E16C2BF-1860-4888-83F4-086D8D15C25A}"/>
    <cellStyle name="60% - Accent1 33" xfId="658" xr:uid="{6EAADE90-01A5-4130-939E-3AE06B896433}"/>
    <cellStyle name="60% - Accent1 34" xfId="659" xr:uid="{6F1200D9-D17C-4493-90E7-1963F33D7D1B}"/>
    <cellStyle name="60% - Accent1 35" xfId="660" xr:uid="{0F646293-7563-4379-9F53-5880E91204FD}"/>
    <cellStyle name="60% - Accent1 36" xfId="661" xr:uid="{63188BB0-5577-40D5-A0EA-4644956E1022}"/>
    <cellStyle name="60% - Accent1 4" xfId="662" xr:uid="{9924860D-6125-453F-9A4B-6A43CAE66190}"/>
    <cellStyle name="60% - Accent1 5" xfId="663" xr:uid="{CC3067F1-68B1-499E-99ED-14D58105FF85}"/>
    <cellStyle name="60% - Accent1 6" xfId="664" xr:uid="{66FD8440-9BB2-4239-AD45-F237112C7D05}"/>
    <cellStyle name="60% - Accent1 7" xfId="665" xr:uid="{854B9B99-B76D-46D0-9CF7-F10A1354877B}"/>
    <cellStyle name="60% - Accent1 8" xfId="666" xr:uid="{1A82B0F0-B25E-4CEF-BDE5-CA56B83F64A1}"/>
    <cellStyle name="60% - Accent1 9" xfId="667" xr:uid="{62555AE4-8B9A-4BC0-A9F7-36699987A7C5}"/>
    <cellStyle name="60% - Accent2 10" xfId="668" xr:uid="{2404D50D-5001-42CE-A6B5-452FF5A066FA}"/>
    <cellStyle name="60% - Accent2 11" xfId="669" xr:uid="{042BD2FD-F3FA-4B74-A0F4-506B1B18D512}"/>
    <cellStyle name="60% - Accent2 12" xfId="670" xr:uid="{64F0DA38-F6F2-428E-A214-9B09018C0959}"/>
    <cellStyle name="60% - Accent2 13" xfId="671" xr:uid="{03E9759E-929E-44B1-A40F-DDB36019CA08}"/>
    <cellStyle name="60% - Accent2 14" xfId="672" xr:uid="{89FD0190-F944-4902-9AC8-B11C9427BBFB}"/>
    <cellStyle name="60% - Accent2 15" xfId="673" xr:uid="{64CA45BF-CA71-4FCC-8D83-606BF4D61761}"/>
    <cellStyle name="60% - Accent2 16" xfId="674" xr:uid="{A56290AC-DBBF-431E-B7A2-1327B221A4CC}"/>
    <cellStyle name="60% - Accent2 17" xfId="675" xr:uid="{1F650A6F-9EF0-4FE2-854F-F406396FE67C}"/>
    <cellStyle name="60% - Accent2 18" xfId="676" xr:uid="{F138E78C-8C22-4D48-85DB-C77499C262C6}"/>
    <cellStyle name="60% - Accent2 19" xfId="677" xr:uid="{240717C3-1EFA-4348-8FD8-46E55DD5DADF}"/>
    <cellStyle name="60% - Accent2 2" xfId="678" xr:uid="{0A4002B0-D030-4C8D-87E8-7C56F669D730}"/>
    <cellStyle name="60% - Accent2 2 2" xfId="679" xr:uid="{338325BC-8499-4F8D-AA04-E489898D5A93}"/>
    <cellStyle name="60% - Accent2 2 3" xfId="680" xr:uid="{2A9F8615-C690-4993-9FEF-8B073746CDDD}"/>
    <cellStyle name="60% - Accent2 2 4" xfId="681" xr:uid="{CADE140A-DF5D-4341-9B15-42F91B258AF7}"/>
    <cellStyle name="60% - Accent2 2 5" xfId="682" xr:uid="{7E912418-51A4-41AD-811E-1B0641615812}"/>
    <cellStyle name="60% - Accent2 2 6" xfId="683" xr:uid="{D81AE82A-902D-449E-846F-6E2F1B7A04DB}"/>
    <cellStyle name="60% - Accent2 2 7" xfId="684" xr:uid="{C4723DB1-7838-465F-8CA0-6F74012AA48F}"/>
    <cellStyle name="60% - Accent2 20" xfId="685" xr:uid="{3D420E60-BE2E-4577-8E71-5FD2A3294E7F}"/>
    <cellStyle name="60% - Accent2 21" xfId="686" xr:uid="{43C26F8C-69E0-4731-B771-5C7D6350C559}"/>
    <cellStyle name="60% - Accent2 22" xfId="687" xr:uid="{52E8B9BF-E213-42F7-938E-93D3A9AC4435}"/>
    <cellStyle name="60% - Accent2 23" xfId="688" xr:uid="{AA4F821D-7E07-4D62-B16B-977459DD37FA}"/>
    <cellStyle name="60% - Accent2 23 2" xfId="689" xr:uid="{65013721-44D8-4CDC-A924-06C8EC9C5419}"/>
    <cellStyle name="60% - Accent2 23 3" xfId="690" xr:uid="{5D03074C-AAC5-4292-8D2A-010F4266191C}"/>
    <cellStyle name="60% - Accent2 24" xfId="691" xr:uid="{3B9C7C02-F8A7-43F0-BA4F-284A5FAC6DBB}"/>
    <cellStyle name="60% - Accent2 24 2" xfId="692" xr:uid="{75534583-DF0C-4941-8DDC-F4DA3A7E7147}"/>
    <cellStyle name="60% - Accent2 24 3" xfId="693" xr:uid="{D6FD27B7-D0DA-4481-B911-A61137CC1221}"/>
    <cellStyle name="60% - Accent2 25" xfId="694" xr:uid="{888AF59C-84BF-4B34-952D-6CB19F566D0D}"/>
    <cellStyle name="60% - Accent2 26" xfId="695" xr:uid="{7082077A-D0A4-4905-902E-A7318915D517}"/>
    <cellStyle name="60% - Accent2 27" xfId="696" xr:uid="{0F939B9D-985A-4095-9AB6-8452913C1A14}"/>
    <cellStyle name="60% - Accent2 28" xfId="697" xr:uid="{2C82E7E8-D9D0-4B1B-BBA7-8816EDD3DB38}"/>
    <cellStyle name="60% - Accent2 29" xfId="698" xr:uid="{0C4CDB2E-022B-41D8-90CD-5A93F9AAAECA}"/>
    <cellStyle name="60% - Accent2 3" xfId="699" xr:uid="{2800D2D0-088B-4F23-A7AE-32699120D3A2}"/>
    <cellStyle name="60% - Accent2 30" xfId="700" xr:uid="{94EDFC1D-D3CF-4D6C-9571-090BFCCFB868}"/>
    <cellStyle name="60% - Accent2 31" xfId="701" xr:uid="{99F0F386-9062-4F2E-A08C-D4167354E522}"/>
    <cellStyle name="60% - Accent2 32" xfId="702" xr:uid="{66D9FFB3-792F-43C7-B2AB-F528D1F2C8EB}"/>
    <cellStyle name="60% - Accent2 33" xfId="703" xr:uid="{E0300FC0-B5E1-41A0-A1B7-F2BF6BEEE5A1}"/>
    <cellStyle name="60% - Accent2 34" xfId="704" xr:uid="{BB4D5673-DD5A-4215-BC7C-DA31FC91E3BA}"/>
    <cellStyle name="60% - Accent2 35" xfId="705" xr:uid="{950B47F5-24A3-4CC1-BF39-F3F3E33E1A51}"/>
    <cellStyle name="60% - Accent2 36" xfId="706" xr:uid="{A9896218-0820-4F8A-9350-A3AA15AD69B5}"/>
    <cellStyle name="60% - Accent2 4" xfId="707" xr:uid="{BB15C233-B1B5-4F90-8E4E-7691BA4E23CA}"/>
    <cellStyle name="60% - Accent2 5" xfId="708" xr:uid="{4A391D80-849A-463C-A9BA-5BB5386A4900}"/>
    <cellStyle name="60% - Accent2 6" xfId="709" xr:uid="{43C4AB3F-9ACC-4613-924A-4A600688DD6C}"/>
    <cellStyle name="60% - Accent2 7" xfId="710" xr:uid="{F4AB8F2D-9D8F-475A-9C15-2A4DBECAC3FC}"/>
    <cellStyle name="60% - Accent2 8" xfId="711" xr:uid="{C752A3A4-AC97-4719-8B04-6414E8AF2ED1}"/>
    <cellStyle name="60% - Accent2 9" xfId="712" xr:uid="{0E0CBBD9-A5E6-4D7B-A33C-15890AD0A8DB}"/>
    <cellStyle name="60% - Accent3 10" xfId="713" xr:uid="{74E7A4CE-E280-468A-9D01-86B31C6022A3}"/>
    <cellStyle name="60% - Accent3 11" xfId="714" xr:uid="{DC521663-818D-44AB-AECD-BE82653CC83D}"/>
    <cellStyle name="60% - Accent3 12" xfId="715" xr:uid="{FB61A414-AA24-44D0-923B-751757FCC978}"/>
    <cellStyle name="60% - Accent3 13" xfId="716" xr:uid="{BEB8CB73-72F0-432D-B0C0-6CC65CC2E044}"/>
    <cellStyle name="60% - Accent3 14" xfId="717" xr:uid="{86B08459-B7AF-4B18-90D4-0A4D842575DE}"/>
    <cellStyle name="60% - Accent3 15" xfId="718" xr:uid="{1B356D52-2001-435D-8C2D-6967055FF1D3}"/>
    <cellStyle name="60% - Accent3 16" xfId="719" xr:uid="{78EF26F5-6068-47B1-B20B-BFFE840B94F6}"/>
    <cellStyle name="60% - Accent3 17" xfId="720" xr:uid="{39FA3498-4CEC-4AC8-AB20-F1817DBDDB2D}"/>
    <cellStyle name="60% - Accent3 18" xfId="721" xr:uid="{1CC0DA02-5953-4355-A66C-6BC92D5E41CD}"/>
    <cellStyle name="60% - Accent3 19" xfId="722" xr:uid="{4F78149B-4BBC-4E23-A4B8-E135094D9524}"/>
    <cellStyle name="60% - Accent3 2" xfId="723" xr:uid="{BF806D04-3217-4A47-A775-3C7F0ABB607B}"/>
    <cellStyle name="60% - Accent3 2 2" xfId="724" xr:uid="{031E352A-A4EB-465A-B513-EA90BC73C14F}"/>
    <cellStyle name="60% - Accent3 2 3" xfId="725" xr:uid="{4A34B90F-B88F-4970-909C-F08E2FFD5D91}"/>
    <cellStyle name="60% - Accent3 2 4" xfId="726" xr:uid="{51B5499B-C07F-464A-AECD-96B90A7CE0D7}"/>
    <cellStyle name="60% - Accent3 2 5" xfId="727" xr:uid="{FCBEA143-0458-4570-BFA2-880347671411}"/>
    <cellStyle name="60% - Accent3 2 6" xfId="728" xr:uid="{914F8772-E3A7-4407-8F90-AB6DC4BF0BAC}"/>
    <cellStyle name="60% - Accent3 2 7" xfId="729" xr:uid="{A6DFEAFB-6340-4D15-B2D7-8B4E3007FDF7}"/>
    <cellStyle name="60% - Accent3 20" xfId="730" xr:uid="{42AD71FE-59A5-438A-B43E-D23D2BC61981}"/>
    <cellStyle name="60% - Accent3 21" xfId="731" xr:uid="{DDB6EA68-CD93-4816-AEB9-6F37F77260B4}"/>
    <cellStyle name="60% - Accent3 22" xfId="732" xr:uid="{B4AFCD6F-D0F5-4BB0-A6A3-0A0194A7A471}"/>
    <cellStyle name="60% - Accent3 23" xfId="733" xr:uid="{653114CC-6A63-44A7-B7EC-E25F604EC5B1}"/>
    <cellStyle name="60% - Accent3 23 2" xfId="734" xr:uid="{DD5F0288-E7F9-4D40-AC9E-FADB21C6BA11}"/>
    <cellStyle name="60% - Accent3 23 3" xfId="735" xr:uid="{8356FDCD-18F2-49ED-8A3F-ECB4FADF4E0A}"/>
    <cellStyle name="60% - Accent3 24" xfId="736" xr:uid="{C8C5C277-A507-45E7-AAEF-025B479B0F15}"/>
    <cellStyle name="60% - Accent3 24 2" xfId="737" xr:uid="{34C057E1-E6EB-40DD-AB9B-9174BB335A71}"/>
    <cellStyle name="60% - Accent3 24 3" xfId="738" xr:uid="{B346420A-3CDF-4758-BC25-882113D3B7AA}"/>
    <cellStyle name="60% - Accent3 25" xfId="739" xr:uid="{10505625-9427-412E-8231-CBEFFA7C3FBB}"/>
    <cellStyle name="60% - Accent3 26" xfId="740" xr:uid="{B64203CC-D7F1-4BC0-9F0D-733E34D34F20}"/>
    <cellStyle name="60% - Accent3 27" xfId="741" xr:uid="{35F6A2EC-CE95-4529-93DC-6264B66A59A2}"/>
    <cellStyle name="60% - Accent3 28" xfId="742" xr:uid="{D7B070C5-664D-47AA-8121-90DECC429B98}"/>
    <cellStyle name="60% - Accent3 29" xfId="743" xr:uid="{6B9DBEA0-70FA-4258-B013-8B16BB88B549}"/>
    <cellStyle name="60% - Accent3 3" xfId="744" xr:uid="{5335EDEE-F34A-401B-A2E6-D71EEE20E057}"/>
    <cellStyle name="60% - Accent3 30" xfId="745" xr:uid="{B42B9EBB-732E-497B-8635-B94E2B335B05}"/>
    <cellStyle name="60% - Accent3 31" xfId="746" xr:uid="{4D0209EB-E160-4A2C-A6CC-C5826E40230E}"/>
    <cellStyle name="60% - Accent3 32" xfId="747" xr:uid="{6C6FE390-FF70-48C6-9863-6919A0942796}"/>
    <cellStyle name="60% - Accent3 33" xfId="748" xr:uid="{E428580B-BD04-475D-B95B-B03D3A527186}"/>
    <cellStyle name="60% - Accent3 34" xfId="749" xr:uid="{2B196484-9247-4F3F-81AE-A39B8B82AD38}"/>
    <cellStyle name="60% - Accent3 35" xfId="750" xr:uid="{36C8BD8C-9B8D-4DAA-8E45-136E285697B1}"/>
    <cellStyle name="60% - Accent3 36" xfId="751" xr:uid="{9B68F8C8-ED47-46D9-8FE5-7504631846EF}"/>
    <cellStyle name="60% - Accent3 4" xfId="752" xr:uid="{B86704EA-A05C-4F1A-B9A7-6AF84BB0F5BB}"/>
    <cellStyle name="60% - Accent3 5" xfId="753" xr:uid="{47E9BB1E-7BDB-4924-AFA9-4EE934FFDFC9}"/>
    <cellStyle name="60% - Accent3 6" xfId="754" xr:uid="{4B81D79B-08C7-4C34-AACE-C7D6FC9925B4}"/>
    <cellStyle name="60% - Accent3 7" xfId="755" xr:uid="{FEE56856-26C9-46E2-BE81-0C5C0FE54112}"/>
    <cellStyle name="60% - Accent3 8" xfId="756" xr:uid="{95E2864C-EFDB-40C5-B5A8-D0A9A483C782}"/>
    <cellStyle name="60% - Accent3 9" xfId="757" xr:uid="{F9F3051D-D855-4CE5-A351-D486F02AD3A7}"/>
    <cellStyle name="60% - Accent4 10" xfId="758" xr:uid="{9A39BF14-1269-4F03-9BC4-48809C7D11BE}"/>
    <cellStyle name="60% - Accent4 11" xfId="759" xr:uid="{7E9ED80D-E868-471C-8B68-863FEF8646BC}"/>
    <cellStyle name="60% - Accent4 12" xfId="760" xr:uid="{C10177DD-46D7-4FFB-9FD2-9880C0030C62}"/>
    <cellStyle name="60% - Accent4 13" xfId="761" xr:uid="{A1FE0DBA-74D3-4518-BBB6-34B8AB6BA184}"/>
    <cellStyle name="60% - Accent4 14" xfId="762" xr:uid="{0A5D633B-2A65-4985-B93C-A8425B0B5E77}"/>
    <cellStyle name="60% - Accent4 15" xfId="763" xr:uid="{16A7A2CD-4670-4EEE-B198-9EED2D7A2DAD}"/>
    <cellStyle name="60% - Accent4 16" xfId="764" xr:uid="{3FF0E143-5317-4738-85F4-03A1625D70D0}"/>
    <cellStyle name="60% - Accent4 17" xfId="765" xr:uid="{2134EA36-3285-4775-896F-89EA178469FC}"/>
    <cellStyle name="60% - Accent4 18" xfId="766" xr:uid="{07D7C17A-5998-49C3-9051-10E3C93C0EDF}"/>
    <cellStyle name="60% - Accent4 19" xfId="767" xr:uid="{6E375810-1C7E-44D7-A328-EE41D124E800}"/>
    <cellStyle name="60% - Accent4 2" xfId="768" xr:uid="{F4039E7A-14E9-4A4A-ACE2-1017D7DFDBFF}"/>
    <cellStyle name="60% - Accent4 2 2" xfId="769" xr:uid="{95CC222A-29EC-4E66-94BD-80F1F85195D6}"/>
    <cellStyle name="60% - Accent4 2 3" xfId="770" xr:uid="{46996421-CA25-4BB8-A106-88DDBE3F9DC4}"/>
    <cellStyle name="60% - Accent4 2 4" xfId="771" xr:uid="{D5FC1B62-75F7-4EA2-922E-E1727C87D200}"/>
    <cellStyle name="60% - Accent4 2 5" xfId="772" xr:uid="{40D06536-6610-4BB0-8132-41F3CDC0DE3D}"/>
    <cellStyle name="60% - Accent4 2 6" xfId="773" xr:uid="{11D22A14-BAF7-4EDB-B948-3D358F2725C1}"/>
    <cellStyle name="60% - Accent4 2 7" xfId="774" xr:uid="{0F6889B7-C265-4F59-B3EC-9F3264F2D5C3}"/>
    <cellStyle name="60% - Accent4 20" xfId="775" xr:uid="{64C6B063-DED8-4FC4-B13B-DC2F9BA21758}"/>
    <cellStyle name="60% - Accent4 21" xfId="776" xr:uid="{62D6438F-AD2A-41B3-A583-4D041D18C84B}"/>
    <cellStyle name="60% - Accent4 22" xfId="777" xr:uid="{596A960F-FCB6-4FF0-AED6-147180493F1A}"/>
    <cellStyle name="60% - Accent4 23" xfId="778" xr:uid="{95786604-D29B-415D-B86D-6F9F4F988629}"/>
    <cellStyle name="60% - Accent4 23 2" xfId="779" xr:uid="{FB25D84C-C22F-43DE-8AE6-47B03E980FBD}"/>
    <cellStyle name="60% - Accent4 23 3" xfId="780" xr:uid="{D35D29CB-A046-4DF0-AE39-14B9C8ECB38E}"/>
    <cellStyle name="60% - Accent4 24" xfId="781" xr:uid="{08E61689-6E1C-4E1F-85F5-BBB7643457DF}"/>
    <cellStyle name="60% - Accent4 24 2" xfId="782" xr:uid="{525C135C-64B7-440A-836F-6AF846938FBA}"/>
    <cellStyle name="60% - Accent4 24 3" xfId="783" xr:uid="{52B45EA2-E44E-42BA-9F65-6AA150796205}"/>
    <cellStyle name="60% - Accent4 25" xfId="784" xr:uid="{E61529DF-E5C2-4F04-927B-DD8892AD96C3}"/>
    <cellStyle name="60% - Accent4 26" xfId="785" xr:uid="{05E02FBA-9A7B-4A25-BD6D-2F12B2E10667}"/>
    <cellStyle name="60% - Accent4 27" xfId="786" xr:uid="{00AFCB56-791A-46E2-A0DE-2C501241F0E1}"/>
    <cellStyle name="60% - Accent4 28" xfId="787" xr:uid="{4D470FFF-8D69-4850-87F6-05B365204451}"/>
    <cellStyle name="60% - Accent4 29" xfId="788" xr:uid="{2B063AE7-4B6C-464C-8F70-635E10459BCD}"/>
    <cellStyle name="60% - Accent4 3" xfId="789" xr:uid="{9B22A6FD-0DA8-40E8-B55C-4CE00A9123D1}"/>
    <cellStyle name="60% - Accent4 30" xfId="790" xr:uid="{3CA6D550-DE23-4986-9417-D7777BC95998}"/>
    <cellStyle name="60% - Accent4 31" xfId="791" xr:uid="{E42D5476-E9F7-4939-B0B7-F47EC33D39F2}"/>
    <cellStyle name="60% - Accent4 32" xfId="792" xr:uid="{D90D26C6-5E4E-4C0B-BB53-8B7EDF219569}"/>
    <cellStyle name="60% - Accent4 33" xfId="793" xr:uid="{68D5C9F6-48C0-44B6-836B-88506E8558A1}"/>
    <cellStyle name="60% - Accent4 34" xfId="794" xr:uid="{66543233-3FF2-4988-BCBB-33F064630FB9}"/>
    <cellStyle name="60% - Accent4 35" xfId="795" xr:uid="{E5007352-7018-4B77-8C44-90D2F0615BCF}"/>
    <cellStyle name="60% - Accent4 36" xfId="796" xr:uid="{88D905F7-C0E2-4C0A-A448-27504A9004D3}"/>
    <cellStyle name="60% - Accent4 4" xfId="797" xr:uid="{D5BCD5EB-323E-4A93-9F02-5E82BDFA4998}"/>
    <cellStyle name="60% - Accent4 5" xfId="798" xr:uid="{CCF43840-6993-4F92-838B-8709E41C5F88}"/>
    <cellStyle name="60% - Accent4 6" xfId="799" xr:uid="{A0E7B090-A470-4747-8395-CAD215436231}"/>
    <cellStyle name="60% - Accent4 7" xfId="800" xr:uid="{2F7400A2-7E6D-421C-8352-4C0CFB26DF37}"/>
    <cellStyle name="60% - Accent4 8" xfId="801" xr:uid="{403B4802-621F-47E0-AD25-30E844D856C0}"/>
    <cellStyle name="60% - Accent4 9" xfId="802" xr:uid="{B827FA54-8239-4326-A6E7-56CA349E2D34}"/>
    <cellStyle name="60% - Accent5 10" xfId="803" xr:uid="{F19708D5-EC2D-43C1-AE4F-A94A789C75BD}"/>
    <cellStyle name="60% - Accent5 11" xfId="804" xr:uid="{F12AAA39-EF94-495F-A913-FF88DDB3D906}"/>
    <cellStyle name="60% - Accent5 12" xfId="805" xr:uid="{13F02DA9-836A-4D33-9838-343D29F8D9FC}"/>
    <cellStyle name="60% - Accent5 13" xfId="806" xr:uid="{797CBDB7-F5AC-49C3-8DAA-80D26E9545FB}"/>
    <cellStyle name="60% - Accent5 14" xfId="807" xr:uid="{1EC84387-4E6F-44D4-AF85-7619FE64B75D}"/>
    <cellStyle name="60% - Accent5 15" xfId="808" xr:uid="{BEC819B7-79F0-4FE0-89ED-052F16AD2381}"/>
    <cellStyle name="60% - Accent5 16" xfId="809" xr:uid="{8B2D482D-71C6-495D-978E-CA16D20E058E}"/>
    <cellStyle name="60% - Accent5 17" xfId="810" xr:uid="{1AD77C83-F8F6-4005-B947-975E154737AA}"/>
    <cellStyle name="60% - Accent5 18" xfId="811" xr:uid="{A87D8C65-E34B-43F1-8310-CDB2E3045388}"/>
    <cellStyle name="60% - Accent5 19" xfId="812" xr:uid="{B92690CD-5964-40C8-8046-1ACA920FA8E1}"/>
    <cellStyle name="60% - Accent5 2" xfId="813" xr:uid="{EB04B52D-B07D-4E4A-98F4-41AD3D883979}"/>
    <cellStyle name="60% - Accent5 2 2" xfId="814" xr:uid="{5A649508-6157-4C8A-BD59-5C516E46B241}"/>
    <cellStyle name="60% - Accent5 2 3" xfId="815" xr:uid="{50FC8535-887A-40A2-92A5-A5BA5732CFFE}"/>
    <cellStyle name="60% - Accent5 2 4" xfId="816" xr:uid="{0D407F84-ADFF-4A7C-8B88-4E8432A2F921}"/>
    <cellStyle name="60% - Accent5 2 5" xfId="817" xr:uid="{B403E435-18B8-4D78-BAAC-1880A152D801}"/>
    <cellStyle name="60% - Accent5 2 6" xfId="818" xr:uid="{D7F06CBE-FF5E-4C03-AECC-977C93AB4906}"/>
    <cellStyle name="60% - Accent5 2 7" xfId="819" xr:uid="{5835F700-CF40-4CD9-B170-64DF54788ED2}"/>
    <cellStyle name="60% - Accent5 20" xfId="820" xr:uid="{5B5CDE3D-B45F-4853-8C01-14E5A76A3C98}"/>
    <cellStyle name="60% - Accent5 21" xfId="821" xr:uid="{D45D4BF6-3B5B-4F19-AE71-B610DFB34E6A}"/>
    <cellStyle name="60% - Accent5 22" xfId="822" xr:uid="{5777B466-389F-47AF-BBFD-BF53158D2311}"/>
    <cellStyle name="60% - Accent5 23" xfId="823" xr:uid="{1681F49D-623A-42ED-9844-75FAB8A81620}"/>
    <cellStyle name="60% - Accent5 23 2" xfId="824" xr:uid="{1FB350B0-77C7-4ACE-82DE-CEE2C0EF9AEE}"/>
    <cellStyle name="60% - Accent5 23 3" xfId="825" xr:uid="{89BE48BA-F3EB-4A4C-A24D-C3F240836FED}"/>
    <cellStyle name="60% - Accent5 24" xfId="826" xr:uid="{63882DA9-0B1C-4923-B80A-93F706AD3408}"/>
    <cellStyle name="60% - Accent5 24 2" xfId="827" xr:uid="{3F1E9750-F3C3-49F5-B0C8-0A2598149859}"/>
    <cellStyle name="60% - Accent5 24 3" xfId="828" xr:uid="{CE49A56F-7B6C-4E96-8E8B-5DC09DC9F787}"/>
    <cellStyle name="60% - Accent5 25" xfId="829" xr:uid="{30F06A10-A04C-4E55-9168-090412AAAD41}"/>
    <cellStyle name="60% - Accent5 26" xfId="830" xr:uid="{B923CF16-8356-4C43-A3D9-5A576906C088}"/>
    <cellStyle name="60% - Accent5 27" xfId="831" xr:uid="{F67E5216-D990-4812-B6E8-F06745D9F836}"/>
    <cellStyle name="60% - Accent5 28" xfId="832" xr:uid="{D32EEEFE-96C2-42AC-85CD-9EFC13C2E242}"/>
    <cellStyle name="60% - Accent5 29" xfId="833" xr:uid="{35363AFD-05AA-4DE0-93E8-FE7E94241C95}"/>
    <cellStyle name="60% - Accent5 3" xfId="834" xr:uid="{A1B1678D-A67B-465B-9023-0260AF9D8005}"/>
    <cellStyle name="60% - Accent5 30" xfId="835" xr:uid="{E8F40135-AE1F-4953-AEBC-95705E16DFFF}"/>
    <cellStyle name="60% - Accent5 31" xfId="836" xr:uid="{6EC5AF36-48EF-4FC1-BC45-74A1C9B176A5}"/>
    <cellStyle name="60% - Accent5 32" xfId="837" xr:uid="{E24C597E-CD3A-47D2-85AB-4D8E35819B94}"/>
    <cellStyle name="60% - Accent5 33" xfId="838" xr:uid="{C7A357D9-6C56-4EE2-A581-699D0D7BBFE2}"/>
    <cellStyle name="60% - Accent5 34" xfId="839" xr:uid="{2D0E1F16-DF47-457F-960F-DE5E04C9B5AE}"/>
    <cellStyle name="60% - Accent5 35" xfId="840" xr:uid="{9C4192BF-5BD2-4B5B-9ACA-7C7CE1082919}"/>
    <cellStyle name="60% - Accent5 36" xfId="841" xr:uid="{9B3CD266-62DD-40B7-8B1C-587FA56F81D3}"/>
    <cellStyle name="60% - Accent5 4" xfId="842" xr:uid="{BF04F4B9-C04F-483D-B6C6-8B32136CF858}"/>
    <cellStyle name="60% - Accent5 5" xfId="843" xr:uid="{EB41691D-7155-41D3-9108-DFECA5EE7347}"/>
    <cellStyle name="60% - Accent5 6" xfId="844" xr:uid="{D6C9539F-E569-4004-934D-558C9D370342}"/>
    <cellStyle name="60% - Accent5 7" xfId="845" xr:uid="{AEF7106A-87A1-4531-8CC1-A154ADB8B8BF}"/>
    <cellStyle name="60% - Accent5 8" xfId="846" xr:uid="{1FFFEE49-309F-4A72-BBA2-E61EB3136481}"/>
    <cellStyle name="60% - Accent5 9" xfId="847" xr:uid="{403A533B-FB16-4259-A931-F522B4AB2A4C}"/>
    <cellStyle name="60% - Accent6 10" xfId="848" xr:uid="{6733EA18-3880-4C6C-B9D3-334D5BAC31AB}"/>
    <cellStyle name="60% - Accent6 11" xfId="849" xr:uid="{68A7044E-CACB-4026-B1CA-D3BCAE50FE54}"/>
    <cellStyle name="60% - Accent6 12" xfId="850" xr:uid="{B051B83E-BF29-4671-BFC1-37DB3CC013A5}"/>
    <cellStyle name="60% - Accent6 13" xfId="851" xr:uid="{4E3D941A-76AC-4357-A7C7-4398525C831A}"/>
    <cellStyle name="60% - Accent6 14" xfId="852" xr:uid="{796EB6ED-15A3-4542-8DEB-1A2A4ED966D0}"/>
    <cellStyle name="60% - Accent6 15" xfId="853" xr:uid="{9BA1AFD4-F969-4C52-BBE8-EBF7B5922595}"/>
    <cellStyle name="60% - Accent6 16" xfId="854" xr:uid="{34CA9681-6F15-4CEE-9FF2-6C6C3EF068F4}"/>
    <cellStyle name="60% - Accent6 17" xfId="855" xr:uid="{342BE468-C0B9-4292-96B4-F69BC84138EE}"/>
    <cellStyle name="60% - Accent6 18" xfId="856" xr:uid="{DCD4786A-102E-46B5-9DB9-EC7307952196}"/>
    <cellStyle name="60% - Accent6 19" xfId="857" xr:uid="{C64DE357-A931-4F1C-B494-613B25D46A87}"/>
    <cellStyle name="60% - Accent6 2" xfId="858" xr:uid="{F1AAE368-0C98-4889-99D9-0C34B7F55114}"/>
    <cellStyle name="60% - Accent6 2 2" xfId="859" xr:uid="{BBE685F0-CEFA-4010-A109-512ADC7C10C6}"/>
    <cellStyle name="60% - Accent6 2 3" xfId="860" xr:uid="{034FB549-5290-4EF7-9EC0-AFEA7AB18322}"/>
    <cellStyle name="60% - Accent6 2 4" xfId="861" xr:uid="{2EF95271-4B08-4422-ADFC-3E2DBB3588D0}"/>
    <cellStyle name="60% - Accent6 2 5" xfId="862" xr:uid="{3F9F5F47-795F-42EA-9A60-B9DA83DE2379}"/>
    <cellStyle name="60% - Accent6 2 6" xfId="863" xr:uid="{162D917B-BD06-4139-9CA7-160047E57010}"/>
    <cellStyle name="60% - Accent6 2 7" xfId="864" xr:uid="{7040B8FA-360B-4E52-B971-D58A9DB45C91}"/>
    <cellStyle name="60% - Accent6 20" xfId="865" xr:uid="{651F8779-C86A-47F1-9D21-D408F0E761A9}"/>
    <cellStyle name="60% - Accent6 21" xfId="866" xr:uid="{A41A7A97-9FE9-4975-877E-BBCE0E82C18B}"/>
    <cellStyle name="60% - Accent6 22" xfId="867" xr:uid="{07635503-266C-42F7-A486-CA739BE25FEB}"/>
    <cellStyle name="60% - Accent6 23" xfId="868" xr:uid="{FC6B7182-C2A9-4E42-A396-43DB3BEE0D3A}"/>
    <cellStyle name="60% - Accent6 23 2" xfId="869" xr:uid="{247FE78B-F0ED-481F-A4EE-8516FC42446F}"/>
    <cellStyle name="60% - Accent6 23 3" xfId="870" xr:uid="{C515EB12-0ECF-44E0-9E58-7D614F5D9661}"/>
    <cellStyle name="60% - Accent6 24" xfId="871" xr:uid="{3B9E3220-24D7-4050-876A-280F89838689}"/>
    <cellStyle name="60% - Accent6 24 2" xfId="872" xr:uid="{E6254170-C8E2-4B69-A740-A56C5B752053}"/>
    <cellStyle name="60% - Accent6 24 3" xfId="873" xr:uid="{B226FBF2-5BDC-4D72-8DBE-BA872E209FC4}"/>
    <cellStyle name="60% - Accent6 25" xfId="874" xr:uid="{720F2A91-51D1-4F84-8107-10511565B010}"/>
    <cellStyle name="60% - Accent6 26" xfId="875" xr:uid="{CB3AA860-158A-496C-97B9-431940A9DEF8}"/>
    <cellStyle name="60% - Accent6 27" xfId="876" xr:uid="{BFEE6AB1-9FDC-4B31-A17A-66A3C41A0516}"/>
    <cellStyle name="60% - Accent6 28" xfId="877" xr:uid="{5743BB78-D04A-4336-A8D0-4556AFCB3A7F}"/>
    <cellStyle name="60% - Accent6 29" xfId="878" xr:uid="{5BAEA511-90C1-4A08-9C7D-501F5AD0D2E0}"/>
    <cellStyle name="60% - Accent6 3" xfId="879" xr:uid="{49BD3B40-1A99-48A8-A510-2CBB9DB10177}"/>
    <cellStyle name="60% - Accent6 30" xfId="880" xr:uid="{C787F704-4642-478E-BB8F-17CDA511CBB0}"/>
    <cellStyle name="60% - Accent6 31" xfId="881" xr:uid="{8AE82E37-8E25-4972-8946-B3C0B7F45118}"/>
    <cellStyle name="60% - Accent6 32" xfId="882" xr:uid="{CB193D7F-FE33-4CD4-B1D0-FFEF2162E718}"/>
    <cellStyle name="60% - Accent6 33" xfId="883" xr:uid="{2F4A0D74-B411-4BA7-8C5C-C5DD9ED3F695}"/>
    <cellStyle name="60% - Accent6 34" xfId="884" xr:uid="{C9AD275F-6BBB-436C-BEB4-B0DA1AF87E15}"/>
    <cellStyle name="60% - Accent6 35" xfId="885" xr:uid="{2AC5F9A4-28E6-43B5-92A0-C01906EC8B8E}"/>
    <cellStyle name="60% - Accent6 36" xfId="886" xr:uid="{603636FE-BBA4-49D5-A28E-6594413AA504}"/>
    <cellStyle name="60% - Accent6 4" xfId="887" xr:uid="{EE3E727E-29D6-4316-8065-8281B526F78C}"/>
    <cellStyle name="60% - Accent6 5" xfId="888" xr:uid="{45408EA3-09AD-47B5-93C1-E5748FE25BD3}"/>
    <cellStyle name="60% - Accent6 6" xfId="889" xr:uid="{EF54FF02-1C1B-42CF-BE64-20CD054BA4AC}"/>
    <cellStyle name="60% - Accent6 7" xfId="890" xr:uid="{E4DB1BCF-B0DD-4790-856C-9DE805269467}"/>
    <cellStyle name="60% - Accent6 8" xfId="891" xr:uid="{AF50BA6D-A599-4F26-8E4C-6F054784A535}"/>
    <cellStyle name="60% - Accent6 9" xfId="892" xr:uid="{06ECF02D-01BC-48A2-8D14-321D885DCE60}"/>
    <cellStyle name="60% - ส่วนที่ถูกเน้น1" xfId="893" xr:uid="{1BAEFD0F-B04D-4F67-BA5E-E3CB389DE762}"/>
    <cellStyle name="60% - ส่วนที่ถูกเน้น2" xfId="894" xr:uid="{292E5E1B-E2D1-45D7-AC12-A7E589F0492E}"/>
    <cellStyle name="60% - ส่วนที่ถูกเน้น3" xfId="895" xr:uid="{7AA1C1B0-6E40-482C-B39A-12A286ABD9B0}"/>
    <cellStyle name="60% - ส่วนที่ถูกเน้น4" xfId="896" xr:uid="{5E5CF1D6-D7C0-43B5-82C8-BDB61F62BBDE}"/>
    <cellStyle name="60% - ส่วนที่ถูกเน้น5" xfId="897" xr:uid="{69D022B8-8350-4C97-BBCF-C22C23284E92}"/>
    <cellStyle name="60% - ส่วนที่ถูกเน้น6" xfId="898" xr:uid="{03D33E99-9042-44C9-A9B0-31CF76BBB6DE}"/>
    <cellStyle name="_x0002_-_x0002_Ä_x0001_‡_x0003_0_x0002_P_x0003_ _x0002_X_x0003_·_x0002_®_x0003_@_x0002_p_x0003_ª_x0002_¨_x0010_!_x0002__x0003_&quot;_x0001_ÄÇ_x0002__x000e__x0003_ _x0002_é_x0002_Ä_x0001_‡_x0003_Ë_x0002_H_x0003_ _x0002_X" xfId="899" xr:uid="{F9D9D18E-FE45-4D23-8889-9F790CC485A2}"/>
    <cellStyle name="_x0002_-_x0002_Ä_x0001_‡_x0003_0_x0002_P_x0003_ _x0002_X_x0003_·_x0002_®_x0003_@_x0002_p_x0003_ª_x0002_¨_x0010_!_x0002__x0003_&quot;_x0001_ÄÇ_x0002__x000e__x0003_ _x0002_é_x0002_Ä_x0001_‡_x0003_Ë_x0002_H_x0003_ _x0002_X 2" xfId="900" xr:uid="{91175398-003D-4FEA-A076-A6AD95135211}"/>
    <cellStyle name="Accent1 10" xfId="901" xr:uid="{B9F5AF5D-44C3-4A0B-A30D-ED3D905169FB}"/>
    <cellStyle name="Accent1 11" xfId="902" xr:uid="{E254BF96-E4F9-4449-BA70-BC28B57FCD50}"/>
    <cellStyle name="Accent1 12" xfId="903" xr:uid="{D085E93B-A798-493C-9596-3C4AEFA4A89C}"/>
    <cellStyle name="Accent1 13" xfId="904" xr:uid="{4ABFADF6-A8F4-49B6-AA68-3BAF00906BFE}"/>
    <cellStyle name="Accent1 14" xfId="905" xr:uid="{CDCDE63F-344A-409A-9D50-A4FC03E600E2}"/>
    <cellStyle name="Accent1 15" xfId="906" xr:uid="{3BF08C38-DA07-463D-BB64-A444B9184482}"/>
    <cellStyle name="Accent1 16" xfId="907" xr:uid="{08CF9DDC-78D9-4251-B2A4-508543BB2C06}"/>
    <cellStyle name="Accent1 17" xfId="908" xr:uid="{99B501F3-9852-4C7E-B6C3-BB84F870E709}"/>
    <cellStyle name="Accent1 18" xfId="909" xr:uid="{B15E6B4B-4781-4E08-84EE-11DC464E572E}"/>
    <cellStyle name="Accent1 19" xfId="910" xr:uid="{0347EB38-D501-4255-A7CD-705E50F4CA6D}"/>
    <cellStyle name="Accent1 2" xfId="911" xr:uid="{1693DA82-70FE-43F3-9893-3810530000D5}"/>
    <cellStyle name="Accent1 2 2" xfId="912" xr:uid="{3E2E1E28-BF02-456B-B8E8-3BE23F24B743}"/>
    <cellStyle name="Accent1 2 3" xfId="913" xr:uid="{5C145FC7-E2BF-43BF-B3A9-0C199F375242}"/>
    <cellStyle name="Accent1 2 4" xfId="914" xr:uid="{B5315175-3602-44B6-AF6C-AF0351347743}"/>
    <cellStyle name="Accent1 2 5" xfId="915" xr:uid="{5463FF90-E760-476B-8AA9-E53D02D55FE6}"/>
    <cellStyle name="Accent1 2 6" xfId="916" xr:uid="{25697643-ABBC-4510-8AB8-3E7C1AEEF695}"/>
    <cellStyle name="Accent1 2 7" xfId="917" xr:uid="{59D90A1C-D333-460B-BB2D-E6391B8BDE38}"/>
    <cellStyle name="Accent1 20" xfId="918" xr:uid="{6010F59F-0338-4266-A3CB-00211F165764}"/>
    <cellStyle name="Accent1 21" xfId="919" xr:uid="{60AB2D13-C989-456F-A4C1-BBAE825E794C}"/>
    <cellStyle name="Accent1 22" xfId="920" xr:uid="{3689F5A3-C9AF-4D83-BA7B-50DCD9486945}"/>
    <cellStyle name="Accent1 23" xfId="921" xr:uid="{84A6B47B-CA46-4460-9533-EAF43B680E5A}"/>
    <cellStyle name="Accent1 23 2" xfId="922" xr:uid="{010BA8E6-2ADE-4584-9A7E-A61E833E051C}"/>
    <cellStyle name="Accent1 23 3" xfId="923" xr:uid="{66E837D2-C2E4-42EF-805E-CD2B47F3BD36}"/>
    <cellStyle name="Accent1 24" xfId="924" xr:uid="{E109BDBA-6786-49EB-BF5C-1E0DA0798BE3}"/>
    <cellStyle name="Accent1 24 2" xfId="925" xr:uid="{A49B87CF-0E4C-49CE-B48E-8164F541A834}"/>
    <cellStyle name="Accent1 24 3" xfId="926" xr:uid="{CA713225-7DAA-4CCA-B8B8-2DA54BC2DD94}"/>
    <cellStyle name="Accent1 25" xfId="927" xr:uid="{AB0BA2F2-C461-4E7D-B95B-E5E2AC6494D9}"/>
    <cellStyle name="Accent1 26" xfId="928" xr:uid="{DDA7157E-98A2-493A-82F9-B110181EFF84}"/>
    <cellStyle name="Accent1 27" xfId="929" xr:uid="{1B6F696C-BD25-4B7E-9BA4-90BB996993FD}"/>
    <cellStyle name="Accent1 28" xfId="930" xr:uid="{DBB764EE-7564-4941-9FED-57AFE8FCCE11}"/>
    <cellStyle name="Accent1 29" xfId="931" xr:uid="{DC1BF1ED-7EA1-4C2E-9730-E3B096693BE6}"/>
    <cellStyle name="Accent1 3" xfId="932" xr:uid="{3F2C8A94-9CDD-4266-8895-8A0784ADB220}"/>
    <cellStyle name="Accent1 30" xfId="933" xr:uid="{07C43718-E8DA-43F6-8E5E-8D0782C6ABF4}"/>
    <cellStyle name="Accent1 31" xfId="934" xr:uid="{40A4F555-BC99-4BA7-9E7C-90FB2AD24912}"/>
    <cellStyle name="Accent1 32" xfId="935" xr:uid="{A09AC6CC-7EDA-40AE-ADE8-7039B8EAD11C}"/>
    <cellStyle name="Accent1 33" xfId="936" xr:uid="{C54ABA0D-59F5-4551-B17B-739BE5E8A9E4}"/>
    <cellStyle name="Accent1 34" xfId="937" xr:uid="{076021A2-FD9F-4013-BEFB-1C6A90AA8E19}"/>
    <cellStyle name="Accent1 35" xfId="938" xr:uid="{CA2358DD-C065-480A-8304-AED3C654872E}"/>
    <cellStyle name="Accent1 36" xfId="939" xr:uid="{3FD50418-E61E-4C0C-AB04-1A3E1328E2C2}"/>
    <cellStyle name="Accent1 4" xfId="940" xr:uid="{1000CD2B-B665-4E6F-97C0-9264335DED39}"/>
    <cellStyle name="Accent1 5" xfId="941" xr:uid="{071F2AE2-0F9C-4C22-8525-D2E08654EEAB}"/>
    <cellStyle name="Accent1 6" xfId="942" xr:uid="{26E83363-4092-4EC9-9097-146DC5FEE9D2}"/>
    <cellStyle name="Accent1 7" xfId="943" xr:uid="{B6584C7F-1AAB-4B25-A880-5041ACAABF2C}"/>
    <cellStyle name="Accent1 8" xfId="944" xr:uid="{1B89E5B0-EC23-4207-A6F8-40947CAF1CFB}"/>
    <cellStyle name="Accent1 9" xfId="945" xr:uid="{D119AFC8-4D0F-4181-8C78-F7722ED93609}"/>
    <cellStyle name="Accent2 10" xfId="946" xr:uid="{613530BE-E11A-48FA-988B-4C44BA813160}"/>
    <cellStyle name="Accent2 11" xfId="947" xr:uid="{F6FD11A4-5787-4AEB-B43A-1E829B623766}"/>
    <cellStyle name="Accent2 12" xfId="948" xr:uid="{9FBCB88E-C04B-42FE-9AB2-FEB78A4C1961}"/>
    <cellStyle name="Accent2 13" xfId="949" xr:uid="{3B85CC0D-0764-4F13-A8A8-B1CFE67BC42D}"/>
    <cellStyle name="Accent2 14" xfId="950" xr:uid="{EF7EE3B0-B0D6-4784-894D-DAE5FA5C7714}"/>
    <cellStyle name="Accent2 15" xfId="951" xr:uid="{2FD1DC62-7AB2-44C2-BE70-471419EEE29F}"/>
    <cellStyle name="Accent2 16" xfId="952" xr:uid="{1E0BE464-6F0E-4104-8092-243C39EDB2A6}"/>
    <cellStyle name="Accent2 17" xfId="953" xr:uid="{70A2AEEB-3DAA-4ADF-95D1-9374DA6AB48C}"/>
    <cellStyle name="Accent2 18" xfId="954" xr:uid="{FBDC67DD-4C3B-4784-8DC6-1BDA6D4BF4A1}"/>
    <cellStyle name="Accent2 19" xfId="955" xr:uid="{90B995C9-CF1C-470C-9902-CCD1B65E7DAE}"/>
    <cellStyle name="Accent2 2" xfId="956" xr:uid="{E3ADECA5-0E54-44A4-860A-6DCD5EC058F7}"/>
    <cellStyle name="Accent2 2 2" xfId="957" xr:uid="{A411AF09-83AB-4449-8F9C-76B2338D55C2}"/>
    <cellStyle name="Accent2 2 3" xfId="958" xr:uid="{EC994CF0-215B-4B7C-86B5-383920633DA9}"/>
    <cellStyle name="Accent2 2 4" xfId="959" xr:uid="{DE62749B-4D4E-438A-8AB1-473F83771563}"/>
    <cellStyle name="Accent2 2 5" xfId="960" xr:uid="{91823FD7-B646-4367-9BBA-0B526D8DFED4}"/>
    <cellStyle name="Accent2 2 6" xfId="961" xr:uid="{B3DF1419-BCFE-4D55-935F-CEC6AB044050}"/>
    <cellStyle name="Accent2 2 7" xfId="962" xr:uid="{BF91BCE8-4EC1-4AA3-824B-D55885E732FD}"/>
    <cellStyle name="Accent2 20" xfId="963" xr:uid="{8A81901D-826E-4C7D-B9E8-A4F5D07E3145}"/>
    <cellStyle name="Accent2 21" xfId="964" xr:uid="{E8A3FCD3-BCFE-42A3-B0DB-814BC381EF54}"/>
    <cellStyle name="Accent2 22" xfId="965" xr:uid="{22640F2F-3BF4-4172-8698-2F4E75B5B451}"/>
    <cellStyle name="Accent2 23" xfId="966" xr:uid="{B83DE9B2-D5B3-42AA-9EF0-5A573FCBCF5C}"/>
    <cellStyle name="Accent2 23 2" xfId="967" xr:uid="{857CD0A1-A6C6-40C7-9698-DFAFFA5B39A5}"/>
    <cellStyle name="Accent2 23 3" xfId="968" xr:uid="{FE960B1C-186F-4728-8373-E920AC066742}"/>
    <cellStyle name="Accent2 24" xfId="969" xr:uid="{12CBEDC7-E06D-40E3-94A9-4AA1C9B51DD9}"/>
    <cellStyle name="Accent2 24 2" xfId="970" xr:uid="{D348807D-A476-4C6B-B08A-3A012E93F179}"/>
    <cellStyle name="Accent2 24 3" xfId="971" xr:uid="{D86E7C7A-0F66-4D78-B54E-3F1395CC3FC0}"/>
    <cellStyle name="Accent2 25" xfId="972" xr:uid="{1405F9FC-BD2E-4303-B298-BF0308686AB7}"/>
    <cellStyle name="Accent2 26" xfId="973" xr:uid="{9DBA11B0-0C7E-4C97-887D-75D91A390684}"/>
    <cellStyle name="Accent2 27" xfId="974" xr:uid="{FF5C8A90-2959-4B32-8C13-ACDFD178FE8D}"/>
    <cellStyle name="Accent2 28" xfId="975" xr:uid="{769E3401-BFF2-49EE-8441-382F991B2B62}"/>
    <cellStyle name="Accent2 29" xfId="976" xr:uid="{1B84BADD-E807-4367-A352-3661F53CE5A0}"/>
    <cellStyle name="Accent2 3" xfId="977" xr:uid="{DF270ED1-6D03-4F35-94FD-71F1CFC18FDD}"/>
    <cellStyle name="Accent2 30" xfId="978" xr:uid="{A70EFC36-5794-4F1F-BA81-90691D42C74C}"/>
    <cellStyle name="Accent2 31" xfId="979" xr:uid="{10365F87-2CC4-449A-8338-DE3C274DF8AB}"/>
    <cellStyle name="Accent2 32" xfId="980" xr:uid="{27CC1874-6B60-46DB-8E49-635746F59210}"/>
    <cellStyle name="Accent2 33" xfId="981" xr:uid="{6FEDD257-FD01-44D9-BFEA-B4C6AEF9EE43}"/>
    <cellStyle name="Accent2 34" xfId="982" xr:uid="{45F865B1-E377-4B76-B83B-7377EBA75297}"/>
    <cellStyle name="Accent2 35" xfId="983" xr:uid="{149BA700-236D-413A-A30F-C74E2F9929E8}"/>
    <cellStyle name="Accent2 36" xfId="984" xr:uid="{49EE0714-05CF-4A92-A279-C4AD07E7475E}"/>
    <cellStyle name="Accent2 4" xfId="985" xr:uid="{669BCCCD-F522-4EC0-9224-B035BD8A1F9E}"/>
    <cellStyle name="Accent2 5" xfId="986" xr:uid="{2CFA87ED-D3E3-4906-BC5B-0F2BD6103773}"/>
    <cellStyle name="Accent2 6" xfId="987" xr:uid="{69456E60-67FC-4A63-9E49-AF4493DA8B04}"/>
    <cellStyle name="Accent2 7" xfId="988" xr:uid="{B21F4913-7282-4A27-8F48-3A4925B1E9FE}"/>
    <cellStyle name="Accent2 8" xfId="989" xr:uid="{9F701BA7-FD64-47F4-9EE3-C4DFC9AFBC74}"/>
    <cellStyle name="Accent2 9" xfId="990" xr:uid="{6E5A4A68-CE0F-408E-81CA-A2892D58ED2D}"/>
    <cellStyle name="Accent3 10" xfId="991" xr:uid="{2FFBD5A3-368A-4982-B134-2885488D9173}"/>
    <cellStyle name="Accent3 11" xfId="992" xr:uid="{DFA8EF40-1907-4371-9FE1-1EDE1154C126}"/>
    <cellStyle name="Accent3 12" xfId="993" xr:uid="{CD442233-916E-4AA7-9814-9FB8303F54CC}"/>
    <cellStyle name="Accent3 13" xfId="994" xr:uid="{76B1459F-EB00-4DF7-9798-ACC1D34CC1E0}"/>
    <cellStyle name="Accent3 14" xfId="995" xr:uid="{7A7B931D-0951-49C0-8995-D5211A4FDF3E}"/>
    <cellStyle name="Accent3 15" xfId="996" xr:uid="{BF63E517-D345-4372-9AC1-7C54B18799D4}"/>
    <cellStyle name="Accent3 16" xfId="997" xr:uid="{74DF6181-5220-4AFB-8D77-68E8F6600E93}"/>
    <cellStyle name="Accent3 17" xfId="998" xr:uid="{589B84DF-B9EC-4990-97BC-1F7C39B49883}"/>
    <cellStyle name="Accent3 18" xfId="999" xr:uid="{6C4D1947-4CF2-46F6-B6E3-7B7F2058772A}"/>
    <cellStyle name="Accent3 19" xfId="1000" xr:uid="{CCF35F64-AAB7-42A3-BA9D-A93848BC7F17}"/>
    <cellStyle name="Accent3 2" xfId="1001" xr:uid="{1D6EAA67-1935-4441-8FBF-65718D940D4F}"/>
    <cellStyle name="Accent3 2 2" xfId="1002" xr:uid="{B887C9BF-44DD-451D-B330-15B153A2F5B9}"/>
    <cellStyle name="Accent3 2 3" xfId="1003" xr:uid="{B451E1B5-6F30-442F-BD03-24E664DC2065}"/>
    <cellStyle name="Accent3 2 4" xfId="1004" xr:uid="{B12867FF-C8C6-4E62-984A-36D039BDC9DC}"/>
    <cellStyle name="Accent3 2 5" xfId="1005" xr:uid="{15E8750C-BCAE-4316-AA21-A80C19FBF745}"/>
    <cellStyle name="Accent3 2 6" xfId="1006" xr:uid="{C17C3678-400B-45A3-8E3E-D846C3058498}"/>
    <cellStyle name="Accent3 2 7" xfId="1007" xr:uid="{B9139B09-F98D-4F73-9685-1EE9F2793F3C}"/>
    <cellStyle name="Accent3 20" xfId="1008" xr:uid="{E7F5A3B4-696F-4232-A797-9AEE3377FACA}"/>
    <cellStyle name="Accent3 21" xfId="1009" xr:uid="{E6930AF9-A5F3-47D0-AB74-47998C422BD9}"/>
    <cellStyle name="Accent3 22" xfId="1010" xr:uid="{FF422E94-B7A4-4B02-914F-6B5FB5C737B6}"/>
    <cellStyle name="Accent3 23" xfId="1011" xr:uid="{BA3E5269-2FDB-4E5A-87B6-D1BDD079B126}"/>
    <cellStyle name="Accent3 23 2" xfId="1012" xr:uid="{E10BD580-A601-4967-8BBD-C89010DE5B18}"/>
    <cellStyle name="Accent3 23 3" xfId="1013" xr:uid="{C55607E3-3146-4A8D-8788-5EF0334CE81F}"/>
    <cellStyle name="Accent3 24" xfId="1014" xr:uid="{17328AEF-7F1D-474F-9AED-4AD23506969A}"/>
    <cellStyle name="Accent3 24 2" xfId="1015" xr:uid="{21BEC305-A4CB-49F4-8157-E90E55E36925}"/>
    <cellStyle name="Accent3 24 3" xfId="1016" xr:uid="{59F8F5C9-5D49-4039-83E8-BF1D390C7F5D}"/>
    <cellStyle name="Accent3 25" xfId="1017" xr:uid="{D0DC7F6E-C1D6-4490-860D-1368A9AB6123}"/>
    <cellStyle name="Accent3 26" xfId="1018" xr:uid="{B0200265-7BBB-41E9-855D-5C254C23B289}"/>
    <cellStyle name="Accent3 27" xfId="1019" xr:uid="{E9D0C214-53A0-40F3-80DC-2772145CD911}"/>
    <cellStyle name="Accent3 28" xfId="1020" xr:uid="{6B9B7854-6963-4EBE-B7D6-102143E70F3B}"/>
    <cellStyle name="Accent3 29" xfId="1021" xr:uid="{B601C212-2C31-4E85-964C-5DF6E4596BFE}"/>
    <cellStyle name="Accent3 3" xfId="1022" xr:uid="{001376AB-963B-4FC1-AFFE-7BD3D6A63EA7}"/>
    <cellStyle name="Accent3 30" xfId="1023" xr:uid="{18CDB5D1-A1B5-4DFD-990F-BC50B0129CB5}"/>
    <cellStyle name="Accent3 31" xfId="1024" xr:uid="{925C31FB-C63B-4FC0-ABF2-55461BB843DA}"/>
    <cellStyle name="Accent3 32" xfId="1025" xr:uid="{D693B232-EBB3-402E-8E22-AF64B7BF84EC}"/>
    <cellStyle name="Accent3 33" xfId="1026" xr:uid="{BB449D94-50EC-4F01-B7E2-5E3A8518741C}"/>
    <cellStyle name="Accent3 34" xfId="1027" xr:uid="{963B3A1F-EA8B-446D-8074-8FB7866E907A}"/>
    <cellStyle name="Accent3 35" xfId="1028" xr:uid="{69EB8927-98AC-4ABD-BE8F-382C77109F8B}"/>
    <cellStyle name="Accent3 36" xfId="1029" xr:uid="{AB240D8A-FD27-46B6-807C-0A6058ED5E29}"/>
    <cellStyle name="Accent3 4" xfId="1030" xr:uid="{58FD1CF0-47A1-4516-B443-831CBC0FEB19}"/>
    <cellStyle name="Accent3 5" xfId="1031" xr:uid="{B0CED4A5-02E4-4B9E-BAFE-B711BB652C7A}"/>
    <cellStyle name="Accent3 6" xfId="1032" xr:uid="{C675F838-F49D-487A-851C-EC31E185D26A}"/>
    <cellStyle name="Accent3 7" xfId="1033" xr:uid="{43407FB1-609B-45F6-BDBB-BE4AA1AAA735}"/>
    <cellStyle name="Accent3 8" xfId="1034" xr:uid="{E7112AA7-A925-4CE4-9031-F86103D5BAD9}"/>
    <cellStyle name="Accent3 9" xfId="1035" xr:uid="{435FF649-64A5-4274-BE26-C87D7B028415}"/>
    <cellStyle name="Accent4 10" xfId="1036" xr:uid="{A0EC3ED6-04F3-4982-90FA-79F4F7CEC618}"/>
    <cellStyle name="Accent4 11" xfId="1037" xr:uid="{90B8B16D-5AAE-4153-A3F1-BA6CE5E94F1C}"/>
    <cellStyle name="Accent4 12" xfId="1038" xr:uid="{CA6FAB7F-CFFA-4A69-B2D4-EE93E7C0CAD9}"/>
    <cellStyle name="Accent4 13" xfId="1039" xr:uid="{8F09F9B8-755A-44BD-B598-CBF657242A4D}"/>
    <cellStyle name="Accent4 14" xfId="1040" xr:uid="{73B937F0-BF08-4507-927F-FEF933984DCB}"/>
    <cellStyle name="Accent4 15" xfId="1041" xr:uid="{2DE01EAC-610B-43E9-A32F-2558AB074BAC}"/>
    <cellStyle name="Accent4 16" xfId="1042" xr:uid="{92CA5AF0-F4C4-4453-A471-4192A7A268B1}"/>
    <cellStyle name="Accent4 17" xfId="1043" xr:uid="{43463E2C-6005-4A23-AF43-FB020D89B05A}"/>
    <cellStyle name="Accent4 18" xfId="1044" xr:uid="{931B5AA5-B389-4E68-A29C-C98A53B47590}"/>
    <cellStyle name="Accent4 19" xfId="1045" xr:uid="{8E8C3953-C066-448F-B49F-DDB359A0070B}"/>
    <cellStyle name="Accent4 2" xfId="1046" xr:uid="{020C8BFD-1194-4FC9-B15E-104B0D33C7E2}"/>
    <cellStyle name="Accent4 2 2" xfId="1047" xr:uid="{5A7C126A-BD21-44F5-9254-CFE670E414F7}"/>
    <cellStyle name="Accent4 2 3" xfId="1048" xr:uid="{66CB69C9-EEFA-4BA0-87F4-7477CCD9E02D}"/>
    <cellStyle name="Accent4 2 4" xfId="1049" xr:uid="{70425FA7-872D-4212-A4C7-5E03F14F6BD8}"/>
    <cellStyle name="Accent4 2 5" xfId="1050" xr:uid="{301F33C1-F30D-46CE-BEC9-429DAA050FB9}"/>
    <cellStyle name="Accent4 2 6" xfId="1051" xr:uid="{91D0007C-8857-41AE-AE23-25DF55FF7F1A}"/>
    <cellStyle name="Accent4 2 7" xfId="1052" xr:uid="{830C2308-5E38-47E4-B72A-706B7E8F7E87}"/>
    <cellStyle name="Accent4 20" xfId="1053" xr:uid="{ADF1688C-3FFE-4468-A436-E51E5C9030A2}"/>
    <cellStyle name="Accent4 21" xfId="1054" xr:uid="{F17DDF56-268A-4778-A992-27C6B2223C24}"/>
    <cellStyle name="Accent4 22" xfId="1055" xr:uid="{322D7F2D-93B3-43D0-9AE4-FF2D05AF7409}"/>
    <cellStyle name="Accent4 23" xfId="1056" xr:uid="{5B470E40-13A3-4231-9F7A-6A648F246C53}"/>
    <cellStyle name="Accent4 23 2" xfId="1057" xr:uid="{1165F03A-0DFA-407D-9175-2961E869FF32}"/>
    <cellStyle name="Accent4 23 3" xfId="1058" xr:uid="{70E91ECB-2D13-4B0B-888E-F598BC48516E}"/>
    <cellStyle name="Accent4 24" xfId="1059" xr:uid="{5D682E96-E284-4F88-AB3A-0B0CEBD6B9AF}"/>
    <cellStyle name="Accent4 24 2" xfId="1060" xr:uid="{50629827-2A3E-4207-8D23-14AD17045513}"/>
    <cellStyle name="Accent4 24 3" xfId="1061" xr:uid="{957CA42E-61D9-4995-ACAD-D38FC7C49F1E}"/>
    <cellStyle name="Accent4 25" xfId="1062" xr:uid="{6649D276-E018-42A1-9434-69DCF2905670}"/>
    <cellStyle name="Accent4 26" xfId="1063" xr:uid="{4CCD2545-65DA-4351-9283-F513258BBB14}"/>
    <cellStyle name="Accent4 27" xfId="1064" xr:uid="{52F32F6D-18E7-4616-BF8A-73861DC54F9E}"/>
    <cellStyle name="Accent4 28" xfId="1065" xr:uid="{B7500EE9-69B0-41EA-83F4-6E563CCE0B4D}"/>
    <cellStyle name="Accent4 29" xfId="1066" xr:uid="{0065BC61-0091-4252-B523-C36FB2C0AED0}"/>
    <cellStyle name="Accent4 3" xfId="1067" xr:uid="{C86CB4DA-6507-4C61-BBEE-8ED372EDC138}"/>
    <cellStyle name="Accent4 30" xfId="1068" xr:uid="{E0F31979-E8E1-4FDD-99AA-27A8F98D8DEA}"/>
    <cellStyle name="Accent4 31" xfId="1069" xr:uid="{790894BB-AF80-44AF-8C7F-DD03AC79BCEE}"/>
    <cellStyle name="Accent4 32" xfId="1070" xr:uid="{BECA93F3-1A86-455C-924B-1D4B9CB86669}"/>
    <cellStyle name="Accent4 33" xfId="1071" xr:uid="{511D6AB3-22A9-4551-9C38-594501D480E7}"/>
    <cellStyle name="Accent4 34" xfId="1072" xr:uid="{C0CC9850-1B71-4669-87E9-4EA2867CFE68}"/>
    <cellStyle name="Accent4 35" xfId="1073" xr:uid="{27B8F8C4-8F51-4F33-BC6A-72C7A13582A1}"/>
    <cellStyle name="Accent4 36" xfId="1074" xr:uid="{DF3D88DB-21A8-455D-BEF0-BEF07595A636}"/>
    <cellStyle name="Accent4 4" xfId="1075" xr:uid="{9E03B852-B94C-419D-BA52-C4A4312F5C8A}"/>
    <cellStyle name="Accent4 5" xfId="1076" xr:uid="{C7F8321C-6FA9-4839-A1D8-A82105CAFCC7}"/>
    <cellStyle name="Accent4 6" xfId="1077" xr:uid="{87AA2B65-BD98-4C9E-B272-04B1222331E3}"/>
    <cellStyle name="Accent4 7" xfId="1078" xr:uid="{8CC2E2DB-9ED2-49EC-B514-C7EDC04E726D}"/>
    <cellStyle name="Accent4 8" xfId="1079" xr:uid="{9333458F-B885-44F5-8F8F-164E2C7C93CD}"/>
    <cellStyle name="Accent4 9" xfId="1080" xr:uid="{AE5487F3-D9D8-432B-8031-486111C94310}"/>
    <cellStyle name="Accent5 10" xfId="1081" xr:uid="{93262A6B-4D49-4F90-95A8-3A27C13B38AB}"/>
    <cellStyle name="Accent5 11" xfId="1082" xr:uid="{4F4D75D2-FBE4-4890-80BB-930E6F42855A}"/>
    <cellStyle name="Accent5 12" xfId="1083" xr:uid="{F1663190-C008-4031-8A3B-03F5D8199488}"/>
    <cellStyle name="Accent5 13" xfId="1084" xr:uid="{EDC8CDBD-579C-4B5A-9C3F-9B4FD89FD658}"/>
    <cellStyle name="Accent5 14" xfId="1085" xr:uid="{89B6865A-75F7-46B7-A8DC-B6D9D90955CB}"/>
    <cellStyle name="Accent5 15" xfId="1086" xr:uid="{9BF44245-FB8F-4FB8-85FD-52D400F79A27}"/>
    <cellStyle name="Accent5 16" xfId="1087" xr:uid="{1E181E72-7F25-4AE1-8C4C-6BB17F862EE3}"/>
    <cellStyle name="Accent5 17" xfId="1088" xr:uid="{447430A5-D612-4650-958C-0E8356535FDB}"/>
    <cellStyle name="Accent5 18" xfId="1089" xr:uid="{9836A911-4EF5-4112-B59B-69AAC3E46E88}"/>
    <cellStyle name="Accent5 19" xfId="1090" xr:uid="{7D0FF0EE-BF63-4B74-8704-1EAAD0DB77DE}"/>
    <cellStyle name="Accent5 2" xfId="1091" xr:uid="{65D5827F-28D5-428A-901C-49398186A1EA}"/>
    <cellStyle name="Accent5 2 2" xfId="1092" xr:uid="{513B8643-B3C5-49EE-B186-F0573257BD64}"/>
    <cellStyle name="Accent5 2 3" xfId="1093" xr:uid="{53C94BD4-1862-4DA2-8358-2F7AE871CD8B}"/>
    <cellStyle name="Accent5 2 4" xfId="1094" xr:uid="{85B167AF-AC97-48D8-8225-52A2DC1490E7}"/>
    <cellStyle name="Accent5 2 5" xfId="1095" xr:uid="{86F44E69-3408-4B38-B9DA-1546D83E1D26}"/>
    <cellStyle name="Accent5 2 6" xfId="1096" xr:uid="{B155091A-334E-4258-A29A-0CAF5FCC4DD0}"/>
    <cellStyle name="Accent5 2 7" xfId="1097" xr:uid="{6B9F8714-8201-40DD-ADD4-17569CF152ED}"/>
    <cellStyle name="Accent5 20" xfId="1098" xr:uid="{04FBB959-A129-4EC6-B42A-FF326A6CA4A2}"/>
    <cellStyle name="Accent5 21" xfId="1099" xr:uid="{4FF64952-6893-4883-8985-AE188FF40F03}"/>
    <cellStyle name="Accent5 22" xfId="1100" xr:uid="{23CB0493-B0AB-4A18-890E-5F96D28DB214}"/>
    <cellStyle name="Accent5 23" xfId="1101" xr:uid="{A2A51BAA-D26F-475B-AD1B-A3E54BD13558}"/>
    <cellStyle name="Accent5 23 2" xfId="1102" xr:uid="{3D2D9C6F-9889-4A99-B5DE-B44EF61F613D}"/>
    <cellStyle name="Accent5 23 3" xfId="1103" xr:uid="{504FCB81-2BDE-4F7E-AD42-8CE4BFFD383C}"/>
    <cellStyle name="Accent5 24" xfId="1104" xr:uid="{1BF16D5F-A19F-4F72-A604-1A83E823E6F2}"/>
    <cellStyle name="Accent5 24 2" xfId="1105" xr:uid="{E55E5034-7D49-4636-ACD8-29B9AD9427A4}"/>
    <cellStyle name="Accent5 24 3" xfId="1106" xr:uid="{F1E68E6C-28C2-4B2F-9E7A-A8276859506F}"/>
    <cellStyle name="Accent5 25" xfId="1107" xr:uid="{6015453B-1507-45D5-B29D-F198695EB2D9}"/>
    <cellStyle name="Accent5 26" xfId="1108" xr:uid="{3932DAA7-6850-45DB-AD4D-EB349ACD0285}"/>
    <cellStyle name="Accent5 27" xfId="1109" xr:uid="{B8D8C979-05BA-40FB-B06B-924D5274BC7E}"/>
    <cellStyle name="Accent5 28" xfId="1110" xr:uid="{F88F6A98-FB57-421D-9EA4-35A22170E17F}"/>
    <cellStyle name="Accent5 29" xfId="1111" xr:uid="{FDD4797F-FBEA-44BF-921D-E5D8E2045EAA}"/>
    <cellStyle name="Accent5 3" xfId="1112" xr:uid="{CEC5D636-6A46-4CAA-A112-8596E36DF9A0}"/>
    <cellStyle name="Accent5 30" xfId="1113" xr:uid="{1BD15DB5-D2CE-41D8-B4EE-9C37F99A3393}"/>
    <cellStyle name="Accent5 31" xfId="1114" xr:uid="{65ACCC11-D9A2-49E7-8F2E-48480DD6E505}"/>
    <cellStyle name="Accent5 32" xfId="1115" xr:uid="{62964E09-B7D6-4373-A9F9-9197A0F7380D}"/>
    <cellStyle name="Accent5 33" xfId="1116" xr:uid="{B3C7AD4E-E14F-4D24-BEDE-57D7EDB981BE}"/>
    <cellStyle name="Accent5 34" xfId="1117" xr:uid="{696A4F1E-9E63-475C-AD06-03E29121C1A0}"/>
    <cellStyle name="Accent5 35" xfId="1118" xr:uid="{BAE5F8BE-7CDD-4362-B781-F4E390BAD7AA}"/>
    <cellStyle name="Accent5 36" xfId="1119" xr:uid="{06E24FDD-38EF-4DA7-9B2E-ECD3EC4C5224}"/>
    <cellStyle name="Accent5 4" xfId="1120" xr:uid="{13890207-2A67-4426-B510-34FC6976B5B2}"/>
    <cellStyle name="Accent5 5" xfId="1121" xr:uid="{ED15A3A9-F017-4191-8619-045C3F200F59}"/>
    <cellStyle name="Accent5 6" xfId="1122" xr:uid="{D30814CB-E42B-4EAB-888D-0F42C7839D92}"/>
    <cellStyle name="Accent5 7" xfId="1123" xr:uid="{29C9A8B1-3499-418E-ACD5-60B19CAE47F6}"/>
    <cellStyle name="Accent5 8" xfId="1124" xr:uid="{69698A32-AA7F-4314-BCFD-38B1A2410781}"/>
    <cellStyle name="Accent5 9" xfId="1125" xr:uid="{D8EC2806-2A7A-4D91-9291-996DE9F21D04}"/>
    <cellStyle name="Accent6 10" xfId="1126" xr:uid="{DF676F29-1F00-42C8-922E-CEC6F9E8DFB1}"/>
    <cellStyle name="Accent6 11" xfId="1127" xr:uid="{597CF5BC-20D8-4B49-B1B3-FA54392204B9}"/>
    <cellStyle name="Accent6 12" xfId="1128" xr:uid="{F5ECA527-3D5C-4B4C-B8CE-3CF84E538C4F}"/>
    <cellStyle name="Accent6 13" xfId="1129" xr:uid="{0B4FB9A4-AC89-4515-B9C8-98DA9124C4F4}"/>
    <cellStyle name="Accent6 14" xfId="1130" xr:uid="{CA68FFC3-0BE4-4A81-8CEA-8267F6DDD6C1}"/>
    <cellStyle name="Accent6 15" xfId="1131" xr:uid="{FF684526-B1F9-4ED5-9221-1F234BFBF485}"/>
    <cellStyle name="Accent6 16" xfId="1132" xr:uid="{B023D59D-E315-4F01-9521-BC68FA9FDD36}"/>
    <cellStyle name="Accent6 17" xfId="1133" xr:uid="{CEC0FF78-A5C8-4071-BD41-E38F8C7D6FDF}"/>
    <cellStyle name="Accent6 18" xfId="1134" xr:uid="{5C7D969B-69A0-48CB-A011-AFAC6D45A5DD}"/>
    <cellStyle name="Accent6 19" xfId="1135" xr:uid="{016D5A05-42D7-4F81-84BC-E904A33221FE}"/>
    <cellStyle name="Accent6 2" xfId="1136" xr:uid="{3BC09EAC-9C7F-4396-B8AD-A29F86036702}"/>
    <cellStyle name="Accent6 2 2" xfId="1137" xr:uid="{5882ACDF-1741-4673-9ACA-BADCD6026C90}"/>
    <cellStyle name="Accent6 2 3" xfId="1138" xr:uid="{87146ADC-78A4-4F8B-AB31-D83442FCA84F}"/>
    <cellStyle name="Accent6 2 4" xfId="1139" xr:uid="{438D43F1-4806-40F9-8A47-13D59DC2F7D5}"/>
    <cellStyle name="Accent6 2 5" xfId="1140" xr:uid="{C957E819-204D-443C-BB75-0ADE3E3764FA}"/>
    <cellStyle name="Accent6 2 6" xfId="1141" xr:uid="{7C137D58-16F7-47CB-AB8D-992F76D36A83}"/>
    <cellStyle name="Accent6 2 7" xfId="1142" xr:uid="{EBE52829-402A-4D91-9BE8-DDB72C7C2DB9}"/>
    <cellStyle name="Accent6 20" xfId="1143" xr:uid="{E97C6C4C-9A3E-4D22-857D-5DDA684BBEFC}"/>
    <cellStyle name="Accent6 21" xfId="1144" xr:uid="{8072E81B-C331-4FE9-BEF1-445B353B4BE5}"/>
    <cellStyle name="Accent6 22" xfId="1145" xr:uid="{57A62FCD-0E87-4A0E-BB8C-26D4DAED7197}"/>
    <cellStyle name="Accent6 23" xfId="1146" xr:uid="{80EC6791-6107-4CDF-BB39-B517AFFA93C4}"/>
    <cellStyle name="Accent6 23 2" xfId="1147" xr:uid="{6DDDDF45-6F98-4505-B5F8-BF8CEF4C9827}"/>
    <cellStyle name="Accent6 23 3" xfId="1148" xr:uid="{5CD55A4A-E861-42B2-8BDF-DF97C95DFFA4}"/>
    <cellStyle name="Accent6 24" xfId="1149" xr:uid="{2AD5573B-B6A6-46D0-AF7F-572B163C1BF8}"/>
    <cellStyle name="Accent6 24 2" xfId="1150" xr:uid="{C7BC24D7-7BAC-40A3-BCB6-E38A43AE9678}"/>
    <cellStyle name="Accent6 24 3" xfId="1151" xr:uid="{CF33CDA6-8605-436B-9D7B-DAA36C38ADFB}"/>
    <cellStyle name="Accent6 25" xfId="1152" xr:uid="{6B662B8A-76DC-4D61-98E3-D87D9D90EBF4}"/>
    <cellStyle name="Accent6 26" xfId="1153" xr:uid="{82AD5CF3-F3FA-4B53-806F-CCBB158A8B1A}"/>
    <cellStyle name="Accent6 27" xfId="1154" xr:uid="{76E04ED8-9329-4259-BD08-2C8635ADDD6A}"/>
    <cellStyle name="Accent6 28" xfId="1155" xr:uid="{25A1232F-80D6-4B43-A5DF-159F17C95B3A}"/>
    <cellStyle name="Accent6 29" xfId="1156" xr:uid="{0F5820EB-835D-46DF-B5E4-035309B09C13}"/>
    <cellStyle name="Accent6 3" xfId="1157" xr:uid="{86047311-241A-40A3-8C66-209A9CBFB01B}"/>
    <cellStyle name="Accent6 30" xfId="1158" xr:uid="{400A66BA-AD29-4C66-B9CC-ADA44E09F97A}"/>
    <cellStyle name="Accent6 31" xfId="1159" xr:uid="{5A355E1A-32F1-43DA-9279-4AEFB16E7A11}"/>
    <cellStyle name="Accent6 32" xfId="1160" xr:uid="{8798AC29-E268-4381-9BA5-EAE188E6DB09}"/>
    <cellStyle name="Accent6 33" xfId="1161" xr:uid="{A1E1D21C-1252-48D1-8A21-0128075DFE4E}"/>
    <cellStyle name="Accent6 34" xfId="1162" xr:uid="{E01CD891-24BC-4485-998C-DB9AC37ED774}"/>
    <cellStyle name="Accent6 35" xfId="1163" xr:uid="{9A1E8B12-E644-40F2-BB22-E7E08CDF9A2B}"/>
    <cellStyle name="Accent6 36" xfId="1164" xr:uid="{1A75D710-B1FE-421E-AAC3-72BCA762567F}"/>
    <cellStyle name="Accent6 4" xfId="1165" xr:uid="{A725E47F-183A-4AA6-8D81-7DF3BE7125CF}"/>
    <cellStyle name="Accent6 5" xfId="1166" xr:uid="{38529808-AE74-400A-BA1A-46C18959AB38}"/>
    <cellStyle name="Accent6 6" xfId="1167" xr:uid="{684C9C6D-D58F-4018-960B-248D2A3E40C5}"/>
    <cellStyle name="Accent6 7" xfId="1168" xr:uid="{4265AF68-26B2-4BC3-912B-21829336BCB5}"/>
    <cellStyle name="Accent6 8" xfId="1169" xr:uid="{382E60DE-9712-48E5-9C30-A5C4FB4A00DF}"/>
    <cellStyle name="Accent6 9" xfId="1170" xr:uid="{C60DE138-95A5-433B-B366-6F4F4294D738}"/>
    <cellStyle name="Adjustable" xfId="1171" xr:uid="{D77814FB-3B1D-4E22-84C7-D7BC0A847729}"/>
    <cellStyle name="AFE" xfId="1172" xr:uid="{3AEAE758-EE03-4C14-889C-3EFD9F0CEF87}"/>
    <cellStyle name="Assumption" xfId="1173" xr:uid="{A6199BEB-ECF0-48D1-B469-040EAA8AE3BA}"/>
    <cellStyle name="Assumption 2" xfId="1174" xr:uid="{2E27293C-2592-43BA-9F63-3B6B8A80CC2E}"/>
    <cellStyle name="AssumptionPercent" xfId="1175" xr:uid="{39D34277-017D-465A-9002-46A7FEF51926}"/>
    <cellStyle name="AssumptionPercent 2" xfId="1176" xr:uid="{B91A09A2-7409-4587-B8DD-D6A6D86A0448}"/>
    <cellStyle name="b" xfId="1177" xr:uid="{78F4ACCB-0794-4ADE-BDE2-095FFECD35F4}"/>
    <cellStyle name="b_2005-07-12 Theta Assessment of Competing Bidders" xfId="1178" xr:uid="{1ED7A28B-83C2-4D3E-9C08-43CA8363DE46}"/>
    <cellStyle name="b_Gazelle DDM Jul-2-2003 (FINAL)" xfId="1179" xr:uid="{3D8C0193-A0A9-4A35-A08E-64A43EB1BA0B}"/>
    <cellStyle name="b_Gazelle DDM Jun-16-2003a" xfId="1180" xr:uid="{3E5A969C-AC01-4D09-B31E-B8624CC3FF02}"/>
    <cellStyle name="b_Gazelle DDM Jun-3-2003" xfId="1181" xr:uid="{0254AE65-0AFA-4459-AEE4-EF841B947C55}"/>
    <cellStyle name="b_Gazelle DDM May-15-2003" xfId="1182" xr:uid="{35BBFC29-0C02-48FE-8D97-172B2668A820}"/>
    <cellStyle name="b_Snowball Model 012105" xfId="1183" xr:uid="{1A0D812A-A196-4E3D-9B37-AE75C5646641}"/>
    <cellStyle name="b_Snowball Model 012105_2005-07-13 Financials (3)" xfId="1184" xr:uid="{7E63D537-F0FD-4944-9023-68F0B72ED29E}"/>
    <cellStyle name="b_Snowball Model 012105_Theta DDM 071305" xfId="1185" xr:uid="{5A13A61E-F82E-4FF8-AABF-E7FF135B0A83}"/>
    <cellStyle name="b_Snowball Model 012105_Tulip Model 020205" xfId="1186" xr:uid="{9311B221-96E6-41E5-9502-42D50F66B227}"/>
    <cellStyle name="b_Snowball Model 012105_Tulip Model 020205 v4" xfId="1187" xr:uid="{9AFD2439-FAA2-4744-A963-1D5EA872EF92}"/>
    <cellStyle name="b_Sterling Model Apr-30-2003" xfId="1188" xr:uid="{BAD1926C-6B6E-4521-AD4E-0931BC9C2C0D}"/>
    <cellStyle name="b_Sterling Model Apr-30-2003_2005-07-13 Financials (3)" xfId="1189" xr:uid="{7A8D1941-3CF8-4691-8167-F962C8FEC0B1}"/>
    <cellStyle name="b_Sterling Model Apr-30-2003_Gazelle DDM Jul-9-2003 (FINAL Base Case)" xfId="1190" xr:uid="{A14ED74D-EAB6-421C-A364-56ECB7D6AA80}"/>
    <cellStyle name="b_Sterling Model Apr-30-2003_Snowball Model 012105" xfId="1191" xr:uid="{90024FE6-38F6-446F-B5CF-C2BA8C80FB37}"/>
    <cellStyle name="b_Sterling Model Apr-30-2003_Theta DDM 071305" xfId="1192" xr:uid="{CE8ED6C4-975F-48B3-AC54-FE80FFFEC9D7}"/>
    <cellStyle name="b_Sterling Model Apr-30-2003_Tulip Model 020205" xfId="1193" xr:uid="{A40A732E-CD3B-467F-A290-ED64066F1790}"/>
    <cellStyle name="b_Sterling Model Apr-30-2003_Tulip Model 020205 v4" xfId="1194" xr:uid="{8FE9A84A-8910-4785-9A71-325DA8ED5BFA}"/>
    <cellStyle name="b_Sterling Model Apr-30-2003_Universe DDM 110104 v3" xfId="1195" xr:uid="{86BE6F5A-5A82-454C-9919-140D099768E5}"/>
    <cellStyle name="b_Sterling Model Apr-30-2003_Universe DDM 111604 v4" xfId="1196" xr:uid="{BF8C92B0-F5CF-4E74-ACB0-01CF7B64E2A7}"/>
    <cellStyle name="b_Sterling Model Apr-30-2003_Universe DDM 113004 v1" xfId="1197" xr:uid="{75BD765E-076A-4864-960B-939934FC3540}"/>
    <cellStyle name="b_Sterling Model Apr-30-2003_Universe DDM 120104 v1" xfId="1198" xr:uid="{C71E342E-A0A8-4B51-B006-9F7A63E273C5}"/>
    <cellStyle name="b_Universe DDM 011005" xfId="1199" xr:uid="{AF7B871E-8BD6-4909-9B6D-B1CF5E0D6AA2}"/>
    <cellStyle name="b0" xfId="1200" xr:uid="{111994BA-4199-4078-9B03-013320F15218}"/>
    <cellStyle name="Bad 10" xfId="1201" xr:uid="{16E88786-5EB7-46D7-9037-7735AB370069}"/>
    <cellStyle name="Bad 11" xfId="1202" xr:uid="{0A9832BC-EAA3-4C54-8678-16F89535EEDD}"/>
    <cellStyle name="Bad 12" xfId="1203" xr:uid="{9BBB03B9-A9B3-4C15-A4D6-97B8505D6A4D}"/>
    <cellStyle name="Bad 13" xfId="1204" xr:uid="{3E0A1BFC-F0AD-425E-B874-420921F42749}"/>
    <cellStyle name="Bad 14" xfId="1205" xr:uid="{4A6B50B2-D774-4652-9E1E-8B449DE00FC5}"/>
    <cellStyle name="Bad 15" xfId="1206" xr:uid="{7AC46EA7-552F-4A92-92E1-0B5AE8CBF6D8}"/>
    <cellStyle name="Bad 16" xfId="1207" xr:uid="{74FA6299-F370-4578-BB3F-54E4C8C895D5}"/>
    <cellStyle name="Bad 17" xfId="1208" xr:uid="{85085D83-905E-41EB-B78F-8E0A34C34D1D}"/>
    <cellStyle name="Bad 18" xfId="1209" xr:uid="{9D76606E-5363-42C1-91CC-C0F1A5439D59}"/>
    <cellStyle name="Bad 19" xfId="1210" xr:uid="{673F88E6-D3B8-4ADB-B5DD-C467695ACC4E}"/>
    <cellStyle name="Bad 2" xfId="1211" xr:uid="{9D000633-F5F9-4E4E-8B4A-974405AA97EF}"/>
    <cellStyle name="Bad 2 2" xfId="1212" xr:uid="{027F08A4-9DF6-445B-817B-14158DC4F8EC}"/>
    <cellStyle name="Bad 2 3" xfId="1213" xr:uid="{CA255A02-2CD7-4D42-B799-F9AF0AF3CF1F}"/>
    <cellStyle name="Bad 2 4" xfId="1214" xr:uid="{190EA74F-1A18-4DDB-8724-748A0F392E1D}"/>
    <cellStyle name="Bad 2 5" xfId="1215" xr:uid="{D27C546A-E9B5-4C28-86B2-3DB6D52ECB73}"/>
    <cellStyle name="Bad 2 6" xfId="1216" xr:uid="{9CBBFD57-4A5B-4606-BB61-8ED000B108D3}"/>
    <cellStyle name="Bad 2 7" xfId="1217" xr:uid="{0FAF8FDF-B7D5-477D-A611-C26B57E72C08}"/>
    <cellStyle name="Bad 20" xfId="1218" xr:uid="{71A0C425-1C8C-4E7E-91B5-48923FE8204C}"/>
    <cellStyle name="Bad 21" xfId="1219" xr:uid="{F7231205-3387-4032-B4F1-34692F3C800A}"/>
    <cellStyle name="Bad 22" xfId="1220" xr:uid="{74AD1F6B-3978-462C-8DBC-369549B609EE}"/>
    <cellStyle name="Bad 23" xfId="1221" xr:uid="{A01A569B-691D-4101-8DFD-6E321389311A}"/>
    <cellStyle name="Bad 23 2" xfId="1222" xr:uid="{FEA8BF91-4DFD-4799-9293-EFA447AB0B38}"/>
    <cellStyle name="Bad 23 3" xfId="1223" xr:uid="{43893ECF-3FF9-4A5A-9F72-D753DF70D1E5}"/>
    <cellStyle name="Bad 24" xfId="1224" xr:uid="{F8BA4B72-A044-4E4F-A229-94B92D63A536}"/>
    <cellStyle name="Bad 24 2" xfId="1225" xr:uid="{1DCAF11C-1689-4972-8686-6D6FF5E344E8}"/>
    <cellStyle name="Bad 24 3" xfId="1226" xr:uid="{41884274-D5F3-4ED7-AAAA-33F7B266AAAB}"/>
    <cellStyle name="Bad 25" xfId="1227" xr:uid="{71A3EF30-EFFD-4C10-8C9A-DD9573830138}"/>
    <cellStyle name="Bad 26" xfId="1228" xr:uid="{0E4231F9-A6C9-4FB9-8FA6-F00B6894F24F}"/>
    <cellStyle name="Bad 27" xfId="1229" xr:uid="{0C3AEA10-3140-4A89-ADE2-09B8EC416A67}"/>
    <cellStyle name="Bad 28" xfId="1230" xr:uid="{E8E97564-490A-4E49-99ED-EA07690D8D53}"/>
    <cellStyle name="Bad 29" xfId="1231" xr:uid="{512F3C9A-9C48-4B94-8701-07E8DEE704A7}"/>
    <cellStyle name="Bad 3" xfId="1232" xr:uid="{96F3C360-976C-43CF-B21C-CF04CFF8F470}"/>
    <cellStyle name="Bad 30" xfId="1233" xr:uid="{9FD4AF7D-4C54-4E97-A860-CF6A69B7420E}"/>
    <cellStyle name="Bad 31" xfId="1234" xr:uid="{9C831DC5-42B5-4668-B9D6-6FD9789D883A}"/>
    <cellStyle name="Bad 32" xfId="1235" xr:uid="{A074E748-779E-4287-8609-B927C7986023}"/>
    <cellStyle name="Bad 33" xfId="1236" xr:uid="{2C40AA32-DF2F-4DF4-A4A1-A91B29330DCE}"/>
    <cellStyle name="Bad 34" xfId="1237" xr:uid="{99DF6D48-166B-4619-B79D-E3062B5301FB}"/>
    <cellStyle name="Bad 35" xfId="1238" xr:uid="{FED9C461-2447-44E3-A4E8-B15C28C6DE55}"/>
    <cellStyle name="Bad 36" xfId="1239" xr:uid="{85C24E96-4BA3-4F60-BDC7-EC4E62E81211}"/>
    <cellStyle name="Bad 4" xfId="1240" xr:uid="{34B331A0-61FA-4A13-8E63-96EA5BA67807}"/>
    <cellStyle name="Bad 5" xfId="1241" xr:uid="{755229A2-DD65-4918-9047-87A0708BB6D2}"/>
    <cellStyle name="Bad 6" xfId="1242" xr:uid="{9EB1A9D8-2CD2-4518-B1B5-85320040A4C4}"/>
    <cellStyle name="Bad 7" xfId="1243" xr:uid="{662E1F70-A42B-4D68-9927-AD6B7CC8049F}"/>
    <cellStyle name="Bad 8" xfId="1244" xr:uid="{B2D532DC-B062-4D47-96C7-F3F6B2BD383A}"/>
    <cellStyle name="Bad 9" xfId="1245" xr:uid="{36378F86-CF42-4A6B-B270-AD6B277A7A12}"/>
    <cellStyle name="Banner" xfId="1246" xr:uid="{62F3A8A5-4962-48B4-A9AA-229D24402814}"/>
    <cellStyle name="Banner 2" xfId="1247" xr:uid="{F2EAF01D-3586-4A14-B077-4A5C005FA9F0}"/>
    <cellStyle name="Banner+Inconsistent" xfId="1248" xr:uid="{38AAC16D-50F7-478F-932E-C2C0608835F4}"/>
    <cellStyle name="Banner+Inconsistent 2" xfId="1249" xr:uid="{C9F49E46-58FC-4509-B92C-63E7967E0AE4}"/>
    <cellStyle name="blue" xfId="1250" xr:uid="{0409FDD7-B0AD-4457-87BC-21E5DADD9C7C}"/>
    <cellStyle name="Body" xfId="1251" xr:uid="{33F255B3-3773-441E-908D-F94FBF0576D0}"/>
    <cellStyle name="Body 2" xfId="1252" xr:uid="{03EF4206-22B4-4630-99D9-7AFDBAFAA300}"/>
    <cellStyle name="Bold/Border" xfId="1253" xr:uid="{BE5D8B78-7DE7-4C74-BC89-42C3ED35EAA0}"/>
    <cellStyle name="Borders" xfId="1254" xr:uid="{7361A1EA-44AF-4906-AC92-3270D22B78FA}"/>
    <cellStyle name="bt" xfId="1255" xr:uid="{6B9D4987-4BB8-4C9A-88EC-1A61AB2FC8AD}"/>
    <cellStyle name="Bullet" xfId="1256" xr:uid="{3D5CF12D-2669-441C-A779-D0DACEBF06FD}"/>
    <cellStyle name="c" xfId="1257" xr:uid="{6373733D-873F-4626-8BD6-132E721EEC3F}"/>
    <cellStyle name="c_2005-07-12 Theta Assessment of Competing Bidders" xfId="1258" xr:uid="{DD4A9303-F8D3-4B29-88FA-0DA5533A988B}"/>
    <cellStyle name="c_Comps" xfId="1259" xr:uid="{A158B860-67E1-4F6A-911B-5B9C2491EC50}"/>
    <cellStyle name="c_Comps_2005-07-13 Financials (3)" xfId="1260" xr:uid="{1DFAB5BF-3D4C-496E-8457-5AABA1A372AD}"/>
    <cellStyle name="c_Comps_Gazelle DDM Jul-9-2003 (FINAL Base Case)" xfId="1261" xr:uid="{C6704863-85E0-4F2C-B10E-3C118C5C1B65}"/>
    <cellStyle name="c_Comps_Snowball Model 012105" xfId="1262" xr:uid="{4E8277F6-E401-40D7-8E71-75372955849B}"/>
    <cellStyle name="c_Comps_Snowball Model 012105_2005-07-13 Financials (3)" xfId="1263" xr:uid="{4666DF90-38CC-4E80-845B-8FE72E25757B}"/>
    <cellStyle name="c_Comps_Snowball Model 012105_Theta DDM 071305" xfId="1264" xr:uid="{4CB82E17-C446-43DA-B30C-738E8F0E22A5}"/>
    <cellStyle name="c_Comps_Snowball Model 012105_Tulip Model 020205" xfId="1265" xr:uid="{700ADF59-D1E5-40B5-890D-2C1B5F58F952}"/>
    <cellStyle name="c_Comps_Snowball Model 012105_Tulip Model 020205 v4" xfId="1266" xr:uid="{1AF2AB88-D64E-43F8-A5A3-8ADC06643D2A}"/>
    <cellStyle name="c_Comps_Theta DDM 071305" xfId="1267" xr:uid="{EB52C255-EF72-4A3D-87C1-509AA1B2FE1F}"/>
    <cellStyle name="c_Comps_Tulip Model 020205" xfId="1268" xr:uid="{7F3A3FBF-96A3-422F-A32B-C3F9557292AD}"/>
    <cellStyle name="c_Comps_Tulip Model 020205 v4" xfId="1269" xr:uid="{035AC906-8004-4F49-86F3-6178A23CD42D}"/>
    <cellStyle name="c_Comps_Universe DDM 011005" xfId="1270" xr:uid="{E3CA293D-0C17-4182-8468-EF0F13496F7E}"/>
    <cellStyle name="c_Comps_Universe DDM 110104 v3" xfId="1271" xr:uid="{3FB25DDB-474E-458F-A450-6EC39C6344BF}"/>
    <cellStyle name="c_Comps_Universe DDM 111604 v4" xfId="1272" xr:uid="{25141F54-1364-43CA-BE97-DC1626B76BE4}"/>
    <cellStyle name="c_Comps_Universe DDM 113004 v1" xfId="1273" xr:uid="{0CA02B76-3187-4C3F-B993-4482A5B9F621}"/>
    <cellStyle name="c_Comps_Universe DDM 120104 v1" xfId="1274" xr:uid="{A7146AF4-9239-4122-A018-EB42F2933C24}"/>
    <cellStyle name="c_Factset" xfId="1275" xr:uid="{0CFE8A2A-9047-4208-A55C-785563CE63C4}"/>
    <cellStyle name="c_Factset (2)" xfId="1276" xr:uid="{F0750AC5-CB07-48E1-9A13-958F38D6EB66}"/>
    <cellStyle name="c_Factset (2)_2005-07-13 Financials (3)" xfId="1277" xr:uid="{7DED5FAA-DB92-4262-974E-BFE39DDEF2F7}"/>
    <cellStyle name="c_Factset (2)_Gazelle DDM Jul-9-2003 (FINAL Base Case)" xfId="1278" xr:uid="{A96875C4-3B1D-430B-92A9-7A17CDD5118F}"/>
    <cellStyle name="c_Factset (2)_Snowball Model 012105" xfId="1279" xr:uid="{E35997AE-3736-4792-9777-0FEE48D9F9B2}"/>
    <cellStyle name="c_Factset (2)_Snowball Model 012105_2005-07-13 Financials (3)" xfId="1280" xr:uid="{3E0EA5E4-D10D-47BE-A37E-B27696F97A17}"/>
    <cellStyle name="c_Factset (2)_Snowball Model 012105_Theta DDM 071305" xfId="1281" xr:uid="{A3C1A9F6-8BE6-47CB-9C18-BD9ED50DB667}"/>
    <cellStyle name="c_Factset (2)_Snowball Model 012105_Tulip Model 020205" xfId="1282" xr:uid="{FF036EAE-BDCD-4730-9F2B-BB6E788B27A1}"/>
    <cellStyle name="c_Factset (2)_Snowball Model 012105_Tulip Model 020205 v4" xfId="1283" xr:uid="{F8AEE7EE-B750-4AA0-A031-8B15FE7126D9}"/>
    <cellStyle name="c_Factset (2)_Theta DDM 071305" xfId="1284" xr:uid="{A8A19306-875F-438A-8207-4CA13610B37D}"/>
    <cellStyle name="c_Factset (2)_Tulip Model 020205" xfId="1285" xr:uid="{95D05CD4-7DDF-41CD-91AB-8F90E54F90AB}"/>
    <cellStyle name="c_Factset (2)_Tulip Model 020205 v4" xfId="1286" xr:uid="{6AB39D4E-ED6D-4850-9884-1239A0FD8AB4}"/>
    <cellStyle name="c_Factset (2)_Universe DDM 011005" xfId="1287" xr:uid="{EF0730AA-2C04-4773-9352-D9E63AF585B3}"/>
    <cellStyle name="c_Factset (2)_Universe DDM 110104 v3" xfId="1288" xr:uid="{651A22F1-41B4-4AC0-A2FC-756CFE979C22}"/>
    <cellStyle name="c_Factset (2)_Universe DDM 111604 v4" xfId="1289" xr:uid="{0012C780-3D1E-4C94-A829-CDC8B9A8224B}"/>
    <cellStyle name="c_Factset (2)_Universe DDM 113004 v1" xfId="1290" xr:uid="{6F7A8209-0AFB-4216-9A2D-3003BFF7F287}"/>
    <cellStyle name="c_Factset (2)_Universe DDM 120104 v1" xfId="1291" xr:uid="{73463915-8C0E-4B31-90BD-C955EAAB33C8}"/>
    <cellStyle name="c_Factset_2005-07-13 Financials (3)" xfId="1292" xr:uid="{422A1456-099B-49E8-80D2-3578FD679C4D}"/>
    <cellStyle name="c_Factset_Gazelle DDM Jul-9-2003 (FINAL Base Case)" xfId="1293" xr:uid="{ABE251E1-BF12-4FD2-B286-0F3420671354}"/>
    <cellStyle name="c_Factset_Snowball Model 012105" xfId="1294" xr:uid="{B172B64E-002E-4F24-82E4-3A18BFB35270}"/>
    <cellStyle name="c_Factset_Snowball Model 012105_2005-07-13 Financials (3)" xfId="1295" xr:uid="{CA06F9BA-0E1C-4C8D-BBD0-9FFEC9316104}"/>
    <cellStyle name="c_Factset_Snowball Model 012105_Theta DDM 071305" xfId="1296" xr:uid="{A989B153-AFC5-4868-BC30-5D8D2A26175F}"/>
    <cellStyle name="c_Factset_Snowball Model 012105_Tulip Model 020205" xfId="1297" xr:uid="{F06953CA-578E-457B-A12F-B44A623D2319}"/>
    <cellStyle name="c_Factset_Snowball Model 012105_Tulip Model 020205 v4" xfId="1298" xr:uid="{EF082C9F-93CA-479D-A73A-1714EC7C301A}"/>
    <cellStyle name="c_Factset_Theta DDM 071305" xfId="1299" xr:uid="{B00A87FF-F645-452E-8125-01C4CCFEC94F}"/>
    <cellStyle name="c_Factset_Tulip Model 020205" xfId="1300" xr:uid="{E98A3751-AD93-4070-83C0-4C2AA508823D}"/>
    <cellStyle name="c_Factset_Tulip Model 020205 v4" xfId="1301" xr:uid="{B2A18424-33BA-41BD-B1E6-7EC936901AAD}"/>
    <cellStyle name="c_Factset_Universe DDM 011005" xfId="1302" xr:uid="{62341F3E-81F9-4237-A5B7-242B38A52816}"/>
    <cellStyle name="c_Factset_Universe DDM 110104 v3" xfId="1303" xr:uid="{0D3DB7DD-57F1-4107-B82D-F699A488C283}"/>
    <cellStyle name="c_Factset_Universe DDM 111604 v4" xfId="1304" xr:uid="{E50E636D-2051-4FDB-87BF-AE43E761DDB2}"/>
    <cellStyle name="c_Factset_Universe DDM 113004 v1" xfId="1305" xr:uid="{7528068F-4254-4283-A5D0-656D0CF9D694}"/>
    <cellStyle name="c_Factset_Universe DDM 120104 v1" xfId="1306" xr:uid="{5152BF77-D894-467D-9203-3BD86D10B25B}"/>
    <cellStyle name="c_Gazelle DDM Jul-2-2003 (FINAL)" xfId="1307" xr:uid="{5EA31BB7-2261-486D-93AD-FC2EF1B14262}"/>
    <cellStyle name="c_Gazelle DDM Jun-16-2003a" xfId="1308" xr:uid="{AF63D17C-A711-4A38-A82F-F4917CE0E03B}"/>
    <cellStyle name="c_Gazelle DDM Jun-3-2003" xfId="1309" xr:uid="{67193430-AB89-41D6-8EFC-4925E3BE68FE}"/>
    <cellStyle name="c_Gazelle DDM May-15-2003" xfId="1310" xr:uid="{080C29E6-7CAD-44D8-BC13-E10031830E53}"/>
    <cellStyle name="c_Graph" xfId="1311" xr:uid="{5A67BB5E-EBE9-4F5F-A826-7BE8AD4C677B}"/>
    <cellStyle name="c_Graph_2005-07-13 Financials (3)" xfId="1312" xr:uid="{2A62BC72-E8AE-40A8-BEE8-4BBC1C36A7E7}"/>
    <cellStyle name="c_Graph_Gazelle DDM Jul-9-2003 (FINAL Base Case)" xfId="1313" xr:uid="{C941A0F0-0245-4988-A33B-96FAE269AB6B}"/>
    <cellStyle name="c_Graph_Snowball Model 012105" xfId="1314" xr:uid="{17F4AF73-C348-4F13-8F2C-25AD2091675C}"/>
    <cellStyle name="c_Graph_Snowball Model 012105_2005-07-13 Financials (3)" xfId="1315" xr:uid="{9EC98965-BDEA-4101-81F5-1BAFF60BF48E}"/>
    <cellStyle name="c_Graph_Snowball Model 012105_Theta DDM 071305" xfId="1316" xr:uid="{E1B17D28-5B21-46FE-98B7-AEAF736D16F1}"/>
    <cellStyle name="c_Graph_Snowball Model 012105_Tulip Model 020205" xfId="1317" xr:uid="{DDFC5FB8-7B01-4CBC-ACD7-043937989B12}"/>
    <cellStyle name="c_Graph_Snowball Model 012105_Tulip Model 020205 v4" xfId="1318" xr:uid="{73D8EB8D-1B2E-43CE-A260-33944683174C}"/>
    <cellStyle name="c_Graph_Theta DDM 071305" xfId="1319" xr:uid="{902A9A1B-B5AC-4587-B484-0288732CECFA}"/>
    <cellStyle name="c_Graph_Tulip Model 020205" xfId="1320" xr:uid="{7B73EC91-69E5-4275-9882-F4979F5D9ED4}"/>
    <cellStyle name="c_Graph_Tulip Model 020205 v4" xfId="1321" xr:uid="{0E9725AC-6BE1-47C6-97B4-30B5E87D5C3F}"/>
    <cellStyle name="c_Graph_Universe DDM 011005" xfId="1322" xr:uid="{B658D5F4-CA57-45F3-B816-37C59900F697}"/>
    <cellStyle name="c_Graph_Universe DDM 110104 v3" xfId="1323" xr:uid="{705DE043-291C-4A45-90EA-B648360DD625}"/>
    <cellStyle name="c_Graph_Universe DDM 111604 v4" xfId="1324" xr:uid="{3B718450-E82F-4FCA-BF6E-3599A28D3034}"/>
    <cellStyle name="c_Graph_Universe DDM 113004 v1" xfId="1325" xr:uid="{6ABDA182-4DB3-4641-B0E6-2E67D988B82C}"/>
    <cellStyle name="c_Graph_Universe DDM 120104 v1" xfId="1326" xr:uid="{2AA72607-EB02-4ED4-8E34-D4173A2779F4}"/>
    <cellStyle name="c_Snowball Model 012105" xfId="1327" xr:uid="{81B15703-2695-42D2-A937-BAA3B9652EF3}"/>
    <cellStyle name="c_Sterling Model Apr-30-2003" xfId="1328" xr:uid="{013DAD29-F411-48AE-8BA0-582A0A36B830}"/>
    <cellStyle name="c_Universe DDM 011005" xfId="1329" xr:uid="{B11B2CF9-BEB8-4939-8B61-1F0E5635B8FA}"/>
    <cellStyle name="ca" xfId="1330" xr:uid="{A0D73452-40F7-4095-BDAE-CA2FF03318F3}"/>
    <cellStyle name="Calculation 10" xfId="1331" xr:uid="{89C86188-9666-4746-82AB-C4EE94E4B1CE}"/>
    <cellStyle name="Calculation 11" xfId="1332" xr:uid="{C7A9C2EB-C6EE-4AD6-AAE2-75D1F6D0B33C}"/>
    <cellStyle name="Calculation 12" xfId="1333" xr:uid="{99E0C3BC-25CC-4AE6-BC80-F1BB556C85CD}"/>
    <cellStyle name="Calculation 13" xfId="1334" xr:uid="{01D8F326-6031-42AC-BF0B-097F7AB1E4FA}"/>
    <cellStyle name="Calculation 14" xfId="1335" xr:uid="{9BE7D0EE-E872-4DFF-8D93-63DD12ED4058}"/>
    <cellStyle name="Calculation 15" xfId="1336" xr:uid="{C0D39E2B-B7A1-4C08-944D-C5030FD309F1}"/>
    <cellStyle name="Calculation 16" xfId="1337" xr:uid="{38EC576D-F7B8-47A7-8800-3E66059B44EE}"/>
    <cellStyle name="Calculation 17" xfId="1338" xr:uid="{BADC80EE-5BC9-4ABB-99DE-1A47E8D70438}"/>
    <cellStyle name="Calculation 18" xfId="1339" xr:uid="{F000D898-DDA0-46A4-AA86-995190CE7CAC}"/>
    <cellStyle name="Calculation 19" xfId="1340" xr:uid="{A47E875B-29F1-4298-A39E-FA48DF63E98A}"/>
    <cellStyle name="Calculation 2" xfId="1341" xr:uid="{747D072A-8C0A-4576-AF7A-A4D062BBA832}"/>
    <cellStyle name="Calculation 2 2" xfId="1342" xr:uid="{EA13C53E-CABC-4B7A-B830-26572CE1A380}"/>
    <cellStyle name="Calculation 2 3" xfId="1343" xr:uid="{DA361665-DE20-4ADF-97FB-F98A8AE4CE21}"/>
    <cellStyle name="Calculation 2 4" xfId="1344" xr:uid="{A1B9292B-98E9-4EEE-AE9A-B4270C0292E4}"/>
    <cellStyle name="Calculation 2 5" xfId="1345" xr:uid="{69942D89-17E4-47BE-8710-63726627F019}"/>
    <cellStyle name="Calculation 2 6" xfId="1346" xr:uid="{3021A16E-766B-4F2E-ACD5-98A7BBF4DABB}"/>
    <cellStyle name="Calculation 2 7" xfId="1347" xr:uid="{9202390D-5476-47B8-AF4F-847A9E9C3533}"/>
    <cellStyle name="Calculation 20" xfId="1348" xr:uid="{2B2BDF60-17EC-4C7B-A476-663649EDFBD1}"/>
    <cellStyle name="Calculation 21" xfId="1349" xr:uid="{566C6AE3-5F93-401C-8239-50A83CBF8948}"/>
    <cellStyle name="Calculation 22" xfId="1350" xr:uid="{FC19B16D-56FA-487D-AB87-303246C39C21}"/>
    <cellStyle name="Calculation 23" xfId="1351" xr:uid="{F4121DCF-CB42-4296-90D7-9CE430EEA36C}"/>
    <cellStyle name="Calculation 23 2" xfId="1352" xr:uid="{C7F799A3-2EDB-4D03-BBE0-944DD3BAB88A}"/>
    <cellStyle name="Calculation 23 3" xfId="1353" xr:uid="{55D0EB9A-73A0-4B18-869C-4E7100CF0E22}"/>
    <cellStyle name="Calculation 24" xfId="1354" xr:uid="{446249EE-080B-4B0D-8C85-A2A41C6B0B36}"/>
    <cellStyle name="Calculation 24 2" xfId="1355" xr:uid="{350D7817-300B-46D7-A718-4268DB472524}"/>
    <cellStyle name="Calculation 24 3" xfId="1356" xr:uid="{B5C97462-5529-45F8-AEC5-43F3C42BE983}"/>
    <cellStyle name="Calculation 25" xfId="1357" xr:uid="{DC48CC45-5163-4544-8A73-F353B27FBD17}"/>
    <cellStyle name="Calculation 26" xfId="1358" xr:uid="{67AAF3C1-C219-4EE7-8A55-E28B05A04CF8}"/>
    <cellStyle name="Calculation 27" xfId="1359" xr:uid="{C766465A-245E-418E-8C97-9BA457DB794C}"/>
    <cellStyle name="Calculation 28" xfId="1360" xr:uid="{70C90EAA-5004-415F-B800-C28A2BCD2A14}"/>
    <cellStyle name="Calculation 29" xfId="1361" xr:uid="{1DC5108C-998E-473A-BCE9-B314DB57BFDB}"/>
    <cellStyle name="Calculation 3" xfId="1362" xr:uid="{4EFA7D18-4ED2-461C-A493-B830E332CC0F}"/>
    <cellStyle name="Calculation 30" xfId="1363" xr:uid="{26C22021-103A-401F-822E-D30E511B51E0}"/>
    <cellStyle name="Calculation 31" xfId="1364" xr:uid="{FC0CB7FE-21B2-4C96-BFC2-1F812D642D57}"/>
    <cellStyle name="Calculation 32" xfId="1365" xr:uid="{209EC714-A941-49D2-A1B9-79CD904313CD}"/>
    <cellStyle name="Calculation 33" xfId="1366" xr:uid="{88A0D98B-0E78-4123-B2AB-DD6C922AC80E}"/>
    <cellStyle name="Calculation 34" xfId="1367" xr:uid="{3C6265CD-D5A9-4C7B-87DE-A52989B598DF}"/>
    <cellStyle name="Calculation 35" xfId="1368" xr:uid="{A4CDEE75-7D21-40E0-ADB4-15FD922DCBCA}"/>
    <cellStyle name="Calculation 36" xfId="1369" xr:uid="{7E95DA73-ACCE-40A1-B9A5-FC9EFF93FAF5}"/>
    <cellStyle name="Calculation 4" xfId="1370" xr:uid="{6014A841-63FA-45B3-A4EA-383A96578619}"/>
    <cellStyle name="Calculation 5" xfId="1371" xr:uid="{50127181-FDD5-4BD6-9421-446A8BBE6927}"/>
    <cellStyle name="Calculation 6" xfId="1372" xr:uid="{AE3935FB-E9B3-4A52-B219-7940B1566963}"/>
    <cellStyle name="Calculation 7" xfId="1373" xr:uid="{B6BAA1AF-7167-432F-8186-5DE78EE9091C}"/>
    <cellStyle name="Calculation 8" xfId="1374" xr:uid="{9B4EC51F-0146-4B2F-A55D-97E684F0A02D}"/>
    <cellStyle name="Calculation 9" xfId="1375" xr:uid="{B1D574E8-A2C8-416C-8B68-CB10584837FD}"/>
    <cellStyle name="Check Cell 10" xfId="1376" xr:uid="{B18D0C8C-8E2B-4C60-B086-8E706587BA46}"/>
    <cellStyle name="Check Cell 11" xfId="1377" xr:uid="{469C1EAB-4ED0-48AA-9CA6-E31835145B9E}"/>
    <cellStyle name="Check Cell 12" xfId="1378" xr:uid="{FD69D3D7-E875-4A17-90B3-44C9CFEBF867}"/>
    <cellStyle name="Check Cell 13" xfId="1379" xr:uid="{337B4814-D01B-450B-A880-C423A1B54287}"/>
    <cellStyle name="Check Cell 14" xfId="1380" xr:uid="{796649FD-063F-45DB-A848-992DEB02BB12}"/>
    <cellStyle name="Check Cell 15" xfId="1381" xr:uid="{15A97DB5-B233-41CF-A5D7-D3DD540DB4EF}"/>
    <cellStyle name="Check Cell 16" xfId="1382" xr:uid="{1FC78661-425A-4C17-A508-341F16B33587}"/>
    <cellStyle name="Check Cell 17" xfId="1383" xr:uid="{78FE0EC5-A7CB-479A-8F98-35880E21624A}"/>
    <cellStyle name="Check Cell 18" xfId="1384" xr:uid="{0FFF531F-FCD8-45C8-8AD9-53DD3E30BFFD}"/>
    <cellStyle name="Check Cell 19" xfId="1385" xr:uid="{D38BDA41-D271-4F80-9C72-681E4405FEF7}"/>
    <cellStyle name="Check Cell 2" xfId="1386" xr:uid="{27ED779C-7465-4D31-AF68-1B1EA7FB3814}"/>
    <cellStyle name="Check Cell 2 2" xfId="1387" xr:uid="{7749CA7D-1D78-426E-BA00-27D7AC6B8EFB}"/>
    <cellStyle name="Check Cell 2 3" xfId="1388" xr:uid="{67A9669F-3CF3-4FBF-8BE5-0669D161828E}"/>
    <cellStyle name="Check Cell 2 4" xfId="1389" xr:uid="{1CBE4C19-848B-4B5B-8867-5D3415B4EE69}"/>
    <cellStyle name="Check Cell 2 5" xfId="1390" xr:uid="{4D8B71FB-C432-4BDB-9F39-581D194BD989}"/>
    <cellStyle name="Check Cell 2 6" xfId="1391" xr:uid="{3017D1EA-11C1-490A-BAC9-F7A55268C7C0}"/>
    <cellStyle name="Check Cell 2 7" xfId="1392" xr:uid="{986AF072-355A-45E2-A489-5619BA1233BD}"/>
    <cellStyle name="Check Cell 20" xfId="1393" xr:uid="{B22346C7-345C-4C97-84C5-F3DF59331A3B}"/>
    <cellStyle name="Check Cell 21" xfId="1394" xr:uid="{6815DBE7-A0D6-4C7C-BFEC-FF9A822D7A3B}"/>
    <cellStyle name="Check Cell 22" xfId="1395" xr:uid="{F9ED9257-9E4E-4888-95A7-0EA108F75C44}"/>
    <cellStyle name="Check Cell 23" xfId="1396" xr:uid="{E569BD75-30C6-4A46-B221-39D4975E277B}"/>
    <cellStyle name="Check Cell 23 2" xfId="1397" xr:uid="{B35E95BC-2779-4D19-8CE7-2D873E1099B5}"/>
    <cellStyle name="Check Cell 23 3" xfId="1398" xr:uid="{99EB5EC4-4FBE-45E2-BE92-FF1F548E40A1}"/>
    <cellStyle name="Check Cell 24" xfId="1399" xr:uid="{1161A033-4CD9-4084-B891-652519988D79}"/>
    <cellStyle name="Check Cell 24 2" xfId="1400" xr:uid="{D5AB4FD0-84E1-4AFE-B0C7-6B010AAC1C2F}"/>
    <cellStyle name="Check Cell 24 3" xfId="1401" xr:uid="{34D2855A-05E2-40A2-A97C-1A0E7E62F9FE}"/>
    <cellStyle name="Check Cell 25" xfId="1402" xr:uid="{A031CAF9-7779-454A-B529-DFA3E39334A5}"/>
    <cellStyle name="Check Cell 26" xfId="1403" xr:uid="{4DEC86C2-7582-400E-8758-70A6296FEA6B}"/>
    <cellStyle name="Check Cell 27" xfId="1404" xr:uid="{5AA31B12-31C1-4B51-8026-A28FC915058F}"/>
    <cellStyle name="Check Cell 28" xfId="1405" xr:uid="{DAFF56A4-679B-4B37-87E1-8712BF5CC129}"/>
    <cellStyle name="Check Cell 29" xfId="1406" xr:uid="{91E107CE-BCBE-46FF-AB82-3A5C8E605EF1}"/>
    <cellStyle name="Check Cell 3" xfId="1407" xr:uid="{E331AEB5-7CB0-4C57-AE3C-CF67CBF0C67C}"/>
    <cellStyle name="Check Cell 30" xfId="1408" xr:uid="{CF8D3DBC-DF9D-47FF-90F1-0C67C9C16A4B}"/>
    <cellStyle name="Check Cell 31" xfId="1409" xr:uid="{DAC0CF3F-52C8-42D5-BC4C-9EB24BD9987D}"/>
    <cellStyle name="Check Cell 32" xfId="1410" xr:uid="{B4C5070E-B2E2-4014-AE88-4D72A404E681}"/>
    <cellStyle name="Check Cell 33" xfId="1411" xr:uid="{753F9142-FA2D-4573-ADB8-4606D120CBAE}"/>
    <cellStyle name="Check Cell 34" xfId="1412" xr:uid="{D25A6E5B-9AF4-4FB7-A170-3606BB5C2947}"/>
    <cellStyle name="Check Cell 35" xfId="1413" xr:uid="{47B929B5-2115-4702-8DC1-CE3BB405FBC8}"/>
    <cellStyle name="Check Cell 36" xfId="1414" xr:uid="{EBFB92C6-5FF8-4C0C-BB25-28C088EC97BE}"/>
    <cellStyle name="Check Cell 4" xfId="1415" xr:uid="{3365FB58-DE22-402E-8EAE-16BAE307FB8D}"/>
    <cellStyle name="Check Cell 5" xfId="1416" xr:uid="{53AE6A5A-5411-4510-A2AE-53DC68C1324F}"/>
    <cellStyle name="Check Cell 6" xfId="1417" xr:uid="{F96481A0-85FD-4624-B71F-367AC32B856E}"/>
    <cellStyle name="Check Cell 7" xfId="1418" xr:uid="{CF2ADBA3-D04F-4403-ADEF-A4BB5995DEB1}"/>
    <cellStyle name="Check Cell 8" xfId="1419" xr:uid="{CA12E954-2315-48E8-A5D4-B2F7C0890C62}"/>
    <cellStyle name="Check Cell 9" xfId="1420" xr:uid="{4D4876B3-F679-4C0B-8F09-10A4F902F139}"/>
    <cellStyle name="co" xfId="1421" xr:uid="{A976BE66-2696-45A4-9F53-F19753E8C0D6}"/>
    <cellStyle name="co]" xfId="1422" xr:uid="{3A4AE985-4DF6-422A-9422-1BF20EF4124D}"/>
    <cellStyle name="Comma" xfId="1" builtinId="3"/>
    <cellStyle name="Comma 0" xfId="1424" xr:uid="{AF6F1B08-F560-49C8-814A-126334923788}"/>
    <cellStyle name="Comma 0*" xfId="1425" xr:uid="{5093A054-27B5-4667-B0F7-5649A4982CF1}"/>
    <cellStyle name="Comma 0_Black_09a" xfId="1426" xr:uid="{9C81C5D6-9150-403D-9F70-2547BB5D0DA1}"/>
    <cellStyle name="Comma 10" xfId="1427" xr:uid="{9306599A-051B-499E-A2E4-A90E997E5408}"/>
    <cellStyle name="Comma 10 2" xfId="1428" xr:uid="{C5845448-6F68-44AC-9A8D-F38EDC0D05AD}"/>
    <cellStyle name="Comma 10 2 2" xfId="1429" xr:uid="{F441C728-1D03-4B81-AC11-05EA222984C3}"/>
    <cellStyle name="Comma 10 2 2 2" xfId="1430" xr:uid="{F89C079B-979F-4348-9FFC-8D712DAAB45F}"/>
    <cellStyle name="Comma 10 2 3" xfId="1431" xr:uid="{76DF868E-65BA-45A2-A795-1EFF1579C956}"/>
    <cellStyle name="Comma 10 3" xfId="1432" xr:uid="{194C0262-55D3-4069-82C0-AC3F47B16543}"/>
    <cellStyle name="Comma 10 3 2" xfId="1433" xr:uid="{DDD1A786-4573-47C8-B0B8-AC886E0F61A6}"/>
    <cellStyle name="Comma 10 3 3" xfId="1434" xr:uid="{9E37A2EA-7981-4346-A2C8-33722D51EF7B}"/>
    <cellStyle name="Comma 10 4" xfId="1435" xr:uid="{6BAC8622-0DB8-4A9E-84A2-075BF834B1A8}"/>
    <cellStyle name="Comma 10_rat111a101b-09t-งบ" xfId="1436" xr:uid="{D15EC86B-705E-4BD9-A011-316F472A7C80}"/>
    <cellStyle name="Comma 100" xfId="3776" xr:uid="{E50BC0B1-D4F6-4BA7-BFFD-5CA332DA6C5B}"/>
    <cellStyle name="Comma 101" xfId="3779" xr:uid="{5C26F806-B787-46C3-90D3-784529DFDCED}"/>
    <cellStyle name="Comma 102" xfId="3782" xr:uid="{266C53F4-9883-4B58-8D5E-149FDDE289A4}"/>
    <cellStyle name="Comma 103" xfId="3785" xr:uid="{F72BA897-89AB-4243-851B-B67BB5BD233C}"/>
    <cellStyle name="Comma 104" xfId="3788" xr:uid="{699EE35F-4594-46BE-9FDF-93EFD7C7EA36}"/>
    <cellStyle name="Comma 105" xfId="3791" xr:uid="{2374AF03-C8F2-4AD6-AA95-5C3E1E8BF6FE}"/>
    <cellStyle name="Comma 106" xfId="3794" xr:uid="{FAB3AEB9-1987-4350-85A8-85A803F6B005}"/>
    <cellStyle name="Comma 107" xfId="3797" xr:uid="{6A4E5640-F127-4054-B8D2-EA8E44DA88B3}"/>
    <cellStyle name="Comma 108" xfId="3800" xr:uid="{55AFF7E2-2AB0-409F-B9E8-20F9A7923B94}"/>
    <cellStyle name="Comma 109" xfId="3803" xr:uid="{E0DF872E-B71E-4533-860A-806D138594A7}"/>
    <cellStyle name="Comma 11" xfId="1437" xr:uid="{7899DC79-7CB7-46C6-83DE-BA05EDA4CA4B}"/>
    <cellStyle name="Comma 11 2" xfId="1438" xr:uid="{E81F9E03-CEB4-432B-93D4-1DBCD675098A}"/>
    <cellStyle name="Comma 11 3" xfId="1439" xr:uid="{D1FC5296-5A9F-40DE-87D5-E0C4C380D7D6}"/>
    <cellStyle name="Comma 110" xfId="3806" xr:uid="{C1B266E0-45F4-4996-B2F8-AB7D2DEC1A77}"/>
    <cellStyle name="Comma 111" xfId="3809" xr:uid="{474F17A7-4E8F-4B5D-BB18-11314EEDBB3D}"/>
    <cellStyle name="Comma 112" xfId="3812" xr:uid="{C127426F-C113-4483-8208-9EC3EED07A0B}"/>
    <cellStyle name="Comma 113" xfId="3815" xr:uid="{020237EA-97D7-4E72-9AB9-C73B0F5DD1EF}"/>
    <cellStyle name="Comma 114" xfId="3818" xr:uid="{AE3A2C44-C0FB-41CC-88EE-6E193CE36330}"/>
    <cellStyle name="Comma 115" xfId="3760" xr:uid="{6DBD7A95-CC53-4F72-ACFD-A56D7367C8CE}"/>
    <cellStyle name="Comma 116" xfId="3824" xr:uid="{9BCCA112-0F73-4253-BCE0-8B57BF84CF5D}"/>
    <cellStyle name="Comma 117" xfId="3827" xr:uid="{4A8993A7-B08C-464A-B3EB-12A200456D64}"/>
    <cellStyle name="Comma 118" xfId="3830" xr:uid="{E3CF0BBC-5069-4232-AE41-A0F79B403587}"/>
    <cellStyle name="Comma 119" xfId="3833" xr:uid="{11CEA506-95F7-41AA-AAF3-CEA78F126DBC}"/>
    <cellStyle name="Comma 12" xfId="1440" xr:uid="{099B11AF-02CA-4C7D-B4CA-7D6D2EDF06CA}"/>
    <cellStyle name="Comma 12 2" xfId="1441" xr:uid="{F16F88CA-39C3-410F-B708-DBBD2BBA78EF}"/>
    <cellStyle name="Comma 12 2 2" xfId="1442" xr:uid="{5EED7149-E457-4A7D-9D1C-C31D5E8A1745}"/>
    <cellStyle name="Comma 12 3" xfId="1443" xr:uid="{FD32B0E2-2923-4B1B-8699-12CCF36FDE19}"/>
    <cellStyle name="Comma 12 3 2" xfId="1444" xr:uid="{141464B7-8259-49F0-B69F-3183CABA0DFA}"/>
    <cellStyle name="Comma 12 4" xfId="1445" xr:uid="{192BC069-83D4-488C-A502-B8BB4505FB62}"/>
    <cellStyle name="Comma 12 4 2" xfId="1446" xr:uid="{65600373-E715-4984-8F7C-9837BCB6A93E}"/>
    <cellStyle name="Comma 12 5" xfId="1447" xr:uid="{EE44553F-936C-4B76-917E-DA8D4F4D494B}"/>
    <cellStyle name="Comma 120" xfId="3836" xr:uid="{CBEC46A3-7DD0-45F3-8198-45780109058E}"/>
    <cellStyle name="Comma 121" xfId="3839" xr:uid="{EFCAE4D8-A932-43D2-840C-B4A6AA3E5185}"/>
    <cellStyle name="Comma 122" xfId="3823" xr:uid="{91091332-B733-412F-B541-101F24E7EB23}"/>
    <cellStyle name="Comma 123" xfId="3844" xr:uid="{83E2CDED-F168-4BF3-85C7-67CD80DB4356}"/>
    <cellStyle name="Comma 124" xfId="3847" xr:uid="{35F593A8-2DCA-49D9-9DF0-858994FD15FE}"/>
    <cellStyle name="Comma 125" xfId="3850" xr:uid="{28E32953-6514-468D-BF57-279E77031A7D}"/>
    <cellStyle name="Comma 126" xfId="3853" xr:uid="{39903150-0BD6-41AC-BDEA-396D1C4236CB}"/>
    <cellStyle name="Comma 127" xfId="3856" xr:uid="{226E1B60-226F-4C39-A9F2-22F8D530F13C}"/>
    <cellStyle name="Comma 128" xfId="3859" xr:uid="{35931568-47FB-4505-8C32-A7D4AAD927D0}"/>
    <cellStyle name="Comma 129" xfId="3862" xr:uid="{4AA93DB2-7124-484B-80D2-8A5247AA6F5A}"/>
    <cellStyle name="Comma 13" xfId="1448" xr:uid="{34752C7A-D410-4B3C-8746-C8D507629439}"/>
    <cellStyle name="Comma 13 2" xfId="1449" xr:uid="{EE60D792-BEC8-4543-A7B2-4DA985A177C8}"/>
    <cellStyle name="Comma 13 3" xfId="1450" xr:uid="{7E581C6D-B7A8-477B-AFFA-FC869F2AABC3}"/>
    <cellStyle name="Comma 130" xfId="3865" xr:uid="{49027BC3-BA50-4F66-8FF4-A91565CC8F06}"/>
    <cellStyle name="Comma 131" xfId="3868" xr:uid="{25703B2A-B6AD-4233-BEF9-67B2549F506F}"/>
    <cellStyle name="Comma 132" xfId="3871" xr:uid="{8F1AF665-6B10-4FE8-9C1E-A7A3B07CA924}"/>
    <cellStyle name="Comma 133" xfId="3874" xr:uid="{4A9A3950-BD02-4EA3-97BB-312FB20F3E04}"/>
    <cellStyle name="Comma 134" xfId="3877" xr:uid="{89CCAB32-C4C8-47BC-BE5C-7195B5066207}"/>
    <cellStyle name="Comma 14" xfId="1451" xr:uid="{138799CD-C59F-47BF-B70E-DBC3616663E5}"/>
    <cellStyle name="Comma 14 2" xfId="1452" xr:uid="{D5557C8C-4BE8-491B-8F11-9D0E530A9D75}"/>
    <cellStyle name="Comma 14 2 2" xfId="1453" xr:uid="{5154C3AA-9CA2-47A1-BD57-58660A941847}"/>
    <cellStyle name="Comma 14 3" xfId="1454" xr:uid="{66452D5D-220C-46ED-94DB-B49CB0DEB4FC}"/>
    <cellStyle name="Comma 14 4" xfId="3648" xr:uid="{41985A7D-5482-4DAC-BBC8-CD4329D4B8A8}"/>
    <cellStyle name="Comma 15" xfId="1455" xr:uid="{0EB88EF1-61F2-4E4F-8E18-96068BB9560F}"/>
    <cellStyle name="Comma 15 2" xfId="1456" xr:uid="{9FADEAD0-4E35-4FBD-8F9D-A9F071155152}"/>
    <cellStyle name="Comma 15 3" xfId="1457" xr:uid="{B934D4EA-8C90-4CF8-A373-71F5CC604D7A}"/>
    <cellStyle name="Comma 16" xfId="1458" xr:uid="{57228F06-5E31-4A7F-B8A4-B2EEA034CD6B}"/>
    <cellStyle name="Comma 16 2" xfId="1459" xr:uid="{2F829B58-C2AB-41A8-B1B3-20FE644762FF}"/>
    <cellStyle name="Comma 17" xfId="1460" xr:uid="{A4F22D17-9E8F-4F19-B05A-0F77B79027E4}"/>
    <cellStyle name="Comma 17 2" xfId="1461" xr:uid="{D3CEE3E8-A554-4E07-BD3B-ED28CDC6F9C6}"/>
    <cellStyle name="Comma 18" xfId="1462" xr:uid="{FFC805A5-05FA-4C7C-9CE5-063557CC8D0B}"/>
    <cellStyle name="Comma 18 2" xfId="1463" xr:uid="{F4A8DE5B-3A9E-4E53-AC89-6AF1E4E140E3}"/>
    <cellStyle name="Comma 19" xfId="1464" xr:uid="{833F56EA-91E3-4CCD-93A6-202895CFFD1F}"/>
    <cellStyle name="Comma 19 2" xfId="1465" xr:uid="{FC733FFA-AA09-4AE0-8BBE-F501702B0669}"/>
    <cellStyle name="Comma 2" xfId="1466" xr:uid="{D03F54A0-B335-44C3-A053-E5B61A43ED90}"/>
    <cellStyle name="Comma 2 10" xfId="1467" xr:uid="{CA93E19E-EDE1-4E89-8A4E-5C3C21F72503}"/>
    <cellStyle name="Comma 2 11" xfId="1468" xr:uid="{A01E924B-DBA5-48D0-8F72-45C92CA7E610}"/>
    <cellStyle name="Comma 2 12" xfId="1469" xr:uid="{476A1EC6-12BB-485E-A7DC-682F4A9FBD1F}"/>
    <cellStyle name="Comma 2 13" xfId="1470" xr:uid="{4E7000F2-A375-4C0E-B1D8-010947235C45}"/>
    <cellStyle name="Comma 2 14" xfId="1471" xr:uid="{E7D82B9A-D2B5-451D-A5E5-EF7A21F3412F}"/>
    <cellStyle name="Comma 2 15" xfId="1472" xr:uid="{E1C125F8-06A5-448B-A524-A48B605B49A4}"/>
    <cellStyle name="Comma 2 16" xfId="1473" xr:uid="{BBB59C86-3C3C-4D84-A602-81A2E63C0314}"/>
    <cellStyle name="Comma 2 17" xfId="1474" xr:uid="{843E67A6-2F85-495A-903E-19C43D4ED7F7}"/>
    <cellStyle name="Comma 2 18" xfId="1475" xr:uid="{096571BA-E821-4395-B369-F26F582E213B}"/>
    <cellStyle name="Comma 2 2" xfId="1476" xr:uid="{7FCDDAB8-2DA5-4969-9009-1E1905819422}"/>
    <cellStyle name="Comma 2 2 10" xfId="1477" xr:uid="{8C863277-FECD-42B7-8400-F913352C5C69}"/>
    <cellStyle name="Comma 2 2 11" xfId="1478" xr:uid="{A3A452D2-61F8-406C-8AC4-33D04ECB36CA}"/>
    <cellStyle name="Comma 2 2 12" xfId="1479" xr:uid="{53FFF4DF-C377-46B2-A563-8C2571E2B93D}"/>
    <cellStyle name="Comma 2 2 13" xfId="1480" xr:uid="{09C2A9D7-C337-4A05-96E1-96A33B17A6DF}"/>
    <cellStyle name="Comma 2 2 14" xfId="1481" xr:uid="{7C12F91B-5B00-4CC6-B1B3-0A77B0E21F6F}"/>
    <cellStyle name="Comma 2 2 15" xfId="1482" xr:uid="{B8BE37DB-C547-48D9-A5BF-2474C465A842}"/>
    <cellStyle name="Comma 2 2 16" xfId="1483" xr:uid="{CB3BB151-D733-4AB7-AF4F-153E3CFD6993}"/>
    <cellStyle name="Comma 2 2 17" xfId="1484" xr:uid="{9395E800-5274-4086-88FD-478C2AE88D6F}"/>
    <cellStyle name="Comma 2 2 18" xfId="1485" xr:uid="{6EB356A7-6D3A-44EA-A944-938FE490F1E5}"/>
    <cellStyle name="Comma 2 2 19" xfId="1486" xr:uid="{481E20A0-EA5C-456B-9BE2-469F9515E199}"/>
    <cellStyle name="Comma 2 2 2" xfId="1487" xr:uid="{1953A22F-4D08-4B06-95B1-DEF784B673C0}"/>
    <cellStyle name="Comma 2 2 2 10" xfId="1488" xr:uid="{5EB1C47D-7DAE-4CFD-91D7-CDDE59FB0ED5}"/>
    <cellStyle name="Comma 2 2 2 11" xfId="1489" xr:uid="{F1089023-937E-4B4F-9A7A-3CB298531064}"/>
    <cellStyle name="Comma 2 2 2 12" xfId="1490" xr:uid="{4A920B0A-A086-4DC3-8B47-6EC1FAB044B6}"/>
    <cellStyle name="Comma 2 2 2 13" xfId="1491" xr:uid="{C98C157F-4FCB-4638-B9BF-D8245D8FF0C8}"/>
    <cellStyle name="Comma 2 2 2 14" xfId="1492" xr:uid="{0960F4B3-9360-46D3-BEFA-50EF479D4EA3}"/>
    <cellStyle name="Comma 2 2 2 15" xfId="1493" xr:uid="{783EC15A-5FBF-4C0F-9CD4-4F404608F33E}"/>
    <cellStyle name="Comma 2 2 2 16" xfId="1494" xr:uid="{D832D154-9303-49F3-9A7C-416036876B53}"/>
    <cellStyle name="Comma 2 2 2 17" xfId="1495" xr:uid="{206F668B-146D-402B-9DF5-712495217BA1}"/>
    <cellStyle name="Comma 2 2 2 18" xfId="1496" xr:uid="{925F283E-3762-4D2B-87A7-73F55CFF6CD1}"/>
    <cellStyle name="Comma 2 2 2 19" xfId="1497" xr:uid="{3803A500-4708-44CB-B20D-BD3C80538008}"/>
    <cellStyle name="Comma 2 2 2 2" xfId="1498" xr:uid="{341F54E8-DDC3-4515-8091-CA84276FF05F}"/>
    <cellStyle name="Comma 2 2 2 2 10" xfId="1499" xr:uid="{5AC93474-118C-400E-8B28-A1DE7CB359DC}"/>
    <cellStyle name="Comma 2 2 2 2 11" xfId="1500" xr:uid="{18D95B6A-C69B-4B8D-BF5E-5EBEB1144B48}"/>
    <cellStyle name="Comma 2 2 2 2 12" xfId="1501" xr:uid="{1BF32731-7166-4F88-B990-6F04B7733A0D}"/>
    <cellStyle name="Comma 2 2 2 2 13" xfId="1502" xr:uid="{99E79CDE-865B-46C3-B837-B0E06886A291}"/>
    <cellStyle name="Comma 2 2 2 2 14" xfId="1503" xr:uid="{698D104D-124D-4059-B87B-326CB33EB0B8}"/>
    <cellStyle name="Comma 2 2 2 2 15" xfId="1504" xr:uid="{E1EFA941-ED02-420F-8B25-6B254746B8CD}"/>
    <cellStyle name="Comma 2 2 2 2 16" xfId="1505" xr:uid="{65D05CF7-B647-4C0C-8038-2F227E275691}"/>
    <cellStyle name="Comma 2 2 2 2 17" xfId="1506" xr:uid="{AA5549DC-F863-4854-97C4-1A29EECD38A9}"/>
    <cellStyle name="Comma 2 2 2 2 18" xfId="1507" xr:uid="{1FCD777C-0163-4CED-A30D-968772B12287}"/>
    <cellStyle name="Comma 2 2 2 2 19" xfId="1508" xr:uid="{4072FD2B-9836-4AF2-8752-B738098C9963}"/>
    <cellStyle name="Comma 2 2 2 2 2" xfId="1509" xr:uid="{8699B96F-2F26-4B06-AD67-2C2B4B477AE1}"/>
    <cellStyle name="Comma 2 2 2 2 2 10" xfId="1510" xr:uid="{31FBA343-7590-429F-80B3-09166A7ACF07}"/>
    <cellStyle name="Comma 2 2 2 2 2 11" xfId="1511" xr:uid="{75E0D1E1-0F6C-48FE-BA1D-877C91280479}"/>
    <cellStyle name="Comma 2 2 2 2 2 12" xfId="1512" xr:uid="{767F855A-9573-4C19-B6A3-58BFE6FB849E}"/>
    <cellStyle name="Comma 2 2 2 2 2 13" xfId="1513" xr:uid="{788CE2CB-A4B7-4856-9A06-3EF758D07000}"/>
    <cellStyle name="Comma 2 2 2 2 2 14" xfId="1514" xr:uid="{8F342EF9-B328-430C-A322-2609A61C52B4}"/>
    <cellStyle name="Comma 2 2 2 2 2 15" xfId="1515" xr:uid="{4819C292-1741-4FA6-8D34-44D69E32F523}"/>
    <cellStyle name="Comma 2 2 2 2 2 2" xfId="1516" xr:uid="{58FED00B-A7B2-493C-94B5-86E0CD116A26}"/>
    <cellStyle name="Comma 2 2 2 2 2 3" xfId="1517" xr:uid="{E0023AA0-15A4-4DFF-A0BB-C34CA97F5B7A}"/>
    <cellStyle name="Comma 2 2 2 2 2 4" xfId="1518" xr:uid="{9EE96C52-BDD5-4AD5-9F51-A8BB25837311}"/>
    <cellStyle name="Comma 2 2 2 2 2 5" xfId="1519" xr:uid="{97D93C1B-E50D-4D8A-95BE-504F59A4C2F4}"/>
    <cellStyle name="Comma 2 2 2 2 2 6" xfId="1520" xr:uid="{6DE6B48D-AC93-4E87-9223-C1A22C8A3535}"/>
    <cellStyle name="Comma 2 2 2 2 2 7" xfId="1521" xr:uid="{00A38B31-C357-4113-8454-4B28C08E4AFD}"/>
    <cellStyle name="Comma 2 2 2 2 2 8" xfId="1522" xr:uid="{AC5B3564-ED75-4DA2-AF2E-7AB08421C346}"/>
    <cellStyle name="Comma 2 2 2 2 2 9" xfId="1523" xr:uid="{1D95846F-9D0C-4E84-B50D-240109F37AC4}"/>
    <cellStyle name="Comma 2 2 2 2 3" xfId="1524" xr:uid="{F12D7178-26A0-433B-8C5A-4DA88A3AADE0}"/>
    <cellStyle name="Comma 2 2 2 2 4" xfId="1525" xr:uid="{ECD6574A-E063-4568-9212-93A6CF33BF44}"/>
    <cellStyle name="Comma 2 2 2 2 5" xfId="1526" xr:uid="{74ECED4F-CF10-4C43-966A-09690A0F17F0}"/>
    <cellStyle name="Comma 2 2 2 2 6" xfId="1527" xr:uid="{420C7BA2-F0A6-4306-9194-9B00EB974EAC}"/>
    <cellStyle name="Comma 2 2 2 2 7" xfId="1528" xr:uid="{38DE0536-6C4D-4860-B218-719F631289F9}"/>
    <cellStyle name="Comma 2 2 2 2 8" xfId="1529" xr:uid="{252514AB-218B-4458-A827-97FB6AD8FBEE}"/>
    <cellStyle name="Comma 2 2 2 2 9" xfId="1530" xr:uid="{CB5F14DA-1764-4B51-A04D-BB8B1CDEA5B5}"/>
    <cellStyle name="Comma 2 2 2 3" xfId="1531" xr:uid="{B62DA332-9A2C-4ED5-BB7E-432CBC7752CB}"/>
    <cellStyle name="Comma 2 2 2 3 2" xfId="1532" xr:uid="{A8CFB3EC-C26E-41C0-AC03-3D700D826559}"/>
    <cellStyle name="Comma 2 2 2 4" xfId="1533" xr:uid="{F2287EE7-C4FA-4131-A6F4-1099E1C9ED9D}"/>
    <cellStyle name="Comma 2 2 2 4 10" xfId="1534" xr:uid="{D50646AB-A39F-446B-B90A-3DFD60DE00D2}"/>
    <cellStyle name="Comma 2 2 2 4 11" xfId="1535" xr:uid="{71EDC118-D184-4D52-81FF-7CE3D9B9398B}"/>
    <cellStyle name="Comma 2 2 2 4 12" xfId="1536" xr:uid="{06F07860-B42D-4422-8D73-D29356185DBF}"/>
    <cellStyle name="Comma 2 2 2 4 13" xfId="1537" xr:uid="{5226EDF7-B1D8-4304-8DD3-E0A7D239AD95}"/>
    <cellStyle name="Comma 2 2 2 4 14" xfId="1538" xr:uid="{AEEAC8C2-A203-44FB-BA66-8B6C670E5777}"/>
    <cellStyle name="Comma 2 2 2 4 2" xfId="1539" xr:uid="{750D1E77-4E79-4D53-A662-20F832A5D547}"/>
    <cellStyle name="Comma 2 2 2 4 3" xfId="1540" xr:uid="{3878DD11-F44C-4D74-BB28-4CE27F6E9B75}"/>
    <cellStyle name="Comma 2 2 2 4 4" xfId="1541" xr:uid="{F06C455D-3FE4-4CD3-83B1-633EC99D2AE3}"/>
    <cellStyle name="Comma 2 2 2 4 5" xfId="1542" xr:uid="{0FBA3560-956E-4130-A22F-546FD48EDD0F}"/>
    <cellStyle name="Comma 2 2 2 4 6" xfId="1543" xr:uid="{AE94FC06-27C0-43D0-AE14-989DEE83F02A}"/>
    <cellStyle name="Comma 2 2 2 4 7" xfId="1544" xr:uid="{4F22E096-B3E9-46F6-A4AE-FC577BBBE1CC}"/>
    <cellStyle name="Comma 2 2 2 4 8" xfId="1545" xr:uid="{7B98A054-48EE-4EA3-B169-4C27F141A681}"/>
    <cellStyle name="Comma 2 2 2 4 9" xfId="1546" xr:uid="{2950420D-43DB-4411-A015-5FBDABA1D396}"/>
    <cellStyle name="Comma 2 2 2 5" xfId="1547" xr:uid="{20B09C5C-1203-4817-A33A-FB44DC667119}"/>
    <cellStyle name="Comma 2 2 2 6" xfId="1548" xr:uid="{9ACB8FF2-AA02-42B6-B3BA-DA62E7AE7000}"/>
    <cellStyle name="Comma 2 2 2 7" xfId="1549" xr:uid="{399572E5-B6A5-460C-B2FD-8EE89B4D3CFA}"/>
    <cellStyle name="Comma 2 2 2 8" xfId="1550" xr:uid="{3B1FDCD8-6C16-4FDE-8654-C5A8E51807B9}"/>
    <cellStyle name="Comma 2 2 2 9" xfId="1551" xr:uid="{1E62832A-8D5B-4C81-8186-9D001CDC8B5C}"/>
    <cellStyle name="Comma 2 2 20" xfId="1552" xr:uid="{B5147A13-DA2D-40A0-8365-0B741F9CF80A}"/>
    <cellStyle name="Comma 2 2 21" xfId="1553" xr:uid="{2B00C0AD-30CD-441B-B4B8-6CB4F999BAB5}"/>
    <cellStyle name="Comma 2 2 21 2" xfId="3649" xr:uid="{E212D393-CD78-4B52-8C27-5A609C25A939}"/>
    <cellStyle name="Comma 2 2 22" xfId="1554" xr:uid="{B8551D51-B5AC-4809-B97D-CD8FC1C81FB6}"/>
    <cellStyle name="Comma 2 2 3" xfId="1555" xr:uid="{0BFA80F8-7B2E-451E-9900-303290FE9C30}"/>
    <cellStyle name="Comma 2 2 3 2" xfId="1556" xr:uid="{772E1CC8-FCA9-4D6C-B0C6-7D5E3A924301}"/>
    <cellStyle name="Comma 2 2 4" xfId="1557" xr:uid="{05A2DB00-2B3C-4481-9EBB-A46AF78562DB}"/>
    <cellStyle name="Comma 2 2 5" xfId="1558" xr:uid="{91B3A2A4-93B6-45C4-8C6E-015B84817132}"/>
    <cellStyle name="Comma 2 2 5 10" xfId="1559" xr:uid="{CA992B7C-A164-4DD1-8D60-C2EA768FC925}"/>
    <cellStyle name="Comma 2 2 5 11" xfId="1560" xr:uid="{4908B0F6-3433-4E32-97C9-368F8CBEEBF1}"/>
    <cellStyle name="Comma 2 2 5 12" xfId="1561" xr:uid="{FD3D3857-A4AE-43FF-9EDF-606FC3D51330}"/>
    <cellStyle name="Comma 2 2 5 13" xfId="1562" xr:uid="{B23473BD-3868-4697-8EBF-8DA8B6CD073F}"/>
    <cellStyle name="Comma 2 2 5 14" xfId="1563" xr:uid="{3CD50F37-E4C0-4BA2-88E2-66600CB96AFA}"/>
    <cellStyle name="Comma 2 2 5 2" xfId="1564" xr:uid="{39F63243-C184-4CD3-ACBF-56D6795386EE}"/>
    <cellStyle name="Comma 2 2 5 3" xfId="1565" xr:uid="{95EDFC1A-324B-43F3-A8CE-AD1350AF48EE}"/>
    <cellStyle name="Comma 2 2 5 4" xfId="1566" xr:uid="{62F66871-D564-40C6-BF4B-CD2D41E968CB}"/>
    <cellStyle name="Comma 2 2 5 5" xfId="1567" xr:uid="{3A6D4036-5A9E-4E81-8EEF-6562A7942089}"/>
    <cellStyle name="Comma 2 2 5 6" xfId="1568" xr:uid="{040F3223-AA7C-4974-BC05-0EC5779EF484}"/>
    <cellStyle name="Comma 2 2 5 7" xfId="1569" xr:uid="{79E0EE14-3563-4B78-B0E7-0D97638375FE}"/>
    <cellStyle name="Comma 2 2 5 8" xfId="1570" xr:uid="{90A5EE54-2F91-4AC2-85DA-C8D3CEE75A2A}"/>
    <cellStyle name="Comma 2 2 5 9" xfId="1571" xr:uid="{4F6B49ED-0728-4CBC-8C9A-C61C352F3947}"/>
    <cellStyle name="Comma 2 2 6" xfId="1572" xr:uid="{C358BE52-BB36-417C-9B01-5593D622F1F4}"/>
    <cellStyle name="Comma 2 2 7" xfId="1573" xr:uid="{6270DFB5-88C4-4960-B788-D0505DA67CF5}"/>
    <cellStyle name="Comma 2 2 8" xfId="1574" xr:uid="{A48CF75F-F83E-44B7-8362-82B495C3027A}"/>
    <cellStyle name="Comma 2 2 9" xfId="1575" xr:uid="{492EF8CF-060C-45B9-9A81-A0CA6750F5F4}"/>
    <cellStyle name="Comma 2 3" xfId="1576" xr:uid="{29702FD8-5AE1-4D20-AD74-77C9F8DFE733}"/>
    <cellStyle name="Comma 2 3 2" xfId="1577" xr:uid="{46072F2E-4EA9-4767-AEC0-D16F9E1F32E4}"/>
    <cellStyle name="Comma 2 3 3" xfId="1578" xr:uid="{6BB564DE-3177-4E0B-8939-4FE82F543922}"/>
    <cellStyle name="Comma 2 4" xfId="1579" xr:uid="{F42D495B-A555-4AE7-8702-4E643EA93B89}"/>
    <cellStyle name="Comma 2 4 2" xfId="1580" xr:uid="{1976EF4C-60DD-4F17-A393-F24CAA7B5AC3}"/>
    <cellStyle name="Comma 2 4 3" xfId="1581" xr:uid="{1EDFC53C-FD8B-4EEF-A321-A799A129C3EF}"/>
    <cellStyle name="Comma 2 5" xfId="1582" xr:uid="{39AEE456-C98A-4A8D-96BB-3C008786A17E}"/>
    <cellStyle name="Comma 2 5 2" xfId="1583" xr:uid="{AFC182B3-B2A0-4B34-8A29-52BC76465225}"/>
    <cellStyle name="Comma 2 5 3" xfId="1584" xr:uid="{D67F8694-4A2C-4E64-9251-99768C467958}"/>
    <cellStyle name="Comma 2 6" xfId="1585" xr:uid="{CDD7D7DA-3968-4648-8EDF-0BD8AC289837}"/>
    <cellStyle name="Comma 2 6 2" xfId="1586" xr:uid="{72810C0D-AEA2-4FDC-9CE2-07D4939CF151}"/>
    <cellStyle name="Comma 2 6 3" xfId="1587" xr:uid="{C96C9EA8-F3D0-4F4B-8F9F-81B12E518C29}"/>
    <cellStyle name="Comma 2 7" xfId="1588" xr:uid="{25516270-ABB0-4084-9C5B-7E30711D7F96}"/>
    <cellStyle name="Comma 2 7 2" xfId="1589" xr:uid="{695B9880-317E-4AD4-A3C7-92323C0A18BA}"/>
    <cellStyle name="Comma 2 7 3" xfId="1590" xr:uid="{73E65A89-CE5D-4BC6-BFF7-740E082E2875}"/>
    <cellStyle name="Comma 2 8" xfId="1591" xr:uid="{5A4BA392-B9F8-42B1-9EF2-63C1F340DE38}"/>
    <cellStyle name="Comma 2 8 2" xfId="1592" xr:uid="{A537E5F3-C980-46AE-8EF8-61280A742758}"/>
    <cellStyle name="Comma 2 8 3" xfId="1593" xr:uid="{6EB0CDD3-6C71-490C-94D7-3351F7C504D7}"/>
    <cellStyle name="Comma 2 9" xfId="1594" xr:uid="{DB0D6120-4F6B-484C-BB5A-A63C82A45784}"/>
    <cellStyle name="Comma 2 9 2" xfId="1595" xr:uid="{09CC55D6-0701-4F00-B56C-DFF25B857441}"/>
    <cellStyle name="Comma 20" xfId="1596" xr:uid="{DC7CA908-FEEE-4C70-A303-5B4D35D28D2B}"/>
    <cellStyle name="Comma 20 2" xfId="1597" xr:uid="{A745A232-2305-4DB0-AE46-703CAA25FD28}"/>
    <cellStyle name="Comma 21" xfId="1598" xr:uid="{D15978B0-F62B-4A53-8E41-95AD8422D570}"/>
    <cellStyle name="Comma 21 2" xfId="1599" xr:uid="{B0947D6B-FA8A-4B6F-9E31-15768223037B}"/>
    <cellStyle name="Comma 22" xfId="1600" xr:uid="{C8349A96-6928-48C5-BF3F-D5E9186B7CDA}"/>
    <cellStyle name="Comma 22 2" xfId="1601" xr:uid="{B6404E4E-2D4D-4F68-86FF-79AFBA15A1AE}"/>
    <cellStyle name="Comma 23" xfId="1602" xr:uid="{45F2A99E-015A-4876-AACD-1C1AB40CC1B5}"/>
    <cellStyle name="Comma 24" xfId="1603" xr:uid="{5993481C-05BF-4654-B579-05FCE23B0500}"/>
    <cellStyle name="Comma 25" xfId="1604" xr:uid="{ADE8616F-5DF3-4598-9611-CC506E7992A2}"/>
    <cellStyle name="Comma 26" xfId="1605" xr:uid="{EE512F50-D55C-4468-9A32-2F14D3F7E37D}"/>
    <cellStyle name="Comma 26 2" xfId="1606" xr:uid="{C314F743-4B1A-48D8-8214-EF50EC383F82}"/>
    <cellStyle name="Comma 27" xfId="1607" xr:uid="{CE497994-3A6C-4E29-BD20-892C80C080CE}"/>
    <cellStyle name="Comma 27 2" xfId="1608" xr:uid="{31742187-B7FA-46DE-AF90-405B27A1E9DF}"/>
    <cellStyle name="Comma 28" xfId="1609" xr:uid="{B59D45AF-439F-4E4F-95EE-76EAEC7BDFC0}"/>
    <cellStyle name="Comma 29" xfId="1610" xr:uid="{42ABD6D0-4D37-47AB-97C7-571393229FE2}"/>
    <cellStyle name="Comma 3" xfId="1611" xr:uid="{B6B7099A-5BA0-4BE9-887B-14380A643E2B}"/>
    <cellStyle name="Comma 3 10" xfId="1612" xr:uid="{E8343B71-517F-4246-A1F1-281730BA3002}"/>
    <cellStyle name="Comma 3 11" xfId="1613" xr:uid="{04C11C8C-15A9-433B-8960-17458BA97C3E}"/>
    <cellStyle name="Comma 3 12" xfId="1614" xr:uid="{80811B56-327D-4785-AD6F-F63D47C05E01}"/>
    <cellStyle name="Comma 3 13" xfId="1615" xr:uid="{258D144D-6E58-4BFB-9925-D0D9B9B8AA3B}"/>
    <cellStyle name="Comma 3 2" xfId="1616" xr:uid="{A3638813-A9A9-4660-9642-F93B4CDFD99D}"/>
    <cellStyle name="Comma 3 2 2" xfId="1617" xr:uid="{223A3C0D-CEF9-4053-9690-52BBABB62757}"/>
    <cellStyle name="Comma 3 2 2 2" xfId="1618" xr:uid="{A6FCF047-DF6E-4687-873A-9F42F7EA6DFF}"/>
    <cellStyle name="Comma 3 2 3" xfId="1619" xr:uid="{91E3BDC0-B0D6-4357-A4A5-7CC46145FE29}"/>
    <cellStyle name="Comma 3 2 4" xfId="1620" xr:uid="{23C0B8AA-A4D9-4D91-84E3-1E286B8A9DAF}"/>
    <cellStyle name="Comma 3 3" xfId="1621" xr:uid="{B0AB99E9-53CD-4B2D-8E7A-806880D7420B}"/>
    <cellStyle name="Comma 3 3 2" xfId="1622" xr:uid="{1D046278-A8C2-4DB1-8E7D-8E81B85ED260}"/>
    <cellStyle name="Comma 3 3 3" xfId="1623" xr:uid="{D1345C69-FB8E-4B10-9352-3816DB4231C7}"/>
    <cellStyle name="Comma 3 4" xfId="1624" xr:uid="{FEBECBF9-33F1-4113-BC65-B2E7617EF8F9}"/>
    <cellStyle name="Comma 3 4 2" xfId="1625" xr:uid="{87679D61-781C-4732-BF66-27559062EB1D}"/>
    <cellStyle name="Comma 3 4 3" xfId="1626" xr:uid="{05AC0C5E-5370-4CFC-A471-DF0EBAB65BD9}"/>
    <cellStyle name="Comma 3 5" xfId="1627" xr:uid="{E7D63FC9-FCB1-488A-8873-41CD0C5BBDAC}"/>
    <cellStyle name="Comma 3 5 2" xfId="1628" xr:uid="{24677C2C-1F69-4C62-91F9-408B88091158}"/>
    <cellStyle name="Comma 3 5 3" xfId="1629" xr:uid="{4E83F020-4634-49F6-9239-70E0ABB4587F}"/>
    <cellStyle name="Comma 3 6" xfId="1630" xr:uid="{99D6E2F8-49DA-4D20-880D-8EDBAF39053E}"/>
    <cellStyle name="Comma 3 6 2" xfId="1631" xr:uid="{394320BC-B757-41A2-B5A4-56FD593A4F22}"/>
    <cellStyle name="Comma 3 6 3" xfId="1632" xr:uid="{91D05478-F526-49D0-A0E4-6F50EF03AA24}"/>
    <cellStyle name="Comma 3 7" xfId="1633" xr:uid="{0E67B226-B285-4CB4-B7E7-BBC3C2746548}"/>
    <cellStyle name="Comma 3 7 2" xfId="1634" xr:uid="{B7754748-971A-49AA-BBE4-8FD923B36F19}"/>
    <cellStyle name="Comma 3 7 3" xfId="1635" xr:uid="{F5C5DC53-7DB6-484C-88E1-CB54EA285D48}"/>
    <cellStyle name="Comma 3 8" xfId="1636" xr:uid="{09EC82DF-8651-4C7C-A2BE-A7B627DB6351}"/>
    <cellStyle name="Comma 3 8 2" xfId="1637" xr:uid="{5E0DDDE4-1BD5-498F-B099-DB73B02F8853}"/>
    <cellStyle name="Comma 3 9" xfId="1638" xr:uid="{9ADAF459-893B-4800-9169-C19F07F50EBD}"/>
    <cellStyle name="Comma 30" xfId="1639" xr:uid="{A8154F87-5A17-4F04-999C-83A7759222B1}"/>
    <cellStyle name="Comma 31" xfId="1640" xr:uid="{C7E925EE-90EA-41E3-9E6A-0DBC05B70647}"/>
    <cellStyle name="Comma 32" xfId="1641" xr:uid="{E618060C-491F-4F2D-A4B6-A22BE0083FA4}"/>
    <cellStyle name="Comma 33" xfId="1642" xr:uid="{9F1B7242-25B3-4DB6-8113-0366FA2CC0D0}"/>
    <cellStyle name="Comma 34" xfId="1643" xr:uid="{A7AE79E9-8DCF-44EC-921C-83991E04F2E1}"/>
    <cellStyle name="Comma 35" xfId="1644" xr:uid="{3390E765-DD3D-4828-961A-930B1E584F67}"/>
    <cellStyle name="Comma 36" xfId="1645" xr:uid="{4FC0CCEC-19B4-4BB9-92CC-581C1B4B44FF}"/>
    <cellStyle name="Comma 37" xfId="1646" xr:uid="{F8C37C3B-F614-4058-8F80-548A2181276D}"/>
    <cellStyle name="Comma 38" xfId="1647" xr:uid="{E6AA7ADC-42CE-4226-AF86-283F5E03A0AE}"/>
    <cellStyle name="Comma 39" xfId="1648" xr:uid="{69C75754-8C94-47E7-B53C-5BDC8CA32648}"/>
    <cellStyle name="Comma 4" xfId="1649" xr:uid="{B4B27BAA-2A2C-42E4-BBC1-A64BEC7472F3}"/>
    <cellStyle name="Comma 4 2" xfId="1650" xr:uid="{406AACA8-6050-47C5-9A66-EAADC82145E4}"/>
    <cellStyle name="Comma 4 2 2" xfId="1651" xr:uid="{70F517E3-82D7-4F50-A33D-CE4BCF24C881}"/>
    <cellStyle name="Comma 4 3" xfId="1652" xr:uid="{E8A83D5A-C3EB-4683-BDC5-BBBFB126CE2D}"/>
    <cellStyle name="Comma 4 4" xfId="1653" xr:uid="{0B164F9E-DBE5-4A2D-8397-A220229BF83E}"/>
    <cellStyle name="Comma 40" xfId="1654" xr:uid="{E2C06631-B7C8-4120-A36C-99597DF4B99A}"/>
    <cellStyle name="Comma 41" xfId="1655" xr:uid="{16E94678-438C-45E4-AD4D-8CBED26671AB}"/>
    <cellStyle name="Comma 42" xfId="1656" xr:uid="{5A6EA8F3-2177-427E-8121-6BB6056E3DC2}"/>
    <cellStyle name="Comma 43" xfId="1657" xr:uid="{D8EC6602-7769-469A-927C-261E9DABCF41}"/>
    <cellStyle name="Comma 44" xfId="1658" xr:uid="{FCD9508F-EDAD-4130-A2D1-905A01D94BBC}"/>
    <cellStyle name="Comma 45" xfId="1659" xr:uid="{226B055A-BEF6-4C5D-A3C0-2837C2A09C0F}"/>
    <cellStyle name="Comma 46" xfId="1660" xr:uid="{7A800166-D112-4B6E-A138-CFDF79ECBE86}"/>
    <cellStyle name="Comma 47" xfId="1661" xr:uid="{FBF1CF29-9B15-40F1-AC7C-A74775D03B9F}"/>
    <cellStyle name="Comma 48" xfId="1662" xr:uid="{0210F029-6E85-4BBE-B267-127900E6DDAB}"/>
    <cellStyle name="Comma 49" xfId="1663" xr:uid="{83DDB03B-5288-4879-9A52-17F7ACF2300C}"/>
    <cellStyle name="Comma 5" xfId="1664" xr:uid="{D64E2B00-CBED-43C1-9FEC-7CBE5D5317E3}"/>
    <cellStyle name="Comma 5 2" xfId="1665" xr:uid="{AF76FA2C-B019-46E9-840A-1D06237543D0}"/>
    <cellStyle name="Comma 5 2 2" xfId="1666" xr:uid="{A31FDF6C-D4B4-492B-9C04-4870D6261AD1}"/>
    <cellStyle name="Comma 5 3" xfId="1667" xr:uid="{E1C93C34-5157-4342-BFD7-3EFE5DD9D688}"/>
    <cellStyle name="Comma 5 4" xfId="1668" xr:uid="{46E4B6EB-27A9-48D3-8549-04739DC626E7}"/>
    <cellStyle name="Comma 50" xfId="1669" xr:uid="{EA7FEBB1-3518-4AF8-AC8F-40C88C959595}"/>
    <cellStyle name="Comma 50 2" xfId="1670" xr:uid="{C741BA15-B6BE-4E40-9A9D-F3F196049F36}"/>
    <cellStyle name="Comma 50 3" xfId="1671" xr:uid="{6B572AD0-D5F2-429E-8C08-ED5CBF5B57E2}"/>
    <cellStyle name="Comma 51" xfId="1672" xr:uid="{DB0BA018-6C34-4232-BE89-E9DA695E30CF}"/>
    <cellStyle name="Comma 52" xfId="1423" xr:uid="{3FBE3F67-E65D-46C8-AAE4-F9D9C8F9B33B}"/>
    <cellStyle name="Comma 53" xfId="3652" xr:uid="{BDC57BB5-517F-4336-8DD2-EF525B11198F}"/>
    <cellStyle name="Comma 54" xfId="3653" xr:uid="{B12C4BDB-4B4D-43FA-8643-AD34B6ECE711}"/>
    <cellStyle name="Comma 55" xfId="3654" xr:uid="{9E991CD6-6F37-49A6-87B6-9416FFE3C2AE}"/>
    <cellStyle name="Comma 56" xfId="3655" xr:uid="{2BC85255-90FB-4FB5-A158-55BD78DFBB9B}"/>
    <cellStyle name="Comma 57" xfId="3656" xr:uid="{18FFB72E-A09D-4281-9404-9F3785530F02}"/>
    <cellStyle name="Comma 58" xfId="3647" xr:uid="{F0207DED-2D72-4581-9594-2FF9589CD401}"/>
    <cellStyle name="Comma 59" xfId="3657" xr:uid="{1D342F27-605C-4A7C-BDE1-D6DEE1DC2599}"/>
    <cellStyle name="Comma 6" xfId="1673" xr:uid="{4582E196-CFEC-43C3-A77A-8D907A1586FA}"/>
    <cellStyle name="Comma 6 2" xfId="1674" xr:uid="{4130E16B-1B51-4966-A263-B8AECDFD6BE1}"/>
    <cellStyle name="Comma 6 2 2" xfId="1675" xr:uid="{FA43773D-FAE0-4927-856F-3865D7E779CF}"/>
    <cellStyle name="Comma 6 3" xfId="1676" xr:uid="{687BCD05-0202-4E02-AD27-CF3C25113B18}"/>
    <cellStyle name="Comma 6 3 2" xfId="1677" xr:uid="{B41BDC14-C76E-4182-B261-B44B7FAD28ED}"/>
    <cellStyle name="Comma 6 4" xfId="1678" xr:uid="{988CC661-2A26-4A52-966F-B9EF39DF8731}"/>
    <cellStyle name="Comma 6 5" xfId="1679" xr:uid="{3004DBE1-B5C9-46AD-87BB-4B6834DC8128}"/>
    <cellStyle name="Comma 60" xfId="3658" xr:uid="{79F22B5A-8DD1-4B7B-9DD2-9A2E3EA99568}"/>
    <cellStyle name="Comma 61" xfId="3660" xr:uid="{077797E4-5F1F-4CDA-ADC9-F12D3300B58A}"/>
    <cellStyle name="Comma 62" xfId="3664" xr:uid="{4B3060B0-2FAF-4A4C-9DCC-C582378ADB8E}"/>
    <cellStyle name="Comma 63" xfId="3667" xr:uid="{C8DE3353-F4AA-43A8-A2EB-A3D048ECA7D0}"/>
    <cellStyle name="Comma 64" xfId="3670" xr:uid="{916F4A2F-8175-48EE-B268-267232C1079D}"/>
    <cellStyle name="Comma 65" xfId="3673" xr:uid="{909DD25A-1715-4E3A-9723-1BC7DE166104}"/>
    <cellStyle name="Comma 66" xfId="3663" xr:uid="{29F4D1B1-1AAF-4B07-ABAE-1C30AD5772D2}"/>
    <cellStyle name="Comma 67" xfId="3679" xr:uid="{4727786A-AAE5-46EF-90A5-4E5845F83C2C}"/>
    <cellStyle name="Comma 68" xfId="3682" xr:uid="{D388D672-A12A-461E-9F58-30A0B98A4D7F}"/>
    <cellStyle name="Comma 69" xfId="3659" xr:uid="{7957541E-1258-46CE-9C19-FD2C53B1AF71}"/>
    <cellStyle name="Comma 7" xfId="1680" xr:uid="{1EE3D213-7518-4D4B-B8F2-90F46064E9E7}"/>
    <cellStyle name="Comma 7 2" xfId="1681" xr:uid="{B150857F-5511-4F67-8BDE-8858D921169E}"/>
    <cellStyle name="Comma 7 2 2" xfId="1682" xr:uid="{5FF29D82-FAB2-41C4-8389-23822C3BD6FD}"/>
    <cellStyle name="Comma 7 2 3" xfId="1683" xr:uid="{95D912F8-3E9C-4831-966F-FED7F18B3474}"/>
    <cellStyle name="Comma 7 3" xfId="1684" xr:uid="{7547810E-3AD7-43CC-9651-308836506242}"/>
    <cellStyle name="Comma 7 4" xfId="1685" xr:uid="{7AE7485E-5F57-4495-B0C8-3BDD8053D2D6}"/>
    <cellStyle name="Comma 70" xfId="3687" xr:uid="{F682A617-8EAD-421A-AFF9-E6C617696BE4}"/>
    <cellStyle name="Comma 71" xfId="3690" xr:uid="{5BE443A4-D4AB-459A-AA85-639ADE647D3B}"/>
    <cellStyle name="Comma 72" xfId="3693" xr:uid="{95B86060-53AC-45E4-9ACA-1D1BEDEF2631}"/>
    <cellStyle name="Comma 73" xfId="3696" xr:uid="{3799DECE-32D0-45BC-8EAB-719BB65A4C6A}"/>
    <cellStyle name="Comma 74" xfId="3699" xr:uid="{DCD3C18A-F61D-4D5D-B3FF-7D599707979E}"/>
    <cellStyle name="Comma 75" xfId="3702" xr:uid="{2AD5DF3F-B89E-4D9E-B044-27FDF113A3F0}"/>
    <cellStyle name="Comma 76" xfId="3705" xr:uid="{32CE1208-DD4E-4701-86F0-A78666F2AB61}"/>
    <cellStyle name="Comma 77" xfId="3708" xr:uid="{5EA03526-CD5E-43CD-B5E8-6915A41802AD}"/>
    <cellStyle name="Comma 78" xfId="3711" xr:uid="{E2BF9246-3F56-4348-9975-E6CD185B9134}"/>
    <cellStyle name="Comma 79" xfId="3714" xr:uid="{1B091430-F1D2-4673-A6AC-984229BC3577}"/>
    <cellStyle name="Comma 8" xfId="1686" xr:uid="{D523C86F-D02B-4990-9043-D1433B9AB3D4}"/>
    <cellStyle name="Comma 8 2" xfId="1687" xr:uid="{3BC4E0EA-E8D3-40F8-8693-D4465559AFAF}"/>
    <cellStyle name="Comma 8 2 2" xfId="1688" xr:uid="{2488A91E-F36D-495D-909E-E1176887681A}"/>
    <cellStyle name="Comma 8 3" xfId="1689" xr:uid="{0E03257D-E009-4EB0-AFD8-488178F07863}"/>
    <cellStyle name="Comma 8 3 2" xfId="1690" xr:uid="{24D7489D-7CEE-4D84-9E50-C2EB554B869F}"/>
    <cellStyle name="Comma 8 4" xfId="1691" xr:uid="{1ED70182-70FA-4A8C-865D-18E00BB48DCC}"/>
    <cellStyle name="Comma 8 5" xfId="1692" xr:uid="{8334205C-314B-4352-891B-4B04C9F4980E}"/>
    <cellStyle name="Comma 8_rat111a101b-09t-งบ" xfId="1693" xr:uid="{EA0FADE5-81F5-43C1-A9E0-C8A72763CE31}"/>
    <cellStyle name="Comma 80" xfId="3717" xr:uid="{FE4905E6-4E45-4AAE-B862-BB6065CA39CA}"/>
    <cellStyle name="Comma 81" xfId="3720" xr:uid="{D61A33A8-65B6-41C6-87B8-B9799460D293}"/>
    <cellStyle name="Comma 82" xfId="3723" xr:uid="{2A8BFDB3-8C00-4635-B5CB-4FF3D2888CA5}"/>
    <cellStyle name="Comma 83" xfId="3650" xr:uid="{D18A723C-B35C-4149-807A-F9A61C0F153B}"/>
    <cellStyle name="Comma 84" xfId="3729" xr:uid="{CB2C454A-9B1B-4FAB-9395-A4FBABB3C8B1}"/>
    <cellStyle name="Comma 85" xfId="3732" xr:uid="{6D15C53A-FBC5-43A7-893C-12E65CE971D5}"/>
    <cellStyle name="Comma 86" xfId="3735" xr:uid="{D9FC82D0-8BAF-4F42-8C5F-E0D9FD1A6003}"/>
    <cellStyle name="Comma 87" xfId="3738" xr:uid="{AE5F799D-7E7A-402E-ADC8-AB39F58A3C90}"/>
    <cellStyle name="Comma 88" xfId="3741" xr:uid="{62A32EFD-3916-4E7D-9822-B81661DFFF32}"/>
    <cellStyle name="Comma 89" xfId="3744" xr:uid="{DEE74062-511A-4D04-95DF-CBEDC06A6B11}"/>
    <cellStyle name="Comma 9" xfId="1694" xr:uid="{59CFCC1F-1987-4576-9573-9F707C18BBC9}"/>
    <cellStyle name="Comma 9 2" xfId="1695" xr:uid="{BDA7B7A4-4143-4D77-A05E-6B0ABFDACC69}"/>
    <cellStyle name="Comma 9 2 2" xfId="1696" xr:uid="{0F9BA979-1D95-4534-90DF-A24275FD8616}"/>
    <cellStyle name="Comma 9 3" xfId="1697" xr:uid="{70DCEB8A-1D77-411C-9028-82D0C7AC12F2}"/>
    <cellStyle name="Comma 90" xfId="3747" xr:uid="{72F06089-E985-49BA-BDE0-E4330DFA0F48}"/>
    <cellStyle name="Comma 91" xfId="3750" xr:uid="{0A52D77F-B5A0-4212-BB12-B64304D1FB0C}"/>
    <cellStyle name="Comma 92" xfId="3727" xr:uid="{349C7651-DD4C-40B9-9402-E6D88F34993B}"/>
    <cellStyle name="Comma 93" xfId="3754" xr:uid="{0F7B0A7A-19AE-427C-AE16-93C4A9EAEA76}"/>
    <cellStyle name="Comma 94" xfId="3759" xr:uid="{7A6184F7-EF1F-407A-AC3C-FC653C0D4D3D}"/>
    <cellStyle name="Comma 95" xfId="3761" xr:uid="{882EC907-01CB-43C2-A0D2-5875B10821BD}"/>
    <cellStyle name="Comma 96" xfId="3764" xr:uid="{F126F8A9-8990-4D91-BF29-58CE61BF4D5F}"/>
    <cellStyle name="Comma 97" xfId="3767" xr:uid="{E3AC58DC-34E5-40BF-B7AC-FFB019B1C768}"/>
    <cellStyle name="Comma 98" xfId="3770" xr:uid="{528E7224-E696-4D6C-9286-C2B65F86BA40}"/>
    <cellStyle name="Comma 99" xfId="3773" xr:uid="{49E390F1-2F83-4E07-ADEA-99D7329049CA}"/>
    <cellStyle name="comma zerodec" xfId="1698" xr:uid="{E3B21289-99F1-4B38-AA0B-20231CD6FA89}"/>
    <cellStyle name="Comma_Q1'08 FS" xfId="2" xr:uid="{00000000-0005-0000-0000-000001000000}"/>
    <cellStyle name="Comma0" xfId="1699" xr:uid="{8BD73E4E-BCDF-42F4-8D68-8BC90F0A7853}"/>
    <cellStyle name="Comments" xfId="1700" xr:uid="{62FC95ED-FDB0-4518-9F21-4F52A5E9A45A}"/>
    <cellStyle name="Comments 2" xfId="1701" xr:uid="{CC14254C-60D8-4D3B-9644-46CCD43560D0}"/>
    <cellStyle name="Counter" xfId="1702" xr:uid="{C6C6ABA3-BE4C-460F-9678-718C0AC82C31}"/>
    <cellStyle name="Counter 2" xfId="1703" xr:uid="{7049C77D-2544-4A69-A25B-2A0773A02778}"/>
    <cellStyle name="Currency [0] U" xfId="1704" xr:uid="{AA62252D-ECA2-4DA8-9C15-95978DD7EF74}"/>
    <cellStyle name="Currency [0] U 2" xfId="1705" xr:uid="{BEC2B8D5-497A-4E65-8BD7-A79724CC7172}"/>
    <cellStyle name="Currency [2]" xfId="1706" xr:uid="{88C95FD3-61A2-443E-B9EE-272FE9B1E42E}"/>
    <cellStyle name="Currency [2] 2" xfId="1707" xr:uid="{CC0980AE-D935-4253-BF81-33DD8C4ABB30}"/>
    <cellStyle name="Currency [2] U" xfId="1708" xr:uid="{DAC9A41C-11B0-4E98-8CD2-2669C037EE41}"/>
    <cellStyle name="Currency [2] U 2" xfId="1709" xr:uid="{0D7831F2-45A7-4512-89FE-BD52797C5CD1}"/>
    <cellStyle name="Currency 0" xfId="1710" xr:uid="{C33ABC20-07A9-4FB3-B7AD-5EC356EA72B7}"/>
    <cellStyle name="Currency 2" xfId="1711" xr:uid="{0254A53E-8509-404C-A62E-A5BF0F1025D5}"/>
    <cellStyle name="Currency 3" xfId="1712" xr:uid="{315D2539-7A16-4017-9256-DC302801758A}"/>
    <cellStyle name="Currency(000)" xfId="1713" xr:uid="{7C478390-5726-4B88-A786-ABF7C6266BB9}"/>
    <cellStyle name="Currency(000) 2" xfId="1714" xr:uid="{73BA9244-67A4-45F9-9D07-3F1BE198B32F}"/>
    <cellStyle name="Currency0" xfId="1715" xr:uid="{AC292DD1-12CB-497F-806C-5BD80674E370}"/>
    <cellStyle name="Currency1" xfId="1716" xr:uid="{0704A3F5-F34A-4E05-A944-26AA9A05C340}"/>
    <cellStyle name="Custom - Style8" xfId="1717" xr:uid="{2024511C-255F-498F-BFEB-65B82D76B474}"/>
    <cellStyle name="Custom - Style8 2" xfId="1718" xr:uid="{6C5EFF4D-F793-4B50-93FD-05CF3E63AEED}"/>
    <cellStyle name="d" xfId="1719" xr:uid="{4E8A4757-57CD-4E96-8BCE-718DAE6C4A01}"/>
    <cellStyle name="da" xfId="1720" xr:uid="{A08A220A-7703-45E1-A629-904A5D190B30}"/>
    <cellStyle name="Dash" xfId="1721" xr:uid="{1100424D-0DE5-401B-B1EF-82DAEC34BEFD}"/>
    <cellStyle name="dat" xfId="1722" xr:uid="{CD787A35-8C96-4AD2-BDED-71B0ED78939F}"/>
    <cellStyle name="Date" xfId="1723" xr:uid="{8E113B42-54A7-4E17-9C88-7213308E7992}"/>
    <cellStyle name="Date 2" xfId="1724" xr:uid="{DDA38F24-1905-4409-A307-B82E48CC483C}"/>
    <cellStyle name="Date 3" xfId="1725" xr:uid="{88D2572B-B153-4C66-AADF-AEE8FD3E0F09}"/>
    <cellStyle name="Date Aligned" xfId="1726" xr:uid="{EE82530B-404B-4B8D-845D-F19E75491550}"/>
    <cellStyle name="Date U" xfId="1727" xr:uid="{B67A5C9F-7942-4BE0-9CF7-6C7E4B5CD06F}"/>
    <cellStyle name="Date U 2" xfId="1728" xr:uid="{F2FF8072-BFAA-4649-A616-015A6CD2C9C1}"/>
    <cellStyle name="Date_KMP P&amp;L Aug 08" xfId="1729" xr:uid="{11C2E6AF-B187-4BED-9927-D0C4B0DC2A15}"/>
    <cellStyle name="DateLong" xfId="1730" xr:uid="{0C5C6309-D1EE-4AD6-A555-BB06700E1AB5}"/>
    <cellStyle name="DATUM" xfId="1731" xr:uid="{8764E760-C2A0-475B-AF22-097EF8B019CD}"/>
    <cellStyle name="dd" xfId="1732" xr:uid="{C9C03449-C583-4650-8B39-3688A5671630}"/>
    <cellStyle name="ddd" xfId="1733" xr:uid="{01C1FE36-B2E9-4C7E-AA60-799E88D8897C}"/>
    <cellStyle name="Decimal [0]" xfId="1734" xr:uid="{FE6D56FE-6F98-4EF4-B921-F387EA1835C1}"/>
    <cellStyle name="Decimal [0] 2" xfId="1735" xr:uid="{BC5BA9D3-863F-4132-B4F6-95A9382D9D21}"/>
    <cellStyle name="Decimal [2]" xfId="1736" xr:uid="{D9112A8C-A452-4EC1-B3CF-0E8CE59F5A5C}"/>
    <cellStyle name="Decimal [2] 2" xfId="1737" xr:uid="{807A8BD6-F2B6-4094-8D74-7A3B6DD6657F}"/>
    <cellStyle name="Decimal [2] U" xfId="1738" xr:uid="{844B1FBB-0685-4966-8169-3543DCA4BC05}"/>
    <cellStyle name="Decimal [2] U 2" xfId="1739" xr:uid="{2E4FD5FE-3552-460B-AAE0-B7C6AA537CAB}"/>
    <cellStyle name="Decimal [4]" xfId="1740" xr:uid="{61A336EB-65F1-4F74-A6C4-8547D2483673}"/>
    <cellStyle name="Decimal [4] 2" xfId="1741" xr:uid="{6A7CE381-8BE3-47B4-B8A9-9ECA6A2BF7D4}"/>
    <cellStyle name="Decimal [4] U" xfId="1742" xr:uid="{A6F7E131-CADA-4388-9EE3-851EF6A3145F}"/>
    <cellStyle name="Decimal [4] U 2" xfId="1743" xr:uid="{3180B41C-673E-4734-842E-E85A692A5B47}"/>
    <cellStyle name="Define your own named style" xfId="1744" xr:uid="{B157FF4C-533E-4570-A852-AFB244064D2E}"/>
    <cellStyle name="Define your own named style 2" xfId="1745" xr:uid="{BE1576CC-3940-40FB-A18D-310D2BA94F7E}"/>
    <cellStyle name="Dezimal [0]_Compiling Utility Macros" xfId="1746" xr:uid="{38E7A5DC-3B99-447F-A9D5-2AD330A44EE7}"/>
    <cellStyle name="Dezimal_Compiling Utility Macros" xfId="1747" xr:uid="{B660D6A7-6C44-4928-BBE3-CEA187931998}"/>
    <cellStyle name="Dollar (zero dec)" xfId="1748" xr:uid="{58987E9E-C48F-48F9-9F02-63A431CF02F5}"/>
    <cellStyle name="Dotted Line" xfId="1749" xr:uid="{8C918957-2DEB-46C7-A9AB-7990A38A9E24}"/>
    <cellStyle name="dr" xfId="1750" xr:uid="{2D85FA7D-C82A-49DF-B21B-626193D6653D}"/>
    <cellStyle name="Draw lines around data in range" xfId="1751" xr:uid="{D1F4CF81-1425-44CB-AEF9-D042C026D54D}"/>
    <cellStyle name="Draw lines around data in range 2" xfId="1752" xr:uid="{AAE8B0B4-8F34-4B17-B34E-C7996AFD9D38}"/>
    <cellStyle name="Draw shadow and lines within range" xfId="1753" xr:uid="{013E3C99-78C2-421E-AC68-0FEC7F2383BF}"/>
    <cellStyle name="Draw shadow and lines within range 2" xfId="1754" xr:uid="{81462632-EEBE-46E2-844B-5622DFDFE9CB}"/>
    <cellStyle name="ds" xfId="1755" xr:uid="{3E49891F-A066-46E1-8BA8-A4904778B4DD}"/>
    <cellStyle name="Enlarge title text, yellow on blue" xfId="1756" xr:uid="{AA02A38D-B2B1-4C8F-A5FC-AA8E979B635F}"/>
    <cellStyle name="Enlarge title text, yellow on blue 2" xfId="1757" xr:uid="{7E6C540B-9EFA-48DD-821D-59BB4DD6BB02}"/>
    <cellStyle name="EPS" xfId="1758" xr:uid="{86C53279-4A2C-4F33-AB5B-AA921BEA5EBF}"/>
    <cellStyle name="es" xfId="1759" xr:uid="{DE3029D6-765D-45B3-8547-B506868F1274}"/>
    <cellStyle name="est" xfId="1760" xr:uid="{52EF1686-3A57-4EE7-8282-7EF949B7B396}"/>
    <cellStyle name="Euro" xfId="1761" xr:uid="{5FF63C5F-CE45-4E6B-8EAE-2F2910161034}"/>
    <cellStyle name="Euro 2" xfId="1762" xr:uid="{E05C8EB9-10FC-411A-BEA3-B5A8604821BA}"/>
    <cellStyle name="Euro 3" xfId="1763" xr:uid="{8CDB0775-C324-49A0-99C2-591C8BB3F932}"/>
    <cellStyle name="Excel Built-in Normal" xfId="1764" xr:uid="{5AB7A131-1A7D-4FC4-8CD7-B3E6E7D888B7}"/>
    <cellStyle name="Excel Built-in Normal 2" xfId="1765" xr:uid="{ADDE34D4-E590-48A9-B5E2-DDC76B145BAF}"/>
    <cellStyle name="Explanatory Text 10" xfId="1766" xr:uid="{42D739F8-BE75-4CE0-87EF-5982C269805F}"/>
    <cellStyle name="Explanatory Text 11" xfId="1767" xr:uid="{9E165D53-4882-47C5-98A3-E2EA57EBE556}"/>
    <cellStyle name="Explanatory Text 12" xfId="1768" xr:uid="{2BC66A2E-9A76-430B-9D06-AF3F09057F88}"/>
    <cellStyle name="Explanatory Text 13" xfId="1769" xr:uid="{030F9D8B-105D-49F0-8E2B-9FE401A8CA51}"/>
    <cellStyle name="Explanatory Text 14" xfId="1770" xr:uid="{D686140A-DB96-4732-B802-A1C62D77ECED}"/>
    <cellStyle name="Explanatory Text 15" xfId="1771" xr:uid="{ECA3395D-0607-4B85-8FDD-F4AD59ED2B0E}"/>
    <cellStyle name="Explanatory Text 16" xfId="1772" xr:uid="{189071CF-FBD2-4C1C-BDE0-E4D045F97CC0}"/>
    <cellStyle name="Explanatory Text 17" xfId="1773" xr:uid="{149330F9-1C21-4C82-81F0-7FF31E0933BE}"/>
    <cellStyle name="Explanatory Text 18" xfId="1774" xr:uid="{E606290C-311E-42FD-A83F-307E2A40A917}"/>
    <cellStyle name="Explanatory Text 19" xfId="1775" xr:uid="{30407BEC-9FF8-45FF-9C9D-E3D4D22A4A82}"/>
    <cellStyle name="Explanatory Text 2" xfId="1776" xr:uid="{6567EEFD-FC35-437D-983B-6CC336F9C92E}"/>
    <cellStyle name="Explanatory Text 2 2" xfId="1777" xr:uid="{C9D43073-0764-4999-8E76-C6D20E0B933E}"/>
    <cellStyle name="Explanatory Text 2 3" xfId="1778" xr:uid="{075FFCDC-DD1B-4B00-91FA-00220675A72A}"/>
    <cellStyle name="Explanatory Text 2 4" xfId="1779" xr:uid="{720AD3D8-D183-4E61-91FC-03C6A6A0A33E}"/>
    <cellStyle name="Explanatory Text 2 5" xfId="1780" xr:uid="{0F3C3F7E-F911-4FDF-83FB-0C7416782E00}"/>
    <cellStyle name="Explanatory Text 2 6" xfId="1781" xr:uid="{C591522A-75E9-4369-93D2-87B8A84F0A61}"/>
    <cellStyle name="Explanatory Text 2 7" xfId="1782" xr:uid="{0942C46A-343C-431A-93CA-F60FD3B90E60}"/>
    <cellStyle name="Explanatory Text 20" xfId="1783" xr:uid="{2D672007-15CE-428E-A81D-AEA37267A2F7}"/>
    <cellStyle name="Explanatory Text 21" xfId="1784" xr:uid="{33C9B2E6-36CB-4D24-9A41-7E90F3AA03C1}"/>
    <cellStyle name="Explanatory Text 22" xfId="1785" xr:uid="{A593AB49-810D-412E-9CBB-64DB48DCEB2C}"/>
    <cellStyle name="Explanatory Text 23" xfId="1786" xr:uid="{F6F05B5A-51B0-4DB4-9BAB-06C58737FA0D}"/>
    <cellStyle name="Explanatory Text 23 2" xfId="1787" xr:uid="{D7C097FF-06AB-4339-B188-1EA1BFDCAB4A}"/>
    <cellStyle name="Explanatory Text 23 3" xfId="1788" xr:uid="{BDA0339B-9989-4240-A60C-28BBD18B4B5B}"/>
    <cellStyle name="Explanatory Text 24" xfId="1789" xr:uid="{007B4724-F300-4AD5-B3FE-175F1AA5B61F}"/>
    <cellStyle name="Explanatory Text 24 2" xfId="1790" xr:uid="{7406C156-76B9-415C-9C2D-809A73D003EA}"/>
    <cellStyle name="Explanatory Text 24 3" xfId="1791" xr:uid="{E56DDC7D-7FD2-4F51-8219-84923EEA994D}"/>
    <cellStyle name="Explanatory Text 25" xfId="1792" xr:uid="{7295D0FE-F850-48A3-BD39-CB97D437EB63}"/>
    <cellStyle name="Explanatory Text 26" xfId="1793" xr:uid="{63447B11-96D6-4F5D-A417-5208A596B62E}"/>
    <cellStyle name="Explanatory Text 27" xfId="1794" xr:uid="{B50262CD-B428-4747-B516-6E7A418F29A1}"/>
    <cellStyle name="Explanatory Text 28" xfId="1795" xr:uid="{093E009D-D30D-4301-B1AB-74CCD3CDF1EC}"/>
    <cellStyle name="Explanatory Text 29" xfId="1796" xr:uid="{9944D4C0-5EA7-4201-ADDA-0DF53435DD8E}"/>
    <cellStyle name="Explanatory Text 3" xfId="1797" xr:uid="{D20C0C7E-2BEB-411D-BD10-046646E2119C}"/>
    <cellStyle name="Explanatory Text 30" xfId="1798" xr:uid="{17A09AE8-DA48-4CF4-BD5A-40F992EC1F34}"/>
    <cellStyle name="Explanatory Text 31" xfId="1799" xr:uid="{79AC50E5-3705-4FF8-85E2-D2D56D541D55}"/>
    <cellStyle name="Explanatory Text 32" xfId="1800" xr:uid="{4CEDD9B0-E293-4353-8BEE-6DE0C8791F6E}"/>
    <cellStyle name="Explanatory Text 33" xfId="1801" xr:uid="{55E61CB9-D170-4F16-95BA-6268EAC196C0}"/>
    <cellStyle name="Explanatory Text 34" xfId="1802" xr:uid="{D6ECC991-8BF4-44B0-A2A4-2BC79264AB4E}"/>
    <cellStyle name="Explanatory Text 35" xfId="1803" xr:uid="{916FDE27-DAB6-4674-A034-70870B449590}"/>
    <cellStyle name="Explanatory Text 36" xfId="1804" xr:uid="{9166B46E-42BF-406A-8FD1-737BAE8ECB2E}"/>
    <cellStyle name="Explanatory Text 4" xfId="1805" xr:uid="{D898BBB3-FE7A-4EE7-892C-451717AA5960}"/>
    <cellStyle name="Explanatory Text 5" xfId="1806" xr:uid="{BC89ECB2-178D-4A3C-AD5B-DC0EE6DB2088}"/>
    <cellStyle name="Explanatory Text 6" xfId="1807" xr:uid="{09D17891-4B1B-460F-909B-AF3C0DA78416}"/>
    <cellStyle name="Explanatory Text 7" xfId="1808" xr:uid="{C7210D30-68FC-44A4-A587-6A1654F38C22}"/>
    <cellStyle name="Explanatory Text 8" xfId="1809" xr:uid="{7FF64CFE-6152-43AE-B81F-28E9816F0106}"/>
    <cellStyle name="Explanatory Text 9" xfId="1810" xr:uid="{0E3EE258-5A3E-4F84-91C5-C87F36166EF7}"/>
    <cellStyle name="f" xfId="1811" xr:uid="{7BF72129-3B7A-4EEF-9AC7-D160A6E7226C}"/>
    <cellStyle name="f_Gazelle DDM Jun-16-2003a" xfId="1812" xr:uid="{9185FF76-F00A-4067-A510-76D0DE3D72FC}"/>
    <cellStyle name="f_Gazelle DDM Jun-3-2003" xfId="1813" xr:uid="{7DE57235-0561-466D-AB5C-764BF8605175}"/>
    <cellStyle name="f_Gazelle DDM May-15-2003" xfId="1814" xr:uid="{570ACC48-69BA-427B-9591-BCD316D49619}"/>
    <cellStyle name="f_Sterling Model Apr-30-2003" xfId="1815" xr:uid="{11BF315F-1167-4398-998F-37A3451F74C6}"/>
    <cellStyle name="F2" xfId="1816" xr:uid="{12FBC0B5-4FF1-452D-81B9-E538A7324969}"/>
    <cellStyle name="F3" xfId="1817" xr:uid="{6F36803A-B17A-4722-B4F8-EC733289CB70}"/>
    <cellStyle name="F4" xfId="1818" xr:uid="{7CB987FA-4D61-4F4A-A8FA-885B081678FD}"/>
    <cellStyle name="F5" xfId="1819" xr:uid="{4EB1A0EB-BBD1-4CAF-AEBA-130A3EF0BFA2}"/>
    <cellStyle name="F6" xfId="1820" xr:uid="{5C188B25-1AA9-4E82-93BB-2BD725CCE966}"/>
    <cellStyle name="F7" xfId="1821" xr:uid="{D20A654F-3FED-4381-9BC8-5C768CAF891C}"/>
    <cellStyle name="F8" xfId="1822" xr:uid="{0817322B-3057-4209-86DB-FB63A9DFF77D}"/>
    <cellStyle name="ff" xfId="1823" xr:uid="{CF050429-F80F-46F6-9BEE-18928A8E04FD}"/>
    <cellStyle name="fff" xfId="1824" xr:uid="{B8F938C1-AA7D-41BE-8378-5C1A7978F2C1}"/>
    <cellStyle name="Fill" xfId="1825" xr:uid="{F3274F23-B464-406C-B4BA-C3E875A9CD32}"/>
    <cellStyle name="Fill 2" xfId="1826" xr:uid="{626A2007-6A6B-422B-B5DB-99589EDE8FED}"/>
    <cellStyle name="Fixed" xfId="1827" xr:uid="{9E2B144E-6957-4FE3-BB2D-B9644A511FA1}"/>
    <cellStyle name="Flag" xfId="1828" xr:uid="{F04FA172-3ACF-4A73-9E26-22895E2919F5}"/>
    <cellStyle name="Flag 2" xfId="1829" xr:uid="{19858FF5-A666-486E-9130-8CF15C2616A3}"/>
    <cellStyle name="fn" xfId="1830" xr:uid="{36F3FD9F-7034-4E9D-9779-09813492ED45}"/>
    <cellStyle name="Footnote" xfId="1831" xr:uid="{D42016C8-80FF-4747-B218-958AA5D2F916}"/>
    <cellStyle name="FORECAST" xfId="1832" xr:uid="{42C2A529-C3F6-44F8-B781-655396FA1411}"/>
    <cellStyle name="Format a column of totals" xfId="1833" xr:uid="{CB85C4ED-7770-40AD-9AF5-4325ABA24863}"/>
    <cellStyle name="Format a column of totals 2" xfId="1834" xr:uid="{032EFD36-85A5-410C-B6CC-4CB342BEA01F}"/>
    <cellStyle name="Format a row of totals" xfId="1835" xr:uid="{2BBFF917-44FB-41E1-9E79-DD6023F814A1}"/>
    <cellStyle name="Format a row of totals 2" xfId="1836" xr:uid="{D98AE2A8-4446-495A-ADA4-DC75498B1EA9}"/>
    <cellStyle name="Format text as bold, black on yellow" xfId="1837" xr:uid="{3C269EA1-3FF4-4971-BBE3-1EBB38D9CA8C}"/>
    <cellStyle name="Format text as bold, black on yellow 2" xfId="1838" xr:uid="{E09356BF-8A30-4FF9-9C43-0AEFEC35E49C}"/>
    <cellStyle name="Good 10" xfId="1839" xr:uid="{EEE28763-0981-411E-8505-98EED1610D68}"/>
    <cellStyle name="Good 11" xfId="1840" xr:uid="{0DC96FDC-67E8-410F-ABA8-25B3401804E7}"/>
    <cellStyle name="Good 12" xfId="1841" xr:uid="{F892A058-9AC7-4F7A-B49A-492E733CC610}"/>
    <cellStyle name="Good 13" xfId="1842" xr:uid="{38F2670F-EC1E-4839-B958-5F17CAFCA4BB}"/>
    <cellStyle name="Good 14" xfId="1843" xr:uid="{5595DFA8-AC8A-490F-A20D-AF8956DFE11D}"/>
    <cellStyle name="Good 15" xfId="1844" xr:uid="{994D3D33-5ADE-415A-8BD6-8517782CE399}"/>
    <cellStyle name="Good 16" xfId="1845" xr:uid="{72F854CC-040C-41AB-9A25-8658921028AB}"/>
    <cellStyle name="Good 17" xfId="1846" xr:uid="{FC3316B2-DE5E-46C9-9B26-AAE94AD740C0}"/>
    <cellStyle name="Good 18" xfId="1847" xr:uid="{EE181401-5246-4CA8-8DA9-96BA7BB17330}"/>
    <cellStyle name="Good 19" xfId="1848" xr:uid="{399490A6-6A41-4B5D-A558-CB31E23D9312}"/>
    <cellStyle name="Good 2" xfId="1849" xr:uid="{4DE5F7B8-F2BC-417D-889F-9584A489C30D}"/>
    <cellStyle name="Good 2 2" xfId="1850" xr:uid="{540BCB48-935F-485B-8A37-3CEBFA4A5F93}"/>
    <cellStyle name="Good 2 3" xfId="1851" xr:uid="{8E733BD1-747D-4605-8994-9C0A2A39F839}"/>
    <cellStyle name="Good 2 4" xfId="1852" xr:uid="{7371D551-D69D-422A-87F4-47C3F2A18975}"/>
    <cellStyle name="Good 2 5" xfId="1853" xr:uid="{A5CDDD0B-3682-4278-A501-5E83CAC79391}"/>
    <cellStyle name="Good 2 6" xfId="1854" xr:uid="{9143466D-AD82-4846-B796-FCBE83F5A8BE}"/>
    <cellStyle name="Good 2 7" xfId="1855" xr:uid="{665EE47A-F32E-4FF4-A398-DA1674BDE153}"/>
    <cellStyle name="Good 20" xfId="1856" xr:uid="{A95A3FFF-97EC-4740-9B3F-DDAFF4D6C288}"/>
    <cellStyle name="Good 21" xfId="1857" xr:uid="{A782582E-7838-4189-883A-F71BCB5C46C6}"/>
    <cellStyle name="Good 22" xfId="1858" xr:uid="{BC0B5ED1-0F86-40C9-97DB-CBA786B39321}"/>
    <cellStyle name="Good 23" xfId="1859" xr:uid="{CD9EFB6F-4A02-477B-8B86-6CAF2895DFA8}"/>
    <cellStyle name="Good 23 2" xfId="1860" xr:uid="{5F20FCA4-3ADF-4793-87DA-3D186F418F60}"/>
    <cellStyle name="Good 23 3" xfId="1861" xr:uid="{3C1490D2-01CA-485C-A53F-D615CA5DF60A}"/>
    <cellStyle name="Good 24" xfId="1862" xr:uid="{9C3D3D5B-E78E-4B0D-94A1-21479A001ABC}"/>
    <cellStyle name="Good 24 2" xfId="1863" xr:uid="{0E54F2BE-C5C4-4034-8458-24A9FE791193}"/>
    <cellStyle name="Good 24 3" xfId="1864" xr:uid="{C6579BD8-9166-42C0-8BEF-B0FB47E20027}"/>
    <cellStyle name="Good 25" xfId="1865" xr:uid="{1D0DB7F7-EEA1-45B0-8D37-9429ADDE4B76}"/>
    <cellStyle name="Good 26" xfId="1866" xr:uid="{A4837B39-9D8C-44A7-9CDC-B2F6B230E55B}"/>
    <cellStyle name="Good 27" xfId="1867" xr:uid="{7CB4DC36-503B-4C4E-8C63-9E547F023789}"/>
    <cellStyle name="Good 28" xfId="1868" xr:uid="{9811DC2E-8180-42DF-A3DC-6EE732B609FD}"/>
    <cellStyle name="Good 29" xfId="1869" xr:uid="{62B05BB9-5039-48C8-BCF6-19DCDD5D856D}"/>
    <cellStyle name="Good 3" xfId="1870" xr:uid="{22283D8E-8F51-42F3-863F-9E848ED42EAA}"/>
    <cellStyle name="Good 30" xfId="1871" xr:uid="{FF96FDB2-CF06-49F0-B9A9-543ED38381AC}"/>
    <cellStyle name="Good 31" xfId="1872" xr:uid="{828706A9-E01F-49D6-B347-9B52E3FC7296}"/>
    <cellStyle name="Good 32" xfId="1873" xr:uid="{0373CB05-7929-4077-841B-109D899414CB}"/>
    <cellStyle name="Good 33" xfId="1874" xr:uid="{4D792E5A-6215-41C9-88FF-05C2655879BA}"/>
    <cellStyle name="Good 34" xfId="1875" xr:uid="{53A81488-3C89-4AD2-AAE4-A7A982311F76}"/>
    <cellStyle name="Good 35" xfId="1876" xr:uid="{73EDDA52-6132-48D1-B6D8-4CEC3C54FF62}"/>
    <cellStyle name="Good 36" xfId="1877" xr:uid="{784D47B3-D117-4572-B0FF-1D088D1CD4DA}"/>
    <cellStyle name="Good 4" xfId="1878" xr:uid="{A9ABC6C3-50F1-46AC-9FF6-FE5E95C64171}"/>
    <cellStyle name="Good 5" xfId="1879" xr:uid="{56CF99F0-FF98-4B34-80DD-5CF4EF35870E}"/>
    <cellStyle name="Good 6" xfId="1880" xr:uid="{230D5627-C832-414A-8126-D8D2B2A82B5E}"/>
    <cellStyle name="Good 7" xfId="1881" xr:uid="{90E9A2D9-3958-45CF-ABF6-0D94BC656122}"/>
    <cellStyle name="Good 8" xfId="1882" xr:uid="{300B371E-B148-434F-9135-29B12CE0A92C}"/>
    <cellStyle name="Good 9" xfId="1883" xr:uid="{9C7966B7-AF11-4F24-8C7F-6CFE55627B4B}"/>
    <cellStyle name="Grey" xfId="1884" xr:uid="{1577CAAA-2F64-4EA2-A384-E02A3616E16E}"/>
    <cellStyle name="Grey 2" xfId="1885" xr:uid="{E77EF478-9F3F-4401-9B32-26A5A35699F2}"/>
    <cellStyle name="Grow" xfId="1886" xr:uid="{DFD31A9B-480A-4887-AE17-DE5DEE5C56C6}"/>
    <cellStyle name="h" xfId="1887" xr:uid="{4F5D6FCA-1AE6-436F-BD9E-41C323D482DF}"/>
    <cellStyle name="h_Comps" xfId="1888" xr:uid="{EC3CC9FD-CC5B-401D-96F3-9ACC92117B44}"/>
    <cellStyle name="h_Factset" xfId="1889" xr:uid="{41A4BA31-7F53-4F67-8D38-14EEAA085632}"/>
    <cellStyle name="h_Factset (2)" xfId="1890" xr:uid="{E2C7BE76-2088-4AB1-9F5A-2FAF6C6E35EE}"/>
    <cellStyle name="h_Graph" xfId="1891" xr:uid="{18570CD9-DD62-45C8-8205-2BD4417795A2}"/>
    <cellStyle name="h_Snowball Model 012105" xfId="1892" xr:uid="{438D4ED0-8F19-40B8-B2C5-5FBDD4848961}"/>
    <cellStyle name="h_Snowball Model 012105_2005-07-13 Financials (3)" xfId="1893" xr:uid="{DF6FA61D-F3F5-4A44-B41B-07190FF75C46}"/>
    <cellStyle name="h_Snowball Model 012105_Theta DDM 071305" xfId="1894" xr:uid="{54AD122B-F08C-4194-B261-C1EC3BE1D7D8}"/>
    <cellStyle name="h_Snowball Model 012105_Tulip Model 020205" xfId="1895" xr:uid="{4B19798D-5273-48EF-ABBC-DE23B14991DC}"/>
    <cellStyle name="h_Snowball Model 012105_Tulip Model 020205 v4" xfId="1896" xr:uid="{6745858E-9D8C-4D4F-ACE5-6E989899A037}"/>
    <cellStyle name="h_Sterling Model Apr-30-2003" xfId="1897" xr:uid="{3E9C8110-A70F-46BA-8E99-47E055E182FB}"/>
    <cellStyle name="h_Sterling Model Apr-30-2003_Gazelle DDM Jul-9-2003 (FINAL Base Case)" xfId="1898" xr:uid="{0C774529-AD24-44E6-BED6-1AE31962574E}"/>
    <cellStyle name="h_Universe DDM 011005" xfId="1899" xr:uid="{2B88686A-E7CA-4853-BB27-BC063940B8E4}"/>
    <cellStyle name="h1" xfId="1900" xr:uid="{F58B236F-2A3C-4B54-8CBA-C8427E8D4C76}"/>
    <cellStyle name="h2" xfId="1901" xr:uid="{C40D9033-6BB9-4544-B279-7145296216F7}"/>
    <cellStyle name="h3" xfId="1902" xr:uid="{8F648240-8187-4DBE-807B-96DF3EFCE19C}"/>
    <cellStyle name="Hard Percent" xfId="1903" xr:uid="{8BDE5DF1-5718-4EFB-BF68-40F49DE0AB61}"/>
    <cellStyle name="Header" xfId="1904" xr:uid="{FBBD8A8B-CB3E-4431-9F7F-A3472E6772EE}"/>
    <cellStyle name="Header Budget" xfId="1905" xr:uid="{67DAD5B7-BF9A-45D8-886C-78C8D4068436}"/>
    <cellStyle name="Header Budget 2" xfId="1906" xr:uid="{95658DB8-029D-423C-BD79-3AA3819134A3}"/>
    <cellStyle name="Header Leader" xfId="1907" xr:uid="{D886BF72-0FF9-4E06-BE67-D5607F79EA8D}"/>
    <cellStyle name="Header Leader 2" xfId="1908" xr:uid="{7D40A32E-1A18-40C3-9226-B8C86FFEF148}"/>
    <cellStyle name="Header Variance" xfId="1909" xr:uid="{058A5647-4107-4F1C-B5DD-3C23F42DD10C}"/>
    <cellStyle name="Header Variance 2" xfId="1910" xr:uid="{1A493636-8351-4E74-92FE-5B6BC0AE44C4}"/>
    <cellStyle name="Header1" xfId="1911" xr:uid="{A758A74D-ACEC-4CAB-8B1B-9EE8E895CB4C}"/>
    <cellStyle name="Header1 2" xfId="1912" xr:uid="{F25FDFC1-77EB-43D9-A945-45612340A22A}"/>
    <cellStyle name="Header1 3" xfId="1913" xr:uid="{7E4FC156-CE55-4E07-A7AE-9759F5C693DC}"/>
    <cellStyle name="Header2" xfId="1914" xr:uid="{6E1753E4-E848-4640-9C3E-3ED783D87C6F}"/>
    <cellStyle name="Header2 2" xfId="1915" xr:uid="{14A31181-580E-41B4-8A4D-9407E6AEC600}"/>
    <cellStyle name="Header2 3" xfId="1916" xr:uid="{0318ABEC-249E-4357-977A-168BA1D7C529}"/>
    <cellStyle name="Header3" xfId="1917" xr:uid="{C0F33BC3-422E-4DF8-8869-CA1FE798DBD9}"/>
    <cellStyle name="Header3 2" xfId="1918" xr:uid="{550337F9-4FCD-49CB-ABD5-4C00659188BF}"/>
    <cellStyle name="Heading" xfId="1919" xr:uid="{11F203DE-3971-4D4C-9986-AB9D2E050B09}"/>
    <cellStyle name="Heading 1 10" xfId="1920" xr:uid="{C297917A-2066-4A81-8606-045056F8378D}"/>
    <cellStyle name="Heading 1 11" xfId="1921" xr:uid="{1AA4CC17-DCE3-461E-B0C3-96986C387EDB}"/>
    <cellStyle name="Heading 1 12" xfId="1922" xr:uid="{982FF331-B656-40E0-BD4F-6AE565859EA4}"/>
    <cellStyle name="Heading 1 13" xfId="1923" xr:uid="{24AD89A7-9354-4E7F-B39D-4FE2387195BA}"/>
    <cellStyle name="Heading 1 14" xfId="1924" xr:uid="{BAD0237F-5DCC-4646-92ED-C878FB646354}"/>
    <cellStyle name="Heading 1 15" xfId="1925" xr:uid="{F7C738BE-C563-43D3-AFFF-E466B8C45B7D}"/>
    <cellStyle name="Heading 1 16" xfId="1926" xr:uid="{B311387E-6D2C-47AC-8279-59353CDFF046}"/>
    <cellStyle name="Heading 1 17" xfId="1927" xr:uid="{4D27F869-AF88-4B2E-B17C-0285663B230A}"/>
    <cellStyle name="Heading 1 18" xfId="1928" xr:uid="{70C25FA1-C43C-43BE-9766-DDE3ABAD01A6}"/>
    <cellStyle name="Heading 1 19" xfId="1929" xr:uid="{FACC31D5-24CB-40EA-A440-9336969129F1}"/>
    <cellStyle name="Heading 1 2" xfId="1930" xr:uid="{7C40A26B-0123-4933-ADBC-009BCA40EFC8}"/>
    <cellStyle name="Heading 1 2 2" xfId="1931" xr:uid="{FE01CA9C-3B8D-4A95-AF5A-CB9FAF0EFB27}"/>
    <cellStyle name="Heading 1 2 3" xfId="1932" xr:uid="{224A24ED-1D27-4732-967F-F8E3EDFB4E6B}"/>
    <cellStyle name="Heading 1 2 4" xfId="1933" xr:uid="{5543232D-B5EA-4535-B68A-B3B6E4F4BCA2}"/>
    <cellStyle name="Heading 1 2 5" xfId="1934" xr:uid="{EE6C8736-6EFD-48AD-9F16-68824202BC05}"/>
    <cellStyle name="Heading 1 2 6" xfId="1935" xr:uid="{C3130AC7-1E15-44EF-8424-B90573532A8F}"/>
    <cellStyle name="Heading 1 2 7" xfId="1936" xr:uid="{EA9EF1E8-04EC-410D-A0DC-ED8EA993728C}"/>
    <cellStyle name="Heading 1 20" xfId="1937" xr:uid="{CA56F800-A484-4590-92B2-FF11414975A3}"/>
    <cellStyle name="Heading 1 21" xfId="1938" xr:uid="{9985A14B-86C5-4842-AE1A-5CC8BDCBB8BE}"/>
    <cellStyle name="Heading 1 22" xfId="1939" xr:uid="{CE72A75B-3B0C-412C-9E96-613AFEF13297}"/>
    <cellStyle name="Heading 1 23" xfId="1940" xr:uid="{F1B09188-CFA6-482E-9A4E-182CFC3F45F5}"/>
    <cellStyle name="Heading 1 23 2" xfId="1941" xr:uid="{AB2D6A36-97D5-4394-80C6-53BB91891453}"/>
    <cellStyle name="Heading 1 23 3" xfId="1942" xr:uid="{680C9043-BA12-40A3-B73B-06A94F79C67D}"/>
    <cellStyle name="Heading 1 24" xfId="1943" xr:uid="{C3768798-60D1-4730-BA69-A444B01821C0}"/>
    <cellStyle name="Heading 1 24 2" xfId="1944" xr:uid="{27C80AFB-8B37-479F-A806-60E54D44A8D6}"/>
    <cellStyle name="Heading 1 24 3" xfId="1945" xr:uid="{5F18945D-E476-4AF4-B53B-15BB0ABC527E}"/>
    <cellStyle name="Heading 1 25" xfId="1946" xr:uid="{1EA233BE-B0A3-4BE9-A040-0E57C6DD066B}"/>
    <cellStyle name="Heading 1 26" xfId="1947" xr:uid="{5FAAAAF5-AD5E-4061-BEE2-67BA59AEC75F}"/>
    <cellStyle name="Heading 1 27" xfId="1948" xr:uid="{A9F7FBAB-B5E7-4BEE-BB22-0DFE90BB9C81}"/>
    <cellStyle name="Heading 1 28" xfId="1949" xr:uid="{49738646-8E17-48C8-925D-85594FB14E7F}"/>
    <cellStyle name="Heading 1 29" xfId="1950" xr:uid="{A3729F75-5E3A-4703-8004-D517443E432B}"/>
    <cellStyle name="Heading 1 3" xfId="1951" xr:uid="{4B6055FF-884D-4EE6-99C7-0398AD69EECD}"/>
    <cellStyle name="Heading 1 30" xfId="1952" xr:uid="{51E6D05B-F7E7-4846-B184-B0ED7B67F1CD}"/>
    <cellStyle name="Heading 1 31" xfId="1953" xr:uid="{0C68BBC8-763E-4D78-8B1D-04C7B143A4A7}"/>
    <cellStyle name="Heading 1 32" xfId="1954" xr:uid="{7DBCC16E-6A5C-4E9C-A88B-3E858B576D3B}"/>
    <cellStyle name="Heading 1 33" xfId="1955" xr:uid="{2286F02C-0018-4E44-AD8A-FDFBF4E2A56A}"/>
    <cellStyle name="Heading 1 34" xfId="1956" xr:uid="{0F2FB2BD-8FCA-4A85-BAD6-4A0662CD9FB8}"/>
    <cellStyle name="Heading 1 35" xfId="1957" xr:uid="{F03E573E-CCB2-4132-AC49-0B096DF1094D}"/>
    <cellStyle name="Heading 1 36" xfId="1958" xr:uid="{F67A687C-AB4B-4066-82A5-97E35C59CC5E}"/>
    <cellStyle name="Heading 1 4" xfId="1959" xr:uid="{4EC0AF98-863B-460F-A8E6-286828EFAB6B}"/>
    <cellStyle name="Heading 1 5" xfId="1960" xr:uid="{B7A508A1-5146-460B-AE24-A11078E1BB4B}"/>
    <cellStyle name="Heading 1 6" xfId="1961" xr:uid="{200151B5-2C53-4A82-894A-856574D803C8}"/>
    <cellStyle name="Heading 1 7" xfId="1962" xr:uid="{7EEF2FA6-B34D-486D-BB6C-E4F34DAD32C4}"/>
    <cellStyle name="Heading 1 8" xfId="1963" xr:uid="{B1CE8F21-05DA-4A9F-8D96-6D42C72A6724}"/>
    <cellStyle name="Heading 1 9" xfId="1964" xr:uid="{8079B093-4DDD-4584-BFDD-480440B64430}"/>
    <cellStyle name="Heading 2 10" xfId="1965" xr:uid="{F35F0468-C1EA-4088-A2E8-B96263DF6E9A}"/>
    <cellStyle name="Heading 2 11" xfId="1966" xr:uid="{6DC123F3-5008-41AE-8777-E0A42ED92FC7}"/>
    <cellStyle name="Heading 2 12" xfId="1967" xr:uid="{32623057-BBFD-41D7-93B1-58B8C61C35D4}"/>
    <cellStyle name="Heading 2 13" xfId="1968" xr:uid="{94711880-1874-432E-9F30-4A85CF1355A8}"/>
    <cellStyle name="Heading 2 14" xfId="1969" xr:uid="{118BF7DA-1ADF-4AEE-89CE-12892184199B}"/>
    <cellStyle name="Heading 2 15" xfId="1970" xr:uid="{7D63DC83-3516-4DEB-966F-D61F1F942C7C}"/>
    <cellStyle name="Heading 2 16" xfId="1971" xr:uid="{8ED44C51-C04D-4A4A-905C-FC4F803D7DE7}"/>
    <cellStyle name="Heading 2 17" xfId="1972" xr:uid="{10DF3AC4-E2DB-4C1F-82B3-688979555C10}"/>
    <cellStyle name="Heading 2 18" xfId="1973" xr:uid="{81195827-3AE3-477C-A514-D831417B56C9}"/>
    <cellStyle name="Heading 2 19" xfId="1974" xr:uid="{4B3FB79B-75DD-4A18-A47F-BFEF595E8603}"/>
    <cellStyle name="Heading 2 2" xfId="1975" xr:uid="{E2811C2D-332F-448D-A329-E9B6D97860EF}"/>
    <cellStyle name="Heading 2 2 2" xfId="1976" xr:uid="{0DA3B9FF-00FB-4AE2-AD42-FD0A159BFCF1}"/>
    <cellStyle name="Heading 2 2 3" xfId="1977" xr:uid="{F24AF816-016E-415A-8AD3-F1F3350F1E01}"/>
    <cellStyle name="Heading 2 2 4" xfId="1978" xr:uid="{64352489-6131-46FB-B590-5A3CE8A4A1D1}"/>
    <cellStyle name="Heading 2 2 5" xfId="1979" xr:uid="{F750DDA1-3FD6-4005-A335-DA7E2DE00711}"/>
    <cellStyle name="Heading 2 2 6" xfId="1980" xr:uid="{A6205CBA-95F2-41B9-AFD2-49B47ADA81F1}"/>
    <cellStyle name="Heading 2 2 7" xfId="1981" xr:uid="{D69F2043-A49C-43A3-A07D-3A8F8EA6DA4E}"/>
    <cellStyle name="Heading 2 20" xfId="1982" xr:uid="{3B28B6DE-C73D-4EC4-B534-939810A5083B}"/>
    <cellStyle name="Heading 2 21" xfId="1983" xr:uid="{9482E2F4-AD5B-4A77-8803-E9A602C648E5}"/>
    <cellStyle name="Heading 2 22" xfId="1984" xr:uid="{6877C9F6-9298-4193-9A25-9FD1D8D456FC}"/>
    <cellStyle name="Heading 2 23" xfId="1985" xr:uid="{C59B980B-BB38-412C-8823-04091D490A4C}"/>
    <cellStyle name="Heading 2 23 2" xfId="1986" xr:uid="{82C66386-BFB5-4202-BC69-8B51B2004A70}"/>
    <cellStyle name="Heading 2 23 3" xfId="1987" xr:uid="{5A04DEA8-D6C6-4F3B-A8EB-B4941AEE7B25}"/>
    <cellStyle name="Heading 2 24" xfId="1988" xr:uid="{F4921F49-8B6C-49ED-B95F-80DC9D6E2857}"/>
    <cellStyle name="Heading 2 24 2" xfId="1989" xr:uid="{CABFF824-FDBB-4FB8-9A83-D77A8375DF06}"/>
    <cellStyle name="Heading 2 24 3" xfId="1990" xr:uid="{8A06D26E-28E7-45E6-A9E9-6C7F8A118AC1}"/>
    <cellStyle name="Heading 2 25" xfId="1991" xr:uid="{E77CE967-228A-4AF2-93EA-DDB18A3D305B}"/>
    <cellStyle name="Heading 2 26" xfId="1992" xr:uid="{6D551D95-AB9B-4ABE-8483-29B6650ED709}"/>
    <cellStyle name="Heading 2 27" xfId="1993" xr:uid="{86B8653D-263D-4831-8F12-4293FB3478BC}"/>
    <cellStyle name="Heading 2 28" xfId="1994" xr:uid="{CCFF2236-547B-452E-BC1D-FA8C44D7A271}"/>
    <cellStyle name="Heading 2 29" xfId="1995" xr:uid="{B1D51481-2380-45E1-A45F-0F77565BB614}"/>
    <cellStyle name="Heading 2 3" xfId="1996" xr:uid="{072E6F10-A912-4BD9-80FA-038A0BFD6BC7}"/>
    <cellStyle name="Heading 2 30" xfId="1997" xr:uid="{CF4798A0-1F5A-40F3-A689-38AD9EDED3DF}"/>
    <cellStyle name="Heading 2 31" xfId="1998" xr:uid="{A617AC78-4AC2-44E0-A8F6-682ACDBBB8C1}"/>
    <cellStyle name="Heading 2 32" xfId="1999" xr:uid="{089FA71D-0D81-49D7-B376-8A9CC56A5A41}"/>
    <cellStyle name="Heading 2 33" xfId="2000" xr:uid="{F284ABC1-406E-4C9A-A784-4758DDDF7B0A}"/>
    <cellStyle name="Heading 2 34" xfId="2001" xr:uid="{6B86D65A-D0FB-49B8-BB71-BA7BF9D059B0}"/>
    <cellStyle name="Heading 2 35" xfId="2002" xr:uid="{F9135E64-CD14-4D07-BE66-E8254B229578}"/>
    <cellStyle name="Heading 2 36" xfId="2003" xr:uid="{3B1A0419-5D5C-452A-998D-6AD6895AF226}"/>
    <cellStyle name="Heading 2 4" xfId="2004" xr:uid="{F1195882-04D8-426A-B29C-CE8C771C68F8}"/>
    <cellStyle name="Heading 2 5" xfId="2005" xr:uid="{7BDF798E-4F62-4142-BDAC-2601CF76A016}"/>
    <cellStyle name="Heading 2 6" xfId="2006" xr:uid="{55426989-FD51-46DA-A432-AF196051983F}"/>
    <cellStyle name="Heading 2 7" xfId="2007" xr:uid="{7EFB1CA5-977D-4C3A-9420-8FE8BF278140}"/>
    <cellStyle name="Heading 2 8" xfId="2008" xr:uid="{4FD15393-91C6-4815-9B5F-4CECBECB32A4}"/>
    <cellStyle name="Heading 2 9" xfId="2009" xr:uid="{AC1D46DF-0475-4ACE-A66D-7B3599890C34}"/>
    <cellStyle name="Heading 2a" xfId="2010" xr:uid="{555F3783-DD53-486A-9C27-ED440841D977}"/>
    <cellStyle name="Heading 2a 2" xfId="2011" xr:uid="{AFEBEC3F-D7B3-4254-AB84-1502A8A66637}"/>
    <cellStyle name="Heading 3 10" xfId="2012" xr:uid="{91C1735E-65F4-4603-911B-244D0125A7CE}"/>
    <cellStyle name="Heading 3 11" xfId="2013" xr:uid="{9CB3410D-F660-4098-88D3-6068DF26CECA}"/>
    <cellStyle name="Heading 3 12" xfId="2014" xr:uid="{F5CC3DC7-AA6A-4633-AAD2-CC0C94FE1750}"/>
    <cellStyle name="Heading 3 13" xfId="2015" xr:uid="{F9D4B1C9-8173-4000-A9B3-B9A972F1D161}"/>
    <cellStyle name="Heading 3 14" xfId="2016" xr:uid="{25B6EF59-44AF-44A6-99ED-ED643CAC58F3}"/>
    <cellStyle name="Heading 3 15" xfId="2017" xr:uid="{59520364-B0CF-4746-B38E-6B01F84EB7E7}"/>
    <cellStyle name="Heading 3 16" xfId="2018" xr:uid="{D0314AA3-35FB-4B71-9C7A-7E755517F79F}"/>
    <cellStyle name="Heading 3 17" xfId="2019" xr:uid="{F42613EE-D4FC-47F2-877F-DED7932DD9F2}"/>
    <cellStyle name="Heading 3 18" xfId="2020" xr:uid="{49B80770-15A4-4900-A51A-9293539A968D}"/>
    <cellStyle name="Heading 3 19" xfId="2021" xr:uid="{6DB14B42-4B80-4781-B5DF-7190376B6C38}"/>
    <cellStyle name="Heading 3 2" xfId="2022" xr:uid="{93A4A752-87FC-4607-A7C8-D490FDAC773E}"/>
    <cellStyle name="Heading 3 2 2" xfId="2023" xr:uid="{62F8D427-EF88-48EB-925F-5A44B764F57D}"/>
    <cellStyle name="Heading 3 2 3" xfId="2024" xr:uid="{577B5297-7B5A-4A4E-87B4-A1F21E30959B}"/>
    <cellStyle name="Heading 3 2 4" xfId="2025" xr:uid="{B8235E12-D299-4C81-8830-760CDD9C5E99}"/>
    <cellStyle name="Heading 3 2 5" xfId="2026" xr:uid="{560EDC09-9E41-49DF-A1FC-AA840385BBB4}"/>
    <cellStyle name="Heading 3 2 6" xfId="2027" xr:uid="{249D308E-6106-4321-96A9-103A080E7DC6}"/>
    <cellStyle name="Heading 3 2 7" xfId="2028" xr:uid="{199E2F1B-A81B-48E1-8A30-77DBF17D8789}"/>
    <cellStyle name="Heading 3 20" xfId="2029" xr:uid="{2F540553-97B9-4BFA-85F1-177785CEE6FD}"/>
    <cellStyle name="Heading 3 21" xfId="2030" xr:uid="{BE4437AF-2D67-44D2-B696-F7C7080E9028}"/>
    <cellStyle name="Heading 3 22" xfId="2031" xr:uid="{E36D6B66-15F6-4F58-9B14-784F9C508F47}"/>
    <cellStyle name="Heading 3 23" xfId="2032" xr:uid="{EA61532C-FDA7-4505-BAB3-F25AA464B40B}"/>
    <cellStyle name="Heading 3 23 2" xfId="2033" xr:uid="{A8326B9A-3D02-4E85-9755-237F1AEF0692}"/>
    <cellStyle name="Heading 3 23 3" xfId="2034" xr:uid="{8BDDD84E-1954-4DFA-A171-31074EB7A591}"/>
    <cellStyle name="Heading 3 24" xfId="2035" xr:uid="{F322B07F-3424-415C-8CBA-97732BD2CE18}"/>
    <cellStyle name="Heading 3 24 2" xfId="2036" xr:uid="{B61278F7-E514-48C5-9622-08E30D77080E}"/>
    <cellStyle name="Heading 3 24 3" xfId="2037" xr:uid="{BB921737-0942-404B-AB30-3D726219E5FF}"/>
    <cellStyle name="Heading 3 25" xfId="2038" xr:uid="{003B2900-6610-44CD-B7F8-6A5F04879FC1}"/>
    <cellStyle name="Heading 3 26" xfId="2039" xr:uid="{E028B167-7872-45D5-8C76-588643743C24}"/>
    <cellStyle name="Heading 3 27" xfId="2040" xr:uid="{1ED63EFE-F1A4-4E4F-BFD9-B37EF076AD69}"/>
    <cellStyle name="Heading 3 28" xfId="2041" xr:uid="{8011C4F5-688C-48C2-BD57-1202AC5CEE01}"/>
    <cellStyle name="Heading 3 29" xfId="2042" xr:uid="{E8325F39-2A2D-4FE2-A3EC-0EA6273FA918}"/>
    <cellStyle name="Heading 3 3" xfId="2043" xr:uid="{7C217393-B007-458E-8986-6E174D571669}"/>
    <cellStyle name="Heading 3 30" xfId="2044" xr:uid="{D79E1848-7B1B-402D-842F-6A6AE288995C}"/>
    <cellStyle name="Heading 3 31" xfId="2045" xr:uid="{2A70BFD6-9CF5-4D8F-A677-F2E3B617829C}"/>
    <cellStyle name="Heading 3 32" xfId="2046" xr:uid="{EC4629E5-AFE1-4C48-A7B2-9DEF86888488}"/>
    <cellStyle name="Heading 3 33" xfId="2047" xr:uid="{076962CF-6AFA-4D25-94A6-79BCA2B38DA7}"/>
    <cellStyle name="Heading 3 34" xfId="2048" xr:uid="{DE97728D-4C14-4716-9E46-380AB58D693E}"/>
    <cellStyle name="Heading 3 35" xfId="2049" xr:uid="{AA37C01E-D5BE-4D00-9685-A79FDCC63503}"/>
    <cellStyle name="Heading 3 36" xfId="2050" xr:uid="{74E66AC6-2406-45DC-B56E-03D72CE605AA}"/>
    <cellStyle name="Heading 3 4" xfId="2051" xr:uid="{06994EEF-78BB-4D80-8675-3FE0C3044BD5}"/>
    <cellStyle name="Heading 3 5" xfId="2052" xr:uid="{2A607277-6BFC-4B7D-9AD6-884F7B6539FB}"/>
    <cellStyle name="Heading 3 6" xfId="2053" xr:uid="{346D6C79-72F1-4947-8645-C0155ADAD84D}"/>
    <cellStyle name="Heading 3 7" xfId="2054" xr:uid="{DE50EBAB-A4B1-434C-A438-D73C3A807C02}"/>
    <cellStyle name="Heading 3 8" xfId="2055" xr:uid="{747E0C5C-F849-45CA-ACC1-6B1F69C76756}"/>
    <cellStyle name="Heading 3 9" xfId="2056" xr:uid="{97CBA1D1-C1FD-466D-BF43-08AE3E72466B}"/>
    <cellStyle name="Heading 4 10" xfId="2057" xr:uid="{BC4CB212-939D-4690-9A4E-4226E28F6272}"/>
    <cellStyle name="Heading 4 11" xfId="2058" xr:uid="{F5B2F43B-2AF8-4EF8-8D0E-088D00B3CB58}"/>
    <cellStyle name="Heading 4 12" xfId="2059" xr:uid="{C61DD6C0-C1F1-40EA-BFFE-27182B07E0B8}"/>
    <cellStyle name="Heading 4 13" xfId="2060" xr:uid="{181ED124-ECF6-44DD-9436-18D18B38875D}"/>
    <cellStyle name="Heading 4 14" xfId="2061" xr:uid="{BCCFDBA9-B658-497E-B494-BB3C26000B68}"/>
    <cellStyle name="Heading 4 15" xfId="2062" xr:uid="{97BAB8D3-9C97-4784-B89D-A0C6F284190D}"/>
    <cellStyle name="Heading 4 16" xfId="2063" xr:uid="{841DFDA7-9D38-4624-A613-9C26CF32F69C}"/>
    <cellStyle name="Heading 4 17" xfId="2064" xr:uid="{E8E83FF1-0D20-4F83-96C6-453E1228189A}"/>
    <cellStyle name="Heading 4 18" xfId="2065" xr:uid="{447E3D6B-FE72-40C8-A01F-837283E8A421}"/>
    <cellStyle name="Heading 4 19" xfId="2066" xr:uid="{C001A52A-8F09-4DE8-84A6-D7C4ED234208}"/>
    <cellStyle name="Heading 4 2" xfId="2067" xr:uid="{3C2AFF46-3E17-4A29-8002-AF2D724C5F06}"/>
    <cellStyle name="Heading 4 2 2" xfId="2068" xr:uid="{0CA5CF5B-0663-4447-8E30-11D01D924217}"/>
    <cellStyle name="Heading 4 2 3" xfId="2069" xr:uid="{F4077174-EEAA-4533-92A7-E38E26E606D5}"/>
    <cellStyle name="Heading 4 2 4" xfId="2070" xr:uid="{A000F2E1-8588-431E-84DE-61642B0F4A29}"/>
    <cellStyle name="Heading 4 2 5" xfId="2071" xr:uid="{F6468836-59DA-46A2-B2DA-13B12F8116D9}"/>
    <cellStyle name="Heading 4 2 6" xfId="2072" xr:uid="{CC0B6E8B-0D7F-4ED8-B658-7D95E1E30410}"/>
    <cellStyle name="Heading 4 2 7" xfId="2073" xr:uid="{8D7E4C6A-E1AC-4219-BAB0-950BC6FC0196}"/>
    <cellStyle name="Heading 4 20" xfId="2074" xr:uid="{236005D7-C82B-43FD-A641-0DF649834CD8}"/>
    <cellStyle name="Heading 4 21" xfId="2075" xr:uid="{26D2C0F8-77EF-425C-BBAC-3B3BA92C4029}"/>
    <cellStyle name="Heading 4 22" xfId="2076" xr:uid="{6125EFFF-7002-4C5C-9FF9-FB928DF4FE69}"/>
    <cellStyle name="Heading 4 23" xfId="2077" xr:uid="{DCF36B19-D2F5-4A47-957B-ED7CEE23795E}"/>
    <cellStyle name="Heading 4 23 2" xfId="2078" xr:uid="{D2B41035-2E30-4752-A271-161BA425CEA0}"/>
    <cellStyle name="Heading 4 23 3" xfId="2079" xr:uid="{48D81163-8393-40F6-863E-52FB40D301F3}"/>
    <cellStyle name="Heading 4 24" xfId="2080" xr:uid="{BEA76D82-5141-49AD-AFA6-DF2A93F611CE}"/>
    <cellStyle name="Heading 4 24 2" xfId="2081" xr:uid="{8D85D3F6-39ED-4622-A6CA-BD301FD65D71}"/>
    <cellStyle name="Heading 4 24 3" xfId="2082" xr:uid="{EBF777DE-4D73-4BF4-9184-E85809D80BC6}"/>
    <cellStyle name="Heading 4 25" xfId="2083" xr:uid="{A645B3E0-A860-46F0-8E93-5D89052017EE}"/>
    <cellStyle name="Heading 4 26" xfId="2084" xr:uid="{FBA48674-17AB-49C3-A123-1FF3D27AC74F}"/>
    <cellStyle name="Heading 4 27" xfId="2085" xr:uid="{90FD6FB2-608A-4106-AD28-DAF986EB7D82}"/>
    <cellStyle name="Heading 4 28" xfId="2086" xr:uid="{AEAC360A-6826-4E2D-AC6F-247C6E34F930}"/>
    <cellStyle name="Heading 4 29" xfId="2087" xr:uid="{57209108-EC33-4707-BBE2-ACE9A8CAF703}"/>
    <cellStyle name="Heading 4 3" xfId="2088" xr:uid="{576A6469-B549-4E4B-AA24-C1B52FF001E6}"/>
    <cellStyle name="Heading 4 30" xfId="2089" xr:uid="{04E20946-10DF-4F2A-B0E8-42FDB4D435A4}"/>
    <cellStyle name="Heading 4 31" xfId="2090" xr:uid="{06D5470E-FFC1-421E-B0AB-63707A3A37AF}"/>
    <cellStyle name="Heading 4 32" xfId="2091" xr:uid="{0FE20459-36A1-4665-8585-49B0B4CFE291}"/>
    <cellStyle name="Heading 4 33" xfId="2092" xr:uid="{AFC35557-9C0A-407C-87E8-D91148FF4693}"/>
    <cellStyle name="Heading 4 34" xfId="2093" xr:uid="{ADE05A1C-A129-4E6B-90DD-6589B93B745A}"/>
    <cellStyle name="Heading 4 35" xfId="2094" xr:uid="{A137E108-F088-48AD-B15F-36B6F6316883}"/>
    <cellStyle name="Heading 4 36" xfId="2095" xr:uid="{044F616B-8EA9-4518-9D4E-7915390178DE}"/>
    <cellStyle name="Heading 4 4" xfId="2096" xr:uid="{38E7C5FC-3226-4BA0-8DC7-CFFD45C23518}"/>
    <cellStyle name="Heading 4 5" xfId="2097" xr:uid="{8D3CEAE3-96B5-4352-91C2-60C667E0DF2A}"/>
    <cellStyle name="Heading 4 6" xfId="2098" xr:uid="{3DAD4FE1-72CD-4ADF-ADF3-C2C3E2F3D541}"/>
    <cellStyle name="Heading 4 7" xfId="2099" xr:uid="{5AD15D16-6E34-4D0B-B855-6983995EA2A3}"/>
    <cellStyle name="Heading 4 8" xfId="2100" xr:uid="{A9FC4572-42CC-4D03-B023-14D63D3AD1EE}"/>
    <cellStyle name="Heading 4 9" xfId="2101" xr:uid="{BD7C1FB2-15CB-4FD9-B19A-027CF4EEA342}"/>
    <cellStyle name="Heading1" xfId="2102" xr:uid="{81E5C7DD-C021-45CB-87A7-09DAE1EDEBAB}"/>
    <cellStyle name="Heading1 1" xfId="2103" xr:uid="{2A705BA6-BF1F-4A89-BB7D-F80EBAFE5B8F}"/>
    <cellStyle name="Heading1 2" xfId="2104" xr:uid="{D90D5EAE-D69A-494C-B1F0-81E0FFC58EA4}"/>
    <cellStyle name="Heading1 3" xfId="2105" xr:uid="{E44DB2E3-1C22-4DD7-B38F-4B27CF429D6E}"/>
    <cellStyle name="Heading2" xfId="2106" xr:uid="{C3FF8EF3-A1C1-4311-A9FE-433FB4CFBCE3}"/>
    <cellStyle name="Heading2 2" xfId="2107" xr:uid="{96E836E0-8D38-4B09-9751-E3C8BC8DC0B0}"/>
    <cellStyle name="Heading2 3" xfId="2108" xr:uid="{EC8EC904-1123-45F3-B5C6-DBF53630E4B8}"/>
    <cellStyle name="Heading3" xfId="2109" xr:uid="{1BE5F92E-2522-415C-B9CC-0EC9838D4DA8}"/>
    <cellStyle name="Heading3 2" xfId="2110" xr:uid="{739D156B-1E37-423E-A1A1-05FE549019CB}"/>
    <cellStyle name="Heading4" xfId="2111" xr:uid="{F6E94034-7D16-44CD-A851-3B3F558B1887}"/>
    <cellStyle name="Heading4 2" xfId="2112" xr:uid="{1006945F-8665-4DEB-93B6-3BCECE468A70}"/>
    <cellStyle name="HEADINGS" xfId="2113" xr:uid="{34300FA3-3B12-4674-82CC-DABD0CD1FD2A}"/>
    <cellStyle name="hh" xfId="2114" xr:uid="{03EBDBEF-C377-4517-BA11-6D217273DA44}"/>
    <cellStyle name="History" xfId="2115" xr:uid="{2998D065-6CCE-40CC-BCE4-4A697DB924B3}"/>
    <cellStyle name="hj" xfId="2116" xr:uid="{AD2323C7-4E2C-45D8-95B8-AE8F7020B306}"/>
    <cellStyle name="Hyperlink 2" xfId="2117" xr:uid="{3B2B99EA-7E4E-4C07-9930-BED2376E3C50}"/>
    <cellStyle name="Hyperlink 2 2" xfId="2118" xr:uid="{9307769A-30DE-46A0-AB6D-ABC01BBD31B2}"/>
    <cellStyle name="Hyperlink 3" xfId="2119" xr:uid="{668E0BEB-19F0-4AFE-9607-AC29F731D57C}"/>
    <cellStyle name="i" xfId="2120" xr:uid="{D2918515-1A76-4B6D-970D-191B7E81F697}"/>
    <cellStyle name="i\" xfId="2121" xr:uid="{207A9CB8-DBBA-41FC-A85E-9ECA4BDD737F}"/>
    <cellStyle name="i_2005-07-12 Theta Assessment of Competing Bidders" xfId="2122" xr:uid="{10B381F2-C9A6-44D9-BD34-41EA820E48D2}"/>
    <cellStyle name="i_BEA Merger Analysis Nov 20" xfId="2123" xr:uid="{6B9C35C9-FF49-4B00-A5EC-406AFE510BF5}"/>
    <cellStyle name="i_CostEDBS" xfId="2124" xr:uid="{34CF52C2-E3A6-4136-94AD-16E56EACB2EF}"/>
    <cellStyle name="i_Gazelle DDM Jul-2-2003 (FINAL)" xfId="2125" xr:uid="{6876F4AE-EE8E-40DF-9F28-5D27330159A9}"/>
    <cellStyle name="i_MERGKEPP" xfId="2126" xr:uid="{525DD1B7-4F41-4240-8190-9C5B7986C114}"/>
    <cellStyle name="i_Snowball Model 012105" xfId="2127" xr:uid="{6485043D-14F8-4506-8415-37E1213C6BF1}"/>
    <cellStyle name="i_Sterling Model Apr-30-2003" xfId="2128" xr:uid="{19483BC1-BF5A-4BA1-970C-93B1F742C7DF}"/>
    <cellStyle name="i_Universe DDM 011005" xfId="2129" xr:uid="{EC4505EC-D690-4AB1-9F79-52E3701D867D}"/>
    <cellStyle name="ii" xfId="2130" xr:uid="{8DCC6DBE-C539-473B-833E-7DB42AEB5F64}"/>
    <cellStyle name="iii" xfId="2131" xr:uid="{9F858F62-9E34-493C-AC47-D3C4D2AD69FB}"/>
    <cellStyle name="InconsistentFormulae" xfId="2132" xr:uid="{CBA82E11-A41E-48CD-9AAB-6F9132DD0190}"/>
    <cellStyle name="InconsistentFormulae 2" xfId="2133" xr:uid="{E4E6E7CA-0E69-4A88-9BF6-1A8ADB30BE9E}"/>
    <cellStyle name="Input [yellow]" xfId="2134" xr:uid="{26D0AB65-DEA5-4B51-8C31-711FD3C26ACA}"/>
    <cellStyle name="Input [yellow] 2" xfId="2135" xr:uid="{F24319A4-F741-4931-A4B9-D309A023321E}"/>
    <cellStyle name="Input [yellow] 3" xfId="2136" xr:uid="{EAD615CB-AA67-4387-9F5E-0CF4F6A4E3A4}"/>
    <cellStyle name="Input 10" xfId="2137" xr:uid="{212EB1DF-3200-4A57-8B6B-568A18A0FA03}"/>
    <cellStyle name="Input 11" xfId="2138" xr:uid="{0B7ACA7D-A2C7-40A0-97E8-0C08DAF8C654}"/>
    <cellStyle name="Input 12" xfId="2139" xr:uid="{C8D9E8E7-495C-4654-8F12-FED54F409CAB}"/>
    <cellStyle name="Input 13" xfId="2140" xr:uid="{C99DF1D7-1466-4C2C-9F67-60A583EDE479}"/>
    <cellStyle name="Input 14" xfId="2141" xr:uid="{01A728E4-729A-4555-B248-B55CB0ED1310}"/>
    <cellStyle name="Input 15" xfId="2142" xr:uid="{259EF625-8FC9-4749-AA64-1D242CB1D1D0}"/>
    <cellStyle name="Input 16" xfId="2143" xr:uid="{26BF9568-E566-4C9F-9EB0-4B9B9B0FB233}"/>
    <cellStyle name="Input 17" xfId="2144" xr:uid="{D5A12DA9-B8DD-4E30-85C4-AE51FD301EB6}"/>
    <cellStyle name="Input 18" xfId="2145" xr:uid="{4C8C1CB6-E59A-4AFB-8DAC-948B7AF04F9E}"/>
    <cellStyle name="Input 19" xfId="2146" xr:uid="{CA82D03D-6DF2-4498-A569-F16693B429D7}"/>
    <cellStyle name="Input 2" xfId="2147" xr:uid="{D7FA9F7E-0FC2-4C0B-940E-35D57CF13C95}"/>
    <cellStyle name="Input 2 2" xfId="2148" xr:uid="{A5634AAA-88F8-4121-9D69-178B193B65EF}"/>
    <cellStyle name="Input 2 3" xfId="2149" xr:uid="{69A20CC7-8EB1-476B-8A4F-603E9005BB83}"/>
    <cellStyle name="Input 2 4" xfId="2150" xr:uid="{E0C219DD-FE20-48C6-9E9F-86D653D0F883}"/>
    <cellStyle name="Input 2 5" xfId="2151" xr:uid="{1B504CCD-96A9-496A-9576-B85C660B71D1}"/>
    <cellStyle name="Input 2 6" xfId="2152" xr:uid="{BA56B970-CB42-4CC0-A4FD-100E0330F17F}"/>
    <cellStyle name="Input 2 7" xfId="2153" xr:uid="{6D6801BC-450F-4225-9E08-114984A4CDC0}"/>
    <cellStyle name="Input 20" xfId="2154" xr:uid="{437B6A99-931A-4045-8AC8-2A8F1F60250A}"/>
    <cellStyle name="Input 21" xfId="2155" xr:uid="{1B36760F-48F9-4EE0-81C4-A99A09C93D1E}"/>
    <cellStyle name="Input 22" xfId="2156" xr:uid="{3987BD8C-038F-47B6-9634-07DAFCECA1FC}"/>
    <cellStyle name="Input 23" xfId="2157" xr:uid="{31C0DB13-0DFE-4388-85F6-71A93E3C633F}"/>
    <cellStyle name="Input 23 2" xfId="2158" xr:uid="{F837A68D-749F-4A08-82AE-296904B721F3}"/>
    <cellStyle name="Input 23 3" xfId="2159" xr:uid="{72A4B25D-08A7-44C1-B823-3DB378D26F24}"/>
    <cellStyle name="Input 24" xfId="2160" xr:uid="{AC47EB65-CC53-49D4-A3FF-8F53C6D58964}"/>
    <cellStyle name="Input 24 2" xfId="2161" xr:uid="{553E3FC2-7EC9-4779-9742-88D3921EB915}"/>
    <cellStyle name="Input 24 3" xfId="2162" xr:uid="{11D69ACD-AC83-496C-903E-59E9424317F2}"/>
    <cellStyle name="Input 25" xfId="2163" xr:uid="{23729D8C-AE97-4105-AC6E-01C84471A070}"/>
    <cellStyle name="Input 26" xfId="2164" xr:uid="{594916C8-018F-407E-996C-43DA954F2C62}"/>
    <cellStyle name="Input 27" xfId="2165" xr:uid="{66AF21AD-3FC3-4BA3-9C60-3E960E5A1878}"/>
    <cellStyle name="Input 28" xfId="2166" xr:uid="{D7D07A9C-A51F-43D4-818F-6010A51668CF}"/>
    <cellStyle name="Input 29" xfId="2167" xr:uid="{EC914802-01A7-4C20-A03A-FB09A363E736}"/>
    <cellStyle name="Input 3" xfId="2168" xr:uid="{C7A1928D-602F-4704-BE7F-AFFD2F48C8B6}"/>
    <cellStyle name="Input 30" xfId="2169" xr:uid="{22826FFB-5ED3-4FF3-8EFE-5A719ABE056C}"/>
    <cellStyle name="Input 31" xfId="2170" xr:uid="{BCFCE3FA-5692-4267-8B95-DA9464D29910}"/>
    <cellStyle name="Input 32" xfId="2171" xr:uid="{49C5ECF4-D719-4AA0-8090-D88E7E205DE1}"/>
    <cellStyle name="Input 33" xfId="2172" xr:uid="{91073894-A04F-43B8-8AAF-E0DEE58A4BF9}"/>
    <cellStyle name="Input 34" xfId="2173" xr:uid="{087AF546-79A9-443B-A56E-F191FDC26E20}"/>
    <cellStyle name="Input 35" xfId="2174" xr:uid="{20929DC9-C506-41A3-97CE-E36D7A57681B}"/>
    <cellStyle name="Input 36" xfId="2175" xr:uid="{BE171884-185D-4F13-8AC0-653D8055ED1D}"/>
    <cellStyle name="Input 4" xfId="2176" xr:uid="{F581D7D4-039E-4CA8-A841-71CAC46AB757}"/>
    <cellStyle name="Input 5" xfId="2177" xr:uid="{1B6E2AC5-1519-4878-B9D3-1620310CAAEA}"/>
    <cellStyle name="Input 6" xfId="2178" xr:uid="{B04CFE78-22C8-4980-8960-93CC37C19F62}"/>
    <cellStyle name="Input 7" xfId="2179" xr:uid="{37ED5F66-27DC-4FFC-ACEC-EA2C6BE51658}"/>
    <cellStyle name="Input 8" xfId="2180" xr:uid="{FD2CDB10-BE93-4B99-9AE9-35DD1CA43E22}"/>
    <cellStyle name="Input 9" xfId="2181" xr:uid="{03F50678-BD79-4ECB-A480-67A966EC4EDC}"/>
    <cellStyle name="InputBlueFont" xfId="2182" xr:uid="{7A6BCB82-6DA5-4F6C-BD5A-09CCD5A31B3E}"/>
    <cellStyle name="Internal link" xfId="2183" xr:uid="{8ECCA816-07CB-4540-9BA1-310A4ECEC21C}"/>
    <cellStyle name="Internal link 2" xfId="2184" xr:uid="{913887A3-BDEC-4768-AF05-EA8848F50FE4}"/>
    <cellStyle name="io" xfId="2185" xr:uid="{02147392-2BE7-41EB-88C9-B58E2E817265}"/>
    <cellStyle name="iu" xfId="2186" xr:uid="{9FE5CE8F-FED0-4BF8-A3F7-FC8D36D6DAE6}"/>
    <cellStyle name="KeyModelOutput" xfId="2187" xr:uid="{60FF2232-9750-4119-877B-9A691D890111}"/>
    <cellStyle name="KeyModelOutput 2" xfId="2188" xr:uid="{56AED39C-ED96-4F92-BF6E-4DA6AB66AF7D}"/>
    <cellStyle name="KPMG Heading 1" xfId="2189" xr:uid="{1ADBFA80-B0AB-4DF3-BEDD-29678216A1D0}"/>
    <cellStyle name="KPMG Heading 2" xfId="2190" xr:uid="{5C372051-2BD7-45A6-B649-B1C3B450EABD}"/>
    <cellStyle name="KPMG Heading 3" xfId="2191" xr:uid="{83160338-9412-4E1F-B4E2-6EBE2873F606}"/>
    <cellStyle name="KPMG Heading 4" xfId="2192" xr:uid="{7C9674BE-7685-4828-AB08-91E410DC632F}"/>
    <cellStyle name="KPMG Normal" xfId="2193" xr:uid="{F56EB135-0405-43F8-9843-E6C1B0E1D57E}"/>
    <cellStyle name="KPMG Normal Text" xfId="2194" xr:uid="{B6C1E81B-C23A-4BED-8A64-57209D701D42}"/>
    <cellStyle name="Line_Key" xfId="2195" xr:uid="{A29F031A-32C9-4B61-A139-9B9A8FEB9D0E}"/>
    <cellStyle name="linked" xfId="2196" xr:uid="{82B3FD7D-F57F-40ED-B7D2-E89DE88D3F43}"/>
    <cellStyle name="Linked Cell 10" xfId="2197" xr:uid="{3AC7A0AD-06F4-42E3-B4F3-45A5350EED4E}"/>
    <cellStyle name="Linked Cell 11" xfId="2198" xr:uid="{7B52CAEE-416E-45A7-9493-FEC877212363}"/>
    <cellStyle name="Linked Cell 12" xfId="2199" xr:uid="{84784A43-21B9-4EA9-8DB5-C4D6EEEE052B}"/>
    <cellStyle name="Linked Cell 13" xfId="2200" xr:uid="{76D76BD9-2331-421F-9DC1-CBDA782EB224}"/>
    <cellStyle name="Linked Cell 14" xfId="2201" xr:uid="{FC39CE09-8629-4DCD-BDF3-727FD6FBED0D}"/>
    <cellStyle name="Linked Cell 15" xfId="2202" xr:uid="{89BB79E9-C7F0-4618-9F38-9DA9038EB09D}"/>
    <cellStyle name="Linked Cell 16" xfId="2203" xr:uid="{D5E3B4FB-4867-4ED2-931E-1B17E889F6AA}"/>
    <cellStyle name="Linked Cell 17" xfId="2204" xr:uid="{7CA87B9A-AFAB-42E1-B4F1-4FC1FFDBA399}"/>
    <cellStyle name="Linked Cell 18" xfId="2205" xr:uid="{78110C69-3AD0-4209-AB86-210643784F9C}"/>
    <cellStyle name="Linked Cell 19" xfId="2206" xr:uid="{625B09A8-72B3-4C10-B302-25F84F039E7D}"/>
    <cellStyle name="Linked Cell 2" xfId="2207" xr:uid="{1504EE72-3FAB-4E80-9231-E94574C3E281}"/>
    <cellStyle name="Linked Cell 2 2" xfId="2208" xr:uid="{983BA00E-FF62-4ED4-BDDB-2CD0FA583727}"/>
    <cellStyle name="Linked Cell 2 3" xfId="2209" xr:uid="{0AE1AB34-00A5-4AB0-BF94-2279217A6E87}"/>
    <cellStyle name="Linked Cell 2 4" xfId="2210" xr:uid="{98DC80FF-58AA-416E-8C61-0B2EC2005C10}"/>
    <cellStyle name="Linked Cell 2 5" xfId="2211" xr:uid="{C858E6A6-E580-4D18-8683-A6DF69E47817}"/>
    <cellStyle name="Linked Cell 2 6" xfId="2212" xr:uid="{090BE3B3-C6A9-494E-B735-E5FD3D8CDD7B}"/>
    <cellStyle name="Linked Cell 2 7" xfId="2213" xr:uid="{F0AD4904-7CCB-4034-A00C-D7D8E15CA98E}"/>
    <cellStyle name="Linked Cell 20" xfId="2214" xr:uid="{B44ABEC0-182C-4201-8BFB-B01D8EB7F268}"/>
    <cellStyle name="Linked Cell 21" xfId="2215" xr:uid="{5B2E2EC1-9671-42DB-8D0C-49C066348096}"/>
    <cellStyle name="Linked Cell 22" xfId="2216" xr:uid="{10364606-C022-4B35-A15D-59CE19890188}"/>
    <cellStyle name="Linked Cell 23" xfId="2217" xr:uid="{4D0EB1D5-52FC-41A9-9C88-DD624AFD8065}"/>
    <cellStyle name="Linked Cell 23 2" xfId="2218" xr:uid="{6FA8D8AD-10D6-4308-ADFF-C227018EFF40}"/>
    <cellStyle name="Linked Cell 23 3" xfId="2219" xr:uid="{411C3773-7261-4CFE-B502-04B039788241}"/>
    <cellStyle name="Linked Cell 24" xfId="2220" xr:uid="{D0FE3CDC-54E5-4518-A7D3-94B7757801BF}"/>
    <cellStyle name="Linked Cell 24 2" xfId="2221" xr:uid="{B09E191D-F3C6-4817-A30C-1E4D3B7D45BD}"/>
    <cellStyle name="Linked Cell 24 3" xfId="2222" xr:uid="{F04F455C-2D1B-4E7B-ADC2-6A013D5C3CF3}"/>
    <cellStyle name="Linked Cell 25" xfId="2223" xr:uid="{B4D1BA86-1071-4A36-9C54-C7919BD5C79B}"/>
    <cellStyle name="Linked Cell 26" xfId="2224" xr:uid="{497D3438-476B-4837-AA24-9887A62E70DD}"/>
    <cellStyle name="Linked Cell 27" xfId="2225" xr:uid="{620BC54A-CED5-4608-959D-1F8223CB96C4}"/>
    <cellStyle name="Linked Cell 28" xfId="2226" xr:uid="{9420E534-D65E-4925-BD3E-3403B5C7BCD3}"/>
    <cellStyle name="Linked Cell 29" xfId="2227" xr:uid="{E07ADB49-6686-437D-8F9A-4FE64F6DB1F4}"/>
    <cellStyle name="Linked Cell 3" xfId="2228" xr:uid="{3AECCE30-E738-4735-9A66-98533FA1F27D}"/>
    <cellStyle name="Linked Cell 30" xfId="2229" xr:uid="{252C38FA-F9C1-4278-9EA9-CD6CAE32F3D7}"/>
    <cellStyle name="Linked Cell 31" xfId="2230" xr:uid="{2538CEE0-971A-4193-8A8F-E043F38BEEB8}"/>
    <cellStyle name="Linked Cell 32" xfId="2231" xr:uid="{E5DBFFC9-B64A-4C93-8076-C53CD462A72D}"/>
    <cellStyle name="Linked Cell 33" xfId="2232" xr:uid="{2A8AFFC3-D6F9-4F2F-8B15-766BA478025F}"/>
    <cellStyle name="Linked Cell 34" xfId="2233" xr:uid="{69E0625B-4203-4B45-A3F0-1FB4FF0829C5}"/>
    <cellStyle name="Linked Cell 35" xfId="2234" xr:uid="{68EA6AB6-6C7C-4D44-8226-4A977F0E6637}"/>
    <cellStyle name="Linked Cell 36" xfId="2235" xr:uid="{53B88013-2612-4DEA-A38E-5CA6BCAB350C}"/>
    <cellStyle name="Linked Cell 4" xfId="2236" xr:uid="{6922D8EB-4F34-4E13-8CBD-787D501CEF71}"/>
    <cellStyle name="Linked Cell 5" xfId="2237" xr:uid="{F2837299-758E-42E9-B29B-3004DF00FC7E}"/>
    <cellStyle name="Linked Cell 6" xfId="2238" xr:uid="{502B72D2-1B6E-4C59-92E6-05FA2903BB46}"/>
    <cellStyle name="Linked Cell 7" xfId="2239" xr:uid="{501A480B-CFEA-47A9-8056-89463C6EA3FA}"/>
    <cellStyle name="Linked Cell 8" xfId="2240" xr:uid="{E064AFD5-F356-4AE1-8B45-4EDBC53E49C1}"/>
    <cellStyle name="Linked Cell 9" xfId="2241" xr:uid="{F79ABFD1-2C4E-4D19-B019-A4FDB62D8428}"/>
    <cellStyle name="m" xfId="2242" xr:uid="{31ADFC40-A698-46D4-8804-4FD9D1802D91}"/>
    <cellStyle name="m_2005-07-12 Theta Assessment of Competing Bidders" xfId="2243" xr:uid="{427CF93E-5CA3-49AC-B30F-FECD9AA96AE5}"/>
    <cellStyle name="m_2005-07-13 Financials (3)" xfId="2244" xr:uid="{2A5F1E08-F607-4B49-A731-02765EE3CC11}"/>
    <cellStyle name="m_Comps" xfId="2245" xr:uid="{5048C2E3-F7B6-4BB4-94CA-A0439557458D}"/>
    <cellStyle name="m_Comps_Gazelle DDM Jul-9-2003 (FINAL Base Case)" xfId="2246" xr:uid="{EB4BB560-25FD-4085-B744-3CFAD205A70E}"/>
    <cellStyle name="m_Comps_Snowball Model 012105" xfId="2247" xr:uid="{7BF16B22-C5BB-4198-AA69-8C1639CF58DA}"/>
    <cellStyle name="m_Comps_Snowball Model 012105_2005-07-13 Financials (3)" xfId="2248" xr:uid="{275B2CEB-1BCD-4C12-80DD-F5E2BB4736CE}"/>
    <cellStyle name="m_Comps_Snowball Model 012105_Theta DDM 071305" xfId="2249" xr:uid="{1DA3B82F-3AE6-4C51-8D3D-8248E12CC32B}"/>
    <cellStyle name="m_Comps_Snowball Model 012105_Tulip Model 020205" xfId="2250" xr:uid="{F0FD4493-A4B6-4F2C-AB2B-43A585216803}"/>
    <cellStyle name="m_Comps_Snowball Model 012105_Tulip Model 020205 v4" xfId="2251" xr:uid="{95825FE8-F2A8-4BDA-A395-6C25D5097509}"/>
    <cellStyle name="m_Comps_Universe DDM 011005" xfId="2252" xr:uid="{0EFD174F-F781-42DE-B6A6-F3A03FC8A276}"/>
    <cellStyle name="m_Factset" xfId="2253" xr:uid="{90EA9D38-B30E-4C4D-B2A7-D95B2E5826B9}"/>
    <cellStyle name="m_Factset_Gazelle DDM Jul-9-2003 (FINAL Base Case)" xfId="2254" xr:uid="{A63BF371-2F98-4FA4-98DC-658498386143}"/>
    <cellStyle name="m_Factset_Snowball Model 012105" xfId="2255" xr:uid="{D3940C79-ED2E-41AA-881A-AB93E90B18D8}"/>
    <cellStyle name="m_Factset_Snowball Model 012105_2005-07-13 Financials (3)" xfId="2256" xr:uid="{0E1F36BB-7720-45A9-A8BB-B96EECF20600}"/>
    <cellStyle name="m_Factset_Snowball Model 012105_Theta DDM 071305" xfId="2257" xr:uid="{CB5A1939-A81E-4EBA-8CCB-78D7BAC46B3B}"/>
    <cellStyle name="m_Factset_Snowball Model 012105_Tulip Model 020205" xfId="2258" xr:uid="{1A4C974D-5189-4039-8247-5F4FD2FE5889}"/>
    <cellStyle name="m_Factset_Snowball Model 012105_Tulip Model 020205 v4" xfId="2259" xr:uid="{B1A55980-3434-449C-99CD-0ADF1702C9F9}"/>
    <cellStyle name="m_Factset_Universe DDM 011005" xfId="2260" xr:uid="{4DD72DCA-FD04-490A-A83D-7AA8D02C61E7}"/>
    <cellStyle name="m_Gazelle DDM Jul-2-2003 (FINAL)" xfId="2261" xr:uid="{2CB487AA-B7EB-4A8B-9264-C9299B2792A6}"/>
    <cellStyle name="m_Gazelle DDM Jul-9-2003 (FINAL Base Case)" xfId="2262" xr:uid="{8C8EDC71-E23D-4A06-94A2-0C9E978061DA}"/>
    <cellStyle name="m_Macros" xfId="2263" xr:uid="{DD4A0A1A-A967-489E-A9B7-290684A59BC3}"/>
    <cellStyle name="m_Macros_2005-07-12 Theta Assessment of Competing Bidders" xfId="2264" xr:uid="{1F070FEA-BF00-4F18-9228-85D5521ECCF2}"/>
    <cellStyle name="m_Macros_2005-07-13 Financials (3)" xfId="2265" xr:uid="{B5467972-6734-4CB7-AC06-99C7D2541362}"/>
    <cellStyle name="m_Macros_Gazelle DDM Jul-2-2003 (FINAL)" xfId="2266" xr:uid="{978E679E-7816-42B2-963A-81428E11E969}"/>
    <cellStyle name="m_Macros_Gazelle DDM Jul-9-2003 (FINAL Base Case)" xfId="2267" xr:uid="{F1458D3F-670F-48D7-9988-4662D7D36B57}"/>
    <cellStyle name="m_Macros_Snowball Model 012105" xfId="2268" xr:uid="{2053982F-99DC-4A5B-A9A6-3CFE886EBDB2}"/>
    <cellStyle name="m_Macros_Snowball Model 012105_2005-07-13 Financials (3)" xfId="2269" xr:uid="{708C1430-6449-442E-BE20-03FE27F38AA6}"/>
    <cellStyle name="m_Macros_Snowball Model 012105_Theta DDM 071305" xfId="2270" xr:uid="{4011EAFD-1676-455A-BCC9-1099CAF3EFDC}"/>
    <cellStyle name="m_Macros_Snowball Model 012105_Tulip Model 020205" xfId="2271" xr:uid="{587932EA-242B-46ED-ADE8-D4FE41C04DD5}"/>
    <cellStyle name="m_Macros_Snowball Model 012105_Tulip Model 020205 v4" xfId="2272" xr:uid="{C387153D-392C-4EF2-B6D8-1A7A40CBAFBD}"/>
    <cellStyle name="m_Macros_Sterling Model Apr-30-2003" xfId="2273" xr:uid="{D0D0A3F7-8BD5-4652-BA16-020B9C3D6E3B}"/>
    <cellStyle name="m_Macros_Sterling Model Apr-30-2003_Gazelle DDM Jul-9-2003 (FINAL Base Case)" xfId="2274" xr:uid="{31E786C3-39C3-4362-9D4A-3E2865B887BD}"/>
    <cellStyle name="m_Macros_Theta DDM 071305" xfId="2275" xr:uid="{6D1BAA76-9D70-46B4-96DB-7FE455C5C097}"/>
    <cellStyle name="m_Macros_Tulip Model 020205" xfId="2276" xr:uid="{22E43418-145E-46A2-8762-FBA288EAB44C}"/>
    <cellStyle name="m_Macros_Tulip Model 020205 v4" xfId="2277" xr:uid="{D42560BD-B73F-4E08-BF51-CAE39EBDE9C2}"/>
    <cellStyle name="m_Macros_Universe DDM 011005" xfId="2278" xr:uid="{BC8FA5FE-B78E-4261-A23D-5BDBE744C1D4}"/>
    <cellStyle name="m_Macros_Universe DDM 110104 v3" xfId="2279" xr:uid="{F11A3E16-CF35-4759-BE97-8BE8153A4BC4}"/>
    <cellStyle name="m_Macros_Universe DDM 111604 v4" xfId="2280" xr:uid="{980D18DF-7A22-456E-B253-C084F9DCBE92}"/>
    <cellStyle name="m_Macros_Universe DDM 113004 v1" xfId="2281" xr:uid="{71E748C6-D900-4033-9760-AC2E92277549}"/>
    <cellStyle name="m_Macros_Universe DDM 120104 v1" xfId="2282" xr:uid="{093308E6-4346-4072-877E-728E1B50E181}"/>
    <cellStyle name="m_Manager" xfId="2283" xr:uid="{9B6BAF28-DF2C-4960-9D43-DA7F7BC698AE}"/>
    <cellStyle name="m_Manager_2005-07-12 Theta Assessment of Competing Bidders" xfId="2284" xr:uid="{0782AA9C-C805-4FEA-83D1-CB78FC1231A0}"/>
    <cellStyle name="m_Manager_2005-07-13 Financials (3)" xfId="2285" xr:uid="{911F9D5A-7D13-4FA8-A1EF-4FDD22111600}"/>
    <cellStyle name="m_Manager_Gazelle DDM Jul-2-2003 (FINAL)" xfId="2286" xr:uid="{27D8199D-431B-4379-B6F7-E0BEC6A45370}"/>
    <cellStyle name="m_Manager_Gazelle DDM Jul-9-2003 (FINAL Base Case)" xfId="2287" xr:uid="{B3955B7F-DBBE-4736-9F2B-0524BF307980}"/>
    <cellStyle name="m_Manager_Snowball Model 012105" xfId="2288" xr:uid="{0608B249-33B0-4969-BE49-5392C4690E26}"/>
    <cellStyle name="m_Manager_Snowball Model 012105_2005-07-13 Financials (3)" xfId="2289" xr:uid="{F8587DF2-7512-424F-9541-043CE90E78BA}"/>
    <cellStyle name="m_Manager_Snowball Model 012105_Theta DDM 071305" xfId="2290" xr:uid="{6DD913E4-E749-4B42-83B3-3A52DFAD842F}"/>
    <cellStyle name="m_Manager_Snowball Model 012105_Tulip Model 020205" xfId="2291" xr:uid="{296EE711-58AD-4288-A57C-64E7BD0AA470}"/>
    <cellStyle name="m_Manager_Snowball Model 012105_Tulip Model 020205 v4" xfId="2292" xr:uid="{13A681BD-FB43-4C4F-9522-DDF73B34830E}"/>
    <cellStyle name="m_Manager_Sterling Model Apr-30-2003" xfId="2293" xr:uid="{A58A296E-825A-4E7C-97B8-F4E9046283CC}"/>
    <cellStyle name="m_Manager_Sterling Model Apr-30-2003_Gazelle DDM Jul-9-2003 (FINAL Base Case)" xfId="2294" xr:uid="{5FC7F573-B5D5-46FB-BC2B-7DF8C8E6815A}"/>
    <cellStyle name="m_Manager_Theta DDM 071305" xfId="2295" xr:uid="{ED244D42-EA8B-4286-AAF1-4180B65A9309}"/>
    <cellStyle name="m_Manager_Tulip Model 020205" xfId="2296" xr:uid="{37437468-0DBF-4C81-90E6-0CA80C4E5348}"/>
    <cellStyle name="m_Manager_Tulip Model 020205 v4" xfId="2297" xr:uid="{87B3D9B8-D37F-4969-9FC6-3C97A03F1F45}"/>
    <cellStyle name="m_Manager_Universe DDM 011005" xfId="2298" xr:uid="{A85E812C-79D6-44E7-A91B-BDE3832B561D}"/>
    <cellStyle name="m_Manager_Universe DDM 110104 v3" xfId="2299" xr:uid="{E11559B3-E1EF-4AB5-A8CD-2C3ECE461FCD}"/>
    <cellStyle name="m_Manager_Universe DDM 111604 v4" xfId="2300" xr:uid="{4411614E-A618-4382-91D7-A95CE518E822}"/>
    <cellStyle name="m_Manager_Universe DDM 113004 v1" xfId="2301" xr:uid="{7A4B5EE8-4375-4750-8174-49470CD16306}"/>
    <cellStyle name="m_Manager_Universe DDM 120104 v1" xfId="2302" xr:uid="{2466EBE9-F20B-4082-B48B-90269036CA79}"/>
    <cellStyle name="m_Snowball Model 012105" xfId="2303" xr:uid="{1F5ED07A-01E4-4F1F-9547-6AABE9DA2B98}"/>
    <cellStyle name="m_Sterling Model Apr-30-2003" xfId="2304" xr:uid="{C1D94A8C-55FC-45C4-B5A3-198D738F7DC9}"/>
    <cellStyle name="m_Theta DDM 071305" xfId="2305" xr:uid="{34B2E24E-3872-4F8C-9952-210938F4AADE}"/>
    <cellStyle name="m_Tulip Model 020205" xfId="2306" xr:uid="{5831ADCB-7241-4905-B21D-B3748B4579C1}"/>
    <cellStyle name="m_Tulip Model 020205 v4" xfId="2307" xr:uid="{12C1FAB9-0403-47DC-B257-E459368566D3}"/>
    <cellStyle name="m_Universe DDM 011005" xfId="2308" xr:uid="{2D77FA78-1A45-4F13-B83C-B31820757543}"/>
    <cellStyle name="m_Universe DDM 110104 v3" xfId="2309" xr:uid="{D32287E1-EB8B-47E9-9C91-50947A928039}"/>
    <cellStyle name="m_Universe DDM 111604 v4" xfId="2310" xr:uid="{1FB8E6C1-D7A4-45B4-BDEA-6BC511792F57}"/>
    <cellStyle name="m_Universe DDM 113004 v1" xfId="2311" xr:uid="{D4BC80EE-7492-4E7F-BE18-48DF93F6BB23}"/>
    <cellStyle name="m_Universe DDM 120104 v1" xfId="2312" xr:uid="{1B6C63C8-6192-47AB-8D8A-D56F8C70EEAE}"/>
    <cellStyle name="m2" xfId="2313" xr:uid="{282F296B-4F92-4D38-90D0-55B3967B1962}"/>
    <cellStyle name="MACRO" xfId="2314" xr:uid="{8300E35F-79DD-40D5-8C5C-4041ECFB44CE}"/>
    <cellStyle name="Millares [0]_Contr. Sales" xfId="2315" xr:uid="{9B600697-9091-4A09-8CFB-4465C9C173A1}"/>
    <cellStyle name="Millares_Contr. Sales" xfId="2316" xr:uid="{51BE43B4-3710-499F-9CCD-1C29FB87DD39}"/>
    <cellStyle name="Milliers [0]_AR1194" xfId="2317" xr:uid="{5F681D1C-0D82-419C-A834-A16C9CC10C60}"/>
    <cellStyle name="Milliers_AR1194" xfId="2318" xr:uid="{96B96E8C-982C-42AE-8D7D-CB161B3B18FE}"/>
    <cellStyle name="MLComma0" xfId="2319" xr:uid="{1EA0A191-19D5-486E-AF8C-653EEE913F7C}"/>
    <cellStyle name="MLMultiple0" xfId="2320" xr:uid="{BBEF2EB9-7E80-4C65-96F8-071847860234}"/>
    <cellStyle name="MLPercent0" xfId="2321" xr:uid="{D400A416-B096-4DAF-B2B1-136EB047D00E}"/>
    <cellStyle name="Moneda [0]_Contr. Sales" xfId="2322" xr:uid="{3346A72C-C713-47AD-8D2C-B432E1255769}"/>
    <cellStyle name="Moneda_Contr. Sales" xfId="2323" xr:uid="{1F5BD355-E3E0-47C2-B760-38E23599AE87}"/>
    <cellStyle name="Mon้taire [0]_AR1194" xfId="2324" xr:uid="{FF2998E7-B884-4995-9B44-BB69C15B33B5}"/>
    <cellStyle name="Mon้taire_AR1194" xfId="2325" xr:uid="{055F42F3-4CBA-422B-B770-A90206DB23F4}"/>
    <cellStyle name="ms??9" xfId="2326" xr:uid="{C428A8C3-BC3E-4A2D-9229-EF4C1103AC06}"/>
    <cellStyle name="ms明朝9" xfId="2327" xr:uid="{049B2C6A-A0A4-4B0C-8FF1-DE39A28FC53E}"/>
    <cellStyle name="mt" xfId="2328" xr:uid="{AE2B7132-DB9D-44AE-B83E-E6AF4355E197}"/>
    <cellStyle name="mty" xfId="2329" xr:uid="{AA848F18-B434-4F6B-9609-F772B7FA8CE9}"/>
    <cellStyle name="Multiple" xfId="2330" xr:uid="{F01DC45D-043A-4EA0-8CF4-D3EA8A46A09F}"/>
    <cellStyle name="n" xfId="2331" xr:uid="{2BF5D3F5-B1AC-418E-A5AE-D6F98159CA4B}"/>
    <cellStyle name="n2" xfId="2332" xr:uid="{701BD554-D556-4702-8EB6-E94A9BFD4676}"/>
    <cellStyle name="NEE" xfId="2333" xr:uid="{871CFB7E-9E7E-41DF-8809-C1520C2548A9}"/>
    <cellStyle name="Neutral 10" xfId="2334" xr:uid="{F5CCB1C0-CCBF-48D3-8B9C-E41FAE06D455}"/>
    <cellStyle name="Neutral 11" xfId="2335" xr:uid="{B5C9599F-9ED2-4B83-AC6F-773626787CEC}"/>
    <cellStyle name="Neutral 12" xfId="2336" xr:uid="{A6A30E17-65E6-49E3-A0A0-46D49C20FC69}"/>
    <cellStyle name="Neutral 13" xfId="2337" xr:uid="{6FB4F07A-22D1-4D4F-A8B8-929527819211}"/>
    <cellStyle name="Neutral 14" xfId="2338" xr:uid="{3BAFB7D5-31E9-4E0B-83FD-60EBE93D0A4D}"/>
    <cellStyle name="Neutral 15" xfId="2339" xr:uid="{2532FAD7-19F8-4A99-A23A-6A714F9B60F0}"/>
    <cellStyle name="Neutral 16" xfId="2340" xr:uid="{E212D710-3D85-4C44-8236-C0FBBE81E229}"/>
    <cellStyle name="Neutral 17" xfId="2341" xr:uid="{ABBD95B8-352A-4570-8723-334D1869CD04}"/>
    <cellStyle name="Neutral 18" xfId="2342" xr:uid="{45B0CA4C-BD99-4654-8C91-8BC0C0205DB3}"/>
    <cellStyle name="Neutral 19" xfId="2343" xr:uid="{FC31FC5B-95C4-43A2-8109-7ECA57A4562F}"/>
    <cellStyle name="Neutral 2" xfId="2344" xr:uid="{E5D58F41-EBDE-4603-AB86-90FAC4DE5F0B}"/>
    <cellStyle name="Neutral 2 2" xfId="2345" xr:uid="{444D4649-B75F-45B7-9018-7DE1CB735078}"/>
    <cellStyle name="Neutral 2 3" xfId="2346" xr:uid="{65018DA3-C24C-4681-B2B5-0ACE37887B1C}"/>
    <cellStyle name="Neutral 2 4" xfId="2347" xr:uid="{4C346E75-5668-4F11-9EE1-979AF4E8AFB1}"/>
    <cellStyle name="Neutral 2 5" xfId="2348" xr:uid="{48A8898F-5783-40DC-9479-EE09185528EC}"/>
    <cellStyle name="Neutral 2 6" xfId="2349" xr:uid="{9FF79573-D2A1-41A1-9D74-AB644EEC2395}"/>
    <cellStyle name="Neutral 2 7" xfId="2350" xr:uid="{56D96D9F-A000-4819-88C8-9E9DCB25BF29}"/>
    <cellStyle name="Neutral 20" xfId="2351" xr:uid="{94372BFD-205C-4025-A5C2-A44B57C8A588}"/>
    <cellStyle name="Neutral 21" xfId="2352" xr:uid="{E5261C3F-65D9-41DF-808D-6E481033C8DA}"/>
    <cellStyle name="Neutral 22" xfId="2353" xr:uid="{575C5BFD-806B-47CE-9C6B-653D5F4BB78B}"/>
    <cellStyle name="Neutral 23" xfId="2354" xr:uid="{9D3EB60F-A95A-4015-A895-35ED36C90791}"/>
    <cellStyle name="Neutral 23 2" xfId="2355" xr:uid="{6DC8542A-F6BC-48D4-9FAA-B7E9AE42B778}"/>
    <cellStyle name="Neutral 23 3" xfId="2356" xr:uid="{474429FF-5A41-4ED7-835A-FC8D01FFBF76}"/>
    <cellStyle name="Neutral 24" xfId="2357" xr:uid="{3485F34B-8B7C-44E4-A394-B7F4C012364A}"/>
    <cellStyle name="Neutral 24 2" xfId="2358" xr:uid="{849E60D3-390E-4C14-A95A-0A5EEDBEAF30}"/>
    <cellStyle name="Neutral 24 3" xfId="2359" xr:uid="{FA1B7448-E80F-48F5-9DD1-F484CD703C7E}"/>
    <cellStyle name="Neutral 25" xfId="2360" xr:uid="{03AAFC06-7B4C-4441-8C44-6DDC7E75EAAC}"/>
    <cellStyle name="Neutral 26" xfId="2361" xr:uid="{9EAF6C65-A963-4838-A0C5-C3EFB40A8ADB}"/>
    <cellStyle name="Neutral 27" xfId="2362" xr:uid="{E1275E6F-1DFA-4725-9E07-B43A82C4E16F}"/>
    <cellStyle name="Neutral 28" xfId="2363" xr:uid="{D1E92CF2-CE4C-4BE5-8AC6-F4B9DD4CBDC2}"/>
    <cellStyle name="Neutral 29" xfId="2364" xr:uid="{69FE88F9-DFF4-41CB-891C-E17AE708EEA1}"/>
    <cellStyle name="Neutral 3" xfId="2365" xr:uid="{627BADE1-C9F2-4E6E-A7E6-3B455A19C233}"/>
    <cellStyle name="Neutral 30" xfId="2366" xr:uid="{4CF774ED-B15B-499E-A385-F2B8C95FBEF3}"/>
    <cellStyle name="Neutral 31" xfId="2367" xr:uid="{B0429705-D106-41DA-972B-2314C317F089}"/>
    <cellStyle name="Neutral 32" xfId="2368" xr:uid="{2FF82B56-977C-44FB-A260-6B02E9BC7251}"/>
    <cellStyle name="Neutral 33" xfId="2369" xr:uid="{9FFF4B2B-FE03-4374-BA24-887BF1E50287}"/>
    <cellStyle name="Neutral 34" xfId="2370" xr:uid="{29511CBB-B2DB-49E2-BA0C-08D9B9B275B7}"/>
    <cellStyle name="Neutral 35" xfId="2371" xr:uid="{F555CE73-F87F-4D7A-A558-968D10B7B170}"/>
    <cellStyle name="Neutral 36" xfId="2372" xr:uid="{DD8421A4-3D9E-4D8A-8DC2-51E8E3BE902D}"/>
    <cellStyle name="Neutral 4" xfId="2373" xr:uid="{AD9B971B-1A41-4173-89FD-9838F70DA09C}"/>
    <cellStyle name="Neutral 5" xfId="2374" xr:uid="{F69EF326-F2D8-45D0-BFAF-00BCFCF288C0}"/>
    <cellStyle name="Neutral 6" xfId="2375" xr:uid="{CBCE8DDA-1F97-4E3F-ADC7-5A66E05BDB43}"/>
    <cellStyle name="Neutral 7" xfId="2376" xr:uid="{BB60C236-128A-4FC9-AC25-178345096D7A}"/>
    <cellStyle name="Neutral 8" xfId="2377" xr:uid="{308B02AF-A0C9-4494-ACB8-04929EB80081}"/>
    <cellStyle name="Neutral 9" xfId="2378" xr:uid="{06A550A2-0AA2-4CE9-83BC-7948A7D1AD7F}"/>
    <cellStyle name="nf" xfId="2379" xr:uid="{442EE2E6-8C42-4D6A-8440-CA0084EFC1F6}"/>
    <cellStyle name="ni" xfId="2380" xr:uid="{2EF01907-92DA-4EC2-AC07-765EA628FC34}"/>
    <cellStyle name="no" xfId="2381" xr:uid="{3BA62459-5D9C-4E68-82FE-40B5812E412A}"/>
    <cellStyle name="no dec" xfId="2382" xr:uid="{658E8B71-A507-4926-94BE-D6ACD4BAD444}"/>
    <cellStyle name="no dec 2" xfId="2383" xr:uid="{E229927E-44D0-4C02-865E-6CD90928F196}"/>
    <cellStyle name="no1" xfId="2384" xr:uid="{39386657-6843-46E9-952F-1FD3685A9DFC}"/>
    <cellStyle name="no2" xfId="2385" xr:uid="{C65AB5F4-C4E6-4A89-9C4B-CBA120E07D74}"/>
    <cellStyle name="no3" xfId="2386" xr:uid="{A4CB7A6B-53C2-4B3C-BB71-6ECBCFC6D535}"/>
    <cellStyle name="No4" xfId="2387" xr:uid="{CEEDA88E-DF39-4B05-B1F6-1CEF1B723E65}"/>
    <cellStyle name="No5" xfId="2388" xr:uid="{F76B3576-A8DA-411D-B647-AAF0BF9B7048}"/>
    <cellStyle name="Nocomma" xfId="2389" xr:uid="{C2B22179-3CCA-4C36-9319-DB0F6920786E}"/>
    <cellStyle name="Normal" xfId="0" builtinId="0"/>
    <cellStyle name="Normal - Style1" xfId="2390" xr:uid="{EA9218AA-265B-4D1B-B4C4-5E3CC6136262}"/>
    <cellStyle name="Normal - Style1 2" xfId="2391" xr:uid="{FF070E75-0D1C-4EBA-B768-4A86009A3DD2}"/>
    <cellStyle name="Normal - Style1 3" xfId="2392" xr:uid="{FB40E271-226B-4807-9229-7125337E9F74}"/>
    <cellStyle name="Normal (%)" xfId="2393" xr:uid="{A229D14E-58B6-4703-A815-D56DDA174768}"/>
    <cellStyle name="Normal (£m)" xfId="2394" xr:uid="{AFAFFD2A-CE48-4A18-9634-6D90C6C2A741}"/>
    <cellStyle name="Normal (x)" xfId="2395" xr:uid="{61D3CCE7-1C55-466F-835D-75CF8176F290}"/>
    <cellStyle name="Normal 10" xfId="2396" xr:uid="{63790793-8B98-43DF-BE70-7EB17B75A0E6}"/>
    <cellStyle name="Normal 10 2" xfId="2397" xr:uid="{7E58159C-9C26-4DEC-926B-AE46FEC6ABBC}"/>
    <cellStyle name="Normal 10 3" xfId="2398" xr:uid="{008ADFC8-E829-4768-96B8-AE3D7BC5D9CC}"/>
    <cellStyle name="Normal 100" xfId="3728" xr:uid="{816893E5-B4CF-47F3-BF81-23531114FB30}"/>
    <cellStyle name="Normal 101" xfId="3755" xr:uid="{441C46F7-65D8-4ABF-9B1E-176419A94B33}"/>
    <cellStyle name="Normal 102" xfId="3757" xr:uid="{254DF537-2C58-4427-95C1-FE424E9FAC00}"/>
    <cellStyle name="Normal 103" xfId="3762" xr:uid="{8129A101-D89B-4C83-8306-9FE618A34DC4}"/>
    <cellStyle name="Normal 104" xfId="3765" xr:uid="{D5E791E6-DF81-45DD-AA71-9EF2C4452CFC}"/>
    <cellStyle name="Normal 105" xfId="3768" xr:uid="{CB46C224-E809-4208-8F78-5B83F9B3AD3A}"/>
    <cellStyle name="Normal 106" xfId="3771" xr:uid="{A7503795-9A81-488B-ADBD-276809125EBA}"/>
    <cellStyle name="Normal 107" xfId="3774" xr:uid="{D1BF45E0-8D2C-44F0-9EC7-E763A61CC492}"/>
    <cellStyle name="Normal 108" xfId="3777" xr:uid="{73C9A8EA-7453-4DA0-930B-D5A51264BA29}"/>
    <cellStyle name="Normal 109" xfId="3780" xr:uid="{DF21A490-A021-4C99-8A61-BFA1A2EA46FB}"/>
    <cellStyle name="Normal 11" xfId="2399" xr:uid="{CBFFAA91-EDBC-47C3-A1A0-8C15A4F6B489}"/>
    <cellStyle name="Normal 11 2" xfId="2400" xr:uid="{863C8C8A-121B-4693-8775-0F366A90E158}"/>
    <cellStyle name="Normal 11 3" xfId="2401" xr:uid="{58554B8C-B5FD-47D8-99DD-E5A9632082F8}"/>
    <cellStyle name="Normal 110" xfId="3783" xr:uid="{2770F0BB-E263-4937-9BF1-97F24694DF6C}"/>
    <cellStyle name="Normal 111" xfId="3786" xr:uid="{971171E7-FD73-4621-A4F6-0DF1412E81A7}"/>
    <cellStyle name="Normal 112" xfId="3789" xr:uid="{6A3659A4-4024-48D2-9D4E-62C68C7BC424}"/>
    <cellStyle name="Normal 113" xfId="3792" xr:uid="{9115D83B-FA01-4C7A-B004-F681859E7F3E}"/>
    <cellStyle name="Normal 114" xfId="3795" xr:uid="{3EE456F2-FEC7-4C6C-BA1D-4CCFF30D512B}"/>
    <cellStyle name="Normal 115" xfId="3798" xr:uid="{AFA7022B-F1A3-40E7-AC53-3C49B9FBC4FD}"/>
    <cellStyle name="Normal 116" xfId="3801" xr:uid="{C2369491-6D28-455D-A5C6-0940A2F3931E}"/>
    <cellStyle name="Normal 117" xfId="3804" xr:uid="{02FAFCA0-894E-450D-B876-EA196D5E2B2D}"/>
    <cellStyle name="Normal 118" xfId="3807" xr:uid="{B7947D3D-7C4E-4669-8BAE-957F94AA8313}"/>
    <cellStyle name="Normal 119" xfId="3810" xr:uid="{8EBA1773-CB9E-451B-8A05-F65E27EC7E94}"/>
    <cellStyle name="Normal 12" xfId="2402" xr:uid="{13284028-A4D5-45A6-9D45-39935E13FED0}"/>
    <cellStyle name="Normal 12 2" xfId="2403" xr:uid="{A8EA8C45-6919-4F6C-ABEF-CB74F213C402}"/>
    <cellStyle name="Normal 12 2 2" xfId="2404" xr:uid="{EEBCFE3F-5038-49B0-80E8-1A0A7A1E37AC}"/>
    <cellStyle name="Normal 12 3" xfId="2405" xr:uid="{AE66373D-84E9-4CC3-85EA-61162B8E69FC}"/>
    <cellStyle name="Normal 12 4" xfId="2406" xr:uid="{9CC86F31-CD39-4D50-8FB7-109314272729}"/>
    <cellStyle name="Normal 12 5" xfId="2407" xr:uid="{B8C1938B-915C-4876-973F-8E1F8AF8D172}"/>
    <cellStyle name="Normal 120" xfId="3813" xr:uid="{FE168CCD-313D-44F3-8943-D78CD0160088}"/>
    <cellStyle name="Normal 121" xfId="3816" xr:uid="{F7191FD9-AF70-48C3-95EA-09C9D3032EBA}"/>
    <cellStyle name="Normal 122" xfId="3819" xr:uid="{EE3F9D7F-9A74-4B1F-BE1D-9A606C44D850}"/>
    <cellStyle name="Normal 123" xfId="3821" xr:uid="{92A151EC-D3B8-4891-9F84-224FF1C22FFF}"/>
    <cellStyle name="Normal 124" xfId="3825" xr:uid="{198EC752-9181-401E-9029-7FCE768CAF04}"/>
    <cellStyle name="Normal 125" xfId="3828" xr:uid="{F9AA1352-BB01-4B8D-8FB1-3E46AC024962}"/>
    <cellStyle name="Normal 126" xfId="3831" xr:uid="{55FD91F0-BDC0-4765-9146-1CD8BC057F0D}"/>
    <cellStyle name="Normal 127" xfId="3834" xr:uid="{CDD08344-9AB7-4C8D-BC26-953BB3B076C7}"/>
    <cellStyle name="Normal 128" xfId="3837" xr:uid="{30DBD2B5-C797-4CDD-92C7-E34A6D9D916D}"/>
    <cellStyle name="Normal 129" xfId="3840" xr:uid="{A56F558C-2AF5-4C78-93B3-5F6A92A3D912}"/>
    <cellStyle name="Normal 13" xfId="2408" xr:uid="{57A01756-2AC9-429C-84F5-125E4B39C1FF}"/>
    <cellStyle name="Normal 13 2" xfId="2409" xr:uid="{EF245AE4-8BA7-4205-9257-4B09FF5BC2A6}"/>
    <cellStyle name="Normal 13 3" xfId="2410" xr:uid="{DAB79702-FC15-4740-8111-281E2480FFD5}"/>
    <cellStyle name="Normal 130" xfId="3842" xr:uid="{CF5D03B5-DD5A-4010-8987-2B005F43C7C9}"/>
    <cellStyle name="Normal 131" xfId="3845" xr:uid="{B75D18FC-B5D5-4E9B-976B-90898F4C3488}"/>
    <cellStyle name="Normal 132" xfId="3848" xr:uid="{2A715131-3F35-4544-BF8E-49E27E20090D}"/>
    <cellStyle name="Normal 133" xfId="3851" xr:uid="{A71F26AE-F095-4BC3-A230-B0DDC3CA4A3E}"/>
    <cellStyle name="Normal 134" xfId="3854" xr:uid="{4CD0AFFE-2800-4446-806B-B9B7331E6CB3}"/>
    <cellStyle name="Normal 135" xfId="3857" xr:uid="{8988EBA1-9D75-4C66-A92B-37AF47D1C78F}"/>
    <cellStyle name="Normal 136" xfId="3860" xr:uid="{82D2A29A-47ED-47EF-A3CE-05F233412443}"/>
    <cellStyle name="Normal 137" xfId="3863" xr:uid="{395717BB-4C8E-4129-89EF-E06BE0EF1CE7}"/>
    <cellStyle name="Normal 138" xfId="3866" xr:uid="{F7DAE937-3BB2-40BF-B38E-A1D38EDAC2FC}"/>
    <cellStyle name="Normal 139" xfId="3869" xr:uid="{83014B84-6E17-4ACE-86AE-72DD2D8E90CD}"/>
    <cellStyle name="Normal 14" xfId="2411" xr:uid="{163155AF-0468-4D8A-8C5D-312BD87BB452}"/>
    <cellStyle name="Normal 14 2" xfId="2412" xr:uid="{A879B4B2-D273-48CE-9002-DA4F30F61623}"/>
    <cellStyle name="Normal 14 3" xfId="2413" xr:uid="{AADEE596-1DC2-47B1-8FBB-DFADA277C9A4}"/>
    <cellStyle name="Normal 140" xfId="3872" xr:uid="{374C6C7D-E9FD-477E-81B8-936853D00D5A}"/>
    <cellStyle name="Normal 141" xfId="3875" xr:uid="{040521E0-263E-4839-B5E0-F82B5359AE2E}"/>
    <cellStyle name="Normal 142" xfId="3878" xr:uid="{1BE75B2E-053B-4D53-8754-A30AB6FC5D41}"/>
    <cellStyle name="Normal 15" xfId="2414" xr:uid="{94FE55B3-9DA8-4F9F-8C6E-24C6EDACE8F3}"/>
    <cellStyle name="Normal 15 2" xfId="2415" xr:uid="{A372262F-99A1-4AB1-B722-2ED858EC3A62}"/>
    <cellStyle name="Normal 15 2 2" xfId="2416" xr:uid="{26D4B679-2251-43F7-955A-77603F6478B2}"/>
    <cellStyle name="Normal 15 3" xfId="2417" xr:uid="{2378E802-2BCD-4B23-8277-54775A8140BD}"/>
    <cellStyle name="Normal 16" xfId="2418" xr:uid="{4C715F6A-82F2-43BF-9F9B-00AE994C8B12}"/>
    <cellStyle name="Normal 16 2" xfId="2419" xr:uid="{FFD6A9C9-DEC7-4F2A-B84F-1A0F5832A25C}"/>
    <cellStyle name="Normal 16 3" xfId="2420" xr:uid="{CB504659-E62E-4ADD-8887-2EB8F8CB840C}"/>
    <cellStyle name="Normal 17" xfId="2421" xr:uid="{F85AC24A-F817-4E76-A6CB-6B7C4E1BC396}"/>
    <cellStyle name="Normal 17 2" xfId="2422" xr:uid="{108844B7-C23B-4907-95BF-012FC5975EDC}"/>
    <cellStyle name="Normal 17 3" xfId="2423" xr:uid="{21AE0B9D-2254-4456-8FE5-30E7ED51A48B}"/>
    <cellStyle name="Normal 17 4" xfId="2424" xr:uid="{C96ACB9B-7167-40ED-BB5D-0AFF0BA01D33}"/>
    <cellStyle name="Normal 17 5" xfId="2425" xr:uid="{25D5F391-BECD-4FCC-AB63-0082CF227D39}"/>
    <cellStyle name="Normal 18" xfId="2426" xr:uid="{4ABF3B1F-F4C8-4556-A754-21A42EBB818A}"/>
    <cellStyle name="Normal 18 2" xfId="2427" xr:uid="{DCCEE6D3-64C9-424F-AB64-B9B971F2F1D7}"/>
    <cellStyle name="Normal 19" xfId="2428" xr:uid="{4604DF44-FECA-4CB7-9809-2C7A3C36813C}"/>
    <cellStyle name="Normal 19 2" xfId="2429" xr:uid="{5E8A38E3-EB7C-492A-B532-CDBF549B1DFC}"/>
    <cellStyle name="Normal 19 3" xfId="2430" xr:uid="{41928151-B56E-48E5-8F80-F0A029967CE3}"/>
    <cellStyle name="Normal 2" xfId="3" xr:uid="{00000000-0005-0000-0000-000003000000}"/>
    <cellStyle name="Normal 2 10" xfId="2432" xr:uid="{3F998780-C4BC-4EAC-8F33-D4D2F355C65B}"/>
    <cellStyle name="Normal 2 10 2" xfId="2433" xr:uid="{92E2CC48-9BC7-456A-B9E8-197F48B96DB9}"/>
    <cellStyle name="Normal 2 11" xfId="2434" xr:uid="{FCA91059-D266-49C8-9B0F-9751EA2EC0A9}"/>
    <cellStyle name="Normal 2 12" xfId="2435" xr:uid="{AC5D4571-D3B4-4CF8-B5D8-93A236051BD8}"/>
    <cellStyle name="Normal 2 13" xfId="2436" xr:uid="{1400F733-C4BD-4978-8A1D-C87AAD636B3A}"/>
    <cellStyle name="Normal 2 13 2" xfId="2437" xr:uid="{C1DCA493-396E-45FB-B1DB-D093EEFEF3A4}"/>
    <cellStyle name="Normal 2 13 3" xfId="2438" xr:uid="{77755997-B222-43CF-8489-1B9AEFFE5170}"/>
    <cellStyle name="Normal 2 14" xfId="2439" xr:uid="{74E48C0D-9E9D-4D7D-B9F6-420815061D04}"/>
    <cellStyle name="Normal 2 15" xfId="2440" xr:uid="{D6D1B54E-CEFD-4B5F-B47C-79E2D84835F9}"/>
    <cellStyle name="Normal 2 16" xfId="2441" xr:uid="{44885EC6-43C6-4A42-92A7-8627DCD3C5B1}"/>
    <cellStyle name="Normal 2 17" xfId="2442" xr:uid="{55F30A17-2A39-4491-AD05-2D4CA0314D2F}"/>
    <cellStyle name="Normal 2 18" xfId="2443" xr:uid="{3A5473BF-778C-4ADE-85E0-54E80B25DE35}"/>
    <cellStyle name="Normal 2 18 10" xfId="2444" xr:uid="{80EE0D2A-43EB-4933-B8F9-A141CB6397DF}"/>
    <cellStyle name="Normal 2 18 11" xfId="2445" xr:uid="{7DFD5F9F-957E-4150-A390-1651388A0C59}"/>
    <cellStyle name="Normal 2 18 12" xfId="2446" xr:uid="{041DFFC0-03EC-4A52-BEE6-94E410BA767A}"/>
    <cellStyle name="Normal 2 18 13" xfId="2447" xr:uid="{20812EFE-F19B-4687-82C3-7D1FD76971AB}"/>
    <cellStyle name="Normal 2 18 14" xfId="2448" xr:uid="{39B11811-0E0D-406D-B0DF-7EA8905F52CB}"/>
    <cellStyle name="Normal 2 18 2" xfId="2449" xr:uid="{F8C9A8A5-8410-4E31-AB27-B50FA7339741}"/>
    <cellStyle name="Normal 2 18 3" xfId="2450" xr:uid="{CB8F0B86-F22A-45AD-84CD-CE4800B7A9CD}"/>
    <cellStyle name="Normal 2 18 4" xfId="2451" xr:uid="{1621E487-683A-4176-806F-955E6EE72A9B}"/>
    <cellStyle name="Normal 2 18 5" xfId="2452" xr:uid="{815BF05C-43AF-435C-8578-F1FA9DAF6888}"/>
    <cellStyle name="Normal 2 18 6" xfId="2453" xr:uid="{9E6A62E0-5C31-4C9B-ADEC-A3E885CC5DCB}"/>
    <cellStyle name="Normal 2 18 7" xfId="2454" xr:uid="{731D7D13-046D-4277-87B8-49B1ABA6D7C6}"/>
    <cellStyle name="Normal 2 18 8" xfId="2455" xr:uid="{CB7C534E-F03A-4372-82CF-7C1403F0CCEB}"/>
    <cellStyle name="Normal 2 18 9" xfId="2456" xr:uid="{ABF371AD-82BA-4494-99FD-5DEF7962C95B}"/>
    <cellStyle name="Normal 2 19" xfId="2457" xr:uid="{46195E43-C7C2-44F9-B00D-56C0C98BED51}"/>
    <cellStyle name="Normal 2 2" xfId="2458" xr:uid="{6478935A-C035-4BF4-B310-A5A2CD2BA371}"/>
    <cellStyle name="Normal 2 2 10" xfId="2459" xr:uid="{4AEA0383-44A3-4D55-84F8-E6D6DC7C4FFB}"/>
    <cellStyle name="Normal 2 2 11" xfId="2460" xr:uid="{347BB3FE-8472-46AA-B8EC-98381AF8B864}"/>
    <cellStyle name="Normal 2 2 12" xfId="2461" xr:uid="{58750FDD-A9F5-4D29-B4CF-0B4B6692EB51}"/>
    <cellStyle name="Normal 2 2 13" xfId="2462" xr:uid="{9A35F9F0-3783-4A5B-8D10-0AB682144DBF}"/>
    <cellStyle name="Normal 2 2 14" xfId="2463" xr:uid="{168AF894-4E40-4A3F-8CBD-9BEFF14E2C20}"/>
    <cellStyle name="Normal 2 2 15" xfId="2464" xr:uid="{043801BE-63CA-47B6-B4C9-910F7630187E}"/>
    <cellStyle name="Normal 2 2 16" xfId="2465" xr:uid="{AB243660-7B10-400D-A57E-899A4C29529E}"/>
    <cellStyle name="Normal 2 2 17" xfId="2466" xr:uid="{7BEBEA91-9FA0-432F-8409-B5E34AC10A67}"/>
    <cellStyle name="Normal 2 2 18" xfId="2467" xr:uid="{559481F1-5868-484D-843B-1C39209E9275}"/>
    <cellStyle name="Normal 2 2 19" xfId="2468" xr:uid="{5160C3A7-9E9E-477A-9962-52EF438C1872}"/>
    <cellStyle name="Normal 2 2 2" xfId="2469" xr:uid="{13B0318F-0947-49EF-B07C-C2230B2A14F6}"/>
    <cellStyle name="Normal 2 2 2 10" xfId="2470" xr:uid="{105A0C12-CED8-407D-B018-E3AF155B549F}"/>
    <cellStyle name="Normal 2 2 2 11" xfId="2471" xr:uid="{D82550D2-1D41-4077-8952-DDF89879BCD8}"/>
    <cellStyle name="Normal 2 2 2 12" xfId="2472" xr:uid="{DBE54F25-619C-49DA-9170-2D5578478D9A}"/>
    <cellStyle name="Normal 2 2 2 13" xfId="2473" xr:uid="{CC0BBEA8-A93C-4305-BC85-D29B7AE42BB2}"/>
    <cellStyle name="Normal 2 2 2 14" xfId="2474" xr:uid="{F209009C-5C05-4A87-9F0C-A6DEF7FEBEE4}"/>
    <cellStyle name="Normal 2 2 2 15" xfId="2475" xr:uid="{0711F342-BC3F-4D40-A312-BBB361EEA958}"/>
    <cellStyle name="Normal 2 2 2 16" xfId="2476" xr:uid="{A9D58FE9-35B0-46E8-90FE-AA09BAB3DBB3}"/>
    <cellStyle name="Normal 2 2 2 17" xfId="2477" xr:uid="{7D978BFE-572C-4D2C-9F33-730DC9B68A20}"/>
    <cellStyle name="Normal 2 2 2 18" xfId="2478" xr:uid="{CB375F6A-C626-48C2-B65F-D1535658446D}"/>
    <cellStyle name="Normal 2 2 2 19" xfId="2479" xr:uid="{100483BD-2FCC-4FAB-99DF-DC1DEBF3D6A7}"/>
    <cellStyle name="Normal 2 2 2 2" xfId="2480" xr:uid="{CB8C06E7-ED44-4968-A7A0-8E45B2D97F31}"/>
    <cellStyle name="Normal 2 2 2 2 10" xfId="2481" xr:uid="{02E0AB7E-C80A-461F-9020-3FBEEDA5E593}"/>
    <cellStyle name="Normal 2 2 2 2 11" xfId="2482" xr:uid="{67CDEEF9-D657-4373-BFD8-C96BB3DC917A}"/>
    <cellStyle name="Normal 2 2 2 2 12" xfId="2483" xr:uid="{3A092D2F-7EF3-43BE-9BC9-51CB632A19D3}"/>
    <cellStyle name="Normal 2 2 2 2 13" xfId="2484" xr:uid="{87956C1B-3D64-41BD-A445-A7115349D89A}"/>
    <cellStyle name="Normal 2 2 2 2 14" xfId="2485" xr:uid="{DACEFAB2-A457-49C8-A4AF-F8E77B4488B9}"/>
    <cellStyle name="Normal 2 2 2 2 15" xfId="2486" xr:uid="{6F6F52B8-EA79-4E7E-A2F5-516A291E1C27}"/>
    <cellStyle name="Normal 2 2 2 2 16" xfId="2487" xr:uid="{AC9AB313-8261-4208-8A8D-A35C985DBDB5}"/>
    <cellStyle name="Normal 2 2 2 2 17" xfId="2488" xr:uid="{0BE5941C-47BB-4F9F-AF3F-536C8AF10DEA}"/>
    <cellStyle name="Normal 2 2 2 2 18" xfId="2489" xr:uid="{E2046B63-EE9A-4BBC-959D-ACD9EA38AA99}"/>
    <cellStyle name="Normal 2 2 2 2 19" xfId="2490" xr:uid="{21BC2BB5-255D-46AF-88E1-CD7927A3F246}"/>
    <cellStyle name="Normal 2 2 2 2 2" xfId="2491" xr:uid="{0229D691-93CF-4F09-A6DD-AB6A995938BB}"/>
    <cellStyle name="Normal 2 2 2 2 2 10" xfId="2492" xr:uid="{0C58F0E9-1C05-46BE-BA7A-1B4D7A65484D}"/>
    <cellStyle name="Normal 2 2 2 2 2 11" xfId="2493" xr:uid="{77DF0AF0-3007-4791-82A8-6A5527455A43}"/>
    <cellStyle name="Normal 2 2 2 2 2 12" xfId="2494" xr:uid="{16D780FB-DEFF-43EB-8B05-FE75B713DE65}"/>
    <cellStyle name="Normal 2 2 2 2 2 13" xfId="2495" xr:uid="{761E0940-863D-42A6-B386-902E7265895D}"/>
    <cellStyle name="Normal 2 2 2 2 2 14" xfId="2496" xr:uid="{2C682763-5764-4C6F-AE3D-72459ADB08E4}"/>
    <cellStyle name="Normal 2 2 2 2 2 15" xfId="2497" xr:uid="{AA231E8A-8480-4099-8FD3-C564EB305F18}"/>
    <cellStyle name="Normal 2 2 2 2 2 2" xfId="2498" xr:uid="{2CE3FDCE-DC10-40F8-8329-24DE0456D22E}"/>
    <cellStyle name="Normal 2 2 2 2 2 3" xfId="2499" xr:uid="{49F35631-A8EA-4A5D-9972-C903BC5C70E4}"/>
    <cellStyle name="Normal 2 2 2 2 2 4" xfId="2500" xr:uid="{807DF21B-F726-4216-86B7-8AF88B90B3B5}"/>
    <cellStyle name="Normal 2 2 2 2 2 5" xfId="2501" xr:uid="{A194CECC-379E-4726-AEAA-8DAA6370D956}"/>
    <cellStyle name="Normal 2 2 2 2 2 6" xfId="2502" xr:uid="{11A8A842-62FF-4C4B-AF1B-A264A1AF109F}"/>
    <cellStyle name="Normal 2 2 2 2 2 7" xfId="2503" xr:uid="{EBF7CCE3-66C0-4A84-AB1D-036AE68CA386}"/>
    <cellStyle name="Normal 2 2 2 2 2 8" xfId="2504" xr:uid="{8B6838AD-F88F-4DDC-99B1-F5E6C6641D41}"/>
    <cellStyle name="Normal 2 2 2 2 2 9" xfId="2505" xr:uid="{CE0D64E4-BB77-4755-8E49-494B7173AA93}"/>
    <cellStyle name="Normal 2 2 2 2 3" xfId="2506" xr:uid="{615FDDCF-53FF-4491-87D7-6561FDB14AFD}"/>
    <cellStyle name="Normal 2 2 2 2 4" xfId="2507" xr:uid="{1CE33D5B-A672-448D-8FAE-6AAE0F8ED1A2}"/>
    <cellStyle name="Normal 2 2 2 2 5" xfId="2508" xr:uid="{80BEBD4D-FEA9-4B37-837F-E2B454BA8339}"/>
    <cellStyle name="Normal 2 2 2 2 6" xfId="2509" xr:uid="{AC847471-A21F-435E-B41F-96A2BA8A4AA5}"/>
    <cellStyle name="Normal 2 2 2 2 7" xfId="2510" xr:uid="{CF447238-F4BE-4D05-BEB1-B96B45E73933}"/>
    <cellStyle name="Normal 2 2 2 2 8" xfId="2511" xr:uid="{ADA458DE-9C93-40B6-B5B5-4FFAB23FAC34}"/>
    <cellStyle name="Normal 2 2 2 2 9" xfId="2512" xr:uid="{D413DDA5-E443-4FF7-955B-2E58F5ED66E7}"/>
    <cellStyle name="Normal 2 2 2 20" xfId="2513" xr:uid="{592C163C-7BB9-4B85-A6C7-5A933728434A}"/>
    <cellStyle name="Normal 2 2 2 3" xfId="2514" xr:uid="{E252F6A7-5564-4874-8CF9-8E68947330E1}"/>
    <cellStyle name="Normal 2 2 2 3 2" xfId="2515" xr:uid="{39009A77-BC8F-4133-B6C0-5F6DAF2A662C}"/>
    <cellStyle name="Normal 2 2 2 4" xfId="2516" xr:uid="{5CED37C8-7E65-4571-8637-5542E2B77C8F}"/>
    <cellStyle name="Normal 2 2 2 4 10" xfId="2517" xr:uid="{A7A923AD-1AF1-4971-B1E5-1E699A83D1A9}"/>
    <cellStyle name="Normal 2 2 2 4 11" xfId="2518" xr:uid="{43570F33-3AED-4360-8748-5A06D0AB0810}"/>
    <cellStyle name="Normal 2 2 2 4 12" xfId="2519" xr:uid="{34CD2904-2E17-4BF6-B75C-0E08FEBE3BAC}"/>
    <cellStyle name="Normal 2 2 2 4 13" xfId="2520" xr:uid="{FC500B46-149F-4C83-9418-66801BDB4C7D}"/>
    <cellStyle name="Normal 2 2 2 4 14" xfId="2521" xr:uid="{DED4FC51-5F60-41A8-8AC1-5E3B2E2216E4}"/>
    <cellStyle name="Normal 2 2 2 4 2" xfId="2522" xr:uid="{EB7F31A7-410C-4B0D-AE79-A569E18B4C95}"/>
    <cellStyle name="Normal 2 2 2 4 3" xfId="2523" xr:uid="{99094325-8712-4CFC-BD99-C4496F36844B}"/>
    <cellStyle name="Normal 2 2 2 4 4" xfId="2524" xr:uid="{EC7C13F1-B70E-4027-A649-DBF9BCE81FB3}"/>
    <cellStyle name="Normal 2 2 2 4 5" xfId="2525" xr:uid="{D0D6E50D-94B6-4A8C-8F92-BE3A5E38DAB8}"/>
    <cellStyle name="Normal 2 2 2 4 6" xfId="2526" xr:uid="{23D189C2-C61B-4D1C-94C5-FFB194BC3F95}"/>
    <cellStyle name="Normal 2 2 2 4 7" xfId="2527" xr:uid="{4646BC6D-67D9-4A7F-90A5-509E4F64152F}"/>
    <cellStyle name="Normal 2 2 2 4 8" xfId="2528" xr:uid="{28BF48EC-7233-434B-B37D-4FD92345BE9C}"/>
    <cellStyle name="Normal 2 2 2 4 9" xfId="2529" xr:uid="{C97187EB-8DC8-413A-B7DB-C733D7F074A0}"/>
    <cellStyle name="Normal 2 2 2 5" xfId="2530" xr:uid="{A939092E-9377-4D5F-92B3-D8CC46B858FE}"/>
    <cellStyle name="Normal 2 2 2 6" xfId="2531" xr:uid="{44FA38CF-B470-4616-8911-A8120B1FB280}"/>
    <cellStyle name="Normal 2 2 2 7" xfId="2532" xr:uid="{91782301-6327-4001-841E-37DAE8920B28}"/>
    <cellStyle name="Normal 2 2 2 8" xfId="2533" xr:uid="{70376597-06C5-442C-9BC1-72F431BC2095}"/>
    <cellStyle name="Normal 2 2 2 9" xfId="2534" xr:uid="{32C665C6-FA71-4035-820D-6FC043E20C55}"/>
    <cellStyle name="Normal 2 2 20" xfId="2535" xr:uid="{F1ADE1CD-69AD-4D68-B386-8A927177A9C2}"/>
    <cellStyle name="Normal 2 2 21" xfId="2536" xr:uid="{717DBA58-AD7A-4790-B466-B062EADDD2B0}"/>
    <cellStyle name="Normal 2 2 22" xfId="2537" xr:uid="{7D25C999-84D4-40BF-8994-8A5137716878}"/>
    <cellStyle name="Normal 2 2 3" xfId="2538" xr:uid="{D65E1CCC-9DEC-4BE1-AB1B-5EFA9E25BF5B}"/>
    <cellStyle name="Normal 2 2 3 2" xfId="2539" xr:uid="{DD041270-1B0D-4D4C-8C9C-86AA7BF6E0CE}"/>
    <cellStyle name="Normal 2 2 3 3" xfId="2540" xr:uid="{678D503D-D756-4F49-8379-4256E4DFB0F3}"/>
    <cellStyle name="Normal 2 2 4" xfId="2541" xr:uid="{92394981-37A4-467F-881C-277DB90F5A67}"/>
    <cellStyle name="Normal 2 2 4 2" xfId="2542" xr:uid="{77C7EA1C-5DFD-4039-835B-D6AF35DAEBC4}"/>
    <cellStyle name="Normal 2 2 4 3" xfId="2543" xr:uid="{6AFBB410-12A2-4B0C-B3A8-D19C99DF4325}"/>
    <cellStyle name="Normal 2 2 5" xfId="2544" xr:uid="{1327DE4F-5EA0-42A8-887F-D00A6EBA8898}"/>
    <cellStyle name="Normal 2 2 5 10" xfId="2545" xr:uid="{86C8C782-01AF-4E7C-B492-F95002A76E95}"/>
    <cellStyle name="Normal 2 2 5 11" xfId="2546" xr:uid="{78077AC1-A786-414C-9869-ECF592D9F546}"/>
    <cellStyle name="Normal 2 2 5 12" xfId="2547" xr:uid="{DE4B1292-3AF3-46C6-AB5D-6D349681D42B}"/>
    <cellStyle name="Normal 2 2 5 13" xfId="2548" xr:uid="{FB5C147F-5890-45AD-B4F6-D06A156FA17E}"/>
    <cellStyle name="Normal 2 2 5 14" xfId="2549" xr:uid="{F8DC63A4-2B62-4871-AA6B-321D4E4B6B95}"/>
    <cellStyle name="Normal 2 2 5 15" xfId="2550" xr:uid="{3529FF32-1557-440F-9E1D-0EB73AEA0C90}"/>
    <cellStyle name="Normal 2 2 5 2" xfId="2551" xr:uid="{514DA7F7-A954-48A5-87D7-827C4E27A49B}"/>
    <cellStyle name="Normal 2 2 5 2 2" xfId="2552" xr:uid="{7824421F-44A5-4BBF-BBD8-6C9B694946EB}"/>
    <cellStyle name="Normal 2 2 5 3" xfId="2553" xr:uid="{4A624A6A-7BFC-419A-BBA0-A46666E4CFE8}"/>
    <cellStyle name="Normal 2 2 5 4" xfId="2554" xr:uid="{9AD753A1-4A35-469F-B90E-2B3A0EBC713B}"/>
    <cellStyle name="Normal 2 2 5 5" xfId="2555" xr:uid="{C71DD122-FA9D-4D33-BD81-06EFCCF498E4}"/>
    <cellStyle name="Normal 2 2 5 6" xfId="2556" xr:uid="{77EADEA5-A34A-473B-858A-19634A0C9E67}"/>
    <cellStyle name="Normal 2 2 5 7" xfId="2557" xr:uid="{1AACFEDB-0146-4E6C-B0C8-88076D7111C8}"/>
    <cellStyle name="Normal 2 2 5 8" xfId="2558" xr:uid="{8C7D3633-70F7-45B3-9E15-E7040C313656}"/>
    <cellStyle name="Normal 2 2 5 9" xfId="2559" xr:uid="{9C0B2122-9525-419B-A549-D52801EDEF6C}"/>
    <cellStyle name="Normal 2 2 6" xfId="2560" xr:uid="{632EE750-D3C0-4403-8B04-4F35EEFE0CDA}"/>
    <cellStyle name="Normal 2 2 6 2" xfId="2561" xr:uid="{C5018330-5101-467D-9464-DD7CB0D8B74B}"/>
    <cellStyle name="Normal 2 2 6 3" xfId="2562" xr:uid="{45DDD057-2900-433F-B4C9-0D73F55FB013}"/>
    <cellStyle name="Normal 2 2 7" xfId="2563" xr:uid="{06A0C9B0-94DB-4BBC-A972-2691426DBB77}"/>
    <cellStyle name="Normal 2 2 7 2" xfId="2564" xr:uid="{73673F42-4F7D-4E59-A8A8-99CB3A56EF69}"/>
    <cellStyle name="Normal 2 2 7 3" xfId="2565" xr:uid="{679CE8A0-9600-4B14-89E2-1F0D7E3A1FDB}"/>
    <cellStyle name="Normal 2 2 8" xfId="2566" xr:uid="{FF8B8624-95AA-415A-A495-D861C479B5A4}"/>
    <cellStyle name="Normal 2 2 8 2" xfId="2567" xr:uid="{2C33D059-6F16-4D60-B9DD-FB2585AD0285}"/>
    <cellStyle name="Normal 2 2 9" xfId="2568" xr:uid="{0D9D3E68-4C44-4EF9-949D-39C7A3FA2B8C}"/>
    <cellStyle name="Normal 2 20" xfId="2569" xr:uid="{0F877477-681E-41F6-B4C0-8406F2D50D80}"/>
    <cellStyle name="Normal 2 21" xfId="2570" xr:uid="{2492F5D2-F475-4CB9-AE4E-4F0129D85BDD}"/>
    <cellStyle name="Normal 2 22" xfId="2571" xr:uid="{571F1294-BA63-4932-85DC-45F26F25F1EB}"/>
    <cellStyle name="Normal 2 23" xfId="2572" xr:uid="{74B212F1-E684-4166-9225-61CFD55E2E7A}"/>
    <cellStyle name="Normal 2 24" xfId="2573" xr:uid="{9D3B52C5-4EFC-4133-83F2-3D9DDE8523F5}"/>
    <cellStyle name="Normal 2 25" xfId="2574" xr:uid="{006941AC-67E4-4ECC-8D71-8A114760F3C7}"/>
    <cellStyle name="Normal 2 26" xfId="2575" xr:uid="{32FEFC4A-ADF5-4259-BCDC-B2B7750CF82E}"/>
    <cellStyle name="Normal 2 27" xfId="2576" xr:uid="{187BC3F8-5174-43A1-B248-6D27A536D75E}"/>
    <cellStyle name="Normal 2 28" xfId="2577" xr:uid="{7AB94B56-0F3E-402D-A95D-D02D7AAE181A}"/>
    <cellStyle name="Normal 2 29" xfId="2578" xr:uid="{F5069F5F-B049-4077-B417-FE7E4F2FC09F}"/>
    <cellStyle name="Normal 2 3" xfId="2579" xr:uid="{A12E037C-7F3F-4DFD-BF0F-43B025662303}"/>
    <cellStyle name="Normal 2 3 2" xfId="2580" xr:uid="{4AFFD4D0-AEB0-4B14-90B8-00E6B1F2D779}"/>
    <cellStyle name="Normal 2 3 2 2" xfId="2581" xr:uid="{A7D079C6-F007-4678-B5E0-2B5A67424C13}"/>
    <cellStyle name="Normal 2 3 3" xfId="2582" xr:uid="{7351587B-79EF-4694-84DC-6DCFB737F742}"/>
    <cellStyle name="Normal 2 3 4" xfId="2583" xr:uid="{2C77F888-4F80-4D70-A6BA-064D66F02CAC}"/>
    <cellStyle name="Normal 2 30" xfId="2584" xr:uid="{8C7214DE-3FCC-487F-960D-E46D692663CA}"/>
    <cellStyle name="Normal 2 31" xfId="2585" xr:uid="{A9F11267-98C6-42A7-893C-31DD331AE9E3}"/>
    <cellStyle name="Normal 2 32" xfId="2586" xr:uid="{FEE3882F-4A50-48E1-9389-A6E5BF90CB47}"/>
    <cellStyle name="Normal 2 33" xfId="2587" xr:uid="{745297C5-A4B5-4DBC-B654-4443845DC8C2}"/>
    <cellStyle name="Normal 2 34" xfId="3686" xr:uid="{E7486355-5FC3-4A49-B5B3-BA659738C4D7}"/>
    <cellStyle name="Normal 2 35" xfId="2431" xr:uid="{6372B6B3-3E44-460B-B219-EFC41A9F3DDB}"/>
    <cellStyle name="Normal 2 4" xfId="2588" xr:uid="{060257EF-F640-4582-AAAC-9A580D89D4AA}"/>
    <cellStyle name="Normal 2 4 2" xfId="2589" xr:uid="{AEB05C60-509C-4A62-BEB4-7BFF6034FD8C}"/>
    <cellStyle name="Normal 2 4 3" xfId="2590" xr:uid="{23492122-4A1D-4540-A581-5506833ECB36}"/>
    <cellStyle name="Normal 2 5" xfId="2591" xr:uid="{5ACA3473-F18C-4F36-AC99-5A2E8FBBF19D}"/>
    <cellStyle name="Normal 2 5 2" xfId="2592" xr:uid="{DFCA1C0D-8578-41A2-A311-D641D74C19EE}"/>
    <cellStyle name="Normal 2 5 3" xfId="2593" xr:uid="{DE0446CD-306C-452E-BBA9-C30CB9B4EA98}"/>
    <cellStyle name="Normal 2 6" xfId="2594" xr:uid="{54DB82F6-9700-4261-8D8B-C63391F827EA}"/>
    <cellStyle name="Normal 2 6 2" xfId="2595" xr:uid="{3552A781-65DE-43D3-92F7-E4261C9BC58A}"/>
    <cellStyle name="Normal 2 6 3" xfId="2596" xr:uid="{05191E4D-7ABD-4177-AB65-A8A1D6506EC4}"/>
    <cellStyle name="Normal 2 7" xfId="2597" xr:uid="{B9DE0204-004D-474E-BE45-52772A67179A}"/>
    <cellStyle name="Normal 2 7 2" xfId="2598" xr:uid="{F910D2F3-4AE3-469C-B858-222F1A55960D}"/>
    <cellStyle name="Normal 2 7 3" xfId="2599" xr:uid="{6D3EFCA5-6499-4B89-8EF0-185407D587AF}"/>
    <cellStyle name="Normal 2 8" xfId="2600" xr:uid="{F6E0889C-6D70-475A-B0F1-4848BB0FFFF1}"/>
    <cellStyle name="Normal 2 8 2" xfId="2601" xr:uid="{B47B7086-FD29-43C1-9485-D5E1E90CE8C2}"/>
    <cellStyle name="Normal 2 9" xfId="2602" xr:uid="{570D9385-7A77-4EEF-A6A1-864AB71AB7FF}"/>
    <cellStyle name="Normal 2 9 2" xfId="2603" xr:uid="{0F64F73E-22D4-4382-A6F4-A07DB92FC758}"/>
    <cellStyle name="Normal 20" xfId="2604" xr:uid="{0790B658-4E98-4E97-9942-1436B1DB0D5F}"/>
    <cellStyle name="Normal 20 2" xfId="2605" xr:uid="{24F3927D-7C87-4A7A-B389-733F1C77C629}"/>
    <cellStyle name="Normal 20 2 2" xfId="2606" xr:uid="{52B95730-B4CD-4EAA-88A4-14FF8129586B}"/>
    <cellStyle name="Normal 20 3" xfId="2607" xr:uid="{0A75D3FF-5A39-4B8B-98A2-1CBD2CD895E1}"/>
    <cellStyle name="Normal 20 4" xfId="2608" xr:uid="{A000A97B-BA2A-4946-A90B-FC9F1C9DAF83}"/>
    <cellStyle name="Normal 21" xfId="2609" xr:uid="{B14D9E4A-4155-4226-87B6-4E1A639BB202}"/>
    <cellStyle name="Normal 21 2" xfId="2610" xr:uid="{CB5BA8E5-A570-426D-917F-95B32DEBE6E8}"/>
    <cellStyle name="Normal 21 3" xfId="2611" xr:uid="{7E08F602-4C17-449C-86F9-8E37F7961F03}"/>
    <cellStyle name="Normal 21 4" xfId="2612" xr:uid="{4971637A-E322-4AD1-A1E5-6134ACCE19E4}"/>
    <cellStyle name="Normal 21 5" xfId="2613" xr:uid="{83534718-DBE6-4B00-82DB-FA2A234A3B76}"/>
    <cellStyle name="Normal 22" xfId="2614" xr:uid="{B544BC2A-455B-469A-89B6-FD47582A373D}"/>
    <cellStyle name="Normal 22 2" xfId="2615" xr:uid="{17C291E9-95EE-4A2C-AA79-3A53B1D44979}"/>
    <cellStyle name="Normal 22 3" xfId="2616" xr:uid="{F1A9FE63-94E0-4238-A9FE-12CB6DB13F05}"/>
    <cellStyle name="Normal 23" xfId="2617" xr:uid="{EC6FA4A9-8B3D-460E-8095-AB6E4458D8C4}"/>
    <cellStyle name="Normal 23 2" xfId="2618" xr:uid="{C42D1DB0-1570-4260-BBDE-7D233F52D5DA}"/>
    <cellStyle name="Normal 23 3" xfId="2619" xr:uid="{F5EEFE32-D45D-41DD-AF35-462B5D840414}"/>
    <cellStyle name="Normal 24" xfId="2620" xr:uid="{C0FCB695-938C-4903-8652-7C513C80E149}"/>
    <cellStyle name="Normal 24 2" xfId="2621" xr:uid="{5FC7657B-E591-4BA2-9EDE-B2E5C7DCF32A}"/>
    <cellStyle name="Normal 24 2 2" xfId="2622" xr:uid="{368592CB-FA4A-4792-BB90-4F8C3C663C53}"/>
    <cellStyle name="Normal 24 3" xfId="2623" xr:uid="{2ED093BC-D86A-4F26-901B-1C43FFF79CCB}"/>
    <cellStyle name="Normal 24 4" xfId="2624" xr:uid="{8E8ED7F0-E15B-46CE-B16A-657D2D85D85F}"/>
    <cellStyle name="Normal 24 5" xfId="2625" xr:uid="{594E7109-6E16-4E7C-9F67-0932E5227FB6}"/>
    <cellStyle name="Normal 25" xfId="2626" xr:uid="{FA9D0B81-A290-41E5-85D6-CBBD680A3BD8}"/>
    <cellStyle name="Normal 25 2" xfId="2627" xr:uid="{9517EEE7-6B32-4B0C-AB61-A874645EC63A}"/>
    <cellStyle name="Normal 25 3" xfId="2628" xr:uid="{AE07D2DF-F566-42D7-A2D1-20918A8111C7}"/>
    <cellStyle name="Normal 26" xfId="2629" xr:uid="{0C9AFF01-10DF-46C3-83EA-3738DCC5C122}"/>
    <cellStyle name="Normal 26 2" xfId="2630" xr:uid="{78A4E6B4-788C-4A91-97E1-F4D84FCC5279}"/>
    <cellStyle name="Normal 26 3" xfId="2631" xr:uid="{E6AE186C-E57B-4806-A9C6-B7914B65A26A}"/>
    <cellStyle name="Normal 27" xfId="2632" xr:uid="{6E9DCC27-0D6C-4FCD-8DF4-F948CF684877}"/>
    <cellStyle name="Normal 27 2" xfId="2633" xr:uid="{50ECEB5F-38FF-45E2-B404-856ECA9E58C8}"/>
    <cellStyle name="Normal 27 3" xfId="2634" xr:uid="{151B3D91-4BF2-4DF7-9DF8-73E8103BB334}"/>
    <cellStyle name="Normal 28" xfId="2635" xr:uid="{5B15BCB5-9F94-410B-9262-24DE434677D7}"/>
    <cellStyle name="Normal 28 2" xfId="2636" xr:uid="{E2E2FA27-CCAA-4733-8C3B-0D3660E70BA6}"/>
    <cellStyle name="Normal 28 3" xfId="2637" xr:uid="{7713C6F0-2013-4B32-B19F-1151E0E15F03}"/>
    <cellStyle name="Normal 29" xfId="2638" xr:uid="{96F28C21-FD54-475E-A41F-39E1204DD4E3}"/>
    <cellStyle name="Normal 29 2" xfId="2639" xr:uid="{BE856318-6B45-4777-833F-C613C719AAA9}"/>
    <cellStyle name="Normal 3" xfId="2640" xr:uid="{61F35F78-B1C5-406F-88A9-0A280F30CDBE}"/>
    <cellStyle name="Normal 3 10" xfId="2641" xr:uid="{B76BA70E-FC6B-48D3-BEE7-09BE5E561849}"/>
    <cellStyle name="Normal 3 11" xfId="2642" xr:uid="{D6359204-9559-4A54-BE4F-B24CB67A0BDA}"/>
    <cellStyle name="Normal 3 12" xfId="2643" xr:uid="{10EB562F-B183-486F-9885-7E15B6259EC3}"/>
    <cellStyle name="Normal 3 13" xfId="2644" xr:uid="{E6178E57-AD14-4F12-9A89-748B6BA9F137}"/>
    <cellStyle name="Normal 3 14" xfId="2645" xr:uid="{2AA7272F-47B3-46DD-B0AD-682D31D01131}"/>
    <cellStyle name="Normal 3 15" xfId="2646" xr:uid="{76657F4B-321E-40B2-A668-72B7D2C01CAC}"/>
    <cellStyle name="Normal 3 16" xfId="2647" xr:uid="{A2D20C33-0FB4-4467-9B61-0643A5CA2868}"/>
    <cellStyle name="Normal 3 17" xfId="2648" xr:uid="{5B8D0D0F-307D-40EC-8F51-F984AD0993EE}"/>
    <cellStyle name="Normal 3 2" xfId="2649" xr:uid="{397FE982-2EDB-4DC4-A0BB-0635A308CFC2}"/>
    <cellStyle name="Normal 3 2 10" xfId="2650" xr:uid="{41075502-76BE-405E-8AF1-AE9141531C2E}"/>
    <cellStyle name="Normal 3 2 11" xfId="2651" xr:uid="{64313A77-9000-4FD9-A77E-054A99ABBBD6}"/>
    <cellStyle name="Normal 3 2 12" xfId="2652" xr:uid="{CFD94D22-D93F-4E1D-9184-6BF1E1B76A4C}"/>
    <cellStyle name="Normal 3 2 13" xfId="2653" xr:uid="{240A6D62-900A-4E01-8412-26A373BFCD84}"/>
    <cellStyle name="Normal 3 2 14" xfId="2654" xr:uid="{043D5DA6-790B-4F34-94BA-44C5F79C4C72}"/>
    <cellStyle name="Normal 3 2 15" xfId="2655" xr:uid="{AD724B98-AAB9-4899-8849-17E5B03B17FE}"/>
    <cellStyle name="Normal 3 2 16" xfId="2656" xr:uid="{B2616D81-7A74-4C84-AA96-C7C061193A8C}"/>
    <cellStyle name="Normal 3 2 17" xfId="2657" xr:uid="{C0F2B2BC-D61F-404A-9DDB-368559E50A6B}"/>
    <cellStyle name="Normal 3 2 18" xfId="2658" xr:uid="{627D60F2-FF16-4AB7-9674-0674AC7FC48B}"/>
    <cellStyle name="Normal 3 2 19" xfId="2659" xr:uid="{1AFCED86-B195-4F62-A691-1395D08009EF}"/>
    <cellStyle name="Normal 3 2 2" xfId="2660" xr:uid="{31E4D495-BFA1-41AB-B1FF-55053EC0B22F}"/>
    <cellStyle name="Normal 3 2 2 10" xfId="2661" xr:uid="{CBB10C53-1FAC-4604-A693-AE37EC22B5CE}"/>
    <cellStyle name="Normal 3 2 2 11" xfId="2662" xr:uid="{0ACB431C-E327-469C-BCCB-9C7254D1EA65}"/>
    <cellStyle name="Normal 3 2 2 12" xfId="2663" xr:uid="{C9D297DA-B8D8-4D69-8F07-E37D3165E3EA}"/>
    <cellStyle name="Normal 3 2 2 13" xfId="2664" xr:uid="{6531E24D-73D1-464D-B5B9-654F620F363E}"/>
    <cellStyle name="Normal 3 2 2 14" xfId="2665" xr:uid="{6E042579-E172-4E1B-BB56-4CB59A00010B}"/>
    <cellStyle name="Normal 3 2 2 15" xfId="2666" xr:uid="{56055A57-83E4-4929-B639-F08ED31A7776}"/>
    <cellStyle name="Normal 3 2 2 2" xfId="2667" xr:uid="{7FFB91FD-4C77-48AB-9773-BC967AE45ACC}"/>
    <cellStyle name="Normal 3 2 2 3" xfId="2668" xr:uid="{2C063228-457A-4CE9-89EA-3C63E7414E4B}"/>
    <cellStyle name="Normal 3 2 2 4" xfId="2669" xr:uid="{8230E0A8-C38A-43D7-A350-1943167F92C3}"/>
    <cellStyle name="Normal 3 2 2 5" xfId="2670" xr:uid="{613A61B9-C31D-4566-BEB2-C08E6BFA637A}"/>
    <cellStyle name="Normal 3 2 2 6" xfId="2671" xr:uid="{5F782F78-D6D9-447C-B4D7-48194FA1FC0C}"/>
    <cellStyle name="Normal 3 2 2 7" xfId="2672" xr:uid="{2FD63E7D-A449-4424-B8DC-AE016FDAB1E5}"/>
    <cellStyle name="Normal 3 2 2 8" xfId="2673" xr:uid="{4EBA5086-79EE-41DA-9F75-EC22E15604D0}"/>
    <cellStyle name="Normal 3 2 2 9" xfId="2674" xr:uid="{3D01CA66-9A91-4D66-A18C-76116936F644}"/>
    <cellStyle name="Normal 3 2 3" xfId="2675" xr:uid="{34EA38EC-E358-4507-8370-DA4E546342E8}"/>
    <cellStyle name="Normal 3 2 4" xfId="2676" xr:uid="{D5B6EAB1-87CB-4290-943A-C4DEAB0A8835}"/>
    <cellStyle name="Normal 3 2 5" xfId="2677" xr:uid="{6DC14AF6-E8EF-4046-977F-78A8405143A2}"/>
    <cellStyle name="Normal 3 2 6" xfId="2678" xr:uid="{AA5228A6-3EA6-4103-B066-F4A6E4791562}"/>
    <cellStyle name="Normal 3 2 7" xfId="2679" xr:uid="{63AB9C5F-DFE0-4678-8C3D-CADECE278F55}"/>
    <cellStyle name="Normal 3 2 8" xfId="2680" xr:uid="{24B7639F-B31C-4C7A-BAAA-437236928405}"/>
    <cellStyle name="Normal 3 2 9" xfId="2681" xr:uid="{319543F6-BDD5-44EF-9537-CF25BDD98AC3}"/>
    <cellStyle name="Normal 3 3" xfId="2682" xr:uid="{E717CB21-1BC6-42EC-972D-814CADAFF091}"/>
    <cellStyle name="Normal 3 3 2" xfId="2683" xr:uid="{A08BC02C-C0AB-4C52-B471-AF2703730802}"/>
    <cellStyle name="Normal 3 3 3" xfId="2684" xr:uid="{F149634B-7B6D-4899-98D3-740D3C52E9EF}"/>
    <cellStyle name="Normal 3 4" xfId="2685" xr:uid="{07C5F747-F6F8-49AA-B766-55B6F39EC399}"/>
    <cellStyle name="Normal 3 4 2" xfId="2686" xr:uid="{90ED9EDA-D224-4117-9E9C-8D57015707B2}"/>
    <cellStyle name="Normal 3 4 3" xfId="2687" xr:uid="{2748807E-B8FE-4673-ADBA-42C92545E63E}"/>
    <cellStyle name="Normal 3 5" xfId="2688" xr:uid="{968C8C33-37E3-4200-BA45-7676D09D91B2}"/>
    <cellStyle name="Normal 3 5 2" xfId="2689" xr:uid="{9E5CE98F-4543-4F0B-9BA2-C6FA60C9A72D}"/>
    <cellStyle name="Normal 3 5 3" xfId="2690" xr:uid="{CF979D02-BA8D-4AB3-870F-B95E3D346984}"/>
    <cellStyle name="Normal 3 6" xfId="2691" xr:uid="{0CCC02FF-C668-41AB-831E-024FAB6E015E}"/>
    <cellStyle name="Normal 3 6 2" xfId="2692" xr:uid="{82A84F3F-C802-44C9-BA6A-6BD1F0A984CB}"/>
    <cellStyle name="Normal 3 6 3" xfId="2693" xr:uid="{0B88DFE7-2B09-4FC0-81A2-727D89E50D27}"/>
    <cellStyle name="Normal 3 7" xfId="2694" xr:uid="{7A32B759-E630-4C10-948B-D88CCD2B27D6}"/>
    <cellStyle name="Normal 3 7 2" xfId="2695" xr:uid="{19EF6D7D-1E1E-4BD2-89D1-83E8FF058E3E}"/>
    <cellStyle name="Normal 3 7 3" xfId="2696" xr:uid="{D9ED8420-B272-4E08-B11D-6CEA96E16DFA}"/>
    <cellStyle name="Normal 3 8" xfId="2697" xr:uid="{D44618D0-AC20-47E3-8C77-F1FEF14E2158}"/>
    <cellStyle name="Normal 3 8 2" xfId="2698" xr:uid="{53008CDD-1830-4010-8680-C083AA9AE09D}"/>
    <cellStyle name="Normal 3 8 3" xfId="2699" xr:uid="{71C5C992-D9BE-466F-9038-8336D9AB0F2F}"/>
    <cellStyle name="Normal 3 9" xfId="2700" xr:uid="{146296D5-CC24-4283-A2C3-FF25F06C8151}"/>
    <cellStyle name="Normal 3 9 2" xfId="2701" xr:uid="{12ACFD92-E548-43F6-AA2B-2233A416240F}"/>
    <cellStyle name="Normal 30" xfId="2702" xr:uid="{3EED45EB-58DE-49A7-9011-0F2D23441FF7}"/>
    <cellStyle name="Normal 30 2" xfId="2703" xr:uid="{638D1967-CE40-45F1-A5C4-3F8AC8FDD125}"/>
    <cellStyle name="Normal 31" xfId="2704" xr:uid="{B59EDBBC-E111-40DD-BC42-BEFDBC67B2F9}"/>
    <cellStyle name="Normal 31 2" xfId="2705" xr:uid="{44EE309E-1F22-47F7-8C5C-8718E7BD34EB}"/>
    <cellStyle name="Normal 32" xfId="2706" xr:uid="{4A5FC753-C616-47D5-A65D-E10C9715CDE2}"/>
    <cellStyle name="Normal 33" xfId="2707" xr:uid="{B97E050B-4518-4D45-A9DB-DBFC97EA26D5}"/>
    <cellStyle name="Normal 34" xfId="2708" xr:uid="{5709E26D-3A2A-4943-95C2-55D2AD251436}"/>
    <cellStyle name="Normal 35" xfId="2709" xr:uid="{B315D17D-709A-4CC4-9D04-084E553138E9}"/>
    <cellStyle name="Normal 36" xfId="2710" xr:uid="{B2198B71-AC02-4635-A790-56847D2A057D}"/>
    <cellStyle name="Normal 37" xfId="2711" xr:uid="{31775C0C-AD2A-466F-A82D-D92BAE0BB79A}"/>
    <cellStyle name="Normal 38" xfId="2712" xr:uid="{C1A2B3AD-7A05-4AC8-94A4-E3FDDE2780B1}"/>
    <cellStyle name="Normal 39" xfId="2713" xr:uid="{4A0339D7-5839-4E2F-ACDF-234F371869C0}"/>
    <cellStyle name="Normal 4" xfId="2714" xr:uid="{AEF0775F-C177-4C4B-9493-259406B689B1}"/>
    <cellStyle name="Normal 4 10" xfId="2715" xr:uid="{783E28A8-F5D0-4F13-916B-70B8049AA131}"/>
    <cellStyle name="Normal 4 11" xfId="2716" xr:uid="{DEFEC278-C42A-401B-9A32-74DAC8AC4748}"/>
    <cellStyle name="Normal 4 12" xfId="2717" xr:uid="{1BCE4E03-C9D1-4446-8BB4-4F006655A6B4}"/>
    <cellStyle name="Normal 4 13" xfId="2718" xr:uid="{EAC7E78C-8FE7-46FF-A90A-F7AC4F0D8308}"/>
    <cellStyle name="Normal 4 14" xfId="2719" xr:uid="{4B5BA80F-8BD9-4394-80AE-8FFEF5580CE4}"/>
    <cellStyle name="Normal 4 15" xfId="2720" xr:uid="{AF06CCF6-C3B8-487F-8EF6-32920297D77C}"/>
    <cellStyle name="Normal 4 16" xfId="2721" xr:uid="{F28ED76C-93F0-4212-A9DD-6579A43709B6}"/>
    <cellStyle name="Normal 4 17" xfId="2722" xr:uid="{A2D40946-7312-4556-9F65-4BA73BA971E7}"/>
    <cellStyle name="Normal 4 2" xfId="2723" xr:uid="{01762608-CFCB-4D3B-878E-006025680A8A}"/>
    <cellStyle name="Normal 4 2 2" xfId="2724" xr:uid="{AB0FB240-8AD2-4F17-83DF-A3F86022D862}"/>
    <cellStyle name="Normal 4 2 3" xfId="2725" xr:uid="{472A208D-088B-48D5-8345-9CDC7CE36FBA}"/>
    <cellStyle name="Normal 4 3" xfId="2726" xr:uid="{E27BD85E-E98E-4B7C-9775-419161DCC89D}"/>
    <cellStyle name="Normal 4 3 2" xfId="2727" xr:uid="{A186E7E6-DCF8-44C5-9C1D-F91D3F8BD5D9}"/>
    <cellStyle name="Normal 4 4" xfId="2728" xr:uid="{4AC65022-AE42-4FF6-85AD-12D9EB49309B}"/>
    <cellStyle name="Normal 4 4 2" xfId="2729" xr:uid="{CC95A6FE-ECF2-4A9B-B2D8-43F05E585F25}"/>
    <cellStyle name="Normal 4 4 3" xfId="2730" xr:uid="{C1A779A6-CB8B-4657-A4F3-A89CA13FE527}"/>
    <cellStyle name="Normal 4 5" xfId="2731" xr:uid="{84C5F3DE-4C01-47DD-85C9-6383E472F959}"/>
    <cellStyle name="Normal 4 6" xfId="2732" xr:uid="{0B282B86-FEF5-4DB8-902C-DCF18A7A8D9B}"/>
    <cellStyle name="Normal 4 7" xfId="2733" xr:uid="{73182E9A-ACDF-4589-845E-DD6721268214}"/>
    <cellStyle name="Normal 4 8" xfId="2734" xr:uid="{71700898-82FD-4B9F-86E2-B0AC783029A6}"/>
    <cellStyle name="Normal 4 9" xfId="2735" xr:uid="{11A8ADA1-6CB7-495D-B0ED-36266FCE3248}"/>
    <cellStyle name="Normal 40" xfId="2736" xr:uid="{816A9E73-1FEB-4328-96F7-FDBAC3C8D6F5}"/>
    <cellStyle name="Normal 41" xfId="2737" xr:uid="{5DCEF88A-E9CF-4072-8C10-2ABE28222681}"/>
    <cellStyle name="Normal 42" xfId="2738" xr:uid="{33D5C8DE-3CFE-4FEA-AC4B-F8C126B7ECB3}"/>
    <cellStyle name="Normal 43" xfId="2739" xr:uid="{FB79B890-E84B-48DC-94FB-D6C2BAFA672E}"/>
    <cellStyle name="Normal 44" xfId="2740" xr:uid="{CA35FBE4-53F4-4CD8-96CA-0B4CF46471F3}"/>
    <cellStyle name="Normal 45" xfId="2741" xr:uid="{802936E9-B32F-4E75-A9BB-86317FDE4022}"/>
    <cellStyle name="Normal 46" xfId="2742" xr:uid="{720506A7-2241-4AF4-874A-806CA73502AB}"/>
    <cellStyle name="Normal 47" xfId="2743" xr:uid="{92DCE3C8-2F97-4F9A-83ED-6CE9526ADD6C}"/>
    <cellStyle name="Normal 48" xfId="2744" xr:uid="{A1A89185-8FF7-417D-B54D-B4BB93FCB26E}"/>
    <cellStyle name="Normal 49" xfId="2745" xr:uid="{937CDA94-E48C-4336-976B-2B3407D00E51}"/>
    <cellStyle name="Normal 5" xfId="2746" xr:uid="{8E160522-218E-4E10-B30B-D7B4A70D8659}"/>
    <cellStyle name="Normal 5 2" xfId="2747" xr:uid="{29460E16-5A9D-42FC-9544-4C53DA7B150C}"/>
    <cellStyle name="Normal 5 2 2" xfId="2748" xr:uid="{6FBCC246-C096-4371-AFF8-21EEC169E950}"/>
    <cellStyle name="Normal 5 3" xfId="2749" xr:uid="{38F35842-AC04-48F5-950F-7D155ED55AD0}"/>
    <cellStyle name="Normal 5 4" xfId="2750" xr:uid="{F1B437B5-132B-4D40-A772-F93E9F891BA2}"/>
    <cellStyle name="Normal 50" xfId="2751" xr:uid="{306BF8AD-8C59-4A70-8251-723BCD7E3D55}"/>
    <cellStyle name="Normal 51" xfId="2752" xr:uid="{9A251EA8-B2AD-4D85-B789-47F162B1967D}"/>
    <cellStyle name="Normal 52" xfId="2753" xr:uid="{E8A5A4F0-6C6F-43B8-BEFD-D442A287AF97}"/>
    <cellStyle name="Normal 53" xfId="2754" xr:uid="{D0D3F2CF-4D11-44F2-A758-BD66863C3EF0}"/>
    <cellStyle name="Normal 54" xfId="2755" xr:uid="{0EB8CA91-CE14-483A-A9D7-F9109D9A5483}"/>
    <cellStyle name="Normal 55" xfId="2756" xr:uid="{90B48201-36A5-4376-84CA-C9EB2C9E7E52}"/>
    <cellStyle name="Normal 56" xfId="2757" xr:uid="{800A2F8B-23C1-4DFD-A63D-7BFD85630A1F}"/>
    <cellStyle name="Normal 57" xfId="2758" xr:uid="{EC4A2C4E-A3E6-4EBF-823E-6467C6DD8484}"/>
    <cellStyle name="Normal 58" xfId="2759" xr:uid="{33AFF1A1-7B87-426A-A1E8-06A4D1D8E5BE}"/>
    <cellStyle name="Normal 59" xfId="2760" xr:uid="{6B1D3D47-2E66-4D5C-AE4F-9750B4AB0D19}"/>
    <cellStyle name="Normal 6" xfId="4" xr:uid="{00000000-0005-0000-0000-000004000000}"/>
    <cellStyle name="Normal 6 2" xfId="2762" xr:uid="{755F3811-C5EB-4748-B6AC-AA395139B9DB}"/>
    <cellStyle name="Normal 6 3" xfId="2763" xr:uid="{1F7F0AEF-592D-4858-AC27-72FEF3EF7BAC}"/>
    <cellStyle name="Normal 6 4" xfId="2764" xr:uid="{28940998-6C73-4AE3-874F-C15CBFA77C23}"/>
    <cellStyle name="Normal 6 5" xfId="2761" xr:uid="{EE392E3D-11E0-4942-9FA7-085661BFB371}"/>
    <cellStyle name="Normal 60" xfId="2765" xr:uid="{A0BD12CA-4568-4548-AC9C-0B8DA7655BCD}"/>
    <cellStyle name="Normal 61" xfId="2766" xr:uid="{A608DE04-D18D-4D55-8B8B-495A29306CE2}"/>
    <cellStyle name="Normal 62" xfId="2767" xr:uid="{E5D7A45F-077C-432C-B766-F9BF2AA4DCCB}"/>
    <cellStyle name="Normal 63" xfId="2768" xr:uid="{E4E07ECF-104B-4A85-8146-C140256A598B}"/>
    <cellStyle name="Normal 64" xfId="2769" xr:uid="{DE17E789-5FFB-4BB5-B037-BCD5F3086F38}"/>
    <cellStyle name="Normal 65" xfId="2770" xr:uid="{A3D1DA75-94AC-442A-84BF-B1BC1D998A88}"/>
    <cellStyle name="Normal 66" xfId="2771" xr:uid="{19F5164A-CC65-477C-A9EB-613956AAEE61}"/>
    <cellStyle name="Normal 67" xfId="6" xr:uid="{1674BFEE-6D70-49DF-BEB7-89723AC49A32}"/>
    <cellStyle name="Normal 68" xfId="3646" xr:uid="{7026D230-C6FB-47FD-B760-DB9D09903591}"/>
    <cellStyle name="Normal 69" xfId="3661" xr:uid="{B0187209-0821-437D-A3B7-457F082423B6}"/>
    <cellStyle name="Normal 7" xfId="2772" xr:uid="{CB2DB40E-28B6-4631-91BD-8053D8C95B89}"/>
    <cellStyle name="Normal 7 10" xfId="2773" xr:uid="{E3E2D252-0BFD-4EC2-8732-8935C5404B3E}"/>
    <cellStyle name="Normal 7 11" xfId="2774" xr:uid="{9F05A18E-EBDB-412D-82DF-2D5133C93DBA}"/>
    <cellStyle name="Normal 7 12" xfId="2775" xr:uid="{3DDF6DA4-42C4-4FE6-9FA0-1FF95F1B11ED}"/>
    <cellStyle name="Normal 7 13" xfId="2776" xr:uid="{81698FB6-4052-4E26-9BC3-F15A9968F372}"/>
    <cellStyle name="Normal 7 2" xfId="2777" xr:uid="{77F31E8C-38DF-4EE7-899E-AC6B65BC0C15}"/>
    <cellStyle name="Normal 7 2 2" xfId="2778" xr:uid="{395FA24D-AE5C-4FFA-84C3-610D94DDE656}"/>
    <cellStyle name="Normal 7 3" xfId="2779" xr:uid="{B58427A8-8635-4263-B915-63F082773420}"/>
    <cellStyle name="Normal 7 4" xfId="2780" xr:uid="{4576EEE0-ED0E-4768-89D5-9FAFED67768F}"/>
    <cellStyle name="Normal 7 5" xfId="2781" xr:uid="{3CAD896F-14DE-420A-927A-ABD7055D5154}"/>
    <cellStyle name="Normal 7 6" xfId="2782" xr:uid="{48C5060B-A289-42C2-ADDE-000EF444E407}"/>
    <cellStyle name="Normal 7 7" xfId="2783" xr:uid="{7166E537-8F01-4BE0-828B-9DE40B846574}"/>
    <cellStyle name="Normal 7 8" xfId="2784" xr:uid="{BBDCEE93-967A-46C7-9226-E730353DFDB8}"/>
    <cellStyle name="Normal 7 9" xfId="2785" xr:uid="{66C89787-B309-4A18-A962-C6677253C571}"/>
    <cellStyle name="Normal 70" xfId="3665" xr:uid="{6B489873-E2BD-4DCA-86E6-12AB8B76F28B}"/>
    <cellStyle name="Normal 71" xfId="3668" xr:uid="{61E64EB4-C397-4DB4-B6C4-C3E225EFB7B3}"/>
    <cellStyle name="Normal 72" xfId="3671" xr:uid="{E7758B2D-72AE-4150-B6B1-1065F1781EB3}"/>
    <cellStyle name="Normal 73" xfId="3674" xr:uid="{BE45D689-737F-40FF-AA17-FDFAA6EED22B}"/>
    <cellStyle name="Normal 74" xfId="3676" xr:uid="{BFF00DDF-6A5B-4C50-9EDE-D1F92DBBC19A}"/>
    <cellStyle name="Normal 75" xfId="3680" xr:uid="{75BA23C7-66EF-43D2-BFB3-FB601AF0CD89}"/>
    <cellStyle name="Normal 76" xfId="3683" xr:uid="{DE94690B-F0CC-4E0A-8E57-61178827D91A}"/>
    <cellStyle name="Normal 77" xfId="3678" xr:uid="{5C32E10F-581F-4354-82DB-133C87BE0999}"/>
    <cellStyle name="Normal 78" xfId="3688" xr:uid="{EB04AAB3-3066-4A03-80F3-04526AF451A0}"/>
    <cellStyle name="Normal 79" xfId="3691" xr:uid="{D3C6521D-6A49-4791-8061-8D32F8689C00}"/>
    <cellStyle name="Normal 8" xfId="2786" xr:uid="{D8D2247D-2DFF-4A58-B540-0ADC850876AD}"/>
    <cellStyle name="Normal 8 2" xfId="2787" xr:uid="{E3C8431B-9C09-4DDB-A178-5B81E96DDCEB}"/>
    <cellStyle name="Normal 8 3" xfId="2788" xr:uid="{D33C683F-ED25-459A-AE7E-3ACEFE626532}"/>
    <cellStyle name="Normal 80" xfId="3694" xr:uid="{BAB6BA9A-587D-43D0-85F0-8881A2BCE667}"/>
    <cellStyle name="Normal 81" xfId="3697" xr:uid="{5B9DDBB7-5EF1-45FE-822D-F98C1B9EC270}"/>
    <cellStyle name="Normal 82" xfId="3700" xr:uid="{B124C176-3C56-48B6-9BAD-8FED5E6DB6E2}"/>
    <cellStyle name="Normal 83" xfId="3703" xr:uid="{1F3CF774-466D-44CC-B984-0F342A1AE92F}"/>
    <cellStyle name="Normal 84" xfId="3706" xr:uid="{F96356C9-A354-44E7-A02F-FB1F917FE2A4}"/>
    <cellStyle name="Normal 85" xfId="3709" xr:uid="{9DDF1B94-7CE1-46A1-AA7C-D9B7ABC007B9}"/>
    <cellStyle name="Normal 86" xfId="3712" xr:uid="{8C3FF675-9845-4313-9E3B-765AC39EECE1}"/>
    <cellStyle name="Normal 87" xfId="3715" xr:uid="{643A6F18-E3E5-4186-8A2F-DD3EC64C325A}"/>
    <cellStyle name="Normal 88" xfId="3718" xr:uid="{13F5060F-53EB-40E3-8C86-7E57F7121611}"/>
    <cellStyle name="Normal 89" xfId="3721" xr:uid="{8DB85A37-9845-4311-B1D9-4CBFEC1A26CB}"/>
    <cellStyle name="Normal 9" xfId="2789" xr:uid="{B53FCF8F-E3D5-423A-BB9D-8D48464CBC5F}"/>
    <cellStyle name="Normal 9 2" xfId="2790" xr:uid="{1F7488ED-D528-46E3-ACA2-53E0A051D707}"/>
    <cellStyle name="Normal 9 2 2" xfId="2791" xr:uid="{21A271D0-D591-47C9-906B-B4A119DE8EDF}"/>
    <cellStyle name="Normal 9 3" xfId="2792" xr:uid="{5147FBAE-2712-4AE1-8DA2-7B5235DC281F}"/>
    <cellStyle name="Normal 9 3 2" xfId="2793" xr:uid="{208D5FEB-1B56-473A-B66E-382BE4458500}"/>
    <cellStyle name="Normal 9 4" xfId="2794" xr:uid="{21FC8DE6-0706-4CCA-A1D8-6D3DCC442AA8}"/>
    <cellStyle name="Normal 9 5" xfId="2795" xr:uid="{B4DC9634-0D62-4281-87CC-36485AEEEBC4}"/>
    <cellStyle name="Normal 90" xfId="3724" xr:uid="{A0BF4D42-10B3-47E9-AD33-F119F6A5378A}"/>
    <cellStyle name="Normal 91" xfId="3651" xr:uid="{AF0DCC0A-9A5B-441C-AAF7-A260D0B03CE6}"/>
    <cellStyle name="Normal 92" xfId="3730" xr:uid="{3F70015A-13B9-4D35-BC4F-CC168D7EF9DD}"/>
    <cellStyle name="Normal 93" xfId="3733" xr:uid="{2DFA1650-42F0-4381-8C2E-A1D4D8220C38}"/>
    <cellStyle name="Normal 94" xfId="3736" xr:uid="{21572913-74ED-4AD6-A823-D13AF0D55FA4}"/>
    <cellStyle name="Normal 95" xfId="3739" xr:uid="{C970C116-8920-464B-95B2-61C79CD7DE32}"/>
    <cellStyle name="Normal 96" xfId="3742" xr:uid="{84548868-084A-4811-B58C-478C8D374B27}"/>
    <cellStyle name="Normal 97" xfId="3745" xr:uid="{C8288FF6-93A9-4932-B53F-E884FB916186}"/>
    <cellStyle name="Normal 98" xfId="3748" xr:uid="{B9249AAA-4BE6-4861-9988-417749298C1B}"/>
    <cellStyle name="Normal 99" xfId="3751" xr:uid="{2F06BF52-7454-4DF5-A9B1-C2E973AB77D1}"/>
    <cellStyle name="Normal U" xfId="2796" xr:uid="{9A8742A1-9FAB-4F9F-B543-89B27B47BC34}"/>
    <cellStyle name="Normal U 2" xfId="2797" xr:uid="{CCC6A853-53F5-466F-A74C-EE1D74B365C3}"/>
    <cellStyle name="Normal_T_FS_Y12'2009_PRANDA" xfId="5" xr:uid="{00000000-0005-0000-0000-000005000000}"/>
    <cellStyle name="NormalGB" xfId="2798" xr:uid="{170FA034-5B0A-44F5-8B02-6557A907F42A}"/>
    <cellStyle name="Note 10" xfId="2799" xr:uid="{07E22EED-65C0-432E-B145-741C8F3BE898}"/>
    <cellStyle name="Note 11" xfId="2800" xr:uid="{E53D5875-DBA4-4A84-AEBD-03A2C505910B}"/>
    <cellStyle name="Note 12" xfId="2801" xr:uid="{EE0779D4-3BC0-41BD-9785-795EC72BD064}"/>
    <cellStyle name="Note 13" xfId="2802" xr:uid="{07F925EE-2851-4611-8CDE-66DB53ECA1BE}"/>
    <cellStyle name="Note 14" xfId="2803" xr:uid="{8DDB43E0-5399-4874-80EE-16415F9142D8}"/>
    <cellStyle name="Note 15" xfId="2804" xr:uid="{5C90432F-BA1A-4611-BBAB-8BEFAB04087A}"/>
    <cellStyle name="Note 16" xfId="2805" xr:uid="{E685C8C6-3E8C-4080-96B8-F8BA1CF86E41}"/>
    <cellStyle name="Note 17" xfId="2806" xr:uid="{34F4A727-60A2-443E-9A02-0142EB9C7E0E}"/>
    <cellStyle name="Note 18" xfId="2807" xr:uid="{44A8AB82-4F35-4906-8019-33758904BEA3}"/>
    <cellStyle name="Note 19" xfId="2808" xr:uid="{61F8EEDD-923E-4A9B-A906-2D9B2CC63287}"/>
    <cellStyle name="Note 2" xfId="2809" xr:uid="{A7AE5E3F-A9FE-4B14-9881-F508DCB286A6}"/>
    <cellStyle name="Note 2 2" xfId="2810" xr:uid="{63233322-FF9A-4B32-91D3-D95B3F4ADB04}"/>
    <cellStyle name="Note 2 3" xfId="2811" xr:uid="{8ADE4428-F4F9-4670-BF76-79C9EFEDB04A}"/>
    <cellStyle name="Note 2 4" xfId="2812" xr:uid="{99294493-ABC1-449B-8EA8-1ABFC5C45F7B}"/>
    <cellStyle name="Note 2 5" xfId="2813" xr:uid="{827534CD-E75C-4D86-9506-401B8513A7FD}"/>
    <cellStyle name="Note 2 6" xfId="2814" xr:uid="{EDC02BDD-488D-4257-80A1-E8D354FD5304}"/>
    <cellStyle name="Note 2 7" xfId="2815" xr:uid="{06ACACC8-F17A-4896-918B-7245BFD2A29D}"/>
    <cellStyle name="Note 2 8" xfId="2816" xr:uid="{C439A0F4-B4F4-4480-A76F-A26C140D1D68}"/>
    <cellStyle name="Note 20" xfId="2817" xr:uid="{59F9D66E-1DD3-415F-8FFC-B9E1E41438F9}"/>
    <cellStyle name="Note 21" xfId="2818" xr:uid="{85FA1119-EFD2-4AC9-BB0B-C02673EEA05C}"/>
    <cellStyle name="Note 22" xfId="2819" xr:uid="{150AC45E-3191-4C08-AB34-607577B8DDDA}"/>
    <cellStyle name="Note 23" xfId="2820" xr:uid="{E0123C5F-B839-40D9-A5F9-766546C4CF09}"/>
    <cellStyle name="Note 23 2" xfId="2821" xr:uid="{C4FE0825-699B-4FC4-912E-F58EBCEF7181}"/>
    <cellStyle name="Note 23 3" xfId="2822" xr:uid="{59E4A3D2-237E-4CED-8B5F-A7409F1174A5}"/>
    <cellStyle name="Note 24" xfId="2823" xr:uid="{00148590-ABD8-4827-92FE-F785F9C17D83}"/>
    <cellStyle name="Note 24 2" xfId="2824" xr:uid="{A0919068-EA5D-459F-80EF-2058D9DB8AE3}"/>
    <cellStyle name="Note 24 3" xfId="2825" xr:uid="{9E340D0E-F494-480C-B50B-68D14BCB69FC}"/>
    <cellStyle name="Note 25" xfId="2826" xr:uid="{37EED353-AC32-4F10-8C4E-5C8F101CF156}"/>
    <cellStyle name="Note 26" xfId="2827" xr:uid="{A0FCAD63-5091-4C07-8825-5A156A84E901}"/>
    <cellStyle name="Note 27" xfId="2828" xr:uid="{14BF49F2-4F03-4252-9484-4673F31E17EC}"/>
    <cellStyle name="Note 28" xfId="2829" xr:uid="{403DDD86-EB9B-4D67-B7E1-69AE55C2537F}"/>
    <cellStyle name="Note 29" xfId="2830" xr:uid="{77BC76CB-9AFA-4985-B4A4-93470C846904}"/>
    <cellStyle name="Note 3" xfId="2831" xr:uid="{75C304B6-2E66-460F-A715-D36D5C800B4F}"/>
    <cellStyle name="Note 30" xfId="2832" xr:uid="{38B81ACD-3AE3-4346-B635-D357905AB2FA}"/>
    <cellStyle name="Note 31" xfId="2833" xr:uid="{07B0D5E2-D980-4AE9-83A5-45223FAF51B6}"/>
    <cellStyle name="Note 32" xfId="2834" xr:uid="{8C069110-CC38-4622-9988-44549FDA10E7}"/>
    <cellStyle name="Note 33" xfId="2835" xr:uid="{A7D44778-DF75-42E4-AC2F-D4E786F17A43}"/>
    <cellStyle name="Note 34" xfId="2836" xr:uid="{F75519EC-90C0-4018-82B9-C47C3E794DAF}"/>
    <cellStyle name="Note 35" xfId="2837" xr:uid="{AF8E690A-4779-44EC-9756-D0FBC73BDFC3}"/>
    <cellStyle name="Note 36" xfId="2838" xr:uid="{8FD4413D-37B7-4FFB-92BF-805A24E9B0F5}"/>
    <cellStyle name="Note 4" xfId="2839" xr:uid="{965918A1-667C-4D61-B2BE-74D428586A9E}"/>
    <cellStyle name="Note 5" xfId="2840" xr:uid="{B384E5C9-4055-4AAF-ADC3-433E6D977649}"/>
    <cellStyle name="Note 6" xfId="2841" xr:uid="{4C30DFCE-6AF6-45FF-A93E-C9EE8BD94811}"/>
    <cellStyle name="Note 7" xfId="2842" xr:uid="{054D306D-6F32-475F-9B0B-A12B8D03BD32}"/>
    <cellStyle name="Note 8" xfId="2843" xr:uid="{D6A38C6B-8CC9-4413-B3FA-73EA3F759516}"/>
    <cellStyle name="Note 9" xfId="2844" xr:uid="{30C4A9C6-61AF-4C33-965C-D432108DAC50}"/>
    <cellStyle name="Note heading" xfId="2845" xr:uid="{313CB840-FF20-4C2B-82C7-922EE07C5097}"/>
    <cellStyle name="Note heading 2" xfId="2846" xr:uid="{834FAD91-70FB-4759-9D0A-2A74C8393E5A}"/>
    <cellStyle name="nplode" xfId="2847" xr:uid="{E3F5345B-5CC0-4D62-8B66-7926FD9E42E8}"/>
    <cellStyle name="nplode 2" xfId="2848" xr:uid="{23E81D42-3A91-4B38-86ED-BA6A95810725}"/>
    <cellStyle name="nt" xfId="2849" xr:uid="{3ABAE4EB-E9C9-4DB9-BBF3-3A3D48FD226D}"/>
    <cellStyle name="num" xfId="2850" xr:uid="{A4A31939-9C01-4409-A181-9C7F6EE98F34}"/>
    <cellStyle name="Number [0]" xfId="2851" xr:uid="{47BF273B-9770-43A4-BB50-091038A3A254}"/>
    <cellStyle name="o" xfId="2852" xr:uid="{BAA9584B-55B1-4176-A956-D8A853146905}"/>
    <cellStyle name="o\" xfId="2853" xr:uid="{15CA673D-A2B0-42E6-B9F7-8D0B6332DEA3}"/>
    <cellStyle name="o_2005-07-12 Theta Assessment of Competing Bidders" xfId="2854" xr:uid="{5A215CEB-FA79-48B5-862F-9298A93E0B3E}"/>
    <cellStyle name="o_2005-07-13 Financials (3)" xfId="2855" xr:uid="{1E9CA962-85EA-4EC3-95AC-8B404A616DCD}"/>
    <cellStyle name="o_2006-10-12 Hong Leong Finance" xfId="2856" xr:uid="{5DD8594F-F8F3-4176-A605-EE5561E2A3D1}"/>
    <cellStyle name="o_2006-11 Danamon inputs v2" xfId="2857" xr:uid="{E512385F-8DC8-452B-9CF4-6A2CD6B41BA9}"/>
    <cellStyle name="o_2007-03-22 Dayak &amp; Batavia v1" xfId="2858" xr:uid="{82ADA935-6D9D-4D2E-979F-8E2154FBB35E}"/>
    <cellStyle name="o_BEA Merger Analysis Nov 20" xfId="2859" xr:uid="{F459D28A-D99D-4AE4-A767-5F61FD4ED0D2}"/>
    <cellStyle name="o_BEA Merger Analysis Nov 20_Gazelle DDM Jun-16-2003a" xfId="2860" xr:uid="{2DC50DC4-A794-414E-8AB2-77AEBA94E8AD}"/>
    <cellStyle name="o_BEA Merger Analysis Nov 20_Gazelle DDM Jun-3-2003" xfId="2861" xr:uid="{51641923-F1D1-415A-AB79-BC9288A6C2B5}"/>
    <cellStyle name="o_BEA Merger Analysis Nov 20_Gazelle DDM May-15-2003" xfId="2862" xr:uid="{606879F1-5C0D-47A4-B182-F4F771FDCD1F}"/>
    <cellStyle name="o_Gazelle DDM Jul-2-2003 (FINAL)" xfId="2863" xr:uid="{FF02B06C-FCB3-4A65-A034-4E1BCBF475D5}"/>
    <cellStyle name="o_Gazelle DDM Jul-9-2003 (FINAL Base Case)" xfId="2864" xr:uid="{60124CA8-0F31-4BAD-A02D-062EFFE28BCA}"/>
    <cellStyle name="o_Interloper Analysis" xfId="2865" xr:uid="{FCBEE392-3B8E-4155-9E0D-364055C9DD36}"/>
    <cellStyle name="o_MERGKEPP" xfId="2866" xr:uid="{1CF3BBC2-ED53-4242-9819-B393F97DAF25}"/>
    <cellStyle name="o_MERGKEPP_Gazelle DDM Jul-9-2003 (FINAL Base Case)" xfId="2867" xr:uid="{3699D9FD-CD5B-4990-9A7C-7CFBF4AA4969}"/>
    <cellStyle name="o_MERGKEPP_Snowball Model 012105" xfId="2868" xr:uid="{03E5DDD6-A4FF-4115-9C5D-37BFD70879C4}"/>
    <cellStyle name="o_MERGKEPP_Snowball Model 012105_2005-07-13 Financials (3)" xfId="2869" xr:uid="{96DEEBA3-8D5A-4CB2-B6AE-59A0D88F9E99}"/>
    <cellStyle name="o_MERGKEPP_Snowball Model 012105_Theta DDM 071305" xfId="2870" xr:uid="{A9C2BB42-DF0A-422C-A3D5-DAC2F43725C0}"/>
    <cellStyle name="o_MERGKEPP_Snowball Model 012105_Tulip Model 020205" xfId="2871" xr:uid="{6EFBBCC4-0656-4409-B924-36123D19526B}"/>
    <cellStyle name="o_MERGKEPP_Snowball Model 012105_Tulip Model 020205 v4" xfId="2872" xr:uid="{CF8873B0-72DE-46C6-B217-08AA1B3FE77B}"/>
    <cellStyle name="o_MERGKEPP_Universe DDM 011005" xfId="2873" xr:uid="{BDA9DB14-5EA6-4E10-9107-50E1BC81ADC2}"/>
    <cellStyle name="o_Snowball Model 012105" xfId="2874" xr:uid="{9D8926F2-25E4-4281-89C6-BE3EEE74813B}"/>
    <cellStyle name="o_Snowball Model 012105_2005-07-13 Financials (3)" xfId="2875" xr:uid="{45080E5A-B7C8-43BC-9B73-A276C822D17D}"/>
    <cellStyle name="o_Snowball Model 012105_Theta DDM 071305" xfId="2876" xr:uid="{A8BA2B8A-D983-473D-AA88-FD12E284C821}"/>
    <cellStyle name="o_Snowball Model 012105_Tulip Model 020205" xfId="2877" xr:uid="{2D5B443D-4C3F-4C98-99A3-1E5EBA303D07}"/>
    <cellStyle name="o_Snowball Model 012105_Tulip Model 020205 v4" xfId="2878" xr:uid="{528ACB2C-49AC-4DE1-AEAA-22893B5C862C}"/>
    <cellStyle name="o_Sterling Model Apr-30-2003" xfId="2879" xr:uid="{B9908B2E-497F-452E-865A-EC8F160B7233}"/>
    <cellStyle name="o_Sterling Model Apr-30-2003_Gazelle DDM Jul-9-2003 (FINAL Base Case)" xfId="2880" xr:uid="{041628A6-1E9B-4CAC-B265-674C4500403D}"/>
    <cellStyle name="o_Theta DDM 071305" xfId="2881" xr:uid="{37A649C2-5938-437F-BC44-B3C9CB8FF1DA}"/>
    <cellStyle name="o_Theta DDM 071605 FINAL v6" xfId="2882" xr:uid="{0A7ADC6C-F581-4F4D-BE48-88D952FEA720}"/>
    <cellStyle name="o_Tulip Model 020205" xfId="2883" xr:uid="{6E748C45-D802-4194-9A46-1234648CEB6F}"/>
    <cellStyle name="o_Tulip Model 020205 v4" xfId="2884" xr:uid="{285AEA46-7C0F-4036-8A4F-587E745CE7A4}"/>
    <cellStyle name="o_Universe DDM 011005" xfId="2885" xr:uid="{7D7E7382-62D3-4EF1-AD9F-B6B7E1C20543}"/>
    <cellStyle name="o_Universe DDM 110104 v3" xfId="2886" xr:uid="{2ACB0CF8-9DE3-44F9-B260-3A76F256B362}"/>
    <cellStyle name="o_Universe DDM 111604 v4" xfId="2887" xr:uid="{F6769687-9C31-4BAF-B9E7-8E39C40C9D93}"/>
    <cellStyle name="o_Universe DDM 113004 v1" xfId="2888" xr:uid="{8C39FCBA-30F5-4A37-8BA9-E690C5D9F757}"/>
    <cellStyle name="o_Universe DDM 120104 v1" xfId="2889" xr:uid="{21196262-77C5-4F24-8D17-B2CAF1DE2D5B}"/>
    <cellStyle name="o2" xfId="2890" xr:uid="{73D23893-6338-43A6-BB1A-691A712B0CA8}"/>
    <cellStyle name="ob" xfId="2891" xr:uid="{A1657052-887F-4D8F-A3AB-99049CE116C2}"/>
    <cellStyle name="od" xfId="2892" xr:uid="{E0F051EB-15B0-4E38-82DA-31AC60318172}"/>
    <cellStyle name="oi" xfId="2893" xr:uid="{F1074F15-FE08-48F6-BD8B-443EEEE6AAE2}"/>
    <cellStyle name="oo" xfId="2894" xr:uid="{833BC89C-A4F0-400E-94A9-AD2166F0509F}"/>
    <cellStyle name="Output 10" xfId="2895" xr:uid="{7CAF99D2-A43A-4661-B8FA-2137752CB046}"/>
    <cellStyle name="Output 11" xfId="2896" xr:uid="{9B08C621-C995-4979-A6EA-C3250655FE4A}"/>
    <cellStyle name="Output 12" xfId="2897" xr:uid="{DC146491-4C05-4146-BA06-E2585ACE8353}"/>
    <cellStyle name="Output 13" xfId="2898" xr:uid="{D24296DD-316F-4B5B-95BC-008DDD239A35}"/>
    <cellStyle name="Output 14" xfId="2899" xr:uid="{D3710870-B46D-4A60-BD6E-4C8D86D15BA8}"/>
    <cellStyle name="Output 15" xfId="2900" xr:uid="{0BA48118-510A-4659-86A8-C2684C4A52CC}"/>
    <cellStyle name="Output 16" xfId="2901" xr:uid="{EF39A144-F791-48A3-858E-ED58034F7407}"/>
    <cellStyle name="Output 17" xfId="2902" xr:uid="{3D01D778-FFEC-4E59-8E08-CE6AF8F1C1DE}"/>
    <cellStyle name="Output 18" xfId="2903" xr:uid="{268BB8FA-64E7-4BFA-AB1D-00D183877786}"/>
    <cellStyle name="Output 19" xfId="2904" xr:uid="{DD863235-1A42-41B8-AED0-0B3D78DDA69B}"/>
    <cellStyle name="Output 2" xfId="2905" xr:uid="{42A8E1E7-8F68-4915-9E37-0B505C7BD414}"/>
    <cellStyle name="Output 2 2" xfId="2906" xr:uid="{F042A375-8039-406E-98A6-DAEBE0BFCF07}"/>
    <cellStyle name="Output 2 3" xfId="2907" xr:uid="{B7DE0DC2-CD93-4986-BE30-B5150EE60E43}"/>
    <cellStyle name="Output 2 4" xfId="2908" xr:uid="{6956C599-6E9B-4126-82D7-E72AEE748EC6}"/>
    <cellStyle name="Output 2 5" xfId="2909" xr:uid="{1719A5E2-28B9-47BE-B6B6-6DAB5A794948}"/>
    <cellStyle name="Output 2 6" xfId="2910" xr:uid="{D8D2FEAE-B26D-4003-9159-364B7B04FCF3}"/>
    <cellStyle name="Output 2 7" xfId="2911" xr:uid="{344FC1CE-2AB6-498D-A016-63BEBECD5501}"/>
    <cellStyle name="Output 20" xfId="2912" xr:uid="{1EE7BB71-D23F-403E-8012-BB69FA358433}"/>
    <cellStyle name="Output 21" xfId="2913" xr:uid="{4253C7EA-718A-4FB9-BD6C-AB9F9300BA3F}"/>
    <cellStyle name="Output 22" xfId="2914" xr:uid="{F38DDB7A-70EF-4BA3-B96B-9945D2C0092F}"/>
    <cellStyle name="Output 23" xfId="2915" xr:uid="{BD8F65D1-0B54-403D-84D2-67614B466E39}"/>
    <cellStyle name="Output 23 2" xfId="2916" xr:uid="{AD152E65-2710-49AF-ACDC-48AD1E847426}"/>
    <cellStyle name="Output 23 3" xfId="2917" xr:uid="{E820CA55-D9EE-4020-8368-9E2E44FB2899}"/>
    <cellStyle name="Output 24" xfId="2918" xr:uid="{C432E31B-BE31-46FF-A096-CEA13DC26B50}"/>
    <cellStyle name="Output 24 2" xfId="2919" xr:uid="{F135C46C-2207-4789-A41F-1526B20B9C50}"/>
    <cellStyle name="Output 24 3" xfId="2920" xr:uid="{5DE6456A-FB7F-4ECD-8B20-31617B977695}"/>
    <cellStyle name="Output 25" xfId="2921" xr:uid="{3B7E6580-6A48-4852-9A30-3A7BB83086FF}"/>
    <cellStyle name="Output 26" xfId="2922" xr:uid="{990280F0-F42B-48FA-9A5D-9D3114B8EF71}"/>
    <cellStyle name="Output 27" xfId="2923" xr:uid="{5D93E3C3-57F4-4546-9DBB-D12AD2A86784}"/>
    <cellStyle name="Output 28" xfId="2924" xr:uid="{4E5AC1B1-4AC8-42E2-A430-764D7CB97AB7}"/>
    <cellStyle name="Output 29" xfId="2925" xr:uid="{052792D1-A9FF-41B1-9F03-FD93C6BA1ADB}"/>
    <cellStyle name="Output 3" xfId="2926" xr:uid="{F6EB23C3-C5F2-44CB-897C-EFF143AC4E45}"/>
    <cellStyle name="Output 30" xfId="2927" xr:uid="{632EC8C3-EB2C-4E0D-8DEC-34CC974D755A}"/>
    <cellStyle name="Output 31" xfId="2928" xr:uid="{D84914C5-4893-4CB7-8B52-E025B4333249}"/>
    <cellStyle name="Output 32" xfId="2929" xr:uid="{CE954DFD-46C2-4140-91FC-776F6D85D312}"/>
    <cellStyle name="Output 33" xfId="2930" xr:uid="{83BA10A5-C7DD-469B-90F3-3F93C63A120F}"/>
    <cellStyle name="Output 34" xfId="2931" xr:uid="{E5682BD5-41E7-42E7-AE91-08FEABFD2B22}"/>
    <cellStyle name="Output 35" xfId="2932" xr:uid="{AC389114-76D6-45E8-9D47-54AE31429F87}"/>
    <cellStyle name="Output 36" xfId="2933" xr:uid="{1CEFAA48-94A1-4E3D-8DD1-B7E8D23F5915}"/>
    <cellStyle name="Output 4" xfId="2934" xr:uid="{2A576BB9-39E2-43F5-90AC-D746461CE3F6}"/>
    <cellStyle name="Output 5" xfId="2935" xr:uid="{6346D71D-5864-4B11-8DC4-D546ED309242}"/>
    <cellStyle name="Output 6" xfId="2936" xr:uid="{D6500124-D77F-41F7-A73C-6D6A7C0AB2C9}"/>
    <cellStyle name="Output 7" xfId="2937" xr:uid="{C480CA6F-F81B-4E33-A8B7-AE854498EC58}"/>
    <cellStyle name="Output 8" xfId="2938" xr:uid="{AA069FBD-C260-4B4F-ADCD-32ACFF8C7F7E}"/>
    <cellStyle name="Output 9" xfId="2939" xr:uid="{79E8E0D2-D64C-44CC-9738-A65B22AD4083}"/>
    <cellStyle name="Output Amounts" xfId="2940" xr:uid="{70906D01-12E3-490F-93D3-3544AE7DD632}"/>
    <cellStyle name="Output Amounts 2" xfId="2941" xr:uid="{55BB2E20-9FD4-42F5-9D91-941955B797D5}"/>
    <cellStyle name="Output Column Headings" xfId="2942" xr:uid="{C9A02739-047E-4E44-956B-839D12568E15}"/>
    <cellStyle name="OUTPUT COLUMN HEADINGS 2" xfId="2943" xr:uid="{B21C3F8A-D059-406C-A7CC-87D2B2C1AA05}"/>
    <cellStyle name="OUTPUT COLUMN HEADINGS 3" xfId="2944" xr:uid="{38FF1D43-D995-4648-97AA-50AD49659A21}"/>
    <cellStyle name="Output Line Items" xfId="2945" xr:uid="{9FDBF4EB-C005-49F8-8FE8-9176A46A69C1}"/>
    <cellStyle name="OUTPUT LINE ITEMS 2" xfId="2946" xr:uid="{A1EB322E-D8F7-44DA-89F6-08AA2413CA11}"/>
    <cellStyle name="OUTPUT LINE ITEMS 3" xfId="2947" xr:uid="{BA7F7C96-1E1B-4AC8-A646-7138E102FE01}"/>
    <cellStyle name="Output Report Heading" xfId="2948" xr:uid="{E2B4E592-EF90-44E1-93C1-5C038208C286}"/>
    <cellStyle name="OUTPUT REPORT HEADING 2" xfId="2949" xr:uid="{7818FBBF-D638-4BE0-AF8C-02051891929E}"/>
    <cellStyle name="OUTPUT REPORT HEADING 3" xfId="2950" xr:uid="{19466767-B21C-4B8F-9B29-F3D2FE48CBA8}"/>
    <cellStyle name="Output Report Title" xfId="2951" xr:uid="{0823575C-705E-44D3-86BB-9737D57E5B46}"/>
    <cellStyle name="OUTPUT REPORT TITLE 2" xfId="2952" xr:uid="{520BAD13-2245-48FD-8676-6F4A339A4396}"/>
    <cellStyle name="OUTPUT REPORT TITLE 3" xfId="2953" xr:uid="{2DDF56D5-9B6D-4453-B9DD-23BDB58BD645}"/>
    <cellStyle name="p" xfId="2954" xr:uid="{39F93D45-4CF1-4288-B723-B28B100377BB}"/>
    <cellStyle name="p[i" xfId="2955" xr:uid="{167BF53D-8ABC-4A56-B736-31C69A7BC3A7}"/>
    <cellStyle name="p_Comps" xfId="2956" xr:uid="{8A58830F-F8A6-4EBB-AA29-9C0CE273D1DC}"/>
    <cellStyle name="p_Factset" xfId="2957" xr:uid="{2CD0908D-847F-4608-BA68-DCF929B740EE}"/>
    <cellStyle name="p_Snowball Model 012105" xfId="2958" xr:uid="{657692E8-5B3E-414E-9D0D-944F76FA2611}"/>
    <cellStyle name="p_Snowball Model 012105_2005-07-13 Financials (3)" xfId="2959" xr:uid="{2B1C5EB1-F190-45A8-B3C6-C1CBEFBD19ED}"/>
    <cellStyle name="p_Snowball Model 012105_Theta DDM 071305" xfId="2960" xr:uid="{6E6D2B7D-A165-4292-BC87-8F8F3C35305C}"/>
    <cellStyle name="p_Snowball Model 012105_Tulip Model 020205" xfId="2961" xr:uid="{D2C4FB61-7C3E-4F40-8671-DAF98F61E0C8}"/>
    <cellStyle name="p_Snowball Model 012105_Tulip Model 020205 v4" xfId="2962" xr:uid="{1C1E6A59-E9F8-44AA-B3D1-4F87B0D32DBF}"/>
    <cellStyle name="p_Sterling Model Apr-30-2003" xfId="2963" xr:uid="{C4C9BC58-4EF2-429D-B2F8-C6558E37F1E0}"/>
    <cellStyle name="p_Sterling Model Apr-30-2003_2005-07-13 Financials (3)" xfId="2964" xr:uid="{2271C7F4-DCA0-4A41-9C6E-D5AF267E2049}"/>
    <cellStyle name="p_Sterling Model Apr-30-2003_Gazelle DDM Jul-9-2003 (FINAL Base Case)" xfId="2965" xr:uid="{F9DE5FA6-C029-4A36-8EA2-8EC898C2D55E}"/>
    <cellStyle name="p_Sterling Model Apr-30-2003_Snowball Model 012105" xfId="2966" xr:uid="{2C4EF051-EAE0-496E-BF68-BC0F212DFEAF}"/>
    <cellStyle name="p_Sterling Model Apr-30-2003_Theta DDM 071305" xfId="2967" xr:uid="{FFFDA962-BF21-42ED-899D-0C56EB5BF91F}"/>
    <cellStyle name="p_Sterling Model Apr-30-2003_Tulip Model 020205" xfId="2968" xr:uid="{7392873E-96A2-4816-958B-11986E2542F6}"/>
    <cellStyle name="p_Sterling Model Apr-30-2003_Tulip Model 020205 v4" xfId="2969" xr:uid="{9C7E1209-DD3A-4F85-A741-5BF5C404C9FB}"/>
    <cellStyle name="p_Sterling Model Apr-30-2003_Universe DDM 110104 v3" xfId="2970" xr:uid="{48B51B5A-3842-4941-852B-F03336E2964F}"/>
    <cellStyle name="p_Sterling Model Apr-30-2003_Universe DDM 111604 v4" xfId="2971" xr:uid="{D4E2EE9B-4070-4DB5-82C9-2341EAD71F21}"/>
    <cellStyle name="p_Sterling Model Apr-30-2003_Universe DDM 113004 v1" xfId="2972" xr:uid="{E625633D-4009-4840-8146-9896E79D4D5A}"/>
    <cellStyle name="p_Sterling Model Apr-30-2003_Universe DDM 120104 v1" xfId="2973" xr:uid="{5072C231-6E1D-4A6A-89F4-E503E9299AD9}"/>
    <cellStyle name="p_Universe DDM 011005" xfId="2974" xr:uid="{9DE5A282-E323-415C-AFCD-2BE82759F6C8}"/>
    <cellStyle name="Page Number" xfId="2975" xr:uid="{87122FA6-E328-417F-AD73-3458295896F5}"/>
    <cellStyle name="pd" xfId="2976" xr:uid="{6861F448-60A2-43F2-AD85-85294FE111A8}"/>
    <cellStyle name="Percent (0)" xfId="2978" xr:uid="{2D75DF18-850C-435A-B192-321430C72DD1}"/>
    <cellStyle name="Percent [0] U" xfId="2979" xr:uid="{16C54C13-B4AE-4186-A374-6D2472520466}"/>
    <cellStyle name="Percent [0] U 2" xfId="2980" xr:uid="{B3D41840-32EF-4C10-8595-3A9961BCC769}"/>
    <cellStyle name="Percent [2]" xfId="2981" xr:uid="{85441DAF-16A0-438B-BC74-75663F2B6E0A}"/>
    <cellStyle name="Percent [2] 2" xfId="2982" xr:uid="{B66B59E7-9AB3-4DBB-8F55-2CE9BDBCC8D6}"/>
    <cellStyle name="Percent [2] 3" xfId="2983" xr:uid="{63D16BDE-5FD5-458B-B181-21F0BE7368E8}"/>
    <cellStyle name="Percent [2] U" xfId="2984" xr:uid="{B184B9AB-1314-48A1-B028-5DA59F046E0D}"/>
    <cellStyle name="Percent [2] U 2" xfId="2985" xr:uid="{50D8018E-CDDD-45B9-B38D-C901E5B74DD2}"/>
    <cellStyle name="Percent [2]_0412 TPS 2006 Budget" xfId="2986" xr:uid="{B6EDF17A-3482-458C-9DCD-61F4F03A25AF}"/>
    <cellStyle name="Percent 10" xfId="2987" xr:uid="{B1AED267-640E-40F4-A99C-440CE8E5EC7C}"/>
    <cellStyle name="Percent 100" xfId="3855" xr:uid="{DE7D5492-E4E6-4523-9020-CCCE47F2B758}"/>
    <cellStyle name="Percent 101" xfId="3858" xr:uid="{AC749618-9C44-4CB8-8500-BAAF8F689AEA}"/>
    <cellStyle name="Percent 102" xfId="3861" xr:uid="{45F9D2D2-18EE-40C5-8A38-B1C07EF788BB}"/>
    <cellStyle name="Percent 103" xfId="3864" xr:uid="{9B8DB412-43FE-4C52-B7FF-C8A923BFFA0C}"/>
    <cellStyle name="Percent 104" xfId="3867" xr:uid="{A2596DDE-8B42-4BB5-AE9B-169429EF26B9}"/>
    <cellStyle name="Percent 105" xfId="3870" xr:uid="{32C8DD1D-6827-4336-9FE2-18002A61ED14}"/>
    <cellStyle name="Percent 106" xfId="3873" xr:uid="{EC5B819A-F720-4147-8B7D-A3382C9D76F4}"/>
    <cellStyle name="Percent 107" xfId="3876" xr:uid="{8B9A5E5B-7223-41CB-AAE5-22E2D8B65FC8}"/>
    <cellStyle name="Percent 108" xfId="3879" xr:uid="{A69BBE4B-F456-4963-83C9-A01A3A8C853F}"/>
    <cellStyle name="Percent 109" xfId="3880" xr:uid="{CBFF0717-7A24-45D6-A4C8-140FF4909C73}"/>
    <cellStyle name="Percent 11" xfId="2988" xr:uid="{3D187F37-2A71-4563-833D-5E845E663A92}"/>
    <cellStyle name="Percent 12" xfId="2989" xr:uid="{2C1BBEBE-EBFC-4E63-9998-56FFA258B59F}"/>
    <cellStyle name="Percent 13" xfId="2990" xr:uid="{D259FF85-EA67-4B90-AFA3-08F17F8C5E48}"/>
    <cellStyle name="Percent 14" xfId="2991" xr:uid="{E954B245-B85E-4321-987C-BF33F37E9E0D}"/>
    <cellStyle name="Percent 15" xfId="2992" xr:uid="{49ADB2A8-C4C7-4603-B5D9-5721A8F8A17F}"/>
    <cellStyle name="Percent 16" xfId="2993" xr:uid="{023D91C1-DF77-44F2-AD3C-98A58480282D}"/>
    <cellStyle name="Percent 17" xfId="2994" xr:uid="{97A42A0E-7387-463C-85C0-6309FEB29618}"/>
    <cellStyle name="Percent 18" xfId="2995" xr:uid="{5EB340F3-4643-4ACA-96AD-0690C56C3B02}"/>
    <cellStyle name="Percent 19" xfId="2996" xr:uid="{4B6F3FE0-1C14-42FD-AB8F-9CA1768C3319}"/>
    <cellStyle name="Percent 2" xfId="2997" xr:uid="{2B38C1C8-66EF-4560-925D-E7CCE062E79F}"/>
    <cellStyle name="Percent 2 2" xfId="2998" xr:uid="{CD0CA090-8D7B-4686-856E-AF747EA4352B}"/>
    <cellStyle name="Percent 2 2 2" xfId="2999" xr:uid="{17D597DE-C88E-4ACD-A54D-520FB8445DBD}"/>
    <cellStyle name="Percent 2 3" xfId="3000" xr:uid="{8D2466B0-3B4E-43D1-9ABB-87DF87EC0F6A}"/>
    <cellStyle name="Percent 2 4" xfId="3001" xr:uid="{9B1B9A9F-5295-4D0C-8449-0D8CBF34E068}"/>
    <cellStyle name="Percent 20" xfId="3002" xr:uid="{558AA8C4-C90F-4B9B-93EE-DB617D767CC3}"/>
    <cellStyle name="Percent 21" xfId="3003" xr:uid="{D7A35BE1-1250-4E97-8716-84FDE7A1D18A}"/>
    <cellStyle name="Percent 22" xfId="3004" xr:uid="{31386D8F-7ACD-45DC-B4B9-FBE48B0E3D96}"/>
    <cellStyle name="Percent 23" xfId="3005" xr:uid="{9A808C63-B1BA-4CD1-AB9E-51331034B4B2}"/>
    <cellStyle name="Percent 24" xfId="3006" xr:uid="{F7B0B3FF-20F9-458B-B4B4-A33D12F6B0E4}"/>
    <cellStyle name="Percent 25" xfId="3007" xr:uid="{5F540609-435E-46E1-845C-BCD016440C03}"/>
    <cellStyle name="Percent 26" xfId="3008" xr:uid="{6E60A94F-ABAE-4BF5-9D84-D95B3648D8D4}"/>
    <cellStyle name="Percent 27" xfId="3009" xr:uid="{B4F7158F-D436-476B-8D52-4D1A3D53BEB2}"/>
    <cellStyle name="Percent 28" xfId="3010" xr:uid="{56536DC0-B7F6-40FE-BE07-264CB4141EA5}"/>
    <cellStyle name="Percent 29" xfId="3011" xr:uid="{7E9A794D-72FB-4E52-B208-0C7D903A509D}"/>
    <cellStyle name="Percent 3" xfId="3012" xr:uid="{82C25413-C108-4837-AF8B-A538A98A52F6}"/>
    <cellStyle name="Percent 3 2" xfId="3013" xr:uid="{0AEA15F0-B801-4408-B6BA-5D0318E3C631}"/>
    <cellStyle name="Percent 30" xfId="3014" xr:uid="{5325C1FD-5B5D-4CA9-AE29-8C610B038B64}"/>
    <cellStyle name="Percent 31" xfId="3015" xr:uid="{E207D22F-523D-4F75-A292-416C914CF2A9}"/>
    <cellStyle name="Percent 32" xfId="3016" xr:uid="{9538C66D-CC24-4539-8FF1-EF53E8DAA2A7}"/>
    <cellStyle name="Percent 33" xfId="3017" xr:uid="{58327E31-D325-4E7B-8F1C-C141EA0A2C24}"/>
    <cellStyle name="Percent 34" xfId="2977" xr:uid="{1C32903B-369E-44E1-800E-FCF7204F3426}"/>
    <cellStyle name="Percent 35" xfId="3662" xr:uid="{0FDB33DB-B831-439E-8B66-A2362552E781}"/>
    <cellStyle name="Percent 36" xfId="3666" xr:uid="{6ECC61B9-9A43-4B69-B9DD-9FFD890EEF05}"/>
    <cellStyle name="Percent 37" xfId="3669" xr:uid="{6F12888D-6B2F-4B5A-9676-AA306AD2D3E9}"/>
    <cellStyle name="Percent 38" xfId="3672" xr:uid="{085619ED-BEC1-4203-9015-8937BF45110A}"/>
    <cellStyle name="Percent 39" xfId="3675" xr:uid="{D89DF52E-E3E7-4A4D-BC4F-04388C1B2E26}"/>
    <cellStyle name="Percent 4" xfId="3018" xr:uid="{6495F7CC-3BA6-4331-8AA2-849101307F76}"/>
    <cellStyle name="Percent 4 2" xfId="3019" xr:uid="{2D5B6DAA-866C-49FB-9702-96A7D855F7B9}"/>
    <cellStyle name="Percent 40" xfId="3677" xr:uid="{45AB2D29-773B-4A94-B040-AADD155A40CB}"/>
    <cellStyle name="Percent 41" xfId="3681" xr:uid="{F2E0D39A-C73B-474A-AC91-FB0DABC1C2E3}"/>
    <cellStyle name="Percent 42" xfId="3684" xr:uid="{9BB178D0-60BD-433A-8AB3-E9E835975054}"/>
    <cellStyle name="Percent 43" xfId="3685" xr:uid="{2B7A3B0F-CB2C-42EA-A46D-AD9C3D9BEC2D}"/>
    <cellStyle name="Percent 44" xfId="3689" xr:uid="{A9B22BCF-1AE3-4CC6-BF39-84B6EBE90BFA}"/>
    <cellStyle name="Percent 45" xfId="3692" xr:uid="{64CDB0AF-D490-4EE0-93FF-304E05623EAD}"/>
    <cellStyle name="Percent 46" xfId="3695" xr:uid="{B4E0B50C-97CD-4CED-A6CD-82D535D91012}"/>
    <cellStyle name="Percent 47" xfId="3698" xr:uid="{CF637939-87B6-43E1-B51A-ECA9292259C1}"/>
    <cellStyle name="Percent 48" xfId="3701" xr:uid="{12335CDD-30C4-49FB-8BD4-7A6266CD8F1C}"/>
    <cellStyle name="Percent 49" xfId="3704" xr:uid="{BD09EA00-D6F7-4222-A916-63C98BCAA721}"/>
    <cellStyle name="Percent 5" xfId="3020" xr:uid="{D74F6E29-283A-4DCE-AB39-DDF64F3E4653}"/>
    <cellStyle name="Percent 5 2" xfId="3021" xr:uid="{6DFD8AE1-9E26-4F14-A089-2D70597ACBA3}"/>
    <cellStyle name="Percent 50" xfId="3707" xr:uid="{C8847E7D-EF89-4F70-A3DB-0225F5110982}"/>
    <cellStyle name="Percent 51" xfId="3710" xr:uid="{8E58BAC3-AC57-44CF-AE0F-0F8E642ECBE8}"/>
    <cellStyle name="Percent 52" xfId="3713" xr:uid="{961291F8-4819-4D10-991A-2C163F8A663E}"/>
    <cellStyle name="Percent 53" xfId="3716" xr:uid="{9C1DD02F-D7B7-4413-A46B-43848614C91E}"/>
    <cellStyle name="Percent 54" xfId="3719" xr:uid="{77E13CC1-2F47-4AAE-A777-B402AD57CC70}"/>
    <cellStyle name="Percent 55" xfId="3722" xr:uid="{79D6A282-0B95-4D4D-B574-D86A84FAF679}"/>
    <cellStyle name="Percent 56" xfId="3725" xr:uid="{19C00634-6CAC-4BD2-A7EB-D0710BE43E14}"/>
    <cellStyle name="Percent 57" xfId="3726" xr:uid="{C719827A-FFE3-49C7-852B-21FD891F9E6B}"/>
    <cellStyle name="Percent 58" xfId="3731" xr:uid="{64761671-7680-473A-BED0-ABE6001293E2}"/>
    <cellStyle name="Percent 59" xfId="3734" xr:uid="{2FA75AF2-ECD9-45DA-934B-DC7EF3EC3B8B}"/>
    <cellStyle name="Percent 6" xfId="3022" xr:uid="{3A3E3AFE-7D3D-4D93-89E4-C717C522EF56}"/>
    <cellStyle name="Percent 6 2" xfId="3023" xr:uid="{44AD2633-D494-495B-B940-92BC6F759F58}"/>
    <cellStyle name="Percent 60" xfId="3737" xr:uid="{7DAE04D5-C861-45B3-851E-A51051C4CE9C}"/>
    <cellStyle name="Percent 61" xfId="3740" xr:uid="{94AB6027-3051-4EF4-9E0A-1D5F949ED3D3}"/>
    <cellStyle name="Percent 62" xfId="3743" xr:uid="{A773CA40-06E9-4080-B90E-73EF1B102DF7}"/>
    <cellStyle name="Percent 63" xfId="3746" xr:uid="{BDF7FA3C-9F77-4C65-855C-9B65222D38CB}"/>
    <cellStyle name="Percent 64" xfId="3749" xr:uid="{6EC2AB68-DC36-405D-9389-01F80256569F}"/>
    <cellStyle name="Percent 65" xfId="3752" xr:uid="{6050F9AC-5A62-4D19-A13B-BC5716EAFDDE}"/>
    <cellStyle name="Percent 66" xfId="3753" xr:uid="{D813DDF2-7706-4A72-905B-058007C00E3D}"/>
    <cellStyle name="Percent 67" xfId="3756" xr:uid="{DDA861A9-3C69-48FD-9D7F-C081025DFAC3}"/>
    <cellStyle name="Percent 68" xfId="3758" xr:uid="{62767119-4585-441A-B972-AA2CBD233095}"/>
    <cellStyle name="Percent 69" xfId="3763" xr:uid="{9CBF3D0E-345C-4CDA-BA5F-F26E8BBFBA79}"/>
    <cellStyle name="Percent 7" xfId="3024" xr:uid="{8EC17DE2-08FE-4865-BD02-E2BE4C35EE39}"/>
    <cellStyle name="Percent 7 2" xfId="3025" xr:uid="{4DB213DE-5B61-49CE-B8E1-FC5A30CE1009}"/>
    <cellStyle name="Percent 70" xfId="3766" xr:uid="{36439973-DFCA-47F1-9EBB-7D6B501092C8}"/>
    <cellStyle name="Percent 71" xfId="3769" xr:uid="{809EACE2-0683-48A6-84C7-46114B1683C4}"/>
    <cellStyle name="Percent 72" xfId="3772" xr:uid="{BF87BA39-832E-40E2-ACF6-B82FB2C5B63A}"/>
    <cellStyle name="Percent 73" xfId="3775" xr:uid="{70235B60-A8EE-4C7C-B1FC-DC4B5273E6F7}"/>
    <cellStyle name="Percent 74" xfId="3778" xr:uid="{C35DC8AA-E39C-4933-B927-33ACEC3E28BC}"/>
    <cellStyle name="Percent 75" xfId="3781" xr:uid="{BB95D6A9-3322-4591-9CD4-F763931015A7}"/>
    <cellStyle name="Percent 76" xfId="3784" xr:uid="{1EF2E4C7-E97F-4012-B20B-C003D817809F}"/>
    <cellStyle name="Percent 77" xfId="3787" xr:uid="{859D094B-CAC7-4698-9DAF-2908F95F425F}"/>
    <cellStyle name="Percent 78" xfId="3790" xr:uid="{9B69C7D2-BB5A-4844-B050-B825642A8CAE}"/>
    <cellStyle name="Percent 79" xfId="3793" xr:uid="{08A3F5AD-1D1A-41DB-A445-71326DF870FA}"/>
    <cellStyle name="Percent 8" xfId="3026" xr:uid="{DB42AF55-BDB8-49A8-BD45-EEF8AD4A2B67}"/>
    <cellStyle name="Percent 80" xfId="3796" xr:uid="{D1A0EDFA-C61B-44D2-86CE-5670ED661A93}"/>
    <cellStyle name="Percent 81" xfId="3799" xr:uid="{E3127A8B-468D-48DF-B8D2-B141BE16520C}"/>
    <cellStyle name="Percent 82" xfId="3802" xr:uid="{E3C8CF25-1E07-4168-97D6-9DAA77856457}"/>
    <cellStyle name="Percent 83" xfId="3805" xr:uid="{F6BC17FC-857F-44E4-A704-EA04CCC34060}"/>
    <cellStyle name="Percent 84" xfId="3808" xr:uid="{59E4F221-BC3E-48B8-B593-A268C8CF6552}"/>
    <cellStyle name="Percent 85" xfId="3811" xr:uid="{2E09368E-069F-4886-B3FF-F50330ABA14B}"/>
    <cellStyle name="Percent 86" xfId="3814" xr:uid="{C820D872-7D45-4BB0-BEC8-F241F55A64FC}"/>
    <cellStyle name="Percent 87" xfId="3817" xr:uid="{2DD071C1-737F-4B65-8A9E-856224862774}"/>
    <cellStyle name="Percent 88" xfId="3820" xr:uid="{9996B75E-7514-4791-A994-7F62C53C39D8}"/>
    <cellStyle name="Percent 89" xfId="3822" xr:uid="{178C767D-88D8-40B0-ACB0-D4D3218C5DFE}"/>
    <cellStyle name="Percent 9" xfId="3027" xr:uid="{E1B7AB91-32C7-4B58-B49A-E458CE233749}"/>
    <cellStyle name="Percent 90" xfId="3826" xr:uid="{0CFD7487-937D-4F16-B374-12FC8287DBA0}"/>
    <cellStyle name="Percent 91" xfId="3829" xr:uid="{FD42E2B6-6C59-4C23-924C-6CF3B0A99E81}"/>
    <cellStyle name="Percent 92" xfId="3832" xr:uid="{A1E60528-852F-40B9-98AE-77BD1E8F8635}"/>
    <cellStyle name="Percent 93" xfId="3835" xr:uid="{74A8BE7C-3337-4654-8580-A629D87D3D2F}"/>
    <cellStyle name="Percent 94" xfId="3838" xr:uid="{06BBA272-BDFC-48F5-809E-709D0319817C}"/>
    <cellStyle name="Percent 95" xfId="3841" xr:uid="{4933B7F5-4D80-40CB-8732-1F24E4654617}"/>
    <cellStyle name="Percent 96" xfId="3843" xr:uid="{4940727F-4B7C-4349-9916-733EB99FC82C}"/>
    <cellStyle name="Percent 97" xfId="3846" xr:uid="{56920296-9646-4FDF-AF43-83B4EACB746B}"/>
    <cellStyle name="Percent 98" xfId="3849" xr:uid="{738B2CF0-5D4D-4D86-A24D-C6E9BCD997A0}"/>
    <cellStyle name="Percent 99" xfId="3852" xr:uid="{2D1D75AA-25C9-4B8F-B7CD-D3F48ACC28FE}"/>
    <cellStyle name="Percent(1)" xfId="3028" xr:uid="{4F93BB66-8870-4AE1-B789-2220804F2C94}"/>
    <cellStyle name="Percent(2)" xfId="3029" xr:uid="{6CE97CDA-DB46-42F6-BD02-698A1DF4EF6A}"/>
    <cellStyle name="PERCENTAGE" xfId="3030" xr:uid="{BE645916-F826-4287-B6B6-2DB565A1DA96}"/>
    <cellStyle name="pf" xfId="3031" xr:uid="{70591F57-69F4-48E5-8719-4621E4A6F731}"/>
    <cellStyle name="pi" xfId="3032" xr:uid="{F8D6F6CD-5EFE-48E7-8DD2-4B7C7E7E59C1}"/>
    <cellStyle name="pi\" xfId="3033" xr:uid="{A5F7AE99-4C91-4D29-A47E-1DAD55953BEF}"/>
    <cellStyle name="pi_CostEDBS" xfId="3034" xr:uid="{F78359CF-0144-4D12-9400-68C145B26547}"/>
    <cellStyle name="pi1" xfId="3035" xr:uid="{581FD04C-1FDE-49D0-96F4-FAE65844FA6A}"/>
    <cellStyle name="PN" xfId="3036" xr:uid="{3817D43F-C767-46EE-A20F-693D165F39E8}"/>
    <cellStyle name="po" xfId="3037" xr:uid="{064A87B8-76D1-4762-91A0-7B6B90D6E334}"/>
    <cellStyle name="po\" xfId="3038" xr:uid="{61AC172C-857D-41B0-A282-1C024A5D428F}"/>
    <cellStyle name="po_CostEDBS" xfId="3039" xr:uid="{45DFDDB6-4E4A-424B-B947-8DF6A2B65CDA}"/>
    <cellStyle name="poi" xfId="3040" xr:uid="{D7192115-F190-49E2-A3F8-46F5F259EA7E}"/>
    <cellStyle name="POP" xfId="3041" xr:uid="{D1808804-2524-4796-AD1D-5F9B56341A21}"/>
    <cellStyle name="pp" xfId="3042" xr:uid="{44CF009D-EB13-42F0-B044-2C6B6E14FAF5}"/>
    <cellStyle name="ppp" xfId="3043" xr:uid="{BF77F9BB-FC9D-4D87-BA6A-5DEC1699BF87}"/>
    <cellStyle name="PROTECTED" xfId="3044" xr:uid="{C09078DC-CC25-4F44-BB89-76D6AC7BA19E}"/>
    <cellStyle name="PSChar" xfId="3045" xr:uid="{29D785C0-0A68-42C3-A1B1-3959E6E71915}"/>
    <cellStyle name="PSChar 2" xfId="3046" xr:uid="{6211D441-D3E0-4172-B107-B0E9D08EBDA9}"/>
    <cellStyle name="PSDate" xfId="3047" xr:uid="{CC2A2540-A277-409D-9289-3B7482C6717F}"/>
    <cellStyle name="PSDate 2" xfId="3048" xr:uid="{A9411FF2-06EE-43F8-9D07-955D5374AFE3}"/>
    <cellStyle name="PSDec" xfId="3049" xr:uid="{53EED007-7C3D-4B4E-83B9-CD30A6E32C4E}"/>
    <cellStyle name="PSDec 2" xfId="3050" xr:uid="{0219CAD1-983D-410A-95C9-ADA2D8A0F2ED}"/>
    <cellStyle name="PSHeading" xfId="3051" xr:uid="{04B8749E-1ABF-430C-9D52-97E440387F59}"/>
    <cellStyle name="PSHeading 2" xfId="3052" xr:uid="{0F7E5CE2-3528-4893-8A5E-171559314D9F}"/>
    <cellStyle name="PSHeading 2 2" xfId="3053" xr:uid="{90A4CEAD-3F35-4F87-BBF1-F709EDEA6520}"/>
    <cellStyle name="PSHeading 3" xfId="3054" xr:uid="{ECFECDA3-302E-403D-917E-57AE962C3027}"/>
    <cellStyle name="PSHeading 3 2" xfId="3055" xr:uid="{C3D634EE-1658-4C3D-A33C-98BB9ED3D277}"/>
    <cellStyle name="PSInt" xfId="3056" xr:uid="{6A657A63-D6C4-476F-BB60-A9DE90727342}"/>
    <cellStyle name="PSInt 2" xfId="3057" xr:uid="{FF533FC8-4966-4B57-9D18-00DEF4155B9A}"/>
    <cellStyle name="PSSpacer" xfId="3058" xr:uid="{8DDCBE89-E3E3-4548-AF74-0036805A3812}"/>
    <cellStyle name="PSSpacer 2" xfId="3059" xr:uid="{FDF3EBC0-7109-466E-AC52-69372AA042B3}"/>
    <cellStyle name="Quantity" xfId="3060" xr:uid="{8B9B7C14-51FC-49C5-959A-B5C91461BDA8}"/>
    <cellStyle name="r" xfId="3061" xr:uid="{C1BEB3B7-2C87-4352-8FE5-20A9A561D004}"/>
    <cellStyle name="RangeNames" xfId="3062" xr:uid="{FE6DD30F-A79D-4D19-B346-CEA041770A9A}"/>
    <cellStyle name="RangeNames 2" xfId="3063" xr:uid="{3F4A1DBF-1E81-45F1-8350-576EF7005AF8}"/>
    <cellStyle name="Ratio" xfId="3064" xr:uid="{235BE424-4212-4CB8-961C-A3EB99D9ABAA}"/>
    <cellStyle name="ratio - Style2" xfId="3065" xr:uid="{EC217A18-4B70-4B4A-8F08-F8A5C9AC9C04}"/>
    <cellStyle name="ratio - Style2 2" xfId="3066" xr:uid="{A1F1CE39-8D55-463B-A2C9-4A8C96C2A79F}"/>
    <cellStyle name="Ratio 2" xfId="3067" xr:uid="{9ADDA44C-9097-4BDB-B199-081B89557026}"/>
    <cellStyle name="Ratio 3" xfId="3068" xr:uid="{44D3694F-BBC5-4934-B0AE-69F56936427B}"/>
    <cellStyle name="Reset range style to defaults" xfId="3069" xr:uid="{1DCEA9C8-C24D-4527-B929-C0D8957255B1}"/>
    <cellStyle name="Reset range style to defaults 2" xfId="3070" xr:uid="{0AEE6FAA-F851-467F-A0CF-1D1987BD13C5}"/>
    <cellStyle name="Rothschild Normal" xfId="3071" xr:uid="{D0D42C15-CB0D-4E78-AD91-F8D234E920D3}"/>
    <cellStyle name="Rothschild Normal 2" xfId="3072" xr:uid="{6B335ECB-7A6E-45F3-9596-B9320F443B7C}"/>
    <cellStyle name="RowSummary" xfId="3073" xr:uid="{84E69684-4C1C-43FC-BE8B-D070E7AEC370}"/>
    <cellStyle name="RowSummary 2" xfId="3074" xr:uid="{544309D6-696C-4015-8B47-C113C2CACC77}"/>
    <cellStyle name="rtt" xfId="3075" xr:uid="{DD2AE8F5-88B9-46DB-81D1-1BA13591E39D}"/>
    <cellStyle name="s" xfId="3076" xr:uid="{9EB42857-7839-4213-81EE-A663574174E6}"/>
    <cellStyle name="s_2005-07-12 Theta Assessment of Competing Bidders" xfId="3077" xr:uid="{37DA1863-D3BC-417B-9AE5-9186EF176750}"/>
    <cellStyle name="s_Blocs" xfId="3078" xr:uid="{F7F32849-4178-443B-A64C-8E5358962B2C}"/>
    <cellStyle name="s_Comps" xfId="3079" xr:uid="{41AADC7D-9C19-4EE3-978B-14FE3414A12B}"/>
    <cellStyle name="s_Comps_2005-07-13 Financials (3)" xfId="3080" xr:uid="{CD675258-C612-4A66-8460-6CD4B97054AC}"/>
    <cellStyle name="s_Comps_Gazelle DDM Jul-9-2003 (FINAL Base Case)" xfId="3081" xr:uid="{2BC3FEAF-3FAD-4134-98AD-C97047C09224}"/>
    <cellStyle name="s_Comps_Snowball Model 012105" xfId="3082" xr:uid="{5FEA822C-F494-4F04-AC0F-5E963A61B8B8}"/>
    <cellStyle name="s_Comps_Snowball Model 012105_2005-07-13 Financials (3)" xfId="3083" xr:uid="{8D73929F-3F0A-4B59-A831-8A9A6D1786A1}"/>
    <cellStyle name="s_Comps_Snowball Model 012105_Theta DDM 071305" xfId="3084" xr:uid="{B832BDAC-9CA4-4503-A29C-6D04A8EFE24A}"/>
    <cellStyle name="s_Comps_Snowball Model 012105_Tulip Model 020205" xfId="3085" xr:uid="{6A723A0A-598B-4F3C-8551-677B999432D2}"/>
    <cellStyle name="s_Comps_Snowball Model 012105_Tulip Model 020205 v4" xfId="3086" xr:uid="{A20087D6-E6EF-46D3-9EEB-5480D29ECBED}"/>
    <cellStyle name="s_Comps_Theta DDM 071305" xfId="3087" xr:uid="{D4663881-6471-4E03-98BE-2735DE0DA6DC}"/>
    <cellStyle name="s_Comps_Tulip Model 020205" xfId="3088" xr:uid="{7E53A2AA-BC22-4B43-AC5F-AE1928390F5E}"/>
    <cellStyle name="s_Comps_Tulip Model 020205 v4" xfId="3089" xr:uid="{6A0FCCAC-8F37-4255-851E-CA78CC781799}"/>
    <cellStyle name="s_Comps_Universe DDM 011005" xfId="3090" xr:uid="{6BF9346B-3CEC-44E9-865B-09EAA818E853}"/>
    <cellStyle name="s_Comps_Universe DDM 110104 v3" xfId="3091" xr:uid="{1CA1C722-3E9A-4B4F-849D-A5A45D14FB35}"/>
    <cellStyle name="s_Comps_Universe DDM 111604 v4" xfId="3092" xr:uid="{D62F6975-12A5-4523-BC14-7DF164F57DA8}"/>
    <cellStyle name="s_Comps_Universe DDM 113004 v1" xfId="3093" xr:uid="{C370E0E6-47C5-45F9-81C1-53EEF61D869C}"/>
    <cellStyle name="s_Comps_Universe DDM 120104 v1" xfId="3094" xr:uid="{7E7ED7E1-87BB-4DF3-B610-646CAA2C2E69}"/>
    <cellStyle name="s_Factset" xfId="3095" xr:uid="{8D514CDD-B7C6-4644-8471-C2D592951019}"/>
    <cellStyle name="s_Factset_2005-07-13 Financials (3)" xfId="3096" xr:uid="{D79974D3-B34A-4F3A-8697-C9D4C4F1EB23}"/>
    <cellStyle name="s_Factset_Gazelle DDM Jul-9-2003 (FINAL Base Case)" xfId="3097" xr:uid="{EE445D23-A4CB-4DE6-9A02-2D9D2356BBA1}"/>
    <cellStyle name="s_Factset_Snowball Model 012105" xfId="3098" xr:uid="{08BA0D00-99A1-432B-9FE9-A557229E43DE}"/>
    <cellStyle name="s_Factset_Snowball Model 012105_2005-07-13 Financials (3)" xfId="3099" xr:uid="{69F845ED-768F-4A65-9216-785AA463005A}"/>
    <cellStyle name="s_Factset_Snowball Model 012105_Theta DDM 071305" xfId="3100" xr:uid="{156AAF69-E83A-419E-9D62-8F3BD0796417}"/>
    <cellStyle name="s_Factset_Snowball Model 012105_Tulip Model 020205" xfId="3101" xr:uid="{112063DA-E8FD-48E8-AB09-08FE902E4E8B}"/>
    <cellStyle name="s_Factset_Snowball Model 012105_Tulip Model 020205 v4" xfId="3102" xr:uid="{9BD68B3F-33DE-41C7-8DD2-095D8D5043E8}"/>
    <cellStyle name="s_Factset_Theta DDM 071305" xfId="3103" xr:uid="{DC7FC6C2-D531-4CB5-8908-D9E564EEF0B7}"/>
    <cellStyle name="s_Factset_Tulip Model 020205" xfId="3104" xr:uid="{C1742DE3-CBAA-4445-837A-D118A9512942}"/>
    <cellStyle name="s_Factset_Tulip Model 020205 v4" xfId="3105" xr:uid="{9CA54BDD-CF19-43B3-996C-2CB0B86BEB45}"/>
    <cellStyle name="s_Factset_Universe DDM 011005" xfId="3106" xr:uid="{53A527C1-70B9-4250-A6C9-042BDA990659}"/>
    <cellStyle name="s_Factset_Universe DDM 110104 v3" xfId="3107" xr:uid="{11F95997-6E7F-475A-B21E-A5FF8DF70EA5}"/>
    <cellStyle name="s_Factset_Universe DDM 111604 v4" xfId="3108" xr:uid="{7E8F34C9-6704-433F-8C96-F3F3E0329982}"/>
    <cellStyle name="s_Factset_Universe DDM 113004 v1" xfId="3109" xr:uid="{E5EB9493-276D-4154-89C3-6A26C6506CF6}"/>
    <cellStyle name="s_Factset_Universe DDM 120104 v1" xfId="3110" xr:uid="{042EB2BF-1876-4006-8CB1-D632A726E4EF}"/>
    <cellStyle name="s_Gazelle DDM Jul-2-2003 (FINAL)" xfId="3111" xr:uid="{512A87E7-38E8-4D9A-B93C-1EEC91669ED6}"/>
    <cellStyle name="s_Gazelle DDM Jun-16-2003a" xfId="3112" xr:uid="{5E8A37CC-EA61-49CE-8C98-C23079BAB439}"/>
    <cellStyle name="s_Gazelle DDM Jun-3-2003" xfId="3113" xr:uid="{6B5B8779-FFCB-4EE9-BAA0-B0094449274C}"/>
    <cellStyle name="s_Gazelle DDM May-15-2003" xfId="3114" xr:uid="{277C38CA-60F5-42CC-9084-570AE121AC82}"/>
    <cellStyle name="s_Macros" xfId="3115" xr:uid="{46F9D9A7-25E8-4090-8DFF-58EA876837DA}"/>
    <cellStyle name="s_Snowball Model 012105" xfId="3116" xr:uid="{5568CAAB-CAF1-4B4A-A4E2-CF4E715A43EC}"/>
    <cellStyle name="s_Sterling Model Apr-30-2003" xfId="3117" xr:uid="{A1C31C1D-70D7-442F-BE13-D139E9FF0FC6}"/>
    <cellStyle name="s_Universe DDM 011005" xfId="3118" xr:uid="{936D126E-29BF-4345-B914-FEAA22964A1B}"/>
    <cellStyle name="s_ValMap" xfId="3119" xr:uid="{D58BFB5C-B8B2-4EBF-BA99-45F034AF29A0}"/>
    <cellStyle name="Salomon Logo" xfId="3120" xr:uid="{D830A8DA-6E20-477E-A500-94F195299268}"/>
    <cellStyle name="SAPBEXaggData" xfId="3121" xr:uid="{A8DCF5CC-9582-42FF-8638-78AC6B5B7931}"/>
    <cellStyle name="SAPBEXaggData 2" xfId="3122" xr:uid="{4D20AB41-CF01-4473-9B21-4CA254917344}"/>
    <cellStyle name="SAPBEXaggDataEmph" xfId="3123" xr:uid="{3C576837-ACE7-491E-8680-551425C232FA}"/>
    <cellStyle name="SAPBEXaggDataEmph 2" xfId="3124" xr:uid="{998CFE3E-05CA-4109-A884-A68716768572}"/>
    <cellStyle name="SAPBEXaggItem" xfId="3125" xr:uid="{716D330D-A408-4192-9B59-1BB458CFC344}"/>
    <cellStyle name="SAPBEXaggItem 2" xfId="3126" xr:uid="{3B0B3CD6-A6B5-4CF9-B9B0-8DA14838DCD1}"/>
    <cellStyle name="SAPBEXaggItemX" xfId="3127" xr:uid="{61FBE37D-33A3-4DD5-B9DC-65CC84844A92}"/>
    <cellStyle name="SAPBEXaggItemX 2" xfId="3128" xr:uid="{F39F205B-6D51-4F77-82E0-84612EF3651E}"/>
    <cellStyle name="SAPBEXchaText" xfId="3129" xr:uid="{F9EA7121-EF24-41E4-9664-DFBE3797C0FA}"/>
    <cellStyle name="SAPBEXchaText 2" xfId="3130" xr:uid="{741CF31E-7FFA-4CA8-BF9C-31AABE5C2198}"/>
    <cellStyle name="SAPBEXchaText 3" xfId="3131" xr:uid="{2DD18350-7CE8-4D90-86E4-72A16619F115}"/>
    <cellStyle name="SAPBEXexcBad7" xfId="3132" xr:uid="{564BC70F-BB1B-4C53-8E0D-5BC8A674D4A3}"/>
    <cellStyle name="SAPBEXexcBad7 2" xfId="3133" xr:uid="{F336F588-15EF-48FA-BD05-2A64103131B1}"/>
    <cellStyle name="SAPBEXexcBad8" xfId="3134" xr:uid="{716520CC-AE90-4958-97C6-5D7D586110B2}"/>
    <cellStyle name="SAPBEXexcBad8 2" xfId="3135" xr:uid="{F3A15162-C298-4DDA-AC86-F14CDF90D799}"/>
    <cellStyle name="SAPBEXexcBad9" xfId="3136" xr:uid="{CFC6DAE4-CEA0-4BDF-BE5A-8A132194F92C}"/>
    <cellStyle name="SAPBEXexcBad9 2" xfId="3137" xr:uid="{3E369B49-6C59-4E21-9333-085FAA23A672}"/>
    <cellStyle name="SAPBEXexcCritical4" xfId="3138" xr:uid="{A0FD4F3F-AA90-404A-B651-9EECC31FCB4D}"/>
    <cellStyle name="SAPBEXexcCritical4 2" xfId="3139" xr:uid="{90B48181-78D3-4CDB-B84D-76DAE1AA91BE}"/>
    <cellStyle name="SAPBEXexcCritical5" xfId="3140" xr:uid="{FC5DA2AC-5519-41D5-A9CA-5D94E2BCE612}"/>
    <cellStyle name="SAPBEXexcCritical5 2" xfId="3141" xr:uid="{4B8DCE0E-488A-4C9F-A0D0-D8C2B9170287}"/>
    <cellStyle name="SAPBEXexcCritical6" xfId="3142" xr:uid="{CD80F192-9961-431F-9F59-76388FC28AE7}"/>
    <cellStyle name="SAPBEXexcCritical6 2" xfId="3143" xr:uid="{14EA29A4-C400-42DA-A041-0967025318B6}"/>
    <cellStyle name="SAPBEXexcGood1" xfId="3144" xr:uid="{F851B158-09FA-4BD9-8C98-BA9FE8409262}"/>
    <cellStyle name="SAPBEXexcGood1 2" xfId="3145" xr:uid="{35CFC68F-32A3-46E1-A68A-E33637F82A67}"/>
    <cellStyle name="SAPBEXexcGood2" xfId="3146" xr:uid="{18F29E5A-CA5B-4012-AFDD-B41FD163E42D}"/>
    <cellStyle name="SAPBEXexcGood2 2" xfId="3147" xr:uid="{C46D3D9B-C3C4-490A-A660-BD477679C231}"/>
    <cellStyle name="SAPBEXexcGood3" xfId="3148" xr:uid="{BA03800B-15A3-475D-887F-616D76F1B1A0}"/>
    <cellStyle name="SAPBEXexcGood3 2" xfId="3149" xr:uid="{17044C04-80BE-4828-B473-0E5249745593}"/>
    <cellStyle name="SAPBEXfilterDrill" xfId="3150" xr:uid="{09EC3028-B78C-4671-9A34-7D928CC3BA4C}"/>
    <cellStyle name="SAPBEXfilterDrill 2" xfId="3151" xr:uid="{65B043AE-8631-4DB6-B682-E2B4F82DEC95}"/>
    <cellStyle name="SAPBEXfilterItem" xfId="3152" xr:uid="{D3CF527C-966A-42CF-A596-60B1B6E9455E}"/>
    <cellStyle name="SAPBEXfilterItem 2" xfId="3153" xr:uid="{010C9496-F64F-4426-B8C4-5B1404E1EC0D}"/>
    <cellStyle name="SAPBEXfilterText" xfId="3154" xr:uid="{D3C7C434-81D4-40E7-8A18-01D22C8BA33C}"/>
    <cellStyle name="SAPBEXfilterText 2" xfId="3155" xr:uid="{15900520-B743-4F87-9851-CF520B62772A}"/>
    <cellStyle name="SAPBEXformats" xfId="3156" xr:uid="{713AFDE1-3D46-499C-80ED-3F8756B9E6A0}"/>
    <cellStyle name="SAPBEXformats 2" xfId="3157" xr:uid="{0141786B-F984-40A1-95A5-51AB88CA5A45}"/>
    <cellStyle name="SAPBEXheaderItem" xfId="3158" xr:uid="{CC481AB5-6021-431D-B067-2EF9A88C290C}"/>
    <cellStyle name="SAPBEXheaderItem 2" xfId="3159" xr:uid="{ABA10984-1A80-4971-9177-324535B6108A}"/>
    <cellStyle name="SAPBEXheaderText" xfId="3160" xr:uid="{92149268-894F-43E6-B5CD-232578E89C3F}"/>
    <cellStyle name="SAPBEXheaderText 2" xfId="3161" xr:uid="{743E93FD-94F1-48AA-8812-AC5C5C0A97DC}"/>
    <cellStyle name="SAPBEXHLevel0" xfId="3162" xr:uid="{99213B6D-5D7F-4DDC-88EA-E21C1801E09D}"/>
    <cellStyle name="SAPBEXHLevel0 2" xfId="3163" xr:uid="{2FA2A296-F207-490A-BA0B-DFF25B766EEE}"/>
    <cellStyle name="SAPBEXHLevel0X" xfId="3164" xr:uid="{C6DAA518-7411-4CD5-8B84-37F247B83AA4}"/>
    <cellStyle name="SAPBEXHLevel0X 2" xfId="3165" xr:uid="{744D2EDB-D696-4EE4-871E-613BC7F76E04}"/>
    <cellStyle name="SAPBEXHLevel1" xfId="3166" xr:uid="{B818A2AD-FD7F-47F6-947C-B9753DC1250E}"/>
    <cellStyle name="SAPBEXHLevel1 2" xfId="3167" xr:uid="{7A190A20-1E57-4A23-8C67-7509B3A9080E}"/>
    <cellStyle name="SAPBEXHLevel1X" xfId="3168" xr:uid="{DF4833AE-06FE-46BF-AFDF-80B24BB280A1}"/>
    <cellStyle name="SAPBEXHLevel1X 2" xfId="3169" xr:uid="{B0834272-19AD-4D35-B90C-0EB7ABB8380E}"/>
    <cellStyle name="SAPBEXHLevel2" xfId="3170" xr:uid="{0AC2B123-BADB-44C0-BFE4-EA399EFE5647}"/>
    <cellStyle name="SAPBEXHLevel2 2" xfId="3171" xr:uid="{6A3F38F2-5DF9-4F52-A4B1-E171838A500C}"/>
    <cellStyle name="SAPBEXHLevel2X" xfId="3172" xr:uid="{EB59110D-6B5B-48DC-AAB6-2A0C1C88AF75}"/>
    <cellStyle name="SAPBEXHLevel2X 2" xfId="3173" xr:uid="{AE95AFC7-D15F-4107-BEF8-8F607EB20D1B}"/>
    <cellStyle name="SAPBEXHLevel3" xfId="3174" xr:uid="{A1069058-CAFE-4B27-A9A7-1B511349BB4D}"/>
    <cellStyle name="SAPBEXHLevel3 2" xfId="3175" xr:uid="{8AD8A310-6B5C-450B-9B22-7B24892A62F1}"/>
    <cellStyle name="SAPBEXHLevel3X" xfId="3176" xr:uid="{C4F1E078-35C1-4755-B0A0-9647B24AA2B5}"/>
    <cellStyle name="SAPBEXHLevel3X 2" xfId="3177" xr:uid="{B52E2635-25D8-4E20-A66E-EFADD5D9590D}"/>
    <cellStyle name="SAPBEXresData" xfId="3178" xr:uid="{2EFA3C0D-E542-4290-A134-E6076F732AE9}"/>
    <cellStyle name="SAPBEXresData 2" xfId="3179" xr:uid="{C18D409B-65B2-46B8-B099-11CF129C62F6}"/>
    <cellStyle name="SAPBEXresDataEmph" xfId="3180" xr:uid="{D3E591FE-19BF-4F45-956C-0541B0F7D038}"/>
    <cellStyle name="SAPBEXresDataEmph 2" xfId="3181" xr:uid="{1FABDFA3-2D1F-45F9-BD5D-3B3E8DE65067}"/>
    <cellStyle name="SAPBEXresItem" xfId="3182" xr:uid="{1A2284AA-7963-4BCF-9C23-E6C5AFA13D70}"/>
    <cellStyle name="SAPBEXresItem 2" xfId="3183" xr:uid="{B1864CEA-DE4E-4380-8AA5-AABABE0362A4}"/>
    <cellStyle name="SAPBEXresItemX" xfId="3184" xr:uid="{585D60E6-536C-4EDF-963A-47C6D53A8DC7}"/>
    <cellStyle name="SAPBEXresItemX 2" xfId="3185" xr:uid="{2665B7F7-DD0C-471C-AD75-2E3FAEAC372E}"/>
    <cellStyle name="SAPBEXstdData" xfId="3186" xr:uid="{F9DFF118-F0D6-4F81-9130-7103A948E927}"/>
    <cellStyle name="SAPBEXstdData 2" xfId="3187" xr:uid="{F2503FC8-8641-4704-B3FC-FDAB10BA259E}"/>
    <cellStyle name="SAPBEXstdDataEmph" xfId="3188" xr:uid="{3D74E8E7-891B-47EC-A2FB-69081C333758}"/>
    <cellStyle name="SAPBEXstdDataEmph 2" xfId="3189" xr:uid="{4C9D1FBF-E2F0-41BE-90C2-F9B4AD2AEB33}"/>
    <cellStyle name="SAPBEXstdItem" xfId="3190" xr:uid="{1B3CC700-92C6-47B3-BE25-02595F0C4F31}"/>
    <cellStyle name="SAPBEXstdItem 2" xfId="3191" xr:uid="{06FB1304-5A39-4FB4-AB1B-2F748507904A}"/>
    <cellStyle name="SAPBEXstdItemX" xfId="3192" xr:uid="{DEF71180-E035-4F83-ADA9-E69403329F9A}"/>
    <cellStyle name="SAPBEXstdItemX 2" xfId="3193" xr:uid="{43E6AABD-2E49-4D5E-8AD6-D5FCB38EB69C}"/>
    <cellStyle name="SAPBEXtitle" xfId="3194" xr:uid="{526AF4F8-A09F-4B11-8A81-15B48079359B}"/>
    <cellStyle name="SAPBEXtitle 2" xfId="3195" xr:uid="{FF2E1BB5-B3CA-49E1-902D-AF1BB4EAD8F4}"/>
    <cellStyle name="SAPBEXundefined" xfId="3196" xr:uid="{89E7382F-F3AA-466F-BD43-8940A34DC13D}"/>
    <cellStyle name="SAPBEXundefined 2" xfId="3197" xr:uid="{761E3AC8-089D-480D-95C1-6F4884FCB55B}"/>
    <cellStyle name="sd" xfId="3198" xr:uid="{5152C3F1-5D43-4190-9635-AC0883DFDC7D}"/>
    <cellStyle name="Sensitivity" xfId="3199" xr:uid="{C4F09938-F14F-4951-866D-E5D6D0F96823}"/>
    <cellStyle name="Sensitivity 2" xfId="3200" xr:uid="{7D320E59-DA46-40F4-94AB-9BDB4F077E5F}"/>
    <cellStyle name="sf" xfId="3201" xr:uid="{679F35B5-FAAB-4D6E-9B18-10AB70E735DB}"/>
    <cellStyle name="sff" xfId="3202" xr:uid="{A78D591A-7C09-44EE-BDDE-0B4563BD620B}"/>
    <cellStyle name="SheetHeader1" xfId="3203" xr:uid="{A5029D88-029A-4D40-A50F-2D5A5C2C569A}"/>
    <cellStyle name="SheetHeader1 2" xfId="3204" xr:uid="{AAF2710E-01A7-457C-8861-88AFE7030B34}"/>
    <cellStyle name="SheetHeader2" xfId="3205" xr:uid="{6BDCDF6A-7F3C-4707-A629-061584B05E08}"/>
    <cellStyle name="SheetHeader2 2" xfId="3206" xr:uid="{02114587-315A-4AD5-A3B1-3A3F33313954}"/>
    <cellStyle name="sideways" xfId="3207" xr:uid="{DB5E2CD7-6CD0-400C-88A3-5C697D572F71}"/>
    <cellStyle name="ss" xfId="3208" xr:uid="{63AF5AB7-93F1-49AF-849F-E3F6A8BE1CE1}"/>
    <cellStyle name="st" xfId="3209" xr:uid="{73A167BC-B9D7-4663-A5A2-1606730C3EB7}"/>
    <cellStyle name="Standard_Anpassen der Amortisation" xfId="3210" xr:uid="{B9320E09-A72E-48F2-A6BE-50D9EB805251}"/>
    <cellStyle name="Style 1" xfId="3211" xr:uid="{72001B0D-FDA0-4F7C-8A64-87DDDD3BCF35}"/>
    <cellStyle name="Style 1 2" xfId="3212" xr:uid="{04FEF7BB-65DD-4E9C-BDE3-1023EE283FBF}"/>
    <cellStyle name="Style 1 3" xfId="3213" xr:uid="{65ED3765-6ADC-4527-9A96-5F44A969845D}"/>
    <cellStyle name="Style 21" xfId="3214" xr:uid="{138BD83B-6C4C-4248-A376-E5F132348E78}"/>
    <cellStyle name="Style 22" xfId="3215" xr:uid="{128A75AD-F789-4DC7-908D-5B66EAE9E3DA}"/>
    <cellStyle name="Style 23" xfId="3216" xr:uid="{8BA7EA78-6A5F-4035-B23E-EA5BD76115F5}"/>
    <cellStyle name="Style 24" xfId="3217" xr:uid="{AE7CFD56-EC63-498A-AE0C-54248008C452}"/>
    <cellStyle name="Style 25" xfId="3218" xr:uid="{50B24753-C5C9-41E8-8CBD-D00FFA7B557F}"/>
    <cellStyle name="Style 26" xfId="3219" xr:uid="{4738B991-9CA6-4D46-8BAD-6DB5AA526542}"/>
    <cellStyle name="Style 27" xfId="3220" xr:uid="{AADEF489-6B88-45D2-82EA-44782D097C24}"/>
    <cellStyle name="Style 28" xfId="3221" xr:uid="{CBD28DBC-67C0-4DDB-AE56-5F25D3126818}"/>
    <cellStyle name="Style 29" xfId="3222" xr:uid="{05F1AEF3-886D-41EC-9BE6-A1F1C2EF7201}"/>
    <cellStyle name="Style 30" xfId="3223" xr:uid="{D5DB1E70-F07A-49BE-A96C-A8028DF251FB}"/>
    <cellStyle name="Style 31" xfId="3224" xr:uid="{43928267-D3CA-47B2-8010-B545C83FF7F2}"/>
    <cellStyle name="Style 41" xfId="3225" xr:uid="{03EB9D21-78DC-4C30-93ED-2BC88235E62F}"/>
    <cellStyle name="Style 42" xfId="3226" xr:uid="{FFE75E6B-92BD-4CA6-AC26-01F10F48E709}"/>
    <cellStyle name="Style 43" xfId="3227" xr:uid="{588D3F6B-0BBD-4179-8D2D-824E45E00CCD}"/>
    <cellStyle name="Style 44" xfId="3228" xr:uid="{8E287573-09B9-4140-9602-5141EE00C481}"/>
    <cellStyle name="Style 45" xfId="3229" xr:uid="{6E09E3BB-74C4-4A52-B54B-56F662E14512}"/>
    <cellStyle name="Style 46" xfId="3230" xr:uid="{EFB02887-5904-4CC6-88E7-D54C24D25BE1}"/>
    <cellStyle name="Style 47" xfId="3231" xr:uid="{6F0CF4ED-1D7C-4900-A1E7-E39DD31A9390}"/>
    <cellStyle name="Style 48" xfId="3232" xr:uid="{F4292CC2-B3D0-4650-91FB-E51909320569}"/>
    <cellStyle name="Style 49" xfId="3233" xr:uid="{BF9D03F0-47A8-4FC8-B817-995A8ABCF8F2}"/>
    <cellStyle name="Style 50" xfId="3234" xr:uid="{CEEE5CC5-D168-47E9-A7BE-EB47295D149C}"/>
    <cellStyle name="Style 56" xfId="3235" xr:uid="{BF530F16-93F5-4F57-A3D8-1E15F803FD9A}"/>
    <cellStyle name="Style 57" xfId="3236" xr:uid="{4CEA2D79-E691-45CB-9972-34A188C780FD}"/>
    <cellStyle name="Style 58" xfId="3237" xr:uid="{F1DEDFE0-57BD-4246-AD19-F64775140A37}"/>
    <cellStyle name="Style 59" xfId="3238" xr:uid="{ADDFAFFC-1105-4688-88F3-F622DE23F6CB}"/>
    <cellStyle name="Style 60" xfId="3239" xr:uid="{6BA16AA1-A75D-47C9-A946-BB4747F3FDE1}"/>
    <cellStyle name="Style 61" xfId="3240" xr:uid="{5BEA8E32-7E18-451D-8284-C6E56862EE4A}"/>
    <cellStyle name="Style 62" xfId="3241" xr:uid="{E9E1C5E6-A82F-4C59-B570-615AB2808D86}"/>
    <cellStyle name="Style 63" xfId="3242" xr:uid="{3816C4BC-B590-43C0-B53E-F9ADFAD793E7}"/>
    <cellStyle name="Style 64" xfId="3243" xr:uid="{E79FC30F-1732-42A4-BC10-65FF248A5700}"/>
    <cellStyle name="Style 65" xfId="3244" xr:uid="{3A80AB6F-CE48-46D9-B85A-8ECFBDF8D310}"/>
    <cellStyle name="style1" xfId="3245" xr:uid="{C1DF7342-7789-4CDE-8D86-886008A3BAAF}"/>
    <cellStyle name="style1 2" xfId="3246" xr:uid="{6168B0C2-AC97-495E-982D-933A75C689DB}"/>
    <cellStyle name="Style2" xfId="3247" xr:uid="{77B6B5FE-AC0E-477B-B3E7-F7BD8DEA9D5B}"/>
    <cellStyle name="Style2 2" xfId="3248" xr:uid="{44CF239C-8D4B-443F-A95B-E9A7B93A4B4B}"/>
    <cellStyle name="Style3" xfId="3249" xr:uid="{1EE23D3F-EB08-4BC7-A4AC-CE95A061EAD5}"/>
    <cellStyle name="Style3 2" xfId="3250" xr:uid="{F8B267A1-A30C-4B5B-B2A8-461FFE54C51D}"/>
    <cellStyle name="Subheading" xfId="3251" xr:uid="{30FF7CD0-5AD8-4C61-A385-F325F655BC14}"/>
    <cellStyle name="Subheading 2" xfId="3252" xr:uid="{0B218626-FCB2-42E8-8A9F-B063ED30CE25}"/>
    <cellStyle name="SubheadingBold" xfId="3253" xr:uid="{E31833E7-4D2F-4E25-BEE3-F8D4BC0FD2EA}"/>
    <cellStyle name="SubheadingBold 2" xfId="3254" xr:uid="{FE3F63A3-FF4E-4B5D-BE8E-3B621E62F0E8}"/>
    <cellStyle name="Subtitle" xfId="3255" xr:uid="{4777CE5F-7117-44DA-8CE2-E3662D99C083}"/>
    <cellStyle name="t" xfId="3256" xr:uid="{846A3D39-8A77-4B1B-BC2B-77799D0E5906}"/>
    <cellStyle name="t%" xfId="3257" xr:uid="{759DB05A-6F24-402A-BC1D-CED39902E673}"/>
    <cellStyle name="t_2005-07-12 Theta Assessment of Competing Bidders" xfId="3258" xr:uid="{DCD04EB2-DF7C-43F0-B9D4-3B68897C7895}"/>
    <cellStyle name="t_Comps" xfId="3259" xr:uid="{5D107915-FBA1-4B5D-A990-5381D22B873F}"/>
    <cellStyle name="t_Comps_2005-07-13 Financials (3)" xfId="3260" xr:uid="{071373DC-A93B-4353-B5CA-C788C5C99D85}"/>
    <cellStyle name="t_Comps_Gazelle DDM Jul-9-2003 (FINAL Base Case)" xfId="3261" xr:uid="{BEB82093-1CF6-4A0A-A787-70467A6C9FD1}"/>
    <cellStyle name="t_Comps_Snowball Model 012105" xfId="3262" xr:uid="{6D95BF1D-16D0-4C1C-904C-E9AE95D2DEDF}"/>
    <cellStyle name="t_Comps_Snowball Model 012105_2005-07-13 Financials (3)" xfId="3263" xr:uid="{EDF42595-6985-46B3-A2A6-5A5FCA857B79}"/>
    <cellStyle name="t_Comps_Snowball Model 012105_Theta DDM 071305" xfId="3264" xr:uid="{470089FA-3453-429C-A7B9-4CBFA7446DC0}"/>
    <cellStyle name="t_Comps_Snowball Model 012105_Tulip Model 020205" xfId="3265" xr:uid="{000C0F33-2659-4FA3-993E-CCFF00ED1A9B}"/>
    <cellStyle name="t_Comps_Snowball Model 012105_Tulip Model 020205 v4" xfId="3266" xr:uid="{2BD1C876-CB8E-40A2-9319-21A64E723E0C}"/>
    <cellStyle name="t_Comps_Theta DDM 071305" xfId="3267" xr:uid="{2A6B5C1E-111D-41CA-9655-3C456CD7FAF9}"/>
    <cellStyle name="t_Comps_Tulip Model 020205" xfId="3268" xr:uid="{FE335F1E-0EF1-4734-A6AD-24940496CBD8}"/>
    <cellStyle name="t_Comps_Tulip Model 020205 v4" xfId="3269" xr:uid="{93ADF0D5-1972-4E2A-91FC-6367B903E5F5}"/>
    <cellStyle name="t_Comps_Universe DDM 011005" xfId="3270" xr:uid="{7AD1A474-094A-4A8C-A510-48EF395EB1EB}"/>
    <cellStyle name="t_Comps_Universe DDM 110104 v3" xfId="3271" xr:uid="{EBE5E9B8-1A14-47C6-9F27-9E5B451ADD8B}"/>
    <cellStyle name="t_Comps_Universe DDM 111604 v4" xfId="3272" xr:uid="{813CB69D-A27D-49AE-BEE8-3F3C02727568}"/>
    <cellStyle name="t_Comps_Universe DDM 113004 v1" xfId="3273" xr:uid="{DF90E00C-60FA-42A7-BFBE-6AFABF84FCC6}"/>
    <cellStyle name="t_Comps_Universe DDM 120104 v1" xfId="3274" xr:uid="{25DC5BFD-2E6D-4501-BAA8-675126CF8C90}"/>
    <cellStyle name="t_Factset" xfId="3275" xr:uid="{6CCF3D0C-B276-4BD2-AC2F-61B10C230CDE}"/>
    <cellStyle name="t_Factset (2)" xfId="3276" xr:uid="{29512F8B-46D8-476C-95FF-AD47DE994826}"/>
    <cellStyle name="t_Factset (2)_2005-07-13 Financials (3)" xfId="3277" xr:uid="{351FC476-B2BF-4337-B70F-354097960B1B}"/>
    <cellStyle name="t_Factset (2)_Gazelle DDM Jul-9-2003 (FINAL Base Case)" xfId="3278" xr:uid="{EC32896E-D30E-4F4D-9446-C6AF00738F85}"/>
    <cellStyle name="t_Factset (2)_Snowball Model 012105" xfId="3279" xr:uid="{A7843DC1-6909-42E8-AC27-84942C53D5C8}"/>
    <cellStyle name="t_Factset (2)_Snowball Model 012105_2005-07-13 Financials (3)" xfId="3280" xr:uid="{17A6A5EA-BD92-4999-81EF-C846A0BAD8AF}"/>
    <cellStyle name="t_Factset (2)_Snowball Model 012105_Theta DDM 071305" xfId="3281" xr:uid="{D5956EC0-1368-4676-A918-864BEE3CC393}"/>
    <cellStyle name="t_Factset (2)_Snowball Model 012105_Tulip Model 020205" xfId="3282" xr:uid="{8B70EAD4-2578-4C86-87FC-296234498EF1}"/>
    <cellStyle name="t_Factset (2)_Snowball Model 012105_Tulip Model 020205 v4" xfId="3283" xr:uid="{E8E28425-E395-4420-BC57-B26F9B99789A}"/>
    <cellStyle name="t_Factset (2)_Theta DDM 071305" xfId="3284" xr:uid="{8B18520A-71E8-40F6-ACE0-3FD0A3C09741}"/>
    <cellStyle name="t_Factset (2)_Tulip Model 020205" xfId="3285" xr:uid="{D8D389AC-89D8-4ADE-988B-641516ED27DC}"/>
    <cellStyle name="t_Factset (2)_Tulip Model 020205 v4" xfId="3286" xr:uid="{B8D34B77-BBA8-4123-963B-733EF5EEE17D}"/>
    <cellStyle name="t_Factset (2)_Universe DDM 011005" xfId="3287" xr:uid="{D83CBE7E-D41F-4E3E-89CB-D57BBF4889F7}"/>
    <cellStyle name="t_Factset (2)_Universe DDM 110104 v3" xfId="3288" xr:uid="{50E446FB-B3BD-4D38-9F0D-8E1353C59A54}"/>
    <cellStyle name="t_Factset (2)_Universe DDM 111604 v4" xfId="3289" xr:uid="{E8738EBB-9A88-4581-9B83-C5D19702ED97}"/>
    <cellStyle name="t_Factset (2)_Universe DDM 113004 v1" xfId="3290" xr:uid="{340CA108-2A11-4C5D-8531-0475612073B1}"/>
    <cellStyle name="t_Factset (2)_Universe DDM 120104 v1" xfId="3291" xr:uid="{FA11FE99-1621-429A-9195-4914F87A05D0}"/>
    <cellStyle name="t_Factset_2005-07-13 Financials (3)" xfId="3292" xr:uid="{EF9B38E7-369C-4C6D-867B-01DDDD03C353}"/>
    <cellStyle name="t_Factset_Gazelle DDM Jul-9-2003 (FINAL Base Case)" xfId="3293" xr:uid="{2C959C2D-E7CC-46A8-8A6A-C395700DF0B3}"/>
    <cellStyle name="t_Factset_Snowball Model 012105" xfId="3294" xr:uid="{4619FB53-1F05-47F7-8F29-85101634AFFB}"/>
    <cellStyle name="t_Factset_Snowball Model 012105_2005-07-13 Financials (3)" xfId="3295" xr:uid="{D5B75F5C-C00A-4379-8454-28CE515682EC}"/>
    <cellStyle name="t_Factset_Snowball Model 012105_Theta DDM 071305" xfId="3296" xr:uid="{6C971C3F-902A-40DE-B02F-8FEA6822CF14}"/>
    <cellStyle name="t_Factset_Snowball Model 012105_Tulip Model 020205" xfId="3297" xr:uid="{698B6C21-9263-4C71-AD25-A321B303C55E}"/>
    <cellStyle name="t_Factset_Snowball Model 012105_Tulip Model 020205 v4" xfId="3298" xr:uid="{010362DD-0FC7-45B8-B6E4-B81974421BA3}"/>
    <cellStyle name="t_Factset_Theta DDM 071305" xfId="3299" xr:uid="{A4DE9193-B8DB-4AD2-AF0A-A046F4FE46AC}"/>
    <cellStyle name="t_Factset_Tulip Model 020205" xfId="3300" xr:uid="{7FF85921-7761-48D8-ADD6-7F2821B1A6F6}"/>
    <cellStyle name="t_Factset_Tulip Model 020205 v4" xfId="3301" xr:uid="{95DDA3CF-463B-40C1-B172-6E9B3B3A981D}"/>
    <cellStyle name="t_Factset_Universe DDM 011005" xfId="3302" xr:uid="{C8E07C7A-A5CB-4217-895B-182EDE003E4C}"/>
    <cellStyle name="t_Factset_Universe DDM 110104 v3" xfId="3303" xr:uid="{EFA3551F-F7F3-4162-8DBA-113E6856D88D}"/>
    <cellStyle name="t_Factset_Universe DDM 111604 v4" xfId="3304" xr:uid="{30F23A6D-0121-4A68-9278-F75B449E20DE}"/>
    <cellStyle name="t_Factset_Universe DDM 113004 v1" xfId="3305" xr:uid="{94822DA2-0A99-4B8B-AA20-8B7510B869CA}"/>
    <cellStyle name="t_Factset_Universe DDM 120104 v1" xfId="3306" xr:uid="{FB8D267B-D588-4558-99D2-3DEA76CB0728}"/>
    <cellStyle name="t_Gazelle DDM Jul-2-2003 (FINAL)" xfId="3307" xr:uid="{C244B3B5-7E31-48AF-B317-A5C23268B4BA}"/>
    <cellStyle name="t_Gazelle DDM Jun-16-2003a" xfId="3308" xr:uid="{B9E0AFE3-65BA-4DF6-82F4-331F68C3BFCF}"/>
    <cellStyle name="t_Gazelle DDM Jun-3-2003" xfId="3309" xr:uid="{DA257E94-74D4-425C-95E1-6A69208F7A68}"/>
    <cellStyle name="t_Gazelle DDM May-15-2003" xfId="3310" xr:uid="{524DD82A-A7B3-4C95-BF0D-0BD00B1212FD}"/>
    <cellStyle name="t_Graph" xfId="3311" xr:uid="{03041741-EC84-44AA-97F7-EE791F9A2CC4}"/>
    <cellStyle name="t_Graph_2005-07-13 Financials (3)" xfId="3312" xr:uid="{32186FC5-F744-46EF-A8F1-2A98B05405EC}"/>
    <cellStyle name="t_Graph_Gazelle DDM Jul-9-2003 (FINAL Base Case)" xfId="3313" xr:uid="{46C85B9A-87F3-4D6A-B46C-580BFD639A14}"/>
    <cellStyle name="t_Graph_Snowball Model 012105" xfId="3314" xr:uid="{CE61A59B-0B7F-4263-AC92-9F3D26331711}"/>
    <cellStyle name="t_Graph_Snowball Model 012105_2005-07-13 Financials (3)" xfId="3315" xr:uid="{50CE0AAD-184A-4CA1-8838-2F6093B3358C}"/>
    <cellStyle name="t_Graph_Snowball Model 012105_Theta DDM 071305" xfId="3316" xr:uid="{A3939D58-1A15-4BE3-9540-665BCDC8D0D6}"/>
    <cellStyle name="t_Graph_Snowball Model 012105_Tulip Model 020205" xfId="3317" xr:uid="{AC87FAF2-7B26-41E1-83E7-1782C6EB124A}"/>
    <cellStyle name="t_Graph_Snowball Model 012105_Tulip Model 020205 v4" xfId="3318" xr:uid="{8512D155-7FC2-4CD9-9EFF-EA34F2830688}"/>
    <cellStyle name="t_Graph_Theta DDM 071305" xfId="3319" xr:uid="{04E55DE0-5A50-416F-8638-CE9CB19CCDA7}"/>
    <cellStyle name="t_Graph_Tulip Model 020205" xfId="3320" xr:uid="{65300693-3748-454F-B82E-8C0BC08ED2BF}"/>
    <cellStyle name="t_Graph_Tulip Model 020205 v4" xfId="3321" xr:uid="{80665057-F987-4315-A643-13E7F1E3DD2B}"/>
    <cellStyle name="t_Graph_Universe DDM 011005" xfId="3322" xr:uid="{5D9CF3EE-0A2D-4937-9428-75A348A296EC}"/>
    <cellStyle name="t_Graph_Universe DDM 110104 v3" xfId="3323" xr:uid="{44918025-9FE9-4C18-93D5-0F80D76A62CA}"/>
    <cellStyle name="t_Graph_Universe DDM 111604 v4" xfId="3324" xr:uid="{4783BF7E-7167-4E8B-AF90-6374E12FCB06}"/>
    <cellStyle name="t_Graph_Universe DDM 113004 v1" xfId="3325" xr:uid="{A5527AAB-D407-4F72-9352-E90F73481A48}"/>
    <cellStyle name="t_Graph_Universe DDM 120104 v1" xfId="3326" xr:uid="{C85DFE20-684A-4900-BC8D-F71531C00268}"/>
    <cellStyle name="t_Snowball Model 012105" xfId="3327" xr:uid="{751F4417-ED22-46EF-BCBD-A31B3DEAB05D}"/>
    <cellStyle name="t_Snowball Model 012105_2005-07-13 Financials (3)" xfId="3328" xr:uid="{03978689-C80F-468E-95D6-9039F47DE631}"/>
    <cellStyle name="t_Snowball Model 012105_Theta DDM 071305" xfId="3329" xr:uid="{DC5C9BA4-DE14-4DCE-ADD6-1C924D1151FB}"/>
    <cellStyle name="t_Snowball Model 012105_Tulip Model 020205" xfId="3330" xr:uid="{0BECACE4-650E-4FA5-8877-58AB20D68412}"/>
    <cellStyle name="t_Snowball Model 012105_Tulip Model 020205 v4" xfId="3331" xr:uid="{BBFF9CE0-52EC-421F-BC31-EBA026F66B44}"/>
    <cellStyle name="t_Sterling Model Apr-30-2003" xfId="3332" xr:uid="{C37F1718-FBF2-4A17-9332-63E5325DFD7E}"/>
    <cellStyle name="t_Sterling Model Apr-30-2003_2005-07-13 Financials (3)" xfId="3333" xr:uid="{A2DC5DC4-13CD-4F3D-BE6D-9AE354CE1F78}"/>
    <cellStyle name="t_Sterling Model Apr-30-2003_Gazelle DDM Jul-9-2003 (FINAL Base Case)" xfId="3334" xr:uid="{E64DB832-3AF4-44E7-82C6-CA0522F7E3F6}"/>
    <cellStyle name="t_Sterling Model Apr-30-2003_Snowball Model 012105" xfId="3335" xr:uid="{80F0BC14-06E4-42E6-9DE9-B561B15F038E}"/>
    <cellStyle name="t_Sterling Model Apr-30-2003_Theta DDM 071305" xfId="3336" xr:uid="{711688FC-6C6D-4EBB-A970-FB2D48B11105}"/>
    <cellStyle name="t_Sterling Model Apr-30-2003_Tulip Model 020205" xfId="3337" xr:uid="{5F4CAA8E-39FE-4AE1-92BA-DDE0573B25F1}"/>
    <cellStyle name="t_Sterling Model Apr-30-2003_Tulip Model 020205 v4" xfId="3338" xr:uid="{8F135A3F-865C-43F6-B1DE-0F1AF73806C3}"/>
    <cellStyle name="t_Sterling Model Apr-30-2003_Universe DDM 110104 v3" xfId="3339" xr:uid="{F65E4D54-A71F-4BC7-8CC2-7F3633B9214B}"/>
    <cellStyle name="t_Sterling Model Apr-30-2003_Universe DDM 111604 v4" xfId="3340" xr:uid="{8AD717BF-4FD3-4F39-A373-92E6B5D034A1}"/>
    <cellStyle name="t_Sterling Model Apr-30-2003_Universe DDM 113004 v1" xfId="3341" xr:uid="{83DD79EA-9BEC-4026-9372-959F6E859032}"/>
    <cellStyle name="t_Sterling Model Apr-30-2003_Universe DDM 120104 v1" xfId="3342" xr:uid="{CE488AAC-E4C2-4DEA-975D-B3751161D47E}"/>
    <cellStyle name="t_Universe DDM 011005" xfId="3343" xr:uid="{4E290951-42D7-43E5-999F-A6E0DA097BEB}"/>
    <cellStyle name="t1" xfId="3344" xr:uid="{0F80E749-8EB5-463D-AA32-26DD21A99D8B}"/>
    <cellStyle name="Table Head" xfId="3345" xr:uid="{0520E1F6-65E4-4C47-AD0E-5E62AB7ABC40}"/>
    <cellStyle name="Table Head Aligned" xfId="3346" xr:uid="{9C8D8134-DEE3-4BD5-8D7C-8CD003A30CE0}"/>
    <cellStyle name="Table Head Blue" xfId="3347" xr:uid="{796094C7-4543-4CB7-80E5-74AABB98F474}"/>
    <cellStyle name="Table Head Green" xfId="3348" xr:uid="{8AD83643-ADAC-4E74-9E8A-D389D6D34817}"/>
    <cellStyle name="Table Head_Val_Sum_Graph" xfId="3349" xr:uid="{5D2AE9B6-6794-4217-8A24-C1B0492994C3}"/>
    <cellStyle name="Table Heading" xfId="3350" xr:uid="{0C0CC4F6-B49F-463C-BAA5-E0910E8D9F9D}"/>
    <cellStyle name="Table Heading 2" xfId="3351" xr:uid="{EFE40DFF-CEF6-4E3D-88B1-1BE4855BA5DB}"/>
    <cellStyle name="Table Heading 3" xfId="3352" xr:uid="{D609004C-73EC-403F-B886-9CD2B5078BB9}"/>
    <cellStyle name="Table Text" xfId="3353" xr:uid="{442DF293-2C84-47FE-9EBF-9547F4D5D3B7}"/>
    <cellStyle name="Table Title" xfId="3354" xr:uid="{6E017BDF-4613-425F-AC60-32364C95AF88}"/>
    <cellStyle name="Table Units" xfId="3355" xr:uid="{ADB12DFD-287A-4449-861D-FA06B2958DA1}"/>
    <cellStyle name="Table_Header" xfId="3356" xr:uid="{FD8CF63E-B652-42B0-BE57-3B327E5E34D6}"/>
    <cellStyle name="TBC" xfId="3357" xr:uid="{C3C0EE5A-EBA6-417C-8B7F-975DE92B8CE6}"/>
    <cellStyle name="TBC 2" xfId="3358" xr:uid="{5A978302-908E-4AA6-BFA0-5759D480741C}"/>
    <cellStyle name="td" xfId="3359" xr:uid="{8E2D7215-6C7D-461C-B6AB-4234BE4B367F}"/>
    <cellStyle name="TEXT" xfId="3360" xr:uid="{71195FD8-58F5-4D8A-8F2F-614B1959B854}"/>
    <cellStyle name="Text 1" xfId="3361" xr:uid="{149FC6A8-BCAF-45F0-B49A-8131655F29DF}"/>
    <cellStyle name="Text Head 1" xfId="3362" xr:uid="{15AD9B67-F671-4716-A98B-04AF3BC5D005}"/>
    <cellStyle name="Tickmark" xfId="3363" xr:uid="{E8880C9D-EE53-4B82-8168-8C5275054820}"/>
    <cellStyle name="Times New Roman" xfId="3364" xr:uid="{F35A71B5-FF23-4307-B3C2-8F5574A73380}"/>
    <cellStyle name="Times New Roman 2" xfId="3365" xr:uid="{303924B9-655C-4652-BABE-CDBBAAE31790}"/>
    <cellStyle name="Title 10" xfId="3366" xr:uid="{95C199C7-B50F-442F-AA43-6DBE910D93F8}"/>
    <cellStyle name="Title 11" xfId="3367" xr:uid="{275B0BCE-1021-4EB6-A75F-5CE51EE2C01F}"/>
    <cellStyle name="Title 12" xfId="3368" xr:uid="{E880B8F2-C736-45EB-82F8-D04170C32426}"/>
    <cellStyle name="Title 13" xfId="3369" xr:uid="{9650BC07-8C60-4805-BF69-C6D153B312B3}"/>
    <cellStyle name="Title 14" xfId="3370" xr:uid="{183ADB78-3224-4D41-AD44-B7E3813BB1A3}"/>
    <cellStyle name="Title 15" xfId="3371" xr:uid="{879BA6CE-2039-42E2-B46D-E9D81F5DF64D}"/>
    <cellStyle name="Title 16" xfId="3372" xr:uid="{C0CA4177-7C12-4C3A-87FF-093E3D02AF48}"/>
    <cellStyle name="Title 17" xfId="3373" xr:uid="{CE03DDE2-EAB2-4E2C-85B8-9E8FDA74E136}"/>
    <cellStyle name="Title 18" xfId="3374" xr:uid="{E5AA55B5-14F5-4991-813A-60BDF497F4C3}"/>
    <cellStyle name="Title 19" xfId="3375" xr:uid="{2F5499C3-35D6-42DE-B29C-795EFEE43D6B}"/>
    <cellStyle name="Title 2" xfId="3376" xr:uid="{C7415812-1CBC-4876-938F-2C588FCB552A}"/>
    <cellStyle name="Title 2 2" xfId="3377" xr:uid="{A1E722A7-4875-4AF0-BB69-3FC9F3382047}"/>
    <cellStyle name="Title 2 3" xfId="3378" xr:uid="{B21C34FD-1A36-419B-91DC-5D14284DD245}"/>
    <cellStyle name="Title 2 4" xfId="3379" xr:uid="{BCD2E6E7-1538-49A0-8A44-FBC41B5AE74E}"/>
    <cellStyle name="Title 2 5" xfId="3380" xr:uid="{0E4B1339-1A33-4571-A513-4BC5BDD0842A}"/>
    <cellStyle name="Title 2 6" xfId="3381" xr:uid="{DF208EE6-E119-4799-B609-A58BD419CEC0}"/>
    <cellStyle name="Title 2 7" xfId="3382" xr:uid="{2CCA5D03-2E1C-442E-A5B5-87E234A70492}"/>
    <cellStyle name="Title 20" xfId="3383" xr:uid="{8CD64F59-1580-4212-BDA3-19613B8DDA31}"/>
    <cellStyle name="Title 21" xfId="3384" xr:uid="{60A8DB72-822A-496B-BA17-F81E4F16727B}"/>
    <cellStyle name="Title 22" xfId="3385" xr:uid="{D9D4E858-06EA-47C1-9BA3-4ED5216D7624}"/>
    <cellStyle name="Title 23" xfId="3386" xr:uid="{4C528EB8-23A4-45CB-B878-CDCA28800304}"/>
    <cellStyle name="Title 23 2" xfId="3387" xr:uid="{4298451E-8EBA-46F6-9075-BBED3BEE28D9}"/>
    <cellStyle name="Title 23 3" xfId="3388" xr:uid="{0A112A51-DB1F-4DB9-BFBC-1494D5E9687C}"/>
    <cellStyle name="Title 24" xfId="3389" xr:uid="{CD24486B-6074-4215-86D5-0F57C14B0E1C}"/>
    <cellStyle name="Title 24 2" xfId="3390" xr:uid="{C25B229D-2D18-4CF7-B7AF-A33DFC5D64D9}"/>
    <cellStyle name="Title 24 3" xfId="3391" xr:uid="{988FFD14-9711-4688-91CD-0F14D32A6AEE}"/>
    <cellStyle name="Title 25" xfId="3392" xr:uid="{468F9F11-8B29-4F87-BACA-939A27007286}"/>
    <cellStyle name="Title 26" xfId="3393" xr:uid="{E8C80307-FF0D-470B-9671-A60F405660F9}"/>
    <cellStyle name="Title 27" xfId="3394" xr:uid="{49302E9E-BC8C-49D4-A9E5-4D3633B0C095}"/>
    <cellStyle name="Title 28" xfId="3395" xr:uid="{EC23DB77-657B-4492-9718-329F34CAB887}"/>
    <cellStyle name="Title 29" xfId="3396" xr:uid="{54F7F555-C2AE-47A3-8471-60B507BC9CDA}"/>
    <cellStyle name="Title 3" xfId="3397" xr:uid="{DF2778A8-BDB4-4E2B-9AB3-913A923A82B8}"/>
    <cellStyle name="Title 30" xfId="3398" xr:uid="{A60D6A9B-581A-44D3-82E5-B0344BDBD07F}"/>
    <cellStyle name="Title 31" xfId="3399" xr:uid="{4CEFF825-3B67-4CA3-96A9-48AA9CCB197F}"/>
    <cellStyle name="Title 32" xfId="3400" xr:uid="{5E3CFA76-83E1-4EF3-888A-CE5A0C63CF16}"/>
    <cellStyle name="Title 33" xfId="3401" xr:uid="{0CF436B5-7C38-46C3-A46B-E5ECD39A18C6}"/>
    <cellStyle name="Title 34" xfId="3402" xr:uid="{C57C00CE-3E48-4EB0-AEF6-B5E5852F19D1}"/>
    <cellStyle name="Title 35" xfId="3403" xr:uid="{71C77DD7-EE47-4833-86AF-0BC86E13302C}"/>
    <cellStyle name="Title 36" xfId="3404" xr:uid="{20CF6023-A940-4C13-9521-D09FF636AA34}"/>
    <cellStyle name="Title 4" xfId="3405" xr:uid="{263C9E61-7967-4558-A508-BFA9352A02BA}"/>
    <cellStyle name="Title 5" xfId="3406" xr:uid="{F23EEF93-B374-410D-B442-2C692E9A8877}"/>
    <cellStyle name="Title 6" xfId="3407" xr:uid="{9478B833-ABDD-4752-8E01-E92DC8851B3C}"/>
    <cellStyle name="Title 7" xfId="3408" xr:uid="{C090A67D-9B84-4293-B1A2-2D49CFA0DE4C}"/>
    <cellStyle name="Title 8" xfId="3409" xr:uid="{F74AABEC-069D-4510-9871-C5332915063A}"/>
    <cellStyle name="Title 9" xfId="3410" xr:uid="{97DB250D-1531-4FF5-AC08-9DCC9807F192}"/>
    <cellStyle name="tons" xfId="3411" xr:uid="{01C10B96-48DD-413F-9CB9-EE6CAB9AC64E}"/>
    <cellStyle name="Total 1" xfId="3412" xr:uid="{8B43C893-8904-4133-9279-5EB26FB7F82B}"/>
    <cellStyle name="Total 1 2" xfId="3413" xr:uid="{BF46984D-7642-4DF0-8AC2-4C4684AA6218}"/>
    <cellStyle name="Total 10" xfId="3414" xr:uid="{C8ACB3F4-A12C-4AEE-B595-A8C44BBBE2BA}"/>
    <cellStyle name="Total 11" xfId="3415" xr:uid="{A1D36A5F-857D-4B6A-AA3B-546077812F78}"/>
    <cellStyle name="Total 12" xfId="3416" xr:uid="{4A610641-BD7F-419C-BD1C-CF8F866BF801}"/>
    <cellStyle name="Total 13" xfId="3417" xr:uid="{34B7823F-E87D-4F2F-A499-FEF610B87703}"/>
    <cellStyle name="Total 14" xfId="3418" xr:uid="{25BE9B07-111E-4B02-B20C-221FAC9760A1}"/>
    <cellStyle name="Total 15" xfId="3419" xr:uid="{235CEE9F-D953-45A3-B8BE-E6FCB09B5BB9}"/>
    <cellStyle name="Total 16" xfId="3420" xr:uid="{2F716CA9-15C1-4553-B11D-2DEB74CA8858}"/>
    <cellStyle name="Total 17" xfId="3421" xr:uid="{57B0B2DF-0509-4646-B4B4-2541E5467C27}"/>
    <cellStyle name="Total 18" xfId="3422" xr:uid="{F0BEB7D5-8964-44DE-B394-218DBD625594}"/>
    <cellStyle name="Total 19" xfId="3423" xr:uid="{AAD87FDE-6E65-4CF9-880A-D6E3BCEB9247}"/>
    <cellStyle name="Total 2" xfId="3424" xr:uid="{A042B79F-1CA8-4514-B571-123389674CB3}"/>
    <cellStyle name="Total 2 2" xfId="3425" xr:uid="{1AEA5D70-7DCE-4684-A2A1-995ED3A3E5A9}"/>
    <cellStyle name="Total 2 2 2" xfId="3426" xr:uid="{E3D18AE6-7C57-4843-AD20-F54FD871B397}"/>
    <cellStyle name="Total 2 3" xfId="3427" xr:uid="{512BF79C-C322-4FBD-AE23-2B3E3F131F20}"/>
    <cellStyle name="Total 2 4" xfId="3428" xr:uid="{2DCA6B73-1D6B-4B93-9562-FB3F2396CE8A}"/>
    <cellStyle name="Total 2 5" xfId="3429" xr:uid="{14FCE5CE-D27B-4CB1-ABC8-78F555325E5D}"/>
    <cellStyle name="Total 2 6" xfId="3430" xr:uid="{C21A8AC8-E884-4273-93F0-C96A053DE4E6}"/>
    <cellStyle name="Total 2 7" xfId="3431" xr:uid="{4043C401-F1B0-410E-BF12-C504C6096828}"/>
    <cellStyle name="Total 2 8" xfId="3432" xr:uid="{3A44A69C-737F-4640-9952-146A4CE03C41}"/>
    <cellStyle name="Total 20" xfId="3433" xr:uid="{AA5E6414-15AA-46F3-A308-C4CC7FE618A0}"/>
    <cellStyle name="Total 21" xfId="3434" xr:uid="{A6F42D2D-96D7-4BBA-A4E5-1A1E53896361}"/>
    <cellStyle name="Total 22" xfId="3435" xr:uid="{31266D3C-4068-4F82-A2E8-6473A586CFE8}"/>
    <cellStyle name="Total 23" xfId="3436" xr:uid="{7DEA747E-CE15-4E7F-8392-A131BAB1E470}"/>
    <cellStyle name="Total 23 2" xfId="3437" xr:uid="{64E55ADB-B677-4FF4-991C-C3432A52699F}"/>
    <cellStyle name="Total 23 3" xfId="3438" xr:uid="{69F58FC2-ABBD-457D-8637-596409BABBB0}"/>
    <cellStyle name="Total 24" xfId="3439" xr:uid="{4B8941B1-6FC3-4345-8B0E-C420D59F3013}"/>
    <cellStyle name="Total 24 2" xfId="3440" xr:uid="{E783B84B-4291-4BBC-84BE-AC864FF04C6D}"/>
    <cellStyle name="Total 24 3" xfId="3441" xr:uid="{EFCF669B-3F73-4F58-B453-16D15F33226D}"/>
    <cellStyle name="Total 25" xfId="3442" xr:uid="{5F20FAC1-BC8E-4978-9C6C-DD0A7A450767}"/>
    <cellStyle name="Total 26" xfId="3443" xr:uid="{AEA5624E-2166-4F38-B3F0-E25D7A19C9F5}"/>
    <cellStyle name="Total 27" xfId="3444" xr:uid="{0F676DA8-A580-448D-AC72-7C089AC63120}"/>
    <cellStyle name="Total 28" xfId="3445" xr:uid="{17C25FCF-605D-4BCE-8BC9-2A8D1B1770BE}"/>
    <cellStyle name="Total 29" xfId="3446" xr:uid="{143A2CE7-4510-4F39-B92E-5BF405203D71}"/>
    <cellStyle name="Total 3" xfId="3447" xr:uid="{B41062D9-7988-4F7D-B0A5-0A96FF09AB29}"/>
    <cellStyle name="Total 3 2" xfId="3448" xr:uid="{8F8E3877-79D0-4DA7-A29E-D5BEC1DC4CB2}"/>
    <cellStyle name="Total 3 3" xfId="3449" xr:uid="{55B3E5C1-FBF1-4988-B245-FF5D14A082C7}"/>
    <cellStyle name="Total 30" xfId="3450" xr:uid="{8E17C241-80FF-44FD-9668-1FD7BED94472}"/>
    <cellStyle name="Total 31" xfId="3451" xr:uid="{20A910B4-A683-4E38-A7F0-2BAAC6666904}"/>
    <cellStyle name="Total 32" xfId="3452" xr:uid="{94B4C95A-1B7E-4DC6-BC1F-D4E71180BFE5}"/>
    <cellStyle name="Total 33" xfId="3453" xr:uid="{136748D6-A969-41CA-8490-090CCD34846E}"/>
    <cellStyle name="Total 34" xfId="3454" xr:uid="{0F684D21-9790-4CC9-A079-19FEF3A59237}"/>
    <cellStyle name="Total 35" xfId="3455" xr:uid="{CB93640D-190A-4C1D-9C50-C279F470EB28}"/>
    <cellStyle name="Total 36" xfId="3456" xr:uid="{79508FC8-64EF-42FF-9CC3-B26A3A805D46}"/>
    <cellStyle name="Total 4" xfId="3457" xr:uid="{D2600B7E-0AC9-43C4-A6AE-D77EC3227965}"/>
    <cellStyle name="Total 4 2" xfId="3458" xr:uid="{11285C87-5B8A-4F7E-9548-EF21BB24C842}"/>
    <cellStyle name="Total 4 3" xfId="3459" xr:uid="{4EE7DDA9-E1FB-48E3-A60F-19CC176121EB}"/>
    <cellStyle name="Total 5" xfId="3460" xr:uid="{37340A41-57A0-47A4-ACC4-A334AEA6B339}"/>
    <cellStyle name="Total 6" xfId="3461" xr:uid="{19643A6C-3A4D-4684-849D-43679651B1FD}"/>
    <cellStyle name="Total 7" xfId="3462" xr:uid="{49DD5323-8B53-42E8-8A03-F86847BEF488}"/>
    <cellStyle name="Total 8" xfId="3463" xr:uid="{FFBE1FF3-290B-485D-9A2A-C49B1A58DB53}"/>
    <cellStyle name="Total 9" xfId="3464" xr:uid="{2E76BD57-02A5-469A-AD74-3A1F495B629E}"/>
    <cellStyle name="Transfer out" xfId="3465" xr:uid="{48648623-C22B-4A29-A78F-F8999CB46D1E}"/>
    <cellStyle name="Transfer out 2" xfId="3466" xr:uid="{346FA50B-4231-4BD6-B112-46BCD7FDEA73}"/>
    <cellStyle name="tt" xfId="3467" xr:uid="{256C843B-3ED1-4578-AE61-5DF841B4A9E5}"/>
    <cellStyle name="Tusental (0)_pldt" xfId="3468" xr:uid="{7194B7BB-9E21-40A1-B50F-18169C93BF08}"/>
    <cellStyle name="Tusental_pldt" xfId="3469" xr:uid="{8546BC04-A2ED-4EEC-A332-A5EC71E18FAA}"/>
    <cellStyle name="u" xfId="3470" xr:uid="{EE2725D2-DE8F-43D2-95A9-CD19CC0C1269}"/>
    <cellStyle name="u_Comps" xfId="3471" xr:uid="{F8DAB271-7593-4F87-B276-C27AE3CA21F0}"/>
    <cellStyle name="u_Factset" xfId="3472" xr:uid="{C9DDBFE2-5B9D-4D56-9993-F1EEA0000EC3}"/>
    <cellStyle name="u_Snowball Model 012105" xfId="3473" xr:uid="{E28AB218-0999-46DA-A040-10B52DF590AA}"/>
    <cellStyle name="u_Snowball Model 012105_2005-07-13 Financials (3)" xfId="3474" xr:uid="{B7479A03-2C57-4755-A3FE-44BC13B6A103}"/>
    <cellStyle name="u_Snowball Model 012105_Theta DDM 071305" xfId="3475" xr:uid="{F5C2CE42-9AC6-47B2-AA22-18DF989BBF7B}"/>
    <cellStyle name="u_Snowball Model 012105_Tulip Model 020205" xfId="3476" xr:uid="{2834B659-F052-4D95-AFA4-FD8D831FD639}"/>
    <cellStyle name="u_Snowball Model 012105_Tulip Model 020205 v4" xfId="3477" xr:uid="{C7C6D405-9A62-4227-8C5C-F36C24B7C331}"/>
    <cellStyle name="u_Sterling Model Apr-30-2003" xfId="3478" xr:uid="{1F9FF63F-ABB3-4153-9FAD-612740242A43}"/>
    <cellStyle name="u_Sterling Model Apr-30-2003_2005-07-13 Financials (3)" xfId="3479" xr:uid="{136D5CB3-405F-4DE1-9133-3B09F632B627}"/>
    <cellStyle name="u_Sterling Model Apr-30-2003_Gazelle DDM Jul-9-2003 (FINAL Base Case)" xfId="3480" xr:uid="{1A16F9D7-1C9C-400F-B690-F96B61E04603}"/>
    <cellStyle name="u_Sterling Model Apr-30-2003_Snowball Model 012105" xfId="3481" xr:uid="{D7873BA2-359A-4457-AD6D-4B8B98BF748A}"/>
    <cellStyle name="u_Sterling Model Apr-30-2003_Theta DDM 071305" xfId="3482" xr:uid="{6CED3A4E-74C6-4679-92D4-D6ABCDD7BE02}"/>
    <cellStyle name="u_Sterling Model Apr-30-2003_Tulip Model 020205" xfId="3483" xr:uid="{515A96DB-C26B-4163-A58F-B1B4F28788E7}"/>
    <cellStyle name="u_Sterling Model Apr-30-2003_Tulip Model 020205 v4" xfId="3484" xr:uid="{56D21EED-FF31-4849-9BD9-7F3C24BAA2A6}"/>
    <cellStyle name="u_Sterling Model Apr-30-2003_Universe DDM 110104 v3" xfId="3485" xr:uid="{1855A15C-0127-4BFC-BBEA-C3A22BB2FA57}"/>
    <cellStyle name="u_Sterling Model Apr-30-2003_Universe DDM 111604 v4" xfId="3486" xr:uid="{6DE43913-3C8A-48B3-8444-726FE4A0BE93}"/>
    <cellStyle name="u_Sterling Model Apr-30-2003_Universe DDM 113004 v1" xfId="3487" xr:uid="{EAFFF9CF-92C5-4970-952A-650F15F32C40}"/>
    <cellStyle name="u_Sterling Model Apr-30-2003_Universe DDM 120104 v1" xfId="3488" xr:uid="{7BB162E3-6A10-4680-9490-977E9D813B05}"/>
    <cellStyle name="u_Universe DDM 011005" xfId="3489" xr:uid="{9FE641A1-1A06-4F3E-BB2A-042725FC856C}"/>
    <cellStyle name="Underline_Single" xfId="3490" xr:uid="{7CCAB1FF-3BFB-4230-B171-876E61B14F6E}"/>
    <cellStyle name="Unit" xfId="3491" xr:uid="{7CD9078C-3F9E-4274-9EA1-753BFF68EAC7}"/>
    <cellStyle name="Unit 2" xfId="3492" xr:uid="{26AD40BB-C9B5-4A07-8B70-AFFFAF147F83}"/>
    <cellStyle name="UNPROTECTED" xfId="3493" xr:uid="{93F2FF6E-7734-4CB8-8559-4B2B667793C5}"/>
    <cellStyle name="Unprotected 2" xfId="3494" xr:uid="{F73117F5-1D84-4BF5-BD6D-C7FEFBDB1CC4}"/>
    <cellStyle name="Unprotected 3" xfId="3495" xr:uid="{FBF5EBF0-BBA1-44C1-82D6-5C72B57465D2}"/>
    <cellStyle name="User_Defined_A" xfId="3496" xr:uid="{C4648396-68B1-45D2-BE34-DFD3833FC937}"/>
    <cellStyle name="Valuta (0)_pldt" xfId="3497" xr:uid="{AE5C9C1C-3617-461D-B75C-152B790CB9F2}"/>
    <cellStyle name="Valuta_pldt" xfId="3498" xr:uid="{3F154239-657C-4FE3-A4B6-37687D6BF23F}"/>
    <cellStyle name="vil" xfId="3499" xr:uid="{B8559649-73FC-4084-9B8C-7FCEE4F2926B}"/>
    <cellStyle name="w" xfId="3500" xr:uid="{BB469ECF-0DF7-4E4D-9F62-FAE6CC07ECD7}"/>
    <cellStyle name="Währung [0]_Compiling Utility Macros" xfId="3501" xr:uid="{E4E02B17-C9C8-4B7C-828D-F183106388E0}"/>
    <cellStyle name="Währung_Compiling Utility Macros" xfId="3502" xr:uid="{08157422-D5C8-47B0-B15F-2CDAD15A2DF7}"/>
    <cellStyle name="Warning" xfId="3503" xr:uid="{CF81D2E1-50EB-48D8-9AD7-76949B00BDCD}"/>
    <cellStyle name="Warning 2" xfId="3504" xr:uid="{0A24EF32-A279-493F-A40A-269F3198E494}"/>
    <cellStyle name="Warning Text 10" xfId="3505" xr:uid="{1DF37B80-B893-4F3A-8084-030C7AD23DD0}"/>
    <cellStyle name="Warning Text 11" xfId="3506" xr:uid="{10ED61F6-4679-4156-952C-8D3A71E97E10}"/>
    <cellStyle name="Warning Text 12" xfId="3507" xr:uid="{D449DA2E-1590-4FB1-A192-F88876CE1BF7}"/>
    <cellStyle name="Warning Text 13" xfId="3508" xr:uid="{4B61FE8B-44FE-4307-8240-92374F985751}"/>
    <cellStyle name="Warning Text 14" xfId="3509" xr:uid="{F2AD1A87-BA98-44B8-B818-D3DDF385BDC3}"/>
    <cellStyle name="Warning Text 15" xfId="3510" xr:uid="{80F2C962-B222-4B42-8A74-BE72ACCE87B6}"/>
    <cellStyle name="Warning Text 16" xfId="3511" xr:uid="{C262E92A-7F8E-47BD-83C0-FC82998836CB}"/>
    <cellStyle name="Warning Text 17" xfId="3512" xr:uid="{1599A6F4-1468-45F1-BE22-2D1BBE2B6252}"/>
    <cellStyle name="Warning Text 18" xfId="3513" xr:uid="{9E8E7D04-AC93-4728-9DD8-00BEC4CADEA5}"/>
    <cellStyle name="Warning Text 19" xfId="3514" xr:uid="{0FAF9CFF-CDA1-4C5C-BE50-2033B38C16DA}"/>
    <cellStyle name="Warning Text 2" xfId="3515" xr:uid="{0D9DE99F-1B63-406D-93BA-9BF83F091DA7}"/>
    <cellStyle name="Warning Text 2 2" xfId="3516" xr:uid="{2B4781AB-EB61-45DE-B6DB-C3D34F588F56}"/>
    <cellStyle name="Warning Text 2 3" xfId="3517" xr:uid="{E47B1D7C-B9A1-4E75-AF4E-B4B1EAB8D2CC}"/>
    <cellStyle name="Warning Text 2 4" xfId="3518" xr:uid="{29DE6B18-03E1-4CE2-93DB-0B07151E8A33}"/>
    <cellStyle name="Warning Text 2 5" xfId="3519" xr:uid="{CD94A0B1-2D8A-482B-8B4D-2777CBB68990}"/>
    <cellStyle name="Warning Text 2 6" xfId="3520" xr:uid="{E913E68C-210E-4925-B4FA-574EAB73B82A}"/>
    <cellStyle name="Warning Text 2 7" xfId="3521" xr:uid="{13827603-A562-4131-8629-AAA63F288085}"/>
    <cellStyle name="Warning Text 20" xfId="3522" xr:uid="{3CFA8654-B0B1-4BDE-9A3B-177A823DAB4B}"/>
    <cellStyle name="Warning Text 21" xfId="3523" xr:uid="{AD7E9051-DE62-43CA-9472-7FB38A886716}"/>
    <cellStyle name="Warning Text 22" xfId="3524" xr:uid="{119BBA6F-3D94-45D6-BCCC-6A14FAE545E9}"/>
    <cellStyle name="Warning Text 23" xfId="3525" xr:uid="{5E068D30-3037-4D70-92D4-35B055BDFA94}"/>
    <cellStyle name="Warning Text 23 2" xfId="3526" xr:uid="{719F197E-2215-48DF-ADBB-AE8DAC932B6F}"/>
    <cellStyle name="Warning Text 23 3" xfId="3527" xr:uid="{061689B9-F900-4071-AE70-F4778FE03E16}"/>
    <cellStyle name="Warning Text 24" xfId="3528" xr:uid="{404B8BCE-1525-4736-9341-A7C217898B88}"/>
    <cellStyle name="Warning Text 24 2" xfId="3529" xr:uid="{8CE9AF89-5DD7-4FBA-B4D2-370CC7A38BFD}"/>
    <cellStyle name="Warning Text 24 3" xfId="3530" xr:uid="{188AEEAA-9F0F-4976-A707-9A6F47F93101}"/>
    <cellStyle name="Warning Text 25" xfId="3531" xr:uid="{3F8604E7-2A99-47E2-8208-21BB122915CD}"/>
    <cellStyle name="Warning Text 26" xfId="3532" xr:uid="{4D873D1E-DC14-4B09-8598-9FF5F643565E}"/>
    <cellStyle name="Warning Text 27" xfId="3533" xr:uid="{7DD0C4F4-1244-4500-97E6-D9EEC60BF81E}"/>
    <cellStyle name="Warning Text 28" xfId="3534" xr:uid="{594AF364-B8D4-4BE0-A8BE-EBAF1DAB6AA7}"/>
    <cellStyle name="Warning Text 29" xfId="3535" xr:uid="{F7640B0B-3900-4B63-A599-03EAC02DE0E7}"/>
    <cellStyle name="Warning Text 3" xfId="3536" xr:uid="{EBE3C5AA-C725-41EF-8668-AE8EC5223311}"/>
    <cellStyle name="Warning Text 30" xfId="3537" xr:uid="{81BEB115-9DE6-4235-AF5C-BB2597DD810F}"/>
    <cellStyle name="Warning Text 31" xfId="3538" xr:uid="{F2D2DB4D-6953-4F24-B657-71C38C87E458}"/>
    <cellStyle name="Warning Text 32" xfId="3539" xr:uid="{566B6CE0-2DF3-4586-A4AA-FB1E89847CD2}"/>
    <cellStyle name="Warning Text 33" xfId="3540" xr:uid="{8C0C4A6C-7B16-4338-A133-8DD8D41858CE}"/>
    <cellStyle name="Warning Text 34" xfId="3541" xr:uid="{864274E4-33F9-4159-8021-F568FF3756AE}"/>
    <cellStyle name="Warning Text 35" xfId="3542" xr:uid="{C2C49EB9-DA98-42E2-8BBA-619799023EC5}"/>
    <cellStyle name="Warning Text 36" xfId="3543" xr:uid="{03D7A840-D08C-480A-955D-6C3D47702362}"/>
    <cellStyle name="Warning Text 4" xfId="3544" xr:uid="{78592E41-5DE1-40AA-A1BD-80F9C683D969}"/>
    <cellStyle name="Warning Text 5" xfId="3545" xr:uid="{1806A665-D38E-405C-8DEE-D9C30B996937}"/>
    <cellStyle name="Warning Text 6" xfId="3546" xr:uid="{9276BF3B-EF1F-4462-B032-CD88732BD767}"/>
    <cellStyle name="Warning Text 7" xfId="3547" xr:uid="{65339395-8C9F-416D-814B-E7309405EBEB}"/>
    <cellStyle name="Warning Text 8" xfId="3548" xr:uid="{DDF42016-DECD-4A46-93B9-795513CF310B}"/>
    <cellStyle name="Warning Text 9" xfId="3549" xr:uid="{0764FB47-E646-4BA9-8337-6C2B581543DA}"/>
    <cellStyle name="Wไhrung [0]_OPTIMIR1 (deutsch)" xfId="3550" xr:uid="{10F57DA0-C85D-4532-9A62-391B8F4AB210}"/>
    <cellStyle name="Wไhrung_OPTIMIR1 (deutsch)" xfId="3551" xr:uid="{6C8EC56D-FCFB-4517-8758-55FB3DBDF8C7}"/>
    <cellStyle name="y%" xfId="3552" xr:uid="{028C6D83-9135-4BE6-9FEC-6A3DB97A3A01}"/>
    <cellStyle name="year" xfId="3553" xr:uid="{425A210B-C90F-48A7-B6F0-574C02F1E215}"/>
    <cellStyle name="Years" xfId="3554" xr:uid="{7E419EAB-FE99-4A5D-85B5-C3E2486703BE}"/>
    <cellStyle name="yh" xfId="3555" xr:uid="{55E5709E-B9F5-4F78-A689-16A05DBF5587}"/>
    <cellStyle name="yt" xfId="3556" xr:uid="{2CC59423-1564-43D9-B279-F7B97A4F6774}"/>
    <cellStyle name="z" xfId="3557" xr:uid="{529B41F0-D0BC-4D74-A9FB-5BE32FA64D33}"/>
    <cellStyle name="z_2005-07-12 Theta Assessment of Competing Bidders" xfId="3558" xr:uid="{884364CD-688C-4538-A34A-0DA15351C5E6}"/>
    <cellStyle name="z_Gazelle DDM Jul-2-2003 (FINAL)" xfId="3559" xr:uid="{DA658A06-0225-4A1C-B562-861F6FF58584}"/>
    <cellStyle name="z_Gazelle DDM Jun-16-2003a" xfId="3560" xr:uid="{B9EBD263-F5AF-4599-94DB-268C09EC31ED}"/>
    <cellStyle name="z_Gazelle DDM Jun-3-2003" xfId="3561" xr:uid="{709BE0ED-B76A-4152-8448-3ABA99D842C7}"/>
    <cellStyle name="z_Gazelle DDM May-15-2003" xfId="3562" xr:uid="{37EC6855-8499-4222-8F9B-7E726CD937F1}"/>
    <cellStyle name="z_Snowball Model 012105" xfId="3563" xr:uid="{579615A2-678F-43F2-9D19-7CEB18D88BB7}"/>
    <cellStyle name="z_Snowball Model 012105_2005-07-13 Financials (3)" xfId="3564" xr:uid="{745F0F83-C787-4622-96D3-62B6BAAEF34E}"/>
    <cellStyle name="z_Snowball Model 012105_Theta DDM 071305" xfId="3565" xr:uid="{E060C3DC-890D-4306-AACF-80342E61DDFA}"/>
    <cellStyle name="z_Snowball Model 012105_Tulip Model 020205" xfId="3566" xr:uid="{6A82B957-C4E7-4E6B-B2B2-9ED734479907}"/>
    <cellStyle name="z_Snowball Model 012105_Tulip Model 020205 v4" xfId="3567" xr:uid="{54837020-6330-4B2D-B45C-9C0A6E835CE7}"/>
    <cellStyle name="z_Sterling Model Apr-30-2003" xfId="3568" xr:uid="{C3F8D548-7C18-4B14-B0D8-52AFFA04F029}"/>
    <cellStyle name="z_Sterling Model Apr-30-2003_2005-07-13 Financials (3)" xfId="3569" xr:uid="{73FAEF13-ADA2-4E60-86C7-7386604B7716}"/>
    <cellStyle name="z_Sterling Model Apr-30-2003_Gazelle DDM Jul-9-2003 (FINAL Base Case)" xfId="3570" xr:uid="{A3D9845A-C0EB-44A2-9676-36BEF336C0D0}"/>
    <cellStyle name="z_Sterling Model Apr-30-2003_Snowball Model 012105" xfId="3571" xr:uid="{F2CA36E0-DAF4-4974-ADC9-DF98C3AB63A9}"/>
    <cellStyle name="z_Sterling Model Apr-30-2003_Theta DDM 071305" xfId="3572" xr:uid="{5E695AD5-4D0E-4E7A-962A-D5631DA58677}"/>
    <cellStyle name="z_Sterling Model Apr-30-2003_Tulip Model 020205" xfId="3573" xr:uid="{ED3C447C-CC60-4582-8D3A-A6B89EDDF210}"/>
    <cellStyle name="z_Sterling Model Apr-30-2003_Tulip Model 020205 v4" xfId="3574" xr:uid="{2CE35055-7D0A-497D-9FEA-04A620DDE620}"/>
    <cellStyle name="z_Sterling Model Apr-30-2003_Universe DDM 110104 v3" xfId="3575" xr:uid="{E7802562-52F6-4942-B58C-692D93D98F08}"/>
    <cellStyle name="z_Sterling Model Apr-30-2003_Universe DDM 111604 v4" xfId="3576" xr:uid="{FD54A492-FA0E-43A7-B1EA-7BAAA8254B9A}"/>
    <cellStyle name="z_Sterling Model Apr-30-2003_Universe DDM 113004 v1" xfId="3577" xr:uid="{73723812-62F6-431A-AD0A-952C8CBAEDD6}"/>
    <cellStyle name="z_Sterling Model Apr-30-2003_Universe DDM 120104 v1" xfId="3578" xr:uid="{FDB2D15D-15E2-48B7-AF89-D4F48F8DFD91}"/>
    <cellStyle name="z_Universe DDM 011005" xfId="3579" xr:uid="{7FD74300-A1D5-4B5A-8C34-D8483A73558F}"/>
    <cellStyle name="เครื่องหมายจุลภาค [0]_REGISTER" xfId="3580" xr:uid="{3AE4384B-7097-4D3D-BB4A-ABEE843BD8E2}"/>
    <cellStyle name="เครื่องหมายจุลภาค 10" xfId="3581" xr:uid="{0CD07BA1-CED8-4A94-8B2C-C5EC64DFABA3}"/>
    <cellStyle name="เครื่องหมายจุลภาค 2" xfId="3582" xr:uid="{A9285D86-0661-4892-9F74-5EE47AB2F83C}"/>
    <cellStyle name="เครื่องหมายจุลภาค 2 2" xfId="3583" xr:uid="{010A84F2-1ABE-4EC4-A296-2EDC88F4623B}"/>
    <cellStyle name="เครื่องหมายจุลภาค 3" xfId="3584" xr:uid="{32F7FE59-DA9B-40AA-8288-2665E2B4C8AD}"/>
    <cellStyle name="เครื่องหมายจุลภาค 3 2" xfId="3585" xr:uid="{A884A12D-93B6-4289-8F86-6A4DC102A8D4}"/>
    <cellStyle name="เครื่องหมายจุลภาค 4" xfId="3586" xr:uid="{23A78F8A-C12C-4E6B-8F08-D0E15D2C801E}"/>
    <cellStyle name="เครื่องหมายจุลภาค 4 2" xfId="3587" xr:uid="{EEBA7B66-2653-42BB-9982-24EF81D250DE}"/>
    <cellStyle name="เครื่องหมายจุลภาค 5" xfId="3588" xr:uid="{11EEA7C1-800D-4679-B74F-74B141831280}"/>
    <cellStyle name="เครื่องหมายจุลภาค 5 2" xfId="3589" xr:uid="{DD939AAC-5D72-40D7-AD2B-235C9EADEA8C}"/>
    <cellStyle name="เครื่องหมายจุลภาค 6" xfId="3590" xr:uid="{84EAEA51-B00E-415E-BCC3-F87F9C776B12}"/>
    <cellStyle name="เครื่องหมายจุลภาค 6 2" xfId="3591" xr:uid="{64B4ED30-8A16-4A35-A1F6-050F5C517910}"/>
    <cellStyle name="เครื่องหมายจุลภาค 7" xfId="3592" xr:uid="{5F49BA48-DC2C-4F2C-AB9B-E210F0368DD5}"/>
    <cellStyle name="เครื่องหมายจุลภาค 8" xfId="3593" xr:uid="{F22BED71-25E1-4D97-8BD4-FC9E52F1AA0D}"/>
    <cellStyle name="เครื่องหมายจุลภาค 8 2" xfId="3594" xr:uid="{D7E1DEFA-1581-4175-940A-BBA24E9A5130}"/>
    <cellStyle name="เครื่องหมายจุลภาค 9" xfId="3595" xr:uid="{5CC8DB35-176A-4DB5-AFE6-7821B4C1D36F}"/>
    <cellStyle name="เครื่องหมายจุลภาค 9 2" xfId="3596" xr:uid="{E2CCB314-D589-4DEC-B46A-DCB1527AFEC2}"/>
    <cellStyle name="เครื่องหมายจุลภาค_131006 DEPOSIT OTHER_2006" xfId="3597" xr:uid="{081046DB-5FD4-4C08-AD43-7A71613A8CA4}"/>
    <cellStyle name="เครื่องหมายสกุลเงิน [0]_REGISTER" xfId="3598" xr:uid="{29C81318-8563-4BCF-AF26-25880CE5DA34}"/>
    <cellStyle name="เครื่องหมายสกุลเงิน_REGISTER" xfId="3599" xr:uid="{37E8C3E6-221A-4CDB-8B0F-D15764016B72}"/>
    <cellStyle name="เชื่อมโยงหลายมิติ_MCOT_31DEC47 Thai" xfId="3600" xr:uid="{82525610-400E-4D8D-A502-C5259D04247C}"/>
    <cellStyle name="เซลล์ตรวจสอบ" xfId="3601" xr:uid="{DEDA9FEE-DA4C-4E92-A747-A69F3575C6F9}"/>
    <cellStyle name="เซลล์ที่มีการเชื่อมโยง" xfId="3602" xr:uid="{0905563B-84E3-4AE9-988A-F60D17309F33}"/>
    <cellStyle name="เปอร์เซ็นต์ 2" xfId="3603" xr:uid="{7682E14B-39E0-4829-A108-C57ED3D095EE}"/>
    <cellStyle name="แย่" xfId="3604" xr:uid="{8C20D47A-0755-43E5-883F-1FE431F853F2}"/>
    <cellStyle name="แสดงผล" xfId="3605" xr:uid="{018C14B4-55BE-48BC-B488-E78D29EE96D7}"/>
    <cellStyle name="การคำนวณ" xfId="3606" xr:uid="{AA025B39-027A-4051-B14D-E90B3165AC07}"/>
    <cellStyle name="ข้อความเตือน" xfId="3607" xr:uid="{7B0EE4E4-2925-48C9-A347-FFC3C45A6BF5}"/>
    <cellStyle name="ข้อความอธิบาย" xfId="3608" xr:uid="{DB604174-14C5-41A0-8E92-F18AC542405E}"/>
    <cellStyle name="ชื่อเรื่อง" xfId="3609" xr:uid="{61282B74-3777-4C60-9F37-A9FE046CC60D}"/>
    <cellStyle name="ดี" xfId="3610" xr:uid="{52AF9FE9-FB6A-44C1-BD69-8A60C8CDEE83}"/>
    <cellStyle name="ตามการเชื่อมโยงหลายมิติ_MCOT_31DEC47 Thai" xfId="3611" xr:uid="{4FD0B92F-CE7D-4DAD-A4E9-F883DD20589C}"/>
    <cellStyle name="น้บะภฒ_95" xfId="3612" xr:uid="{31DD2EE2-889B-4690-AE4D-F10303DB6E91}"/>
    <cellStyle name="ปกติ 2" xfId="3613" xr:uid="{A640604B-EF24-4F1E-8B3A-3A7681C7834B}"/>
    <cellStyle name="ปกติ 2 2" xfId="3614" xr:uid="{5B2018BE-93C7-448C-9735-B5268BA5F43D}"/>
    <cellStyle name="ปกติ 2 3" xfId="3615" xr:uid="{2B9D7E67-D86B-43E0-80CD-43E82DAEEC05}"/>
    <cellStyle name="ปกติ 2 4" xfId="3616" xr:uid="{558C16E2-67EE-4F38-8829-E84FD39AC8EC}"/>
    <cellStyle name="ปกติ 3" xfId="3617" xr:uid="{1E576184-71C2-4658-8633-BDB25483847E}"/>
    <cellStyle name="ปกติ 4" xfId="3618" xr:uid="{681A89DF-2D6A-4B26-8EDE-93B4CE3A390B}"/>
    <cellStyle name="ปกติ 4 2" xfId="3619" xr:uid="{0C5494B4-2B44-4182-8AE6-D1FFFDD2C5E3}"/>
    <cellStyle name="ปกติ 5" xfId="3620" xr:uid="{1E2D5EBE-A483-4913-9510-6509A6C52889}"/>
    <cellStyle name="ปกติ_131006 DEPOSIT OTHER_2006" xfId="3621" xr:uid="{964D8FA9-268B-449E-BBDD-EE7BEF46F790}"/>
    <cellStyle name="ป้อนค่า" xfId="3622" xr:uid="{D3BB04E0-61A8-4F92-9068-45421DBE2967}"/>
    <cellStyle name="ปานกลาง" xfId="3623" xr:uid="{68043F37-02CF-4BE5-890F-4A24A6D78769}"/>
    <cellStyle name="ผลรวม" xfId="3624" xr:uid="{18A6ABC8-330B-40A8-AC0B-B82AEC2A4523}"/>
    <cellStyle name="ฤธถ [0]_95" xfId="3625" xr:uid="{7D560A8C-4E6D-4DE0-94E8-7ACD05D568CB}"/>
    <cellStyle name="ฤธถ_95" xfId="3626" xr:uid="{D66E0A5F-7378-424C-8BF3-53E2FAA24917}"/>
    <cellStyle name="ล๋ศญ [0]_95" xfId="3627" xr:uid="{F6CB1EAC-616F-4D18-A14A-FE55F19DA773}"/>
    <cellStyle name="ล๋ศญ_95" xfId="3628" xr:uid="{472D0EA7-3A57-4D5D-9336-8FEA4F73D36B}"/>
    <cellStyle name="วฅมุ_4ฟ๙ฝวภ๛" xfId="3629" xr:uid="{0070AF7D-C7A9-46A2-89BB-24EBFDA7E9D0}"/>
    <cellStyle name="ส่วนที่ถูกเน้น1" xfId="3630" xr:uid="{0D8AFB3A-E52F-4F4D-B802-D1E035BAE38D}"/>
    <cellStyle name="ส่วนที่ถูกเน้น2" xfId="3631" xr:uid="{00261BB3-DF16-4A56-8C48-808889B0841C}"/>
    <cellStyle name="ส่วนที่ถูกเน้น3" xfId="3632" xr:uid="{EB13136D-E237-40FF-A4F5-64BCCBE86E69}"/>
    <cellStyle name="ส่วนที่ถูกเน้น4" xfId="3633" xr:uid="{E534701C-F970-4BE3-8DA1-974BCE4E24B5}"/>
    <cellStyle name="ส่วนที่ถูกเน้น5" xfId="3634" xr:uid="{2978F74F-AA0F-48A7-B235-C6C788CA7100}"/>
    <cellStyle name="ส่วนที่ถูกเน้น6" xfId="3635" xr:uid="{C8DA1377-1544-4727-B798-52231D9FDDCB}"/>
    <cellStyle name="หมายเหตุ" xfId="3636" xr:uid="{01BDEAF4-AED4-4956-ADA6-413DAD34EE7D}"/>
    <cellStyle name="หัวเรื่อง 1" xfId="3637" xr:uid="{EB1EAB3E-74DE-4813-9574-10C4D26D4D91}"/>
    <cellStyle name="หัวเรื่อง 2" xfId="3638" xr:uid="{36BB2FA1-71FD-45A1-AE33-1EA80EEC6391}"/>
    <cellStyle name="หัวเรื่อง 3" xfId="3639" xr:uid="{8C6FB363-C5C0-42DF-936D-65AFA25D8BF9}"/>
    <cellStyle name="หัวเรื่อง 4" xfId="3640" xr:uid="{3CF60C45-9253-40A6-8212-BC0F26920B31}"/>
    <cellStyle name="통화 [0]_SGV" xfId="3641" xr:uid="{3E54193C-308C-4A4D-AD1C-AEF5DB602B8C}"/>
    <cellStyle name="통화_SGV" xfId="3642" xr:uid="{577517C6-7792-462F-98F4-1F41A78F063F}"/>
    <cellStyle name="표준_Invoice Hammer Project" xfId="3643" xr:uid="{E9966507-7E1B-4DA8-A783-A7D8EBAED7C9}"/>
    <cellStyle name="未定義" xfId="3644" xr:uid="{56ADA066-F6CA-4AE5-BFBD-6D51AEEDC32F}"/>
    <cellStyle name="標準_138(148)長期前払費用" xfId="3645" xr:uid="{677FB541-DCB0-4142-8AF9-F64EB6825FE4}"/>
  </cellStyles>
  <dxfs count="0"/>
  <tableStyles count="0" defaultTableStyle="TableStyleMedium9" defaultPivotStyle="PivotStyleLight16"/>
  <colors>
    <mruColors>
      <color rgb="FFFCF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showGridLines="0" tabSelected="1" view="pageBreakPreview" zoomScale="70" zoomScaleNormal="85" zoomScaleSheetLayoutView="70" workbookViewId="0">
      <selection activeCell="T68" sqref="T68"/>
    </sheetView>
  </sheetViews>
  <sheetFormatPr defaultColWidth="9.44140625" defaultRowHeight="24" customHeight="1"/>
  <cols>
    <col min="1" max="1" width="50.5546875" style="41" customWidth="1"/>
    <col min="2" max="2" width="9" style="41" customWidth="1"/>
    <col min="3" max="3" width="1.44140625" style="41" customWidth="1"/>
    <col min="4" max="4" width="16.5546875" style="41" customWidth="1"/>
    <col min="5" max="5" width="1.44140625" style="41" customWidth="1"/>
    <col min="6" max="6" width="16.5546875" style="41" customWidth="1"/>
    <col min="7" max="7" width="1.44140625" style="41" customWidth="1"/>
    <col min="8" max="8" width="16.5546875" style="41" customWidth="1"/>
    <col min="9" max="9" width="1.44140625" style="41" customWidth="1"/>
    <col min="10" max="10" width="16.5546875" style="41" customWidth="1"/>
    <col min="11" max="11" width="9.44140625" style="41"/>
    <col min="12" max="12" width="15.88671875" style="41" customWidth="1"/>
    <col min="13" max="13" width="5.109375" style="41" customWidth="1"/>
    <col min="14" max="14" width="14.5546875" style="41" customWidth="1"/>
    <col min="15" max="16384" width="9.44140625" style="41"/>
  </cols>
  <sheetData>
    <row r="1" spans="1:10" s="9" customFormat="1" ht="24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s="9" customFormat="1" ht="24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s="9" customFormat="1" ht="24" customHeight="1">
      <c r="A3" s="8" t="s">
        <v>158</v>
      </c>
      <c r="B3" s="8"/>
      <c r="C3" s="8"/>
      <c r="D3" s="8"/>
      <c r="E3" s="8"/>
      <c r="F3" s="8"/>
      <c r="G3" s="8"/>
      <c r="H3" s="8"/>
      <c r="I3" s="8"/>
      <c r="J3" s="8"/>
    </row>
    <row r="4" spans="1:10" s="9" customFormat="1" ht="24" customHeight="1">
      <c r="A4" s="96" t="s">
        <v>126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s="9" customFormat="1" ht="24" customHeight="1">
      <c r="A5" s="11"/>
      <c r="D5" s="95" t="s">
        <v>2</v>
      </c>
      <c r="E5" s="95"/>
      <c r="F5" s="95"/>
      <c r="G5" s="13"/>
      <c r="H5" s="95" t="s">
        <v>3</v>
      </c>
      <c r="I5" s="95"/>
      <c r="J5" s="95"/>
    </row>
    <row r="6" spans="1:10" s="9" customFormat="1" ht="24" customHeight="1">
      <c r="A6" s="11"/>
      <c r="B6" s="14" t="s">
        <v>4</v>
      </c>
      <c r="D6" s="15" t="s">
        <v>159</v>
      </c>
      <c r="E6" s="16"/>
      <c r="F6" s="15" t="s">
        <v>160</v>
      </c>
      <c r="G6" s="17"/>
      <c r="H6" s="15" t="s">
        <v>159</v>
      </c>
      <c r="I6" s="16"/>
      <c r="J6" s="15" t="s">
        <v>160</v>
      </c>
    </row>
    <row r="7" spans="1:10" s="9" customFormat="1" ht="24" customHeight="1">
      <c r="A7" s="11"/>
      <c r="B7" s="14"/>
      <c r="D7" s="85" t="s">
        <v>123</v>
      </c>
      <c r="E7" s="29"/>
      <c r="F7" s="29" t="s">
        <v>124</v>
      </c>
      <c r="G7" s="27"/>
      <c r="H7" s="85" t="s">
        <v>123</v>
      </c>
      <c r="I7" s="29"/>
      <c r="J7" s="29" t="s">
        <v>124</v>
      </c>
    </row>
    <row r="8" spans="1:10" s="9" customFormat="1" ht="24" customHeight="1">
      <c r="A8" s="11"/>
      <c r="B8" s="14"/>
      <c r="D8" s="85" t="s">
        <v>125</v>
      </c>
      <c r="E8" s="29"/>
      <c r="F8" s="29"/>
      <c r="G8" s="27"/>
      <c r="H8" s="85" t="s">
        <v>125</v>
      </c>
      <c r="I8" s="29"/>
      <c r="J8" s="29"/>
    </row>
    <row r="9" spans="1:10" s="9" customFormat="1" ht="24" customHeight="1">
      <c r="A9" s="18" t="s">
        <v>5</v>
      </c>
    </row>
    <row r="10" spans="1:10" s="9" customFormat="1" ht="24" customHeight="1">
      <c r="A10" s="18" t="s">
        <v>6</v>
      </c>
    </row>
    <row r="11" spans="1:10" s="9" customFormat="1" ht="24" customHeight="1">
      <c r="A11" s="19" t="s">
        <v>7</v>
      </c>
      <c r="B11" s="20"/>
      <c r="D11" s="1">
        <v>149909</v>
      </c>
      <c r="E11" s="21"/>
      <c r="F11" s="1">
        <v>502639</v>
      </c>
      <c r="G11" s="2"/>
      <c r="H11" s="1">
        <v>148672</v>
      </c>
      <c r="I11" s="21"/>
      <c r="J11" s="6">
        <v>502122</v>
      </c>
    </row>
    <row r="12" spans="1:10" s="9" customFormat="1" ht="24" customHeight="1">
      <c r="A12" s="19" t="s">
        <v>8</v>
      </c>
      <c r="B12" s="20" t="s">
        <v>144</v>
      </c>
      <c r="C12" s="22"/>
      <c r="D12" s="1">
        <v>483259</v>
      </c>
      <c r="E12" s="21"/>
      <c r="F12" s="1">
        <v>503587</v>
      </c>
      <c r="G12" s="2"/>
      <c r="H12" s="1">
        <v>483259</v>
      </c>
      <c r="I12" s="21"/>
      <c r="J12" s="1">
        <v>503587</v>
      </c>
    </row>
    <row r="13" spans="1:10" s="9" customFormat="1" ht="24" customHeight="1">
      <c r="A13" s="19" t="s">
        <v>138</v>
      </c>
      <c r="B13" s="20">
        <v>2</v>
      </c>
      <c r="C13" s="22"/>
      <c r="D13" s="1">
        <v>24849</v>
      </c>
      <c r="E13" s="21"/>
      <c r="F13" s="1">
        <v>17266</v>
      </c>
      <c r="G13" s="2"/>
      <c r="H13" s="1">
        <v>14039</v>
      </c>
      <c r="I13" s="21"/>
      <c r="J13" s="1">
        <v>6661</v>
      </c>
    </row>
    <row r="14" spans="1:10" s="9" customFormat="1" ht="24" customHeight="1">
      <c r="A14" s="19" t="s">
        <v>9</v>
      </c>
      <c r="B14" s="20"/>
      <c r="C14" s="22"/>
      <c r="D14" s="1">
        <v>356014</v>
      </c>
      <c r="E14" s="21"/>
      <c r="F14" s="1">
        <v>379755</v>
      </c>
      <c r="G14" s="2"/>
      <c r="H14" s="1">
        <v>356014</v>
      </c>
      <c r="I14" s="21"/>
      <c r="J14" s="1">
        <v>379755</v>
      </c>
    </row>
    <row r="15" spans="1:10" s="9" customFormat="1" ht="24" customHeight="1">
      <c r="A15" s="19" t="s">
        <v>10</v>
      </c>
      <c r="B15" s="20">
        <v>4</v>
      </c>
      <c r="C15" s="22"/>
      <c r="D15" s="1">
        <v>2832888</v>
      </c>
      <c r="E15" s="21"/>
      <c r="F15" s="1">
        <v>2374737</v>
      </c>
      <c r="G15" s="2"/>
      <c r="H15" s="1">
        <v>2832888</v>
      </c>
      <c r="I15" s="21"/>
      <c r="J15" s="1">
        <v>2374737</v>
      </c>
    </row>
    <row r="16" spans="1:10" s="9" customFormat="1" ht="24" customHeight="1">
      <c r="A16" s="19" t="s">
        <v>11</v>
      </c>
      <c r="B16" s="20"/>
      <c r="C16" s="22"/>
      <c r="D16" s="3">
        <v>18133</v>
      </c>
      <c r="E16" s="21"/>
      <c r="F16" s="3">
        <v>12527</v>
      </c>
      <c r="G16" s="2"/>
      <c r="H16" s="3">
        <v>18133</v>
      </c>
      <c r="I16" s="21"/>
      <c r="J16" s="3">
        <v>12527</v>
      </c>
    </row>
    <row r="17" spans="1:10" s="9" customFormat="1" ht="24" customHeight="1">
      <c r="A17" s="18" t="s">
        <v>12</v>
      </c>
      <c r="B17" s="20"/>
      <c r="C17" s="23"/>
      <c r="D17" s="3">
        <f>SUM(D11:D16)</f>
        <v>3865052</v>
      </c>
      <c r="E17" s="21"/>
      <c r="F17" s="3">
        <f>SUM(F11:F16)</f>
        <v>3790511</v>
      </c>
      <c r="G17" s="2"/>
      <c r="H17" s="3">
        <f>SUM(H11:H16)</f>
        <v>3853005</v>
      </c>
      <c r="I17" s="21"/>
      <c r="J17" s="3">
        <f>SUM(J11:J16)</f>
        <v>3779389</v>
      </c>
    </row>
    <row r="18" spans="1:10" s="9" customFormat="1" ht="24" customHeight="1">
      <c r="A18" s="24" t="s">
        <v>13</v>
      </c>
      <c r="B18" s="20"/>
      <c r="C18" s="23"/>
      <c r="D18" s="7"/>
      <c r="E18" s="10"/>
      <c r="F18" s="7"/>
      <c r="G18" s="7"/>
      <c r="H18" s="7"/>
      <c r="I18" s="10"/>
      <c r="J18" s="7"/>
    </row>
    <row r="19" spans="1:10" s="9" customFormat="1" ht="24" customHeight="1">
      <c r="A19" s="19" t="s">
        <v>14</v>
      </c>
      <c r="B19" s="20">
        <v>4</v>
      </c>
      <c r="C19" s="23"/>
      <c r="D19" s="1">
        <v>32162</v>
      </c>
      <c r="E19" s="21"/>
      <c r="F19" s="1">
        <v>30901</v>
      </c>
      <c r="G19" s="2"/>
      <c r="H19" s="94">
        <v>32162</v>
      </c>
      <c r="I19" s="21"/>
      <c r="J19" s="21">
        <v>30901</v>
      </c>
    </row>
    <row r="20" spans="1:10" s="9" customFormat="1" ht="24" customHeight="1">
      <c r="A20" s="19" t="s">
        <v>122</v>
      </c>
      <c r="B20" s="20">
        <v>5</v>
      </c>
      <c r="C20" s="23"/>
      <c r="D20" s="1">
        <v>0</v>
      </c>
      <c r="E20" s="21"/>
      <c r="F20" s="1">
        <v>0</v>
      </c>
      <c r="G20" s="2"/>
      <c r="H20" s="1">
        <v>0</v>
      </c>
      <c r="I20" s="21"/>
      <c r="J20" s="21">
        <v>0</v>
      </c>
    </row>
    <row r="21" spans="1:10" s="9" customFormat="1" ht="24" customHeight="1">
      <c r="A21" s="19" t="s">
        <v>15</v>
      </c>
      <c r="B21" s="20">
        <v>2</v>
      </c>
      <c r="C21" s="23"/>
      <c r="D21" s="1">
        <v>0</v>
      </c>
      <c r="E21" s="21"/>
      <c r="F21" s="1">
        <v>0</v>
      </c>
      <c r="G21" s="2"/>
      <c r="H21" s="1">
        <v>273628</v>
      </c>
      <c r="I21" s="21"/>
      <c r="J21" s="2">
        <v>270047</v>
      </c>
    </row>
    <row r="22" spans="1:10" s="9" customFormat="1" ht="24" customHeight="1">
      <c r="A22" s="19" t="s">
        <v>16</v>
      </c>
      <c r="B22" s="20">
        <v>6</v>
      </c>
      <c r="C22" s="22"/>
      <c r="D22" s="2">
        <v>1848144</v>
      </c>
      <c r="E22" s="21"/>
      <c r="F22" s="2">
        <v>1896067</v>
      </c>
      <c r="G22" s="2"/>
      <c r="H22" s="2">
        <v>1637946</v>
      </c>
      <c r="I22" s="21"/>
      <c r="J22" s="21">
        <v>1688647</v>
      </c>
    </row>
    <row r="23" spans="1:10" s="9" customFormat="1" ht="24" customHeight="1">
      <c r="A23" s="25" t="s">
        <v>17</v>
      </c>
      <c r="B23" s="20"/>
      <c r="D23" s="21">
        <v>10911</v>
      </c>
      <c r="E23" s="21"/>
      <c r="F23" s="21">
        <v>11660</v>
      </c>
      <c r="G23" s="21"/>
      <c r="H23" s="21">
        <v>10911</v>
      </c>
      <c r="I23" s="21"/>
      <c r="J23" s="1">
        <v>11660</v>
      </c>
    </row>
    <row r="24" spans="1:10" s="9" customFormat="1" ht="24" customHeight="1">
      <c r="A24" s="25" t="s">
        <v>18</v>
      </c>
      <c r="B24" s="20"/>
      <c r="D24" s="21">
        <v>53553</v>
      </c>
      <c r="E24" s="21"/>
      <c r="F24" s="21">
        <v>52158</v>
      </c>
      <c r="G24" s="21"/>
      <c r="H24" s="21">
        <v>53553</v>
      </c>
      <c r="I24" s="21"/>
      <c r="J24" s="1">
        <v>52158</v>
      </c>
    </row>
    <row r="25" spans="1:10" s="9" customFormat="1" ht="24" customHeight="1">
      <c r="A25" s="25" t="s">
        <v>19</v>
      </c>
      <c r="B25" s="20"/>
      <c r="D25" s="26">
        <v>181</v>
      </c>
      <c r="E25" s="21"/>
      <c r="F25" s="26">
        <v>181</v>
      </c>
      <c r="G25" s="21"/>
      <c r="H25" s="26">
        <v>92</v>
      </c>
      <c r="I25" s="21"/>
      <c r="J25" s="3">
        <v>92</v>
      </c>
    </row>
    <row r="26" spans="1:10" s="9" customFormat="1" ht="24" customHeight="1">
      <c r="A26" s="18" t="s">
        <v>20</v>
      </c>
      <c r="B26" s="20"/>
      <c r="D26" s="1">
        <f>SUM(D19:D25)</f>
        <v>1944951</v>
      </c>
      <c r="E26" s="21"/>
      <c r="F26" s="1">
        <f>SUM(F19:F25)</f>
        <v>1990967</v>
      </c>
      <c r="G26" s="2"/>
      <c r="H26" s="1">
        <f>SUM(H19:H25)</f>
        <v>2008292</v>
      </c>
      <c r="I26" s="21"/>
      <c r="J26" s="1">
        <f>SUM(J19:J25)</f>
        <v>2053505</v>
      </c>
    </row>
    <row r="27" spans="1:10" s="9" customFormat="1" ht="24" customHeight="1" thickBot="1">
      <c r="A27" s="18" t="s">
        <v>21</v>
      </c>
      <c r="B27" s="27"/>
      <c r="D27" s="4">
        <f>SUM(D17,D26)</f>
        <v>5810003</v>
      </c>
      <c r="E27" s="21"/>
      <c r="F27" s="4">
        <f>SUM(F17,F26)</f>
        <v>5781478</v>
      </c>
      <c r="G27" s="2"/>
      <c r="H27" s="4">
        <f>SUM(H17:H17,H26)</f>
        <v>5861297</v>
      </c>
      <c r="I27" s="21"/>
      <c r="J27" s="4">
        <f>SUM(J17:J17,J26)</f>
        <v>5832894</v>
      </c>
    </row>
    <row r="28" spans="1:10" s="9" customFormat="1" ht="24" customHeight="1" thickTop="1">
      <c r="A28" s="18"/>
      <c r="B28" s="27"/>
      <c r="D28" s="2"/>
      <c r="E28" s="21"/>
      <c r="F28" s="2"/>
      <c r="G28" s="2"/>
      <c r="H28" s="2"/>
      <c r="I28" s="21"/>
      <c r="J28" s="2"/>
    </row>
    <row r="29" spans="1:10" s="9" customFormat="1" ht="24" customHeight="1">
      <c r="A29" s="11" t="s">
        <v>127</v>
      </c>
    </row>
    <row r="30" spans="1:10" s="9" customFormat="1" ht="24" customHeight="1">
      <c r="A30" s="8" t="s">
        <v>0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s="9" customFormat="1" ht="24" customHeight="1">
      <c r="A31" s="8" t="s">
        <v>22</v>
      </c>
      <c r="B31" s="8"/>
      <c r="C31" s="8"/>
      <c r="D31" s="8"/>
      <c r="E31" s="8"/>
      <c r="F31" s="8"/>
      <c r="G31" s="8"/>
      <c r="H31" s="8"/>
      <c r="I31" s="8"/>
      <c r="J31" s="8"/>
    </row>
    <row r="32" spans="1:10" s="9" customFormat="1" ht="24" customHeight="1">
      <c r="A32" s="8" t="s">
        <v>158</v>
      </c>
      <c r="B32" s="8"/>
      <c r="C32" s="8"/>
      <c r="D32" s="8"/>
      <c r="E32" s="8"/>
      <c r="F32" s="8"/>
      <c r="G32" s="8"/>
      <c r="H32" s="8"/>
      <c r="I32" s="8"/>
      <c r="J32" s="8"/>
    </row>
    <row r="33" spans="1:10" s="9" customFormat="1" ht="24" customHeight="1">
      <c r="A33" s="96" t="s">
        <v>126</v>
      </c>
      <c r="B33" s="96"/>
      <c r="C33" s="96"/>
      <c r="D33" s="96"/>
      <c r="E33" s="96"/>
      <c r="F33" s="96"/>
      <c r="G33" s="96"/>
      <c r="H33" s="96"/>
      <c r="I33" s="96"/>
      <c r="J33" s="96"/>
    </row>
    <row r="34" spans="1:10" s="9" customFormat="1" ht="24" customHeight="1">
      <c r="A34" s="11"/>
      <c r="D34" s="95" t="s">
        <v>2</v>
      </c>
      <c r="E34" s="95"/>
      <c r="F34" s="95"/>
      <c r="G34" s="13"/>
      <c r="H34" s="95" t="s">
        <v>3</v>
      </c>
      <c r="I34" s="95"/>
      <c r="J34" s="95"/>
    </row>
    <row r="35" spans="1:10" s="9" customFormat="1" ht="24" customHeight="1">
      <c r="A35" s="11"/>
      <c r="B35" s="14" t="s">
        <v>4</v>
      </c>
      <c r="D35" s="15" t="s">
        <v>159</v>
      </c>
      <c r="E35" s="16"/>
      <c r="F35" s="15" t="s">
        <v>160</v>
      </c>
      <c r="G35" s="17"/>
      <c r="H35" s="15" t="s">
        <v>159</v>
      </c>
      <c r="I35" s="16"/>
      <c r="J35" s="15" t="s">
        <v>160</v>
      </c>
    </row>
    <row r="36" spans="1:10" s="9" customFormat="1" ht="24" customHeight="1">
      <c r="A36" s="11"/>
      <c r="B36" s="14"/>
      <c r="D36" s="85" t="s">
        <v>123</v>
      </c>
      <c r="E36" s="29"/>
      <c r="F36" s="29" t="s">
        <v>124</v>
      </c>
      <c r="G36" s="27"/>
      <c r="H36" s="85" t="s">
        <v>123</v>
      </c>
      <c r="I36" s="29"/>
      <c r="J36" s="29" t="s">
        <v>124</v>
      </c>
    </row>
    <row r="37" spans="1:10" s="9" customFormat="1" ht="24" customHeight="1">
      <c r="A37" s="11"/>
      <c r="B37" s="14"/>
      <c r="D37" s="85" t="s">
        <v>125</v>
      </c>
      <c r="E37" s="29"/>
      <c r="F37" s="29"/>
      <c r="G37" s="27"/>
      <c r="H37" s="85" t="s">
        <v>125</v>
      </c>
      <c r="I37" s="29"/>
      <c r="J37" s="29"/>
    </row>
    <row r="38" spans="1:10" s="9" customFormat="1" ht="24" customHeight="1">
      <c r="A38" s="28" t="s">
        <v>23</v>
      </c>
      <c r="C38" s="14"/>
      <c r="D38" s="29"/>
      <c r="E38" s="29"/>
      <c r="F38" s="29"/>
      <c r="G38" s="29"/>
      <c r="H38" s="29"/>
      <c r="I38" s="29"/>
      <c r="J38" s="29"/>
    </row>
    <row r="39" spans="1:10" s="9" customFormat="1" ht="24" customHeight="1">
      <c r="A39" s="28" t="s">
        <v>24</v>
      </c>
      <c r="C39" s="14"/>
      <c r="D39" s="29"/>
      <c r="E39" s="29"/>
      <c r="F39" s="29"/>
      <c r="G39" s="29"/>
      <c r="H39" s="29"/>
      <c r="I39" s="29"/>
      <c r="J39" s="29"/>
    </row>
    <row r="40" spans="1:10" s="9" customFormat="1" ht="24" customHeight="1">
      <c r="A40" s="11" t="s">
        <v>25</v>
      </c>
      <c r="B40" s="20">
        <v>2</v>
      </c>
      <c r="C40" s="30"/>
      <c r="D40" s="1">
        <v>122967</v>
      </c>
      <c r="E40" s="31"/>
      <c r="F40" s="1">
        <v>181220</v>
      </c>
      <c r="G40" s="2"/>
      <c r="H40" s="6">
        <v>122967</v>
      </c>
      <c r="I40" s="31"/>
      <c r="J40" s="1">
        <v>181220</v>
      </c>
    </row>
    <row r="41" spans="1:10" s="9" customFormat="1" ht="24" customHeight="1">
      <c r="A41" s="11" t="s">
        <v>139</v>
      </c>
      <c r="B41" s="20" t="s">
        <v>167</v>
      </c>
      <c r="C41" s="30"/>
      <c r="D41" s="1">
        <v>90702</v>
      </c>
      <c r="E41" s="31"/>
      <c r="F41" s="21">
        <v>135794</v>
      </c>
      <c r="G41" s="21"/>
      <c r="H41" s="6">
        <v>85470</v>
      </c>
      <c r="I41" s="31"/>
      <c r="J41" s="21">
        <v>129063</v>
      </c>
    </row>
    <row r="42" spans="1:10" s="9" customFormat="1" ht="24" customHeight="1">
      <c r="A42" s="25" t="s">
        <v>26</v>
      </c>
      <c r="B42" s="20">
        <v>8</v>
      </c>
      <c r="C42" s="30"/>
      <c r="D42" s="1">
        <v>14810</v>
      </c>
      <c r="E42" s="31"/>
      <c r="F42" s="21">
        <v>14681</v>
      </c>
      <c r="G42" s="21"/>
      <c r="H42" s="6">
        <v>14810</v>
      </c>
      <c r="I42" s="31"/>
      <c r="J42" s="1">
        <v>14681</v>
      </c>
    </row>
    <row r="43" spans="1:10" s="9" customFormat="1" ht="24" customHeight="1">
      <c r="A43" s="25" t="s">
        <v>161</v>
      </c>
      <c r="B43" s="20"/>
      <c r="C43" s="30"/>
      <c r="D43" s="1">
        <v>13799</v>
      </c>
      <c r="E43" s="31"/>
      <c r="F43" s="21">
        <v>8825</v>
      </c>
      <c r="G43" s="21"/>
      <c r="H43" s="6">
        <v>13799</v>
      </c>
      <c r="I43" s="31"/>
      <c r="J43" s="1">
        <v>8825</v>
      </c>
    </row>
    <row r="44" spans="1:10" s="9" customFormat="1" ht="24" customHeight="1">
      <c r="A44" s="28" t="s">
        <v>27</v>
      </c>
      <c r="B44" s="20"/>
      <c r="C44" s="32"/>
      <c r="D44" s="5">
        <f>SUM(D40:D43)</f>
        <v>242278</v>
      </c>
      <c r="E44" s="21"/>
      <c r="F44" s="5">
        <f>SUM(F40:F43)</f>
        <v>340520</v>
      </c>
      <c r="G44" s="2"/>
      <c r="H44" s="5">
        <f>SUM(H40:H43)</f>
        <v>237046</v>
      </c>
      <c r="I44" s="21"/>
      <c r="J44" s="5">
        <f>SUM(J40:J43)</f>
        <v>333789</v>
      </c>
    </row>
    <row r="45" spans="1:10" s="9" customFormat="1" ht="24" customHeight="1">
      <c r="A45" s="28" t="s">
        <v>28</v>
      </c>
      <c r="B45" s="20"/>
      <c r="C45" s="22"/>
      <c r="D45" s="1"/>
      <c r="E45" s="21"/>
      <c r="F45" s="1"/>
      <c r="G45" s="2"/>
      <c r="H45" s="1"/>
      <c r="I45" s="21"/>
      <c r="J45" s="1"/>
    </row>
    <row r="46" spans="1:10" s="9" customFormat="1" ht="24" customHeight="1">
      <c r="A46" s="25" t="s">
        <v>29</v>
      </c>
      <c r="B46" s="20">
        <v>8</v>
      </c>
      <c r="C46" s="30"/>
      <c r="D46" s="1">
        <v>163117</v>
      </c>
      <c r="E46" s="31"/>
      <c r="F46" s="1">
        <v>166855</v>
      </c>
      <c r="G46" s="2"/>
      <c r="H46" s="6">
        <v>163117</v>
      </c>
      <c r="I46" s="31"/>
      <c r="J46" s="1">
        <v>166855</v>
      </c>
    </row>
    <row r="47" spans="1:10" s="9" customFormat="1" ht="24" customHeight="1">
      <c r="A47" s="11" t="s">
        <v>140</v>
      </c>
      <c r="B47" s="20"/>
      <c r="C47" s="30"/>
      <c r="D47" s="1">
        <v>231114</v>
      </c>
      <c r="E47" s="31"/>
      <c r="F47" s="1">
        <v>224052</v>
      </c>
      <c r="G47" s="2"/>
      <c r="H47" s="6">
        <v>231114</v>
      </c>
      <c r="I47" s="31"/>
      <c r="J47" s="1">
        <v>224052</v>
      </c>
    </row>
    <row r="48" spans="1:10" s="9" customFormat="1" ht="24" customHeight="1">
      <c r="A48" s="11" t="s">
        <v>30</v>
      </c>
      <c r="B48" s="20"/>
      <c r="C48" s="22"/>
      <c r="D48" s="1">
        <v>9802</v>
      </c>
      <c r="E48" s="21"/>
      <c r="F48" s="1">
        <v>9679</v>
      </c>
      <c r="G48" s="2"/>
      <c r="H48" s="6">
        <v>0</v>
      </c>
      <c r="I48" s="21"/>
      <c r="J48" s="1">
        <v>0</v>
      </c>
    </row>
    <row r="49" spans="1:10" s="9" customFormat="1" ht="24" customHeight="1">
      <c r="A49" s="28" t="s">
        <v>31</v>
      </c>
      <c r="B49" s="22"/>
      <c r="D49" s="5">
        <f>SUM(D46:D48)</f>
        <v>404033</v>
      </c>
      <c r="E49" s="21"/>
      <c r="F49" s="5">
        <f>SUM(F46:F48)</f>
        <v>400586</v>
      </c>
      <c r="G49" s="2"/>
      <c r="H49" s="5">
        <f>SUM(H46:H48)</f>
        <v>394231</v>
      </c>
      <c r="I49" s="21"/>
      <c r="J49" s="5">
        <f>SUM(J46:J48)</f>
        <v>390907</v>
      </c>
    </row>
    <row r="50" spans="1:10" s="9" customFormat="1" ht="24" customHeight="1">
      <c r="A50" s="28" t="s">
        <v>32</v>
      </c>
      <c r="D50" s="5">
        <f>D49+D44</f>
        <v>646311</v>
      </c>
      <c r="E50" s="21"/>
      <c r="F50" s="5">
        <f>F49+F44</f>
        <v>741106</v>
      </c>
      <c r="G50" s="2"/>
      <c r="H50" s="5">
        <f>H49+H44</f>
        <v>631277</v>
      </c>
      <c r="I50" s="21"/>
      <c r="J50" s="5">
        <f>J49+J44</f>
        <v>724696</v>
      </c>
    </row>
    <row r="51" spans="1:10" s="9" customFormat="1" ht="24" customHeight="1">
      <c r="A51" s="28" t="s">
        <v>33</v>
      </c>
      <c r="C51" s="14"/>
      <c r="D51" s="27"/>
      <c r="E51" s="17"/>
      <c r="F51" s="27"/>
      <c r="G51" s="27"/>
      <c r="H51" s="27"/>
      <c r="I51" s="29"/>
      <c r="J51" s="27"/>
    </row>
    <row r="52" spans="1:10" s="9" customFormat="1" ht="24" customHeight="1">
      <c r="A52" s="25" t="s">
        <v>34</v>
      </c>
      <c r="B52" s="20"/>
      <c r="C52" s="14"/>
      <c r="D52" s="27"/>
      <c r="E52" s="17"/>
      <c r="F52" s="27"/>
      <c r="G52" s="27"/>
      <c r="H52" s="27"/>
      <c r="I52" s="29"/>
      <c r="J52" s="27"/>
    </row>
    <row r="53" spans="1:10" s="9" customFormat="1" ht="24" customHeight="1">
      <c r="A53" s="11" t="s">
        <v>35</v>
      </c>
      <c r="B53" s="22"/>
      <c r="C53" s="14"/>
      <c r="D53" s="27"/>
      <c r="E53" s="17"/>
      <c r="F53" s="27"/>
      <c r="G53" s="27"/>
      <c r="H53" s="27"/>
      <c r="I53" s="29"/>
      <c r="J53" s="27"/>
    </row>
    <row r="54" spans="1:10" s="9" customFormat="1" ht="24" customHeight="1" thickBot="1">
      <c r="A54" s="33" t="s">
        <v>36</v>
      </c>
      <c r="B54" s="22"/>
      <c r="C54" s="14"/>
      <c r="D54" s="34">
        <v>1525000</v>
      </c>
      <c r="E54" s="17"/>
      <c r="F54" s="34">
        <v>1525000</v>
      </c>
      <c r="G54" s="21"/>
      <c r="H54" s="34">
        <v>1525000</v>
      </c>
      <c r="I54" s="29"/>
      <c r="J54" s="34">
        <v>1525000</v>
      </c>
    </row>
    <row r="55" spans="1:10" s="25" customFormat="1" ht="24" customHeight="1" thickTop="1">
      <c r="A55" s="33" t="s">
        <v>37</v>
      </c>
      <c r="B55" s="20"/>
      <c r="C55" s="30"/>
    </row>
    <row r="56" spans="1:10" s="25" customFormat="1" ht="24" customHeight="1">
      <c r="A56" s="33" t="s">
        <v>36</v>
      </c>
      <c r="B56" s="11"/>
      <c r="C56" s="30"/>
      <c r="D56" s="1">
        <f>Conso!C25</f>
        <v>1525000</v>
      </c>
      <c r="E56" s="21"/>
      <c r="F56" s="1">
        <f>Conso!C19</f>
        <v>1525000</v>
      </c>
      <c r="G56" s="21"/>
      <c r="H56" s="25">
        <f>Separate!C19</f>
        <v>1525000</v>
      </c>
      <c r="J56" s="25">
        <f>Separate!C14</f>
        <v>1525000</v>
      </c>
    </row>
    <row r="57" spans="1:10" s="9" customFormat="1" ht="24" customHeight="1">
      <c r="A57" s="11" t="s">
        <v>38</v>
      </c>
      <c r="B57" s="20"/>
      <c r="C57" s="30"/>
      <c r="D57" s="1">
        <f>Conso!E25</f>
        <v>2741743</v>
      </c>
      <c r="E57" s="31"/>
      <c r="F57" s="1">
        <f>Conso!E19</f>
        <v>2741743</v>
      </c>
      <c r="G57" s="2"/>
      <c r="H57" s="1">
        <f>Separate!E19</f>
        <v>2741743</v>
      </c>
      <c r="I57" s="31"/>
      <c r="J57" s="1">
        <f>Separate!E14</f>
        <v>2741743</v>
      </c>
    </row>
    <row r="58" spans="1:10" s="9" customFormat="1" ht="24" customHeight="1">
      <c r="A58" s="11" t="s">
        <v>145</v>
      </c>
      <c r="B58" s="35"/>
      <c r="C58" s="30"/>
      <c r="D58" s="1">
        <f>Conso!G25</f>
        <v>95953</v>
      </c>
      <c r="E58" s="31"/>
      <c r="F58" s="1">
        <f>Conso!G19</f>
        <v>95953</v>
      </c>
      <c r="G58" s="2"/>
      <c r="H58" s="1">
        <v>0</v>
      </c>
      <c r="I58" s="31"/>
      <c r="J58" s="1">
        <v>0</v>
      </c>
    </row>
    <row r="59" spans="1:10" s="9" customFormat="1" ht="24" customHeight="1">
      <c r="A59" s="25" t="s">
        <v>39</v>
      </c>
      <c r="B59" s="22"/>
      <c r="C59" s="14"/>
      <c r="E59" s="31"/>
      <c r="H59" s="1"/>
      <c r="I59" s="31"/>
      <c r="J59" s="1"/>
    </row>
    <row r="60" spans="1:10" s="9" customFormat="1" ht="24" customHeight="1">
      <c r="A60" s="36" t="s">
        <v>40</v>
      </c>
      <c r="B60" s="37"/>
      <c r="C60" s="14"/>
      <c r="D60" s="9">
        <f>Conso!I25</f>
        <v>152500</v>
      </c>
      <c r="E60" s="31"/>
      <c r="F60" s="1">
        <f>Conso!I21</f>
        <v>152500</v>
      </c>
      <c r="H60" s="1">
        <f>Separate!G19</f>
        <v>152500</v>
      </c>
      <c r="I60" s="31"/>
      <c r="J60" s="1">
        <f>Separate!G16</f>
        <v>152500</v>
      </c>
    </row>
    <row r="61" spans="1:10" s="9" customFormat="1" ht="24" customHeight="1">
      <c r="A61" s="36" t="s">
        <v>162</v>
      </c>
      <c r="B61" s="37">
        <v>9</v>
      </c>
      <c r="C61" s="14"/>
      <c r="D61" s="9">
        <f>Conso!K25</f>
        <v>240000</v>
      </c>
      <c r="E61" s="31"/>
      <c r="F61" s="9">
        <v>240000</v>
      </c>
      <c r="H61" s="1">
        <f>Separate!I19</f>
        <v>240000</v>
      </c>
      <c r="I61" s="31"/>
      <c r="J61" s="1">
        <v>240000</v>
      </c>
    </row>
    <row r="62" spans="1:10" s="9" customFormat="1" ht="24" customHeight="1">
      <c r="A62" s="36" t="s">
        <v>41</v>
      </c>
      <c r="B62" s="22"/>
      <c r="C62" s="14"/>
      <c r="D62" s="9">
        <f>Conso!M25</f>
        <v>639599</v>
      </c>
      <c r="E62" s="31"/>
      <c r="F62" s="9">
        <f>Conso!M21</f>
        <v>514767</v>
      </c>
      <c r="H62" s="1">
        <f>Separate!K19</f>
        <v>810777</v>
      </c>
      <c r="I62" s="31"/>
      <c r="J62" s="1">
        <f>Separate!K16</f>
        <v>688955</v>
      </c>
    </row>
    <row r="63" spans="1:10" s="9" customFormat="1" ht="24" customHeight="1">
      <c r="A63" s="36" t="s">
        <v>163</v>
      </c>
      <c r="B63" s="37">
        <v>9</v>
      </c>
      <c r="C63" s="14"/>
      <c r="D63" s="9">
        <f>Conso!O25</f>
        <v>-240000</v>
      </c>
      <c r="E63" s="31"/>
      <c r="F63" s="9">
        <v>-240000</v>
      </c>
      <c r="H63" s="1">
        <f>Separate!M19</f>
        <v>-240000</v>
      </c>
      <c r="I63" s="31"/>
      <c r="J63" s="1">
        <v>-240000</v>
      </c>
    </row>
    <row r="64" spans="1:10" s="9" customFormat="1" ht="24" customHeight="1">
      <c r="A64" s="25" t="s">
        <v>42</v>
      </c>
      <c r="B64" s="22"/>
      <c r="C64" s="14"/>
      <c r="D64" s="91">
        <f>Conso!Q25</f>
        <v>8897</v>
      </c>
      <c r="E64" s="31"/>
      <c r="F64" s="91">
        <f>Conso!Q21</f>
        <v>10409</v>
      </c>
      <c r="H64" s="3">
        <v>0</v>
      </c>
      <c r="I64" s="31"/>
      <c r="J64" s="3">
        <v>0</v>
      </c>
    </row>
    <row r="65" spans="1:10" s="9" customFormat="1" ht="24" customHeight="1">
      <c r="A65" s="28" t="s">
        <v>43</v>
      </c>
      <c r="D65" s="3">
        <f>SUM(D56:D64)</f>
        <v>5163692</v>
      </c>
      <c r="E65" s="31"/>
      <c r="F65" s="3">
        <f>SUM(F56:F64)</f>
        <v>5040372</v>
      </c>
      <c r="G65" s="2"/>
      <c r="H65" s="3">
        <f>SUM(H56:H64)</f>
        <v>5230020</v>
      </c>
      <c r="I65" s="31"/>
      <c r="J65" s="3">
        <f>SUM(J56:J64)</f>
        <v>5108198</v>
      </c>
    </row>
    <row r="66" spans="1:10" s="9" customFormat="1" ht="24" customHeight="1" thickBot="1">
      <c r="A66" s="28" t="s">
        <v>44</v>
      </c>
      <c r="D66" s="4">
        <f>SUM(D50,D65)</f>
        <v>5810003</v>
      </c>
      <c r="E66" s="31"/>
      <c r="F66" s="4">
        <f>SUM(F50,F65)</f>
        <v>5781478</v>
      </c>
      <c r="G66" s="2"/>
      <c r="H66" s="4">
        <f>SUM(H50,H65)</f>
        <v>5861297</v>
      </c>
      <c r="I66" s="2"/>
      <c r="J66" s="4">
        <f>SUM(J50,J65)</f>
        <v>5832894</v>
      </c>
    </row>
    <row r="67" spans="1:10" s="9" customFormat="1" ht="24" customHeight="1" thickTop="1">
      <c r="A67" s="11"/>
      <c r="C67" s="38"/>
      <c r="D67" s="10">
        <f>D66-D27</f>
        <v>0</v>
      </c>
      <c r="E67" s="39"/>
      <c r="F67" s="10">
        <f>F66-F27</f>
        <v>0</v>
      </c>
      <c r="G67" s="39"/>
      <c r="H67" s="21">
        <f>H66-H27</f>
        <v>0</v>
      </c>
      <c r="I67" s="39"/>
      <c r="J67" s="21">
        <f>J66-J27</f>
        <v>0</v>
      </c>
    </row>
    <row r="68" spans="1:10" s="9" customFormat="1" ht="24" customHeight="1">
      <c r="A68" s="11" t="s">
        <v>127</v>
      </c>
    </row>
    <row r="69" spans="1:10" s="9" customFormat="1" ht="24" customHeight="1">
      <c r="A69" s="11"/>
    </row>
    <row r="70" spans="1:10" s="9" customFormat="1" ht="24" customHeight="1">
      <c r="A70" s="40"/>
      <c r="B70" s="40"/>
    </row>
    <row r="71" spans="1:10" s="9" customFormat="1" ht="24" customHeight="1">
      <c r="A71" s="11"/>
    </row>
    <row r="72" spans="1:10" s="9" customFormat="1" ht="24" customHeight="1">
      <c r="A72" s="11"/>
      <c r="C72" s="9" t="s">
        <v>45</v>
      </c>
    </row>
    <row r="73" spans="1:10" s="9" customFormat="1" ht="24" customHeight="1">
      <c r="A73" s="40"/>
      <c r="B73" s="40"/>
    </row>
    <row r="74" spans="1:10" s="9" customFormat="1" ht="24" customHeight="1"/>
    <row r="75" spans="1:10" s="9" customFormat="1" ht="24" customHeight="1"/>
    <row r="76" spans="1:10" s="9" customFormat="1" ht="24" customHeight="1"/>
    <row r="77" spans="1:10" s="9" customFormat="1" ht="24" customHeight="1"/>
    <row r="78" spans="1:10" s="9" customFormat="1" ht="24" customHeight="1"/>
  </sheetData>
  <customSheetViews>
    <customSheetView guid="{97CA589E-D213-4CE5-906B-03755602F42E}" scale="94" showPageBreaks="1" showGridLines="0" printArea="1" view="pageBreakPreview" topLeftCell="A70">
      <selection activeCell="D89" sqref="D89"/>
      <rowBreaks count="2" manualBreakCount="2">
        <brk id="34" max="16383" man="1"/>
        <brk id="65" max="16383" man="1"/>
      </rowBreaks>
      <pageMargins left="0" right="0" top="0" bottom="0" header="0" footer="0"/>
      <pageSetup paperSize="9" scale="58" fitToHeight="3" orientation="portrait" r:id="rId1"/>
    </customSheetView>
    <customSheetView guid="{D8C7D22C-2CF5-4E8E-84F1-5667088BD53E}" scale="94" showPageBreaks="1" showGridLines="0" printArea="1" view="pageBreakPreview" topLeftCell="A61">
      <selection activeCell="H52" sqref="H52"/>
      <rowBreaks count="2" manualBreakCount="2">
        <brk id="34" max="16383" man="1"/>
        <brk id="65" max="16383" man="1"/>
      </rowBreaks>
      <pageMargins left="0" right="0" top="0" bottom="0" header="0" footer="0"/>
      <pageSetup paperSize="9" scale="58" fitToHeight="3" orientation="portrait" r:id="rId2"/>
    </customSheetView>
  </customSheetViews>
  <mergeCells count="6">
    <mergeCell ref="D5:F5"/>
    <mergeCell ref="H5:J5"/>
    <mergeCell ref="A4:J4"/>
    <mergeCell ref="A33:J33"/>
    <mergeCell ref="D34:F34"/>
    <mergeCell ref="H34:J34"/>
  </mergeCells>
  <printOptions horizontalCentered="1"/>
  <pageMargins left="0.66" right="0.35" top="0.78700000000000003" bottom="0.2" header="0.31496062992126" footer="0.31496062992126"/>
  <pageSetup paperSize="9" scale="70" fitToHeight="3" orientation="portrait" r:id="rId3"/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view="pageBreakPreview" zoomScale="70" zoomScaleNormal="100" zoomScaleSheetLayoutView="70" workbookViewId="0">
      <selection activeCell="D39" sqref="D39"/>
    </sheetView>
  </sheetViews>
  <sheetFormatPr defaultColWidth="10.5546875" defaultRowHeight="24" customHeight="1"/>
  <cols>
    <col min="1" max="1" width="53.88671875" style="9" customWidth="1"/>
    <col min="2" max="2" width="7.5546875" style="9" customWidth="1"/>
    <col min="3" max="3" width="1.44140625" style="9" customWidth="1"/>
    <col min="4" max="4" width="16.5546875" style="9" customWidth="1"/>
    <col min="5" max="5" width="1.44140625" style="9" customWidth="1"/>
    <col min="6" max="6" width="16.5546875" style="9" customWidth="1"/>
    <col min="7" max="7" width="1.44140625" style="9" customWidth="1"/>
    <col min="8" max="8" width="16.5546875" style="9" customWidth="1"/>
    <col min="9" max="9" width="1.44140625" style="9" customWidth="1"/>
    <col min="10" max="10" width="16.5546875" style="9" customWidth="1"/>
    <col min="11" max="16384" width="10.5546875" style="9"/>
  </cols>
  <sheetData>
    <row r="1" spans="1:10" ht="24" customHeight="1">
      <c r="A1" s="11"/>
      <c r="B1" s="29"/>
      <c r="J1" s="16" t="s">
        <v>128</v>
      </c>
    </row>
    <row r="2" spans="1:10" ht="24" customHeight="1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ht="24" customHeight="1">
      <c r="A3" s="97" t="s">
        <v>46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>
      <c r="A4" s="97" t="s">
        <v>155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>
      <c r="A5" s="96" t="s">
        <v>129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4" customHeight="1">
      <c r="A6" s="11"/>
      <c r="B6" s="29"/>
      <c r="D6" s="12"/>
      <c r="E6" s="12" t="s">
        <v>2</v>
      </c>
      <c r="F6" s="12"/>
      <c r="G6" s="13"/>
      <c r="H6" s="12"/>
      <c r="I6" s="12" t="s">
        <v>3</v>
      </c>
      <c r="J6" s="12"/>
    </row>
    <row r="7" spans="1:10" ht="24" customHeight="1">
      <c r="A7" s="11"/>
      <c r="B7" s="14" t="s">
        <v>4</v>
      </c>
      <c r="C7" s="14"/>
      <c r="D7" s="15">
        <v>2026</v>
      </c>
      <c r="E7" s="16"/>
      <c r="F7" s="15">
        <v>2025</v>
      </c>
      <c r="G7" s="16"/>
      <c r="H7" s="15">
        <v>2026</v>
      </c>
      <c r="I7" s="16"/>
      <c r="J7" s="15">
        <v>2025</v>
      </c>
    </row>
    <row r="8" spans="1:10" ht="24" customHeight="1">
      <c r="A8" s="28" t="s">
        <v>47</v>
      </c>
      <c r="B8" s="25"/>
      <c r="C8" s="25"/>
      <c r="D8" s="10"/>
      <c r="F8" s="10"/>
      <c r="G8" s="39"/>
      <c r="H8" s="10"/>
      <c r="J8" s="10"/>
    </row>
    <row r="9" spans="1:10" ht="24" customHeight="1">
      <c r="A9" s="28" t="s">
        <v>48</v>
      </c>
      <c r="B9" s="25"/>
      <c r="C9" s="25"/>
      <c r="D9" s="10"/>
      <c r="F9" s="10"/>
      <c r="G9" s="39"/>
      <c r="H9" s="10"/>
      <c r="J9" s="10"/>
    </row>
    <row r="10" spans="1:10" ht="24" customHeight="1">
      <c r="A10" s="11" t="s">
        <v>49</v>
      </c>
      <c r="B10" s="37">
        <v>12</v>
      </c>
      <c r="C10" s="25"/>
      <c r="D10" s="21">
        <v>675555</v>
      </c>
      <c r="E10" s="39"/>
      <c r="F10" s="21">
        <v>779386</v>
      </c>
      <c r="G10" s="39"/>
      <c r="H10" s="21">
        <v>675555</v>
      </c>
      <c r="I10" s="39"/>
      <c r="J10" s="21">
        <v>779386</v>
      </c>
    </row>
    <row r="11" spans="1:10" ht="24" customHeight="1">
      <c r="A11" s="11" t="s">
        <v>50</v>
      </c>
      <c r="B11" s="25"/>
      <c r="C11" s="25"/>
      <c r="D11" s="21">
        <v>7869</v>
      </c>
      <c r="E11" s="39"/>
      <c r="F11" s="21">
        <v>12181</v>
      </c>
      <c r="G11" s="39"/>
      <c r="H11" s="21">
        <v>7246</v>
      </c>
      <c r="I11" s="39"/>
      <c r="J11" s="21">
        <v>12119</v>
      </c>
    </row>
    <row r="12" spans="1:10" ht="24" customHeight="1">
      <c r="A12" s="11" t="s">
        <v>51</v>
      </c>
      <c r="B12" s="37"/>
      <c r="C12" s="25"/>
      <c r="D12" s="26">
        <v>3086</v>
      </c>
      <c r="E12" s="39"/>
      <c r="F12" s="26">
        <v>3433</v>
      </c>
      <c r="G12" s="39"/>
      <c r="H12" s="26">
        <v>1420</v>
      </c>
      <c r="I12" s="39"/>
      <c r="J12" s="26">
        <v>2447</v>
      </c>
    </row>
    <row r="13" spans="1:10" ht="24" customHeight="1">
      <c r="A13" s="28" t="s">
        <v>52</v>
      </c>
      <c r="B13" s="25"/>
      <c r="C13" s="25"/>
      <c r="D13" s="42">
        <f>SUM(D10:D12)</f>
        <v>686510</v>
      </c>
      <c r="E13" s="39"/>
      <c r="F13" s="42">
        <f>SUM(F10:F12)</f>
        <v>795000</v>
      </c>
      <c r="G13" s="39"/>
      <c r="H13" s="42">
        <f>SUM(H10:H12)</f>
        <v>684221</v>
      </c>
      <c r="I13" s="39"/>
      <c r="J13" s="42">
        <f>SUM(J10:J12)</f>
        <v>793952</v>
      </c>
    </row>
    <row r="14" spans="1:10" ht="24" customHeight="1">
      <c r="A14" s="28" t="s">
        <v>53</v>
      </c>
      <c r="B14" s="25"/>
      <c r="C14" s="25"/>
      <c r="D14" s="21"/>
      <c r="E14" s="39"/>
      <c r="F14" s="21"/>
      <c r="G14" s="39"/>
      <c r="H14" s="21"/>
      <c r="I14" s="39"/>
      <c r="J14" s="21"/>
    </row>
    <row r="15" spans="1:10" ht="24" customHeight="1">
      <c r="A15" s="11" t="s">
        <v>151</v>
      </c>
      <c r="B15" s="25"/>
      <c r="C15" s="25"/>
      <c r="D15" s="21">
        <v>514091</v>
      </c>
      <c r="E15" s="39"/>
      <c r="F15" s="21">
        <v>556984</v>
      </c>
      <c r="G15" s="39"/>
      <c r="H15" s="21">
        <v>514091</v>
      </c>
      <c r="I15" s="39"/>
      <c r="J15" s="21">
        <v>556984</v>
      </c>
    </row>
    <row r="16" spans="1:10" ht="24" customHeight="1">
      <c r="A16" s="11" t="s">
        <v>54</v>
      </c>
      <c r="B16" s="25"/>
      <c r="C16" s="25"/>
      <c r="D16" s="21">
        <v>7759</v>
      </c>
      <c r="E16" s="39"/>
      <c r="F16" s="21">
        <v>8778</v>
      </c>
      <c r="G16" s="39"/>
      <c r="H16" s="21">
        <v>7759</v>
      </c>
      <c r="I16" s="39"/>
      <c r="J16" s="21">
        <v>8778</v>
      </c>
    </row>
    <row r="17" spans="1:10" ht="24" customHeight="1">
      <c r="A17" s="11" t="s">
        <v>55</v>
      </c>
      <c r="B17" s="25"/>
      <c r="C17" s="25"/>
      <c r="D17" s="21">
        <v>41314</v>
      </c>
      <c r="E17" s="39"/>
      <c r="F17" s="21">
        <v>42361</v>
      </c>
      <c r="G17" s="39"/>
      <c r="H17" s="21">
        <v>42073</v>
      </c>
      <c r="I17" s="39"/>
      <c r="J17" s="21">
        <v>35323</v>
      </c>
    </row>
    <row r="18" spans="1:10" ht="24" customHeight="1">
      <c r="A18" s="11" t="s">
        <v>152</v>
      </c>
      <c r="B18" s="37"/>
      <c r="C18" s="25"/>
      <c r="D18" s="21">
        <v>0</v>
      </c>
      <c r="E18" s="39"/>
      <c r="F18" s="21">
        <v>-31</v>
      </c>
      <c r="G18" s="39"/>
      <c r="H18" s="21">
        <v>0</v>
      </c>
      <c r="I18" s="39"/>
      <c r="J18" s="21">
        <v>-31</v>
      </c>
    </row>
    <row r="19" spans="1:10" ht="24" customHeight="1">
      <c r="A19" s="28" t="s">
        <v>56</v>
      </c>
      <c r="B19" s="37"/>
      <c r="C19" s="25"/>
      <c r="D19" s="42">
        <f>SUM(D15:D18)</f>
        <v>563164</v>
      </c>
      <c r="E19" s="39"/>
      <c r="F19" s="42">
        <f>SUM(F15:F18)</f>
        <v>608092</v>
      </c>
      <c r="G19" s="39"/>
      <c r="H19" s="42">
        <f>SUM(H15:H18)</f>
        <v>563923</v>
      </c>
      <c r="I19" s="39"/>
      <c r="J19" s="42">
        <f>SUM(J15:J18)</f>
        <v>601054</v>
      </c>
    </row>
    <row r="20" spans="1:10" ht="24" customHeight="1">
      <c r="A20" s="28" t="s">
        <v>57</v>
      </c>
      <c r="B20" s="25"/>
      <c r="C20" s="25"/>
      <c r="D20" s="21">
        <f>D13-D19</f>
        <v>123346</v>
      </c>
      <c r="E20" s="39"/>
      <c r="F20" s="21">
        <f>F13-F19</f>
        <v>186908</v>
      </c>
      <c r="G20" s="39"/>
      <c r="H20" s="21">
        <f>H13-H19</f>
        <v>120298</v>
      </c>
      <c r="I20" s="39"/>
      <c r="J20" s="21">
        <f>J13-J19</f>
        <v>192898</v>
      </c>
    </row>
    <row r="21" spans="1:10" ht="24" customHeight="1">
      <c r="A21" s="11" t="s">
        <v>58</v>
      </c>
      <c r="B21" s="25"/>
      <c r="C21" s="25"/>
      <c r="D21" s="21">
        <v>12893</v>
      </c>
      <c r="E21" s="39"/>
      <c r="F21" s="21">
        <v>13703</v>
      </c>
      <c r="G21" s="39"/>
      <c r="H21" s="21">
        <v>12893</v>
      </c>
      <c r="I21" s="39"/>
      <c r="J21" s="21">
        <v>13703</v>
      </c>
    </row>
    <row r="22" spans="1:10" ht="24" customHeight="1">
      <c r="A22" s="11" t="s">
        <v>59</v>
      </c>
      <c r="B22" s="25"/>
      <c r="C22" s="25"/>
      <c r="D22" s="26">
        <v>-1844</v>
      </c>
      <c r="E22" s="39"/>
      <c r="F22" s="26">
        <v>-1833</v>
      </c>
      <c r="G22" s="39"/>
      <c r="H22" s="26">
        <v>-1841</v>
      </c>
      <c r="I22" s="39"/>
      <c r="J22" s="26">
        <v>-1833</v>
      </c>
    </row>
    <row r="23" spans="1:10" ht="24" customHeight="1">
      <c r="A23" s="28" t="s">
        <v>60</v>
      </c>
      <c r="B23" s="25"/>
      <c r="C23" s="25"/>
      <c r="D23" s="21">
        <f>SUM(D20:D22)</f>
        <v>134395</v>
      </c>
      <c r="E23" s="39"/>
      <c r="F23" s="21">
        <f>SUM(F20:F22)</f>
        <v>198778</v>
      </c>
      <c r="G23" s="39"/>
      <c r="H23" s="21">
        <f>SUM(H20:H22)</f>
        <v>131350</v>
      </c>
      <c r="I23" s="39"/>
      <c r="J23" s="21">
        <f>SUM(J20:J22)</f>
        <v>204768</v>
      </c>
    </row>
    <row r="24" spans="1:10" ht="24" customHeight="1">
      <c r="A24" s="11" t="s">
        <v>61</v>
      </c>
      <c r="B24" s="32">
        <v>10</v>
      </c>
      <c r="C24" s="25"/>
      <c r="D24" s="26">
        <v>-9563</v>
      </c>
      <c r="E24" s="39"/>
      <c r="F24" s="26">
        <v>-10498</v>
      </c>
      <c r="G24" s="39"/>
      <c r="H24" s="43">
        <v>-9528</v>
      </c>
      <c r="I24" s="39"/>
      <c r="J24" s="43">
        <v>-10498</v>
      </c>
    </row>
    <row r="25" spans="1:10" ht="24" customHeight="1">
      <c r="A25" s="28" t="s">
        <v>137</v>
      </c>
      <c r="B25" s="25"/>
      <c r="C25" s="25"/>
      <c r="D25" s="26">
        <f>SUM(D23,D24)</f>
        <v>124832</v>
      </c>
      <c r="E25" s="39"/>
      <c r="F25" s="26">
        <f>SUM(F23,F24)</f>
        <v>188280</v>
      </c>
      <c r="G25" s="39"/>
      <c r="H25" s="26">
        <f>SUM(H23,H24)</f>
        <v>121822</v>
      </c>
      <c r="I25" s="39"/>
      <c r="J25" s="26">
        <f>SUM(J23,J24)</f>
        <v>194270</v>
      </c>
    </row>
    <row r="26" spans="1:10" ht="24" customHeight="1">
      <c r="A26" s="28"/>
      <c r="B26" s="25"/>
      <c r="C26" s="25"/>
      <c r="D26" s="21"/>
      <c r="E26" s="39"/>
      <c r="F26" s="21"/>
      <c r="G26" s="39"/>
      <c r="H26" s="21"/>
      <c r="I26" s="39"/>
      <c r="J26" s="21"/>
    </row>
    <row r="27" spans="1:10" ht="24" customHeight="1">
      <c r="A27" s="28" t="s">
        <v>62</v>
      </c>
      <c r="B27" s="25"/>
      <c r="C27" s="25"/>
      <c r="D27" s="10"/>
      <c r="F27" s="10"/>
      <c r="G27" s="39"/>
      <c r="H27" s="10"/>
      <c r="J27" s="10"/>
    </row>
    <row r="28" spans="1:10" ht="24" customHeight="1">
      <c r="A28" s="44" t="s">
        <v>63</v>
      </c>
      <c r="B28" s="25"/>
      <c r="C28" s="25"/>
      <c r="D28" s="10"/>
      <c r="F28" s="10"/>
      <c r="G28" s="39"/>
      <c r="H28" s="10"/>
      <c r="J28" s="10"/>
    </row>
    <row r="29" spans="1:10" ht="24" customHeight="1">
      <c r="A29" s="45" t="s">
        <v>64</v>
      </c>
      <c r="B29" s="25"/>
      <c r="C29" s="25"/>
      <c r="D29" s="10"/>
      <c r="F29" s="10"/>
      <c r="G29" s="39"/>
      <c r="H29" s="10"/>
      <c r="J29" s="10"/>
    </row>
    <row r="30" spans="1:10" ht="24" customHeight="1">
      <c r="A30" s="11" t="s">
        <v>65</v>
      </c>
      <c r="B30" s="25"/>
      <c r="C30" s="25"/>
    </row>
    <row r="31" spans="1:10" ht="24" customHeight="1">
      <c r="A31" s="33" t="s">
        <v>66</v>
      </c>
      <c r="B31" s="25"/>
      <c r="C31" s="25"/>
      <c r="D31" s="46">
        <v>-1512</v>
      </c>
      <c r="F31" s="46">
        <v>-1630</v>
      </c>
      <c r="G31" s="39"/>
      <c r="H31" s="26">
        <v>0</v>
      </c>
      <c r="I31" s="39"/>
      <c r="J31" s="26">
        <v>0</v>
      </c>
    </row>
    <row r="32" spans="1:10" ht="24" customHeight="1">
      <c r="A32" s="28" t="s">
        <v>131</v>
      </c>
      <c r="B32" s="25"/>
      <c r="C32" s="25"/>
      <c r="D32" s="26">
        <f>SUM(D31:D31)</f>
        <v>-1512</v>
      </c>
      <c r="E32" s="39"/>
      <c r="F32" s="26">
        <f>SUM(F31:F31)</f>
        <v>-1630</v>
      </c>
      <c r="G32" s="39"/>
      <c r="H32" s="26">
        <f>SUM(H31:H31)</f>
        <v>0</v>
      </c>
      <c r="I32" s="39"/>
      <c r="J32" s="26">
        <f>SUM(J31:J31)</f>
        <v>0</v>
      </c>
    </row>
    <row r="33" spans="1:10" ht="24" customHeight="1">
      <c r="A33" s="11"/>
      <c r="B33" s="25"/>
      <c r="C33" s="25"/>
      <c r="D33" s="10"/>
      <c r="F33" s="10"/>
      <c r="G33" s="39"/>
      <c r="H33" s="10"/>
      <c r="J33" s="10"/>
    </row>
    <row r="34" spans="1:10" ht="24" customHeight="1" thickBot="1">
      <c r="A34" s="28" t="s">
        <v>132</v>
      </c>
      <c r="B34" s="25"/>
      <c r="C34" s="25"/>
      <c r="D34" s="34">
        <f>SUM(D25,D32)</f>
        <v>123320</v>
      </c>
      <c r="E34" s="39"/>
      <c r="F34" s="34">
        <f>SUM(F25,F32)</f>
        <v>186650</v>
      </c>
      <c r="G34" s="39"/>
      <c r="H34" s="34">
        <f>SUM(H25,H32)</f>
        <v>121822</v>
      </c>
      <c r="J34" s="34">
        <f>SUM(J25,J32)</f>
        <v>194270</v>
      </c>
    </row>
    <row r="35" spans="1:10" ht="24" customHeight="1" thickTop="1">
      <c r="A35" s="11"/>
      <c r="B35" s="25"/>
      <c r="C35" s="25"/>
      <c r="D35" s="39"/>
      <c r="E35" s="39"/>
      <c r="F35" s="39"/>
      <c r="G35" s="39"/>
      <c r="H35" s="39"/>
      <c r="I35" s="39"/>
      <c r="J35" s="39"/>
    </row>
    <row r="36" spans="1:10" ht="24" customHeight="1">
      <c r="A36" s="28" t="s">
        <v>67</v>
      </c>
      <c r="B36" s="37">
        <v>11</v>
      </c>
      <c r="C36" s="20"/>
      <c r="D36" s="10"/>
      <c r="F36" s="10"/>
      <c r="G36" s="10"/>
      <c r="H36" s="10"/>
      <c r="I36" s="10"/>
      <c r="J36" s="10"/>
    </row>
    <row r="37" spans="1:10" ht="24" customHeight="1">
      <c r="A37" s="28" t="s">
        <v>68</v>
      </c>
      <c r="B37" s="37"/>
      <c r="C37" s="20"/>
      <c r="D37" s="10"/>
      <c r="F37" s="10"/>
      <c r="G37" s="10"/>
      <c r="H37" s="10"/>
      <c r="I37" s="10"/>
      <c r="J37" s="10"/>
    </row>
    <row r="38" spans="1:10" ht="24" customHeight="1" thickBot="1">
      <c r="A38" s="33" t="s">
        <v>69</v>
      </c>
      <c r="C38" s="20"/>
      <c r="D38" s="92">
        <v>0.09</v>
      </c>
      <c r="E38" s="51"/>
      <c r="F38" s="86">
        <f>F25/BS!F56</f>
        <v>0.12346229508196721</v>
      </c>
      <c r="G38" s="87"/>
      <c r="H38" s="86">
        <f>H25/BS!H56</f>
        <v>7.9883278688524587E-2</v>
      </c>
      <c r="I38" s="88"/>
      <c r="J38" s="86">
        <f>J25/BS!J56</f>
        <v>0.12739016393442623</v>
      </c>
    </row>
    <row r="39" spans="1:10" ht="24" customHeight="1" thickTop="1">
      <c r="A39" s="33"/>
      <c r="C39" s="20"/>
      <c r="D39" s="93"/>
      <c r="E39" s="51"/>
      <c r="F39" s="88"/>
      <c r="G39" s="87"/>
      <c r="H39" s="88"/>
      <c r="I39" s="88"/>
      <c r="J39" s="88"/>
    </row>
    <row r="40" spans="1:10" ht="24" customHeight="1">
      <c r="A40" s="11" t="s">
        <v>127</v>
      </c>
      <c r="C40" s="47"/>
      <c r="D40" s="47"/>
      <c r="E40" s="48"/>
      <c r="F40" s="47"/>
      <c r="G40" s="50"/>
      <c r="H40" s="49"/>
      <c r="I40" s="47"/>
      <c r="J40" s="49"/>
    </row>
  </sheetData>
  <customSheetViews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" right="0" top="0" bottom="0" header="0" footer="0"/>
      <printOptions horizontalCentered="1"/>
      <pageSetup paperSize="9" scale="70" fitToHeight="4" orientation="portrait" r:id="rId1"/>
    </customSheetView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" right="0" top="0" bottom="0" header="0" footer="0"/>
      <printOptions horizontalCentered="1"/>
      <pageSetup paperSize="9" scale="70" fitToHeight="4" orientation="portrait" r:id="rId2"/>
    </customSheetView>
  </customSheetViews>
  <mergeCells count="4">
    <mergeCell ref="A2:J2"/>
    <mergeCell ref="A5:J5"/>
    <mergeCell ref="A4:J4"/>
    <mergeCell ref="A3:J3"/>
  </mergeCells>
  <printOptions horizontalCentered="1"/>
  <pageMargins left="0.7" right="0.35" top="0.78" bottom="0.196850393700787" header="0.31496062992126" footer="0.31496062992126"/>
  <pageSetup paperSize="9" scale="70" fitToHeight="4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showGridLines="0" view="pageBreakPreview" zoomScale="70" zoomScaleNormal="70" zoomScaleSheetLayoutView="70" workbookViewId="0">
      <selection activeCell="Q29" sqref="Q29"/>
    </sheetView>
  </sheetViews>
  <sheetFormatPr defaultColWidth="9.44140625" defaultRowHeight="24" customHeight="1"/>
  <cols>
    <col min="1" max="1" width="43.44140625" style="53" customWidth="1"/>
    <col min="2" max="2" width="5.44140625" style="53" customWidth="1"/>
    <col min="3" max="3" width="16.5546875" style="53" customWidth="1"/>
    <col min="4" max="4" width="1.44140625" style="53" customWidth="1"/>
    <col min="5" max="5" width="16.5546875" style="53" customWidth="1"/>
    <col min="6" max="6" width="1.44140625" style="53" customWidth="1"/>
    <col min="7" max="7" width="18" style="53" customWidth="1"/>
    <col min="8" max="8" width="1.44140625" style="53" customWidth="1"/>
    <col min="9" max="9" width="18" style="53" customWidth="1"/>
    <col min="10" max="10" width="1.44140625" style="53" customWidth="1"/>
    <col min="11" max="11" width="17.44140625" style="53" customWidth="1"/>
    <col min="12" max="12" width="1.5546875" style="53" customWidth="1"/>
    <col min="13" max="13" width="17.44140625" style="53" customWidth="1"/>
    <col min="14" max="14" width="1.44140625" style="53" customWidth="1"/>
    <col min="15" max="15" width="17.44140625" style="53" customWidth="1"/>
    <col min="16" max="16" width="1.44140625" style="53" customWidth="1"/>
    <col min="17" max="17" width="20" style="53" customWidth="1"/>
    <col min="18" max="18" width="1.44140625" style="53" customWidth="1"/>
    <col min="19" max="19" width="17.5546875" style="53" customWidth="1"/>
    <col min="20" max="20" width="1.44140625" style="53" customWidth="1"/>
    <col min="21" max="21" width="17.44140625" style="53" customWidth="1"/>
    <col min="22" max="16384" width="9.44140625" style="53"/>
  </cols>
  <sheetData>
    <row r="1" spans="1:19" s="57" customFormat="1" ht="24" customHeight="1">
      <c r="S1" s="54" t="s">
        <v>128</v>
      </c>
    </row>
    <row r="2" spans="1:19" s="57" customFormat="1" ht="24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spans="1:19" s="57" customFormat="1" ht="24" customHeight="1">
      <c r="A3" s="99" t="s">
        <v>70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</row>
    <row r="4" spans="1:19" s="57" customFormat="1" ht="24" customHeight="1">
      <c r="A4" s="99" t="s">
        <v>155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19" s="57" customFormat="1" ht="24" customHeight="1">
      <c r="A5" s="100" t="s">
        <v>126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s="56" customFormat="1" ht="24" customHeight="1">
      <c r="A6" s="55"/>
      <c r="B6" s="55"/>
      <c r="C6" s="101" t="s">
        <v>2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</row>
    <row r="7" spans="1:19" s="56" customFormat="1" ht="24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 t="s">
        <v>71</v>
      </c>
      <c r="R7" s="57"/>
      <c r="S7" s="58"/>
    </row>
    <row r="8" spans="1:19" s="56" customFormat="1" ht="24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 t="s">
        <v>72</v>
      </c>
      <c r="R8" s="57"/>
      <c r="S8" s="58"/>
    </row>
    <row r="9" spans="1:19" s="56" customFormat="1" ht="24" customHeight="1"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9" t="s">
        <v>73</v>
      </c>
      <c r="R9" s="57"/>
      <c r="S9" s="58"/>
    </row>
    <row r="10" spans="1:19" s="56" customFormat="1" ht="24" customHeight="1"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 t="s">
        <v>74</v>
      </c>
      <c r="R10" s="55"/>
      <c r="S10" s="58"/>
    </row>
    <row r="11" spans="1:19" s="56" customFormat="1" ht="24" customHeight="1">
      <c r="B11" s="55"/>
      <c r="C11" s="55"/>
      <c r="D11" s="55"/>
      <c r="E11" s="55"/>
      <c r="F11" s="55"/>
      <c r="G11" s="55" t="s">
        <v>75</v>
      </c>
      <c r="H11" s="55"/>
      <c r="I11" s="98" t="s">
        <v>39</v>
      </c>
      <c r="J11" s="98"/>
      <c r="K11" s="98"/>
      <c r="L11" s="98"/>
      <c r="M11" s="98"/>
      <c r="N11" s="55"/>
      <c r="O11" s="55"/>
      <c r="P11" s="57"/>
      <c r="Q11" s="55" t="s">
        <v>76</v>
      </c>
      <c r="R11" s="57"/>
      <c r="S11" s="58"/>
    </row>
    <row r="12" spans="1:19" s="56" customFormat="1" ht="24" customHeight="1">
      <c r="B12" s="55"/>
      <c r="C12" s="55" t="s">
        <v>77</v>
      </c>
      <c r="D12" s="55"/>
      <c r="E12" s="55"/>
      <c r="F12" s="55"/>
      <c r="G12" s="55" t="s">
        <v>78</v>
      </c>
      <c r="H12" s="55"/>
      <c r="I12" s="98" t="s">
        <v>79</v>
      </c>
      <c r="J12" s="98"/>
      <c r="K12" s="98"/>
      <c r="L12" s="55"/>
      <c r="M12" s="55"/>
      <c r="N12" s="55"/>
      <c r="O12" s="55"/>
      <c r="P12" s="55"/>
      <c r="Q12" s="55" t="s">
        <v>80</v>
      </c>
      <c r="R12" s="55"/>
      <c r="S12" s="55" t="s">
        <v>81</v>
      </c>
    </row>
    <row r="13" spans="1:19" s="56" customFormat="1" ht="24" customHeight="1">
      <c r="B13" s="55"/>
      <c r="C13" s="55" t="s">
        <v>82</v>
      </c>
      <c r="D13" s="55"/>
      <c r="E13" s="55"/>
      <c r="F13" s="55"/>
      <c r="G13" s="55" t="s">
        <v>83</v>
      </c>
      <c r="H13" s="55"/>
      <c r="I13" s="55"/>
      <c r="J13" s="55"/>
      <c r="K13" s="62" t="s">
        <v>165</v>
      </c>
      <c r="L13" s="62"/>
      <c r="M13" s="55"/>
      <c r="N13" s="55"/>
      <c r="O13" s="55"/>
      <c r="P13" s="55"/>
      <c r="Q13" s="55" t="s">
        <v>84</v>
      </c>
      <c r="R13" s="55"/>
      <c r="S13" s="55" t="s">
        <v>85</v>
      </c>
    </row>
    <row r="14" spans="1:19" s="56" customFormat="1" ht="24" customHeight="1">
      <c r="B14" s="55"/>
      <c r="C14" s="59" t="s">
        <v>86</v>
      </c>
      <c r="D14" s="55"/>
      <c r="E14" s="59" t="s">
        <v>38</v>
      </c>
      <c r="F14" s="55"/>
      <c r="G14" s="59" t="s">
        <v>87</v>
      </c>
      <c r="H14" s="55"/>
      <c r="I14" s="59" t="s">
        <v>164</v>
      </c>
      <c r="J14" s="55"/>
      <c r="K14" s="59" t="s">
        <v>166</v>
      </c>
      <c r="L14" s="55"/>
      <c r="M14" s="59" t="s">
        <v>41</v>
      </c>
      <c r="N14" s="55"/>
      <c r="O14" s="59" t="s">
        <v>163</v>
      </c>
      <c r="P14" s="55"/>
      <c r="Q14" s="59" t="s">
        <v>88</v>
      </c>
      <c r="R14" s="55"/>
      <c r="S14" s="59" t="s">
        <v>73</v>
      </c>
    </row>
    <row r="15" spans="1:19" ht="24" customHeight="1">
      <c r="A15" s="67" t="s">
        <v>133</v>
      </c>
      <c r="B15" s="63"/>
      <c r="C15" s="63">
        <v>1525000</v>
      </c>
      <c r="D15" s="63"/>
      <c r="E15" s="63">
        <v>2741743</v>
      </c>
      <c r="F15" s="63"/>
      <c r="G15" s="63">
        <v>95953</v>
      </c>
      <c r="H15" s="63"/>
      <c r="I15" s="63">
        <v>152500</v>
      </c>
      <c r="J15" s="63"/>
      <c r="K15" s="63">
        <v>0</v>
      </c>
      <c r="L15" s="63"/>
      <c r="M15" s="63">
        <v>663182</v>
      </c>
      <c r="N15" s="63"/>
      <c r="O15" s="63">
        <v>0</v>
      </c>
      <c r="P15" s="63"/>
      <c r="Q15" s="63">
        <v>12429</v>
      </c>
      <c r="R15" s="63"/>
      <c r="S15" s="63">
        <f>SUM(C15:Q15)</f>
        <v>5190807</v>
      </c>
    </row>
    <row r="16" spans="1:19" ht="24" customHeight="1">
      <c r="A16" s="64" t="s">
        <v>137</v>
      </c>
      <c r="B16" s="63"/>
      <c r="C16" s="65">
        <v>0</v>
      </c>
      <c r="D16" s="63"/>
      <c r="E16" s="65">
        <v>0</v>
      </c>
      <c r="F16" s="63"/>
      <c r="G16" s="65">
        <v>0</v>
      </c>
      <c r="H16" s="63"/>
      <c r="I16" s="65">
        <v>0</v>
      </c>
      <c r="J16" s="63"/>
      <c r="K16" s="65">
        <v>0</v>
      </c>
      <c r="L16" s="63"/>
      <c r="M16" s="65">
        <f>PL!F25</f>
        <v>188280</v>
      </c>
      <c r="N16" s="63"/>
      <c r="O16" s="65">
        <v>0</v>
      </c>
      <c r="P16" s="63"/>
      <c r="Q16" s="65">
        <v>0</v>
      </c>
      <c r="R16" s="63"/>
      <c r="S16" s="65">
        <f>SUM(C16:Q16)</f>
        <v>188280</v>
      </c>
    </row>
    <row r="17" spans="1:19" ht="24" customHeight="1">
      <c r="A17" s="64" t="s">
        <v>131</v>
      </c>
      <c r="B17" s="63"/>
      <c r="C17" s="66">
        <v>0</v>
      </c>
      <c r="D17" s="63"/>
      <c r="E17" s="66">
        <v>0</v>
      </c>
      <c r="F17" s="63"/>
      <c r="G17" s="66">
        <v>0</v>
      </c>
      <c r="H17" s="63"/>
      <c r="I17" s="66">
        <v>0</v>
      </c>
      <c r="J17" s="63"/>
      <c r="K17" s="66">
        <v>0</v>
      </c>
      <c r="L17" s="63"/>
      <c r="M17" s="66">
        <v>0</v>
      </c>
      <c r="N17" s="63"/>
      <c r="O17" s="66">
        <v>0</v>
      </c>
      <c r="P17" s="63"/>
      <c r="Q17" s="66">
        <f>PL!F31</f>
        <v>-1630</v>
      </c>
      <c r="R17" s="63"/>
      <c r="S17" s="66">
        <f>SUM(C17:Q17)</f>
        <v>-1630</v>
      </c>
    </row>
    <row r="18" spans="1:19" ht="24" customHeight="1">
      <c r="A18" s="64" t="s">
        <v>132</v>
      </c>
      <c r="B18" s="63"/>
      <c r="C18" s="63">
        <f>SUM(C16:C17)</f>
        <v>0</v>
      </c>
      <c r="D18" s="63"/>
      <c r="E18" s="63">
        <f>SUM(E16:E17)</f>
        <v>0</v>
      </c>
      <c r="F18" s="63"/>
      <c r="G18" s="63">
        <f>SUM(G16:G17)</f>
        <v>0</v>
      </c>
      <c r="H18" s="63"/>
      <c r="I18" s="63">
        <f>SUM(I16:I17)</f>
        <v>0</v>
      </c>
      <c r="J18" s="63"/>
      <c r="K18" s="63">
        <f>SUM(K16:K17)</f>
        <v>0</v>
      </c>
      <c r="L18" s="63"/>
      <c r="M18" s="63">
        <f>SUM(M16:M17)</f>
        <v>188280</v>
      </c>
      <c r="N18" s="63"/>
      <c r="O18" s="63">
        <f>SUM(O16:O17)</f>
        <v>0</v>
      </c>
      <c r="P18" s="63"/>
      <c r="Q18" s="63">
        <f>SUM(Q16:Q17)</f>
        <v>-1630</v>
      </c>
      <c r="R18" s="63"/>
      <c r="S18" s="63">
        <f>SUM(C18:Q18)</f>
        <v>186650</v>
      </c>
    </row>
    <row r="19" spans="1:19" ht="24" customHeight="1" thickBot="1">
      <c r="A19" s="67" t="s">
        <v>134</v>
      </c>
      <c r="B19" s="63"/>
      <c r="C19" s="68">
        <f>SUM(C15,C18:C18)</f>
        <v>1525000</v>
      </c>
      <c r="D19" s="63"/>
      <c r="E19" s="68">
        <f>SUM(E15,E18:E18)</f>
        <v>2741743</v>
      </c>
      <c r="F19" s="63"/>
      <c r="G19" s="68">
        <f>SUM(G15,G18:G18)</f>
        <v>95953</v>
      </c>
      <c r="H19" s="63"/>
      <c r="I19" s="68">
        <f>SUM(I15,I18:I18)</f>
        <v>152500</v>
      </c>
      <c r="J19" s="63"/>
      <c r="K19" s="68">
        <f>SUM(K15,K18:K18)</f>
        <v>0</v>
      </c>
      <c r="L19" s="63"/>
      <c r="M19" s="68">
        <f>SUM(M15,M18:M18)</f>
        <v>851462</v>
      </c>
      <c r="N19" s="63"/>
      <c r="O19" s="68">
        <f>SUM(O15,O18:O18)</f>
        <v>0</v>
      </c>
      <c r="P19" s="63"/>
      <c r="Q19" s="68">
        <f>SUM(Q15,Q18:Q18)</f>
        <v>10799</v>
      </c>
      <c r="R19" s="63"/>
      <c r="S19" s="68">
        <f>SUM(S15,S18:S18)</f>
        <v>5377457</v>
      </c>
    </row>
    <row r="20" spans="1:19" ht="24" customHeight="1" thickTop="1">
      <c r="A20" s="75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19" ht="24" customHeight="1">
      <c r="A21" s="67" t="s">
        <v>156</v>
      </c>
      <c r="B21" s="63"/>
      <c r="C21" s="63">
        <v>1525000</v>
      </c>
      <c r="D21" s="63"/>
      <c r="E21" s="63">
        <v>2741743</v>
      </c>
      <c r="F21" s="63"/>
      <c r="G21" s="63">
        <v>95953</v>
      </c>
      <c r="H21" s="63"/>
      <c r="I21" s="63">
        <v>152500</v>
      </c>
      <c r="J21" s="63"/>
      <c r="K21" s="63">
        <v>240000</v>
      </c>
      <c r="L21" s="63"/>
      <c r="M21" s="63">
        <v>514767</v>
      </c>
      <c r="N21" s="63"/>
      <c r="O21" s="63">
        <v>-240000</v>
      </c>
      <c r="P21" s="63"/>
      <c r="Q21" s="63">
        <v>10409</v>
      </c>
      <c r="R21" s="63"/>
      <c r="S21" s="63">
        <f>SUM(C21:Q21)</f>
        <v>5040372</v>
      </c>
    </row>
    <row r="22" spans="1:19" ht="24" customHeight="1">
      <c r="A22" s="64" t="s">
        <v>137</v>
      </c>
      <c r="B22" s="63"/>
      <c r="C22" s="65">
        <v>0</v>
      </c>
      <c r="D22" s="63"/>
      <c r="E22" s="65">
        <v>0</v>
      </c>
      <c r="F22" s="63"/>
      <c r="G22" s="65">
        <v>0</v>
      </c>
      <c r="H22" s="63"/>
      <c r="I22" s="65">
        <v>0</v>
      </c>
      <c r="J22" s="63"/>
      <c r="K22" s="65">
        <v>0</v>
      </c>
      <c r="L22" s="63"/>
      <c r="M22" s="65">
        <f>PL!D25</f>
        <v>124832</v>
      </c>
      <c r="N22" s="63"/>
      <c r="O22" s="65">
        <v>0</v>
      </c>
      <c r="P22" s="63"/>
      <c r="Q22" s="65">
        <v>0</v>
      </c>
      <c r="R22" s="63"/>
      <c r="S22" s="65">
        <f>SUM(C22:Q22)</f>
        <v>124832</v>
      </c>
    </row>
    <row r="23" spans="1:19" ht="24" customHeight="1">
      <c r="A23" s="64" t="s">
        <v>131</v>
      </c>
      <c r="B23" s="63"/>
      <c r="C23" s="66">
        <v>0</v>
      </c>
      <c r="D23" s="63"/>
      <c r="E23" s="66">
        <v>0</v>
      </c>
      <c r="F23" s="63"/>
      <c r="G23" s="66">
        <v>0</v>
      </c>
      <c r="H23" s="63"/>
      <c r="I23" s="66">
        <v>0</v>
      </c>
      <c r="J23" s="63"/>
      <c r="K23" s="66">
        <v>0</v>
      </c>
      <c r="L23" s="63"/>
      <c r="M23" s="66">
        <v>0</v>
      </c>
      <c r="N23" s="63"/>
      <c r="O23" s="66">
        <v>0</v>
      </c>
      <c r="P23" s="63"/>
      <c r="Q23" s="66">
        <f>PL!D31</f>
        <v>-1512</v>
      </c>
      <c r="R23" s="63"/>
      <c r="S23" s="66">
        <f>SUM(C23:Q23)</f>
        <v>-1512</v>
      </c>
    </row>
    <row r="24" spans="1:19" ht="24" customHeight="1">
      <c r="A24" s="64" t="s">
        <v>132</v>
      </c>
      <c r="B24" s="63"/>
      <c r="C24" s="63">
        <f>SUM(C22:C23)</f>
        <v>0</v>
      </c>
      <c r="D24" s="63"/>
      <c r="E24" s="63">
        <f>SUM(E22:E23)</f>
        <v>0</v>
      </c>
      <c r="F24" s="63"/>
      <c r="G24" s="63">
        <f>SUM(G22:G23)</f>
        <v>0</v>
      </c>
      <c r="H24" s="63"/>
      <c r="I24" s="63">
        <f>SUM(I22:I23)</f>
        <v>0</v>
      </c>
      <c r="J24" s="63"/>
      <c r="K24" s="63">
        <f>SUM(K22:K23)</f>
        <v>0</v>
      </c>
      <c r="L24" s="63"/>
      <c r="M24" s="63">
        <f>SUM(M22:M23)</f>
        <v>124832</v>
      </c>
      <c r="N24" s="63"/>
      <c r="O24" s="63">
        <f>SUM(O22:O23)</f>
        <v>0</v>
      </c>
      <c r="P24" s="63"/>
      <c r="Q24" s="63">
        <f>SUM(Q22:Q23)</f>
        <v>-1512</v>
      </c>
      <c r="R24" s="63"/>
      <c r="S24" s="63">
        <f>SUM(C24:Q24)</f>
        <v>123320</v>
      </c>
    </row>
    <row r="25" spans="1:19" ht="24" customHeight="1" thickBot="1">
      <c r="A25" s="67" t="s">
        <v>157</v>
      </c>
      <c r="B25" s="63"/>
      <c r="C25" s="68">
        <f>SUM(C21,C24:C24)</f>
        <v>1525000</v>
      </c>
      <c r="D25" s="63"/>
      <c r="E25" s="68">
        <f>SUM(E21,E24:E24)</f>
        <v>2741743</v>
      </c>
      <c r="F25" s="63"/>
      <c r="G25" s="68">
        <f>SUM(G21,G24:G24)</f>
        <v>95953</v>
      </c>
      <c r="H25" s="63"/>
      <c r="I25" s="68">
        <f>SUM(I21,I24:I24)</f>
        <v>152500</v>
      </c>
      <c r="J25" s="63"/>
      <c r="K25" s="68">
        <f>SUM(K21,K24:K24)</f>
        <v>240000</v>
      </c>
      <c r="L25" s="63"/>
      <c r="M25" s="68">
        <f>SUM(M21,M24:M24)</f>
        <v>639599</v>
      </c>
      <c r="N25" s="63"/>
      <c r="O25" s="68">
        <f>SUM(O21,O24:O24)</f>
        <v>-240000</v>
      </c>
      <c r="P25" s="63"/>
      <c r="Q25" s="68">
        <f>SUM(Q21,Q24:Q24)</f>
        <v>8897</v>
      </c>
      <c r="R25" s="63"/>
      <c r="S25" s="68">
        <f>SUM(S21,S24:S24)</f>
        <v>5163692</v>
      </c>
    </row>
    <row r="26" spans="1:19" ht="24" customHeight="1" thickTop="1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>
        <f>S25-BS!D65</f>
        <v>0</v>
      </c>
    </row>
    <row r="27" spans="1:19" ht="24" customHeight="1">
      <c r="A27" s="71" t="s">
        <v>127</v>
      </c>
      <c r="S27" s="74"/>
    </row>
    <row r="28" spans="1:19" ht="24" customHeight="1">
      <c r="S28" s="74"/>
    </row>
    <row r="29" spans="1:19" ht="24" customHeight="1">
      <c r="S29" s="74"/>
    </row>
  </sheetData>
  <mergeCells count="7">
    <mergeCell ref="I12:K12"/>
    <mergeCell ref="I11:M11"/>
    <mergeCell ref="A2:S2"/>
    <mergeCell ref="A3:S3"/>
    <mergeCell ref="A4:S4"/>
    <mergeCell ref="A5:S5"/>
    <mergeCell ref="C6:S6"/>
  </mergeCells>
  <printOptions horizontalCentered="1"/>
  <pageMargins left="0.32" right="0.3" top="0.90500000000000003" bottom="0.196850393700787" header="0.31496062992126" footer="0.17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"/>
  <sheetViews>
    <sheetView showGridLines="0" view="pageBreakPreview" zoomScale="70" zoomScaleNormal="130" zoomScaleSheetLayoutView="70" workbookViewId="0">
      <selection activeCell="T15" sqref="T15"/>
    </sheetView>
  </sheetViews>
  <sheetFormatPr defaultColWidth="9.44140625" defaultRowHeight="24" customHeight="1"/>
  <cols>
    <col min="1" max="1" width="33.44140625" style="53" customWidth="1"/>
    <col min="2" max="2" width="1.5546875" style="53" customWidth="1"/>
    <col min="3" max="3" width="16.5546875" style="53" customWidth="1"/>
    <col min="4" max="4" width="1.44140625" style="53" customWidth="1"/>
    <col min="5" max="5" width="16.5546875" style="53" customWidth="1"/>
    <col min="6" max="6" width="1.44140625" style="53" customWidth="1"/>
    <col min="7" max="7" width="16.5546875" style="53" customWidth="1"/>
    <col min="8" max="8" width="1.44140625" style="53" customWidth="1"/>
    <col min="9" max="9" width="16.5546875" style="53" customWidth="1"/>
    <col min="10" max="10" width="1.5546875" style="53" customWidth="1"/>
    <col min="11" max="11" width="16.5546875" style="53" customWidth="1"/>
    <col min="12" max="12" width="1.44140625" style="53" customWidth="1"/>
    <col min="13" max="13" width="16.5546875" style="53" customWidth="1"/>
    <col min="14" max="14" width="1.44140625" style="53" customWidth="1"/>
    <col min="15" max="15" width="16.5546875" style="53" customWidth="1"/>
    <col min="16" max="16" width="13.5546875" style="53" customWidth="1"/>
    <col min="17" max="17" width="16.5546875" style="53" customWidth="1"/>
    <col min="18" max="16384" width="9.44140625" style="53"/>
  </cols>
  <sheetData>
    <row r="1" spans="1:16" s="57" customFormat="1" ht="24" customHeight="1">
      <c r="O1" s="54" t="s">
        <v>128</v>
      </c>
    </row>
    <row r="2" spans="1:16" s="57" customFormat="1" ht="24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57" customFormat="1" ht="24" customHeight="1">
      <c r="A3" s="99" t="s">
        <v>89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57" customFormat="1" ht="24" customHeight="1">
      <c r="A4" s="99" t="s">
        <v>155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s="57" customFormat="1" ht="24" customHeight="1">
      <c r="O5" s="54" t="s">
        <v>126</v>
      </c>
    </row>
    <row r="6" spans="1:16" s="56" customFormat="1" ht="24" customHeight="1">
      <c r="A6" s="55"/>
      <c r="B6" s="55"/>
      <c r="C6" s="101" t="s">
        <v>3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" s="56" customFormat="1" ht="24" customHeight="1">
      <c r="C7" s="55"/>
      <c r="D7" s="55"/>
      <c r="E7" s="55"/>
      <c r="F7" s="55"/>
      <c r="G7" s="102" t="s">
        <v>39</v>
      </c>
      <c r="H7" s="102"/>
      <c r="I7" s="102"/>
      <c r="J7" s="102"/>
      <c r="K7" s="102"/>
      <c r="L7" s="55"/>
      <c r="M7" s="55"/>
      <c r="N7" s="55"/>
      <c r="O7" s="58"/>
    </row>
    <row r="8" spans="1:16" s="56" customFormat="1" ht="24" customHeight="1">
      <c r="A8" s="60"/>
      <c r="B8" s="60"/>
      <c r="C8" s="55" t="s">
        <v>77</v>
      </c>
      <c r="D8" s="55"/>
      <c r="E8" s="55"/>
      <c r="F8" s="55"/>
      <c r="G8" s="98" t="s">
        <v>79</v>
      </c>
      <c r="H8" s="98"/>
      <c r="I8" s="98"/>
      <c r="J8" s="55"/>
      <c r="K8" s="61"/>
      <c r="L8" s="61"/>
      <c r="M8" s="61"/>
      <c r="N8" s="55"/>
      <c r="O8" s="55" t="s">
        <v>81</v>
      </c>
    </row>
    <row r="9" spans="1:16" s="56" customFormat="1" ht="24" customHeight="1">
      <c r="A9" s="60"/>
      <c r="B9" s="60"/>
      <c r="C9" s="55" t="s">
        <v>82</v>
      </c>
      <c r="D9" s="55"/>
      <c r="E9" s="55"/>
      <c r="F9" s="55"/>
      <c r="G9" s="55"/>
      <c r="H9" s="61"/>
      <c r="I9" s="62" t="s">
        <v>165</v>
      </c>
      <c r="J9" s="62"/>
      <c r="K9" s="61"/>
      <c r="L9" s="61"/>
      <c r="M9" s="61"/>
      <c r="N9" s="55"/>
      <c r="O9" s="55" t="s">
        <v>85</v>
      </c>
    </row>
    <row r="10" spans="1:16" s="56" customFormat="1" ht="24" customHeight="1">
      <c r="A10" s="60"/>
      <c r="B10" s="60"/>
      <c r="C10" s="59" t="s">
        <v>86</v>
      </c>
      <c r="D10" s="55"/>
      <c r="E10" s="59" t="s">
        <v>38</v>
      </c>
      <c r="F10" s="61"/>
      <c r="G10" s="59" t="s">
        <v>164</v>
      </c>
      <c r="H10" s="55"/>
      <c r="I10" s="59" t="s">
        <v>166</v>
      </c>
      <c r="J10" s="55"/>
      <c r="K10" s="59" t="s">
        <v>41</v>
      </c>
      <c r="L10" s="55"/>
      <c r="M10" s="59" t="s">
        <v>163</v>
      </c>
      <c r="N10" s="55"/>
      <c r="O10" s="59" t="s">
        <v>73</v>
      </c>
    </row>
    <row r="11" spans="1:16" ht="24" customHeight="1">
      <c r="A11" s="52" t="s">
        <v>133</v>
      </c>
      <c r="B11" s="52"/>
      <c r="C11" s="63">
        <v>1525000</v>
      </c>
      <c r="D11" s="63"/>
      <c r="E11" s="63">
        <v>2741743</v>
      </c>
      <c r="F11" s="63"/>
      <c r="G11" s="63">
        <v>152500</v>
      </c>
      <c r="H11" s="63"/>
      <c r="I11" s="63">
        <v>0</v>
      </c>
      <c r="J11" s="63"/>
      <c r="K11" s="63">
        <v>812734</v>
      </c>
      <c r="L11" s="63"/>
      <c r="M11" s="63">
        <v>0</v>
      </c>
      <c r="N11" s="63"/>
      <c r="O11" s="63">
        <f>SUM(C11:K11)</f>
        <v>5231977</v>
      </c>
    </row>
    <row r="12" spans="1:16" s="57" customFormat="1" ht="24" customHeight="1">
      <c r="A12" s="64" t="s">
        <v>135</v>
      </c>
      <c r="B12" s="64"/>
      <c r="C12" s="63"/>
    </row>
    <row r="13" spans="1:16" s="57" customFormat="1" ht="24" customHeight="1">
      <c r="A13" s="64" t="s">
        <v>136</v>
      </c>
      <c r="B13" s="64"/>
      <c r="C13" s="63">
        <v>0</v>
      </c>
      <c r="D13" s="63"/>
      <c r="E13" s="63">
        <v>0</v>
      </c>
      <c r="F13" s="63"/>
      <c r="G13" s="63">
        <v>0</v>
      </c>
      <c r="H13" s="63"/>
      <c r="I13" s="63">
        <v>0</v>
      </c>
      <c r="J13" s="63"/>
      <c r="K13" s="63">
        <f>PL!J34</f>
        <v>194270</v>
      </c>
      <c r="L13" s="63"/>
      <c r="M13" s="63">
        <v>0</v>
      </c>
      <c r="N13" s="63"/>
      <c r="O13" s="63">
        <f>SUM(C13:K13)</f>
        <v>194270</v>
      </c>
      <c r="P13" s="63"/>
    </row>
    <row r="14" spans="1:16" ht="24" customHeight="1" thickBot="1">
      <c r="A14" s="67" t="s">
        <v>134</v>
      </c>
      <c r="B14" s="67"/>
      <c r="C14" s="68">
        <f>SUM(C11:C13)</f>
        <v>1525000</v>
      </c>
      <c r="D14" s="63"/>
      <c r="E14" s="68">
        <f>SUM(E11:E13)</f>
        <v>2741743</v>
      </c>
      <c r="F14" s="63"/>
      <c r="G14" s="68">
        <f>SUM(G11:G13)</f>
        <v>152500</v>
      </c>
      <c r="H14" s="63"/>
      <c r="I14" s="68">
        <f>SUM(I11:I13)</f>
        <v>0</v>
      </c>
      <c r="J14" s="63"/>
      <c r="K14" s="68">
        <f>SUM(K11:K13)</f>
        <v>1007004</v>
      </c>
      <c r="L14" s="63"/>
      <c r="M14" s="68">
        <f>SUM(M11:M13)</f>
        <v>0</v>
      </c>
      <c r="N14" s="63"/>
      <c r="O14" s="68">
        <f>SUM(O11:O13)</f>
        <v>5426247</v>
      </c>
    </row>
    <row r="15" spans="1:16" ht="24" customHeight="1" thickTop="1">
      <c r="A15" s="69"/>
      <c r="B15" s="69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6"/>
    </row>
    <row r="16" spans="1:16" ht="24" customHeight="1">
      <c r="A16" s="52" t="s">
        <v>156</v>
      </c>
      <c r="B16" s="52"/>
      <c r="C16" s="63">
        <v>1525000</v>
      </c>
      <c r="D16" s="63"/>
      <c r="E16" s="63">
        <v>2741743</v>
      </c>
      <c r="F16" s="63"/>
      <c r="G16" s="63">
        <v>152500</v>
      </c>
      <c r="H16" s="63"/>
      <c r="I16" s="63">
        <v>240000</v>
      </c>
      <c r="J16" s="63"/>
      <c r="K16" s="63">
        <v>688955</v>
      </c>
      <c r="L16" s="63"/>
      <c r="M16" s="63">
        <v>-240000</v>
      </c>
      <c r="N16" s="63"/>
      <c r="O16" s="63">
        <f>SUM(C16:M16)</f>
        <v>5108198</v>
      </c>
    </row>
    <row r="17" spans="1:16" s="57" customFormat="1" ht="24" customHeight="1">
      <c r="A17" s="64" t="s">
        <v>135</v>
      </c>
      <c r="B17" s="64"/>
      <c r="C17" s="63"/>
    </row>
    <row r="18" spans="1:16" s="57" customFormat="1" ht="24" customHeight="1">
      <c r="A18" s="64" t="s">
        <v>136</v>
      </c>
      <c r="B18" s="64"/>
      <c r="C18" s="63">
        <v>0</v>
      </c>
      <c r="D18" s="63"/>
      <c r="E18" s="63">
        <v>0</v>
      </c>
      <c r="F18" s="63"/>
      <c r="G18" s="63">
        <v>0</v>
      </c>
      <c r="H18" s="63"/>
      <c r="I18" s="63">
        <v>0</v>
      </c>
      <c r="J18" s="63"/>
      <c r="K18" s="63">
        <f>PL!H34</f>
        <v>121822</v>
      </c>
      <c r="L18" s="63"/>
      <c r="M18" s="63">
        <v>0</v>
      </c>
      <c r="N18" s="63"/>
      <c r="O18" s="63">
        <f>SUM(C18:K18)</f>
        <v>121822</v>
      </c>
      <c r="P18" s="63"/>
    </row>
    <row r="19" spans="1:16" ht="24" customHeight="1" thickBot="1">
      <c r="A19" s="67" t="s">
        <v>157</v>
      </c>
      <c r="B19" s="67"/>
      <c r="C19" s="68">
        <f>SUM(C16:C18)</f>
        <v>1525000</v>
      </c>
      <c r="D19" s="63"/>
      <c r="E19" s="68">
        <f>SUM(E16:E18)</f>
        <v>2741743</v>
      </c>
      <c r="F19" s="63"/>
      <c r="G19" s="68">
        <f>SUM(G16:G18)</f>
        <v>152500</v>
      </c>
      <c r="H19" s="63"/>
      <c r="I19" s="68">
        <f>SUM(I16:I18)</f>
        <v>240000</v>
      </c>
      <c r="J19" s="63"/>
      <c r="K19" s="68">
        <f>SUM(K16:K18)</f>
        <v>810777</v>
      </c>
      <c r="L19" s="63"/>
      <c r="M19" s="68">
        <f>SUM(M16:M18)</f>
        <v>-240000</v>
      </c>
      <c r="N19" s="63"/>
      <c r="O19" s="68">
        <f>SUM(O16:O18)</f>
        <v>5230020</v>
      </c>
    </row>
    <row r="20" spans="1:16" ht="24" customHeight="1" thickTop="1">
      <c r="A20" s="69"/>
      <c r="B20" s="69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6">
        <f>SUM(O19-BS!H65)</f>
        <v>0</v>
      </c>
    </row>
    <row r="21" spans="1:16" ht="24" customHeight="1">
      <c r="A21" s="77" t="s">
        <v>127</v>
      </c>
      <c r="B21" s="77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</row>
    <row r="22" spans="1:16" ht="24" customHeight="1">
      <c r="O22" s="74"/>
    </row>
    <row r="23" spans="1:16" ht="24" customHeight="1">
      <c r="O23" s="74"/>
    </row>
  </sheetData>
  <mergeCells count="6">
    <mergeCell ref="G8:I8"/>
    <mergeCell ref="G7:K7"/>
    <mergeCell ref="A2:P2"/>
    <mergeCell ref="A3:P3"/>
    <mergeCell ref="A4:P4"/>
    <mergeCell ref="C6:O6"/>
  </mergeCells>
  <printOptions horizontalCentered="1"/>
  <pageMargins left="0.4" right="0.4" top="0.9" bottom="0.2" header="0.31496062992126" footer="0.3149606299212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1"/>
  <sheetViews>
    <sheetView showGridLines="0" view="pageBreakPreview" zoomScale="70" zoomScaleNormal="115" zoomScaleSheetLayoutView="70" workbookViewId="0">
      <selection activeCell="U48" sqref="U48"/>
    </sheetView>
  </sheetViews>
  <sheetFormatPr defaultColWidth="10.5546875" defaultRowHeight="24" customHeight="1"/>
  <cols>
    <col min="1" max="1" width="50.44140625" style="9" customWidth="1"/>
    <col min="2" max="2" width="5.44140625" style="9" customWidth="1"/>
    <col min="3" max="3" width="4.44140625" style="9" customWidth="1"/>
    <col min="4" max="4" width="16.5546875" style="9" customWidth="1"/>
    <col min="5" max="5" width="1.44140625" style="9" customWidth="1"/>
    <col min="6" max="6" width="16.5546875" style="9" customWidth="1"/>
    <col min="7" max="7" width="1.44140625" style="9" customWidth="1"/>
    <col min="8" max="8" width="16.5546875" style="9" customWidth="1"/>
    <col min="9" max="9" width="1.44140625" style="9" customWidth="1"/>
    <col min="10" max="10" width="16.5546875" style="9" customWidth="1"/>
    <col min="11" max="16384" width="10.5546875" style="9"/>
  </cols>
  <sheetData>
    <row r="1" spans="1:10" s="90" customFormat="1" ht="24" customHeight="1">
      <c r="A1" s="89"/>
      <c r="B1" s="85"/>
      <c r="J1" s="48" t="s">
        <v>130</v>
      </c>
    </row>
    <row r="2" spans="1:10" s="90" customFormat="1" ht="24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s="90" customFormat="1" ht="24" customHeight="1">
      <c r="A3" s="103" t="s">
        <v>90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s="90" customFormat="1" ht="24" customHeight="1">
      <c r="A4" s="103" t="s">
        <v>155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s="90" customFormat="1" ht="24" customHeight="1">
      <c r="A5" s="104" t="s">
        <v>126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24" customHeight="1">
      <c r="A6" s="78"/>
      <c r="B6" s="14"/>
      <c r="C6" s="14"/>
      <c r="D6" s="79"/>
      <c r="E6" s="12" t="s">
        <v>2</v>
      </c>
      <c r="F6" s="79"/>
      <c r="G6" s="29"/>
      <c r="H6" s="12"/>
      <c r="I6" s="12" t="s">
        <v>3</v>
      </c>
      <c r="J6" s="12"/>
    </row>
    <row r="7" spans="1:10" ht="24" customHeight="1">
      <c r="A7" s="11"/>
      <c r="B7" s="14"/>
      <c r="C7" s="14"/>
      <c r="D7" s="15">
        <v>2026</v>
      </c>
      <c r="E7" s="16"/>
      <c r="F7" s="15">
        <v>2025</v>
      </c>
      <c r="G7" s="17"/>
      <c r="H7" s="15">
        <v>2026</v>
      </c>
      <c r="I7" s="16"/>
      <c r="J7" s="15">
        <v>2025</v>
      </c>
    </row>
    <row r="8" spans="1:10" ht="24" customHeight="1">
      <c r="A8" s="28" t="s">
        <v>91</v>
      </c>
      <c r="D8" s="10"/>
      <c r="F8" s="10"/>
      <c r="H8" s="10"/>
      <c r="J8" s="10"/>
    </row>
    <row r="9" spans="1:10" ht="24" customHeight="1">
      <c r="A9" s="11" t="s">
        <v>92</v>
      </c>
      <c r="D9" s="21">
        <f>PL!D23</f>
        <v>134395</v>
      </c>
      <c r="E9" s="39"/>
      <c r="F9" s="21">
        <f>PL!F23</f>
        <v>198778</v>
      </c>
      <c r="G9" s="31"/>
      <c r="H9" s="21">
        <f>PL!H23</f>
        <v>131350</v>
      </c>
      <c r="I9" s="21"/>
      <c r="J9" s="21">
        <f>PL!J23</f>
        <v>204768</v>
      </c>
    </row>
    <row r="10" spans="1:10" ht="24" customHeight="1">
      <c r="A10" s="11" t="s">
        <v>93</v>
      </c>
      <c r="D10" s="21"/>
      <c r="E10" s="39"/>
      <c r="F10" s="21"/>
      <c r="G10" s="31"/>
      <c r="H10" s="21"/>
      <c r="I10" s="21"/>
      <c r="J10" s="21"/>
    </row>
    <row r="11" spans="1:10" ht="24" customHeight="1">
      <c r="A11" s="33" t="s">
        <v>94</v>
      </c>
    </row>
    <row r="12" spans="1:10" ht="24" customHeight="1">
      <c r="A12" s="33" t="s">
        <v>95</v>
      </c>
      <c r="B12" s="80"/>
      <c r="D12" s="39">
        <v>61759</v>
      </c>
      <c r="E12" s="21"/>
      <c r="F12" s="39">
        <v>62832</v>
      </c>
      <c r="G12" s="31"/>
      <c r="H12" s="21">
        <v>61847</v>
      </c>
      <c r="I12" s="31"/>
      <c r="J12" s="21">
        <v>63197</v>
      </c>
    </row>
    <row r="13" spans="1:10" ht="24" customHeight="1">
      <c r="A13" s="25" t="s">
        <v>96</v>
      </c>
      <c r="B13" s="80"/>
      <c r="D13" s="39">
        <v>749</v>
      </c>
      <c r="E13" s="21"/>
      <c r="F13" s="39">
        <v>204</v>
      </c>
      <c r="G13" s="31"/>
      <c r="H13" s="21">
        <v>749</v>
      </c>
      <c r="I13" s="31"/>
      <c r="J13" s="21">
        <v>204</v>
      </c>
    </row>
    <row r="14" spans="1:10" ht="24" customHeight="1">
      <c r="A14" s="25" t="s">
        <v>146</v>
      </c>
      <c r="B14" s="80"/>
      <c r="D14" s="39">
        <v>0</v>
      </c>
      <c r="E14" s="21"/>
      <c r="F14" s="39">
        <v>-31</v>
      </c>
      <c r="G14" s="31"/>
      <c r="H14" s="21">
        <v>0</v>
      </c>
      <c r="I14" s="31"/>
      <c r="J14" s="21">
        <v>-31</v>
      </c>
    </row>
    <row r="15" spans="1:10" ht="24" customHeight="1">
      <c r="A15" s="33" t="s">
        <v>147</v>
      </c>
      <c r="B15" s="80"/>
      <c r="D15" s="81">
        <v>-519</v>
      </c>
      <c r="E15" s="21"/>
      <c r="F15" s="81">
        <v>-65</v>
      </c>
      <c r="G15" s="31"/>
      <c r="H15" s="21">
        <v>-519</v>
      </c>
      <c r="I15" s="31"/>
      <c r="J15" s="21">
        <v>-65</v>
      </c>
    </row>
    <row r="16" spans="1:10" ht="24" customHeight="1">
      <c r="A16" s="33" t="s">
        <v>148</v>
      </c>
      <c r="B16" s="80"/>
      <c r="D16" s="81">
        <v>-3134</v>
      </c>
      <c r="E16" s="21"/>
      <c r="F16" s="81">
        <v>-769</v>
      </c>
      <c r="G16" s="31"/>
      <c r="H16" s="21">
        <v>-6714</v>
      </c>
      <c r="I16" s="31"/>
      <c r="J16" s="21">
        <v>-11606</v>
      </c>
    </row>
    <row r="17" spans="1:10" ht="24" customHeight="1">
      <c r="A17" s="25" t="s">
        <v>97</v>
      </c>
      <c r="B17" s="80"/>
      <c r="D17" s="81">
        <v>7</v>
      </c>
      <c r="E17" s="21"/>
      <c r="F17" s="81">
        <v>276</v>
      </c>
      <c r="G17" s="31"/>
      <c r="H17" s="21">
        <v>7</v>
      </c>
      <c r="I17" s="31"/>
      <c r="J17" s="21">
        <v>276</v>
      </c>
    </row>
    <row r="18" spans="1:10" ht="24" customHeight="1">
      <c r="A18" s="33" t="s">
        <v>143</v>
      </c>
      <c r="B18" s="80"/>
      <c r="D18" s="81">
        <v>7062</v>
      </c>
      <c r="E18" s="21"/>
      <c r="F18" s="81">
        <v>6492</v>
      </c>
      <c r="G18" s="31"/>
      <c r="H18" s="21">
        <v>7062</v>
      </c>
      <c r="I18" s="31"/>
      <c r="J18" s="21">
        <v>6492</v>
      </c>
    </row>
    <row r="19" spans="1:10" ht="24" customHeight="1">
      <c r="A19" s="33" t="s">
        <v>98</v>
      </c>
      <c r="B19" s="80"/>
      <c r="D19" s="21">
        <v>-12893</v>
      </c>
      <c r="E19" s="21"/>
      <c r="F19" s="21">
        <v>-13703</v>
      </c>
      <c r="G19" s="31"/>
      <c r="H19" s="21">
        <v>-12893</v>
      </c>
      <c r="I19" s="31"/>
      <c r="J19" s="21">
        <v>-13703</v>
      </c>
    </row>
    <row r="20" spans="1:10" ht="24" customHeight="1">
      <c r="A20" s="33" t="s">
        <v>99</v>
      </c>
      <c r="B20" s="80"/>
      <c r="D20" s="26">
        <v>1844</v>
      </c>
      <c r="E20" s="21"/>
      <c r="F20" s="26">
        <v>1833</v>
      </c>
      <c r="G20" s="31"/>
      <c r="H20" s="26">
        <v>1841</v>
      </c>
      <c r="I20" s="31"/>
      <c r="J20" s="26">
        <v>1833</v>
      </c>
    </row>
    <row r="21" spans="1:10" ht="24" customHeight="1">
      <c r="A21" s="11" t="s">
        <v>100</v>
      </c>
      <c r="B21" s="80"/>
      <c r="D21" s="21"/>
      <c r="E21" s="21"/>
      <c r="F21" s="21"/>
      <c r="G21" s="31"/>
      <c r="H21" s="21"/>
      <c r="I21" s="31"/>
      <c r="J21" s="21"/>
    </row>
    <row r="22" spans="1:10" ht="24" customHeight="1">
      <c r="A22" s="33" t="s">
        <v>101</v>
      </c>
      <c r="D22" s="21">
        <f>SUM(D9:D20)</f>
        <v>189270</v>
      </c>
      <c r="E22" s="21"/>
      <c r="F22" s="21">
        <f>SUM(F9:F20)</f>
        <v>255847</v>
      </c>
      <c r="G22" s="31"/>
      <c r="H22" s="21">
        <f>SUM(H9:H20)</f>
        <v>182730</v>
      </c>
      <c r="I22" s="31"/>
      <c r="J22" s="21">
        <f>SUM(J9:J20)</f>
        <v>251365</v>
      </c>
    </row>
    <row r="23" spans="1:10" ht="24" customHeight="1">
      <c r="A23" s="11" t="s">
        <v>102</v>
      </c>
      <c r="D23" s="21"/>
      <c r="E23" s="21"/>
      <c r="F23" s="21"/>
      <c r="G23" s="31"/>
      <c r="H23" s="31"/>
      <c r="I23" s="31"/>
      <c r="J23" s="31"/>
    </row>
    <row r="24" spans="1:10" ht="24" customHeight="1">
      <c r="A24" s="33" t="s">
        <v>103</v>
      </c>
      <c r="D24" s="39">
        <v>20452</v>
      </c>
      <c r="E24" s="21"/>
      <c r="F24" s="39">
        <v>-2726</v>
      </c>
      <c r="G24" s="31"/>
      <c r="H24" s="21">
        <v>20452</v>
      </c>
      <c r="I24" s="31"/>
      <c r="J24" s="21">
        <v>-2716</v>
      </c>
    </row>
    <row r="25" spans="1:10" ht="24" customHeight="1">
      <c r="A25" s="33" t="s">
        <v>141</v>
      </c>
      <c r="D25" s="39">
        <v>-392</v>
      </c>
      <c r="E25" s="21"/>
      <c r="F25" s="39">
        <v>1082</v>
      </c>
      <c r="G25" s="31"/>
      <c r="H25" s="21">
        <v>202</v>
      </c>
      <c r="I25" s="31"/>
      <c r="J25" s="21">
        <v>1730</v>
      </c>
    </row>
    <row r="26" spans="1:10" ht="24" customHeight="1">
      <c r="A26" s="33" t="s">
        <v>104</v>
      </c>
      <c r="D26" s="39">
        <v>24260</v>
      </c>
      <c r="E26" s="21"/>
      <c r="F26" s="39">
        <v>21194</v>
      </c>
      <c r="G26" s="31"/>
      <c r="H26" s="21">
        <v>24260</v>
      </c>
      <c r="I26" s="31"/>
      <c r="J26" s="21">
        <v>21256</v>
      </c>
    </row>
    <row r="27" spans="1:10" ht="24" customHeight="1">
      <c r="A27" s="33" t="s">
        <v>105</v>
      </c>
      <c r="D27" s="21">
        <v>-5606</v>
      </c>
      <c r="E27" s="21"/>
      <c r="F27" s="21">
        <v>-12713</v>
      </c>
      <c r="G27" s="31"/>
      <c r="H27" s="21">
        <v>-5606</v>
      </c>
      <c r="I27" s="31"/>
      <c r="J27" s="21">
        <v>-12713</v>
      </c>
    </row>
    <row r="28" spans="1:10" ht="24" customHeight="1">
      <c r="A28" s="33" t="s">
        <v>106</v>
      </c>
      <c r="D28" s="21">
        <v>0</v>
      </c>
      <c r="E28" s="21"/>
      <c r="F28" s="21">
        <v>-9360</v>
      </c>
      <c r="G28" s="31"/>
      <c r="H28" s="21">
        <v>0</v>
      </c>
      <c r="I28" s="31"/>
      <c r="J28" s="21">
        <v>-9360</v>
      </c>
    </row>
    <row r="29" spans="1:10" ht="24" customHeight="1">
      <c r="A29" s="11" t="s">
        <v>107</v>
      </c>
      <c r="D29" s="39"/>
      <c r="E29" s="21"/>
      <c r="F29" s="39"/>
      <c r="G29" s="21"/>
      <c r="H29" s="21"/>
      <c r="I29" s="21"/>
      <c r="J29" s="21"/>
    </row>
    <row r="30" spans="1:10" ht="24" customHeight="1">
      <c r="A30" s="33" t="s">
        <v>108</v>
      </c>
      <c r="D30" s="21">
        <v>-58370</v>
      </c>
      <c r="E30" s="21"/>
      <c r="F30" s="21">
        <v>-47525</v>
      </c>
      <c r="G30" s="21"/>
      <c r="H30" s="21">
        <v>-58370</v>
      </c>
      <c r="I30" s="21"/>
      <c r="J30" s="21">
        <v>-47504</v>
      </c>
    </row>
    <row r="31" spans="1:10" ht="24" customHeight="1">
      <c r="A31" s="33" t="s">
        <v>142</v>
      </c>
      <c r="D31" s="21">
        <v>-44441</v>
      </c>
      <c r="E31" s="21"/>
      <c r="F31" s="21">
        <v>-42859</v>
      </c>
      <c r="G31" s="21"/>
      <c r="H31" s="21">
        <v>-42945</v>
      </c>
      <c r="I31" s="21"/>
      <c r="J31" s="21">
        <v>-43028</v>
      </c>
    </row>
    <row r="32" spans="1:10" ht="24" customHeight="1">
      <c r="A32" s="33" t="s">
        <v>170</v>
      </c>
      <c r="D32" s="26">
        <v>0</v>
      </c>
      <c r="E32" s="21"/>
      <c r="F32" s="26">
        <v>-280</v>
      </c>
      <c r="G32" s="21"/>
      <c r="H32" s="26">
        <v>0</v>
      </c>
      <c r="I32" s="21"/>
      <c r="J32" s="26">
        <v>-280</v>
      </c>
    </row>
    <row r="33" spans="1:10" ht="24" customHeight="1">
      <c r="A33" s="11" t="s">
        <v>91</v>
      </c>
      <c r="D33" s="21">
        <f>SUM(D22:D32)</f>
        <v>125173</v>
      </c>
      <c r="E33" s="21"/>
      <c r="F33" s="21">
        <f>SUM(F22:F32)</f>
        <v>162660</v>
      </c>
      <c r="G33" s="21"/>
      <c r="H33" s="21">
        <f>SUM(H22:H32)</f>
        <v>120723</v>
      </c>
      <c r="I33" s="21"/>
      <c r="J33" s="21">
        <f>SUM(J22:J32)</f>
        <v>158750</v>
      </c>
    </row>
    <row r="34" spans="1:10" ht="24" customHeight="1">
      <c r="A34" s="33" t="s">
        <v>109</v>
      </c>
      <c r="D34" s="26">
        <v>-5984</v>
      </c>
      <c r="E34" s="21"/>
      <c r="F34" s="26">
        <v>-5029</v>
      </c>
      <c r="G34" s="21"/>
      <c r="H34" s="43">
        <v>-5948</v>
      </c>
      <c r="I34" s="21"/>
      <c r="J34" s="43">
        <v>-5029</v>
      </c>
    </row>
    <row r="35" spans="1:10" ht="24" customHeight="1">
      <c r="A35" s="28" t="s">
        <v>110</v>
      </c>
      <c r="D35" s="26">
        <f>SUM(D33:D34)</f>
        <v>119189</v>
      </c>
      <c r="E35" s="21"/>
      <c r="F35" s="26">
        <f>SUM(F33:F34)</f>
        <v>157631</v>
      </c>
      <c r="G35" s="21"/>
      <c r="H35" s="26">
        <f>SUM(H33:H34)</f>
        <v>114775</v>
      </c>
      <c r="I35" s="21"/>
      <c r="J35" s="26">
        <f>SUM(J33:J34)</f>
        <v>153721</v>
      </c>
    </row>
    <row r="36" spans="1:10" ht="24" customHeight="1">
      <c r="A36" s="28"/>
      <c r="D36" s="21"/>
      <c r="E36" s="21"/>
      <c r="F36" s="21"/>
      <c r="G36" s="21"/>
      <c r="H36" s="21"/>
      <c r="I36" s="21"/>
      <c r="J36" s="21"/>
    </row>
    <row r="37" spans="1:10" ht="24" customHeight="1">
      <c r="A37" s="11" t="s">
        <v>127</v>
      </c>
      <c r="B37" s="82"/>
      <c r="C37" s="82"/>
      <c r="D37" s="82"/>
      <c r="E37" s="82"/>
      <c r="F37" s="82"/>
      <c r="G37" s="82"/>
      <c r="H37" s="82"/>
      <c r="I37" s="82"/>
      <c r="J37" s="82"/>
    </row>
    <row r="38" spans="1:10" s="90" customFormat="1" ht="24" customHeight="1">
      <c r="A38" s="89"/>
      <c r="B38" s="85"/>
      <c r="J38" s="48" t="s">
        <v>130</v>
      </c>
    </row>
    <row r="39" spans="1:10" s="90" customFormat="1" ht="24" customHeight="1">
      <c r="A39" s="103" t="s">
        <v>0</v>
      </c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10" s="90" customFormat="1" ht="24" customHeight="1">
      <c r="A40" s="103" t="s">
        <v>111</v>
      </c>
      <c r="B40" s="103"/>
      <c r="C40" s="103"/>
      <c r="D40" s="103"/>
      <c r="E40" s="103"/>
      <c r="F40" s="103"/>
      <c r="G40" s="103"/>
      <c r="H40" s="103"/>
      <c r="I40" s="103"/>
      <c r="J40" s="103"/>
    </row>
    <row r="41" spans="1:10" s="90" customFormat="1" ht="24" customHeight="1">
      <c r="A41" s="103" t="s">
        <v>155</v>
      </c>
      <c r="B41" s="103"/>
      <c r="C41" s="103"/>
      <c r="D41" s="103"/>
      <c r="E41" s="103"/>
      <c r="F41" s="103"/>
      <c r="G41" s="103"/>
      <c r="H41" s="103"/>
      <c r="I41" s="103"/>
      <c r="J41" s="103"/>
    </row>
    <row r="42" spans="1:10" s="90" customFormat="1" ht="24" customHeight="1">
      <c r="A42" s="104" t="s">
        <v>126</v>
      </c>
      <c r="B42" s="104"/>
      <c r="C42" s="104"/>
      <c r="D42" s="104"/>
      <c r="E42" s="104"/>
      <c r="F42" s="104"/>
      <c r="G42" s="104"/>
      <c r="H42" s="104"/>
      <c r="I42" s="104"/>
      <c r="J42" s="104"/>
    </row>
    <row r="43" spans="1:10" ht="24" customHeight="1">
      <c r="A43" s="78"/>
      <c r="B43" s="14"/>
      <c r="C43" s="14"/>
      <c r="D43" s="79"/>
      <c r="E43" s="12" t="s">
        <v>2</v>
      </c>
      <c r="F43" s="79"/>
      <c r="G43" s="29"/>
      <c r="H43" s="12"/>
      <c r="I43" s="12" t="s">
        <v>3</v>
      </c>
      <c r="J43" s="12"/>
    </row>
    <row r="44" spans="1:10" ht="24" customHeight="1">
      <c r="A44" s="11"/>
      <c r="B44" s="14"/>
      <c r="C44" s="14"/>
      <c r="D44" s="15">
        <v>2026</v>
      </c>
      <c r="E44" s="16"/>
      <c r="F44" s="15">
        <v>2025</v>
      </c>
      <c r="G44" s="17"/>
      <c r="H44" s="15">
        <v>2026</v>
      </c>
      <c r="I44" s="16"/>
      <c r="J44" s="15">
        <v>2025</v>
      </c>
    </row>
    <row r="45" spans="1:10" ht="24" customHeight="1">
      <c r="A45" s="28" t="s">
        <v>112</v>
      </c>
      <c r="D45" s="21"/>
      <c r="E45" s="39"/>
      <c r="F45" s="21"/>
      <c r="G45" s="31"/>
      <c r="H45" s="83"/>
      <c r="I45" s="31"/>
      <c r="J45" s="83"/>
    </row>
    <row r="46" spans="1:10" ht="24" customHeight="1">
      <c r="A46" s="25" t="s">
        <v>149</v>
      </c>
      <c r="D46" s="21">
        <v>-458151</v>
      </c>
      <c r="E46" s="39"/>
      <c r="F46" s="21">
        <v>0</v>
      </c>
      <c r="G46" s="31"/>
      <c r="H46" s="21">
        <v>-458151</v>
      </c>
      <c r="I46" s="21"/>
      <c r="J46" s="21">
        <v>0</v>
      </c>
    </row>
    <row r="47" spans="1:10" ht="24" customHeight="1">
      <c r="A47" s="25" t="s">
        <v>113</v>
      </c>
      <c r="D47" s="21">
        <v>-11803</v>
      </c>
      <c r="E47" s="39"/>
      <c r="F47" s="21">
        <v>-64940</v>
      </c>
      <c r="G47" s="31"/>
      <c r="H47" s="81">
        <v>-11803</v>
      </c>
      <c r="I47" s="31"/>
      <c r="J47" s="81">
        <v>-64940</v>
      </c>
    </row>
    <row r="48" spans="1:10" ht="24" customHeight="1">
      <c r="A48" s="25" t="s">
        <v>114</v>
      </c>
      <c r="D48" s="21">
        <v>0</v>
      </c>
      <c r="E48" s="39"/>
      <c r="F48" s="21">
        <v>-1519</v>
      </c>
      <c r="G48" s="31"/>
      <c r="H48" s="81">
        <v>0</v>
      </c>
      <c r="I48" s="31"/>
      <c r="J48" s="81">
        <v>-1519</v>
      </c>
    </row>
    <row r="49" spans="1:10" ht="24" customHeight="1">
      <c r="A49" s="25" t="s">
        <v>115</v>
      </c>
      <c r="D49" s="43">
        <v>5291</v>
      </c>
      <c r="E49" s="39"/>
      <c r="F49" s="43">
        <v>2516</v>
      </c>
      <c r="G49" s="39"/>
      <c r="H49" s="43">
        <v>5291</v>
      </c>
      <c r="I49" s="39"/>
      <c r="J49" s="43">
        <v>2516</v>
      </c>
    </row>
    <row r="50" spans="1:10" ht="24" customHeight="1">
      <c r="A50" s="28" t="s">
        <v>116</v>
      </c>
      <c r="D50" s="26">
        <f>SUM(D46:D49)</f>
        <v>-464663</v>
      </c>
      <c r="E50" s="39" t="s">
        <v>117</v>
      </c>
      <c r="F50" s="26">
        <f>SUM(F46:F49)</f>
        <v>-63943</v>
      </c>
      <c r="G50" s="39" t="s">
        <v>117</v>
      </c>
      <c r="H50" s="26">
        <f>SUM(H46:H49)</f>
        <v>-464663</v>
      </c>
      <c r="I50" s="39"/>
      <c r="J50" s="26">
        <f>SUM(J46:J49)</f>
        <v>-63943</v>
      </c>
    </row>
    <row r="51" spans="1:10" ht="24" customHeight="1">
      <c r="A51" s="84" t="s">
        <v>118</v>
      </c>
      <c r="D51" s="39"/>
      <c r="E51" s="21"/>
      <c r="F51" s="39"/>
      <c r="G51" s="21"/>
      <c r="H51" s="39"/>
      <c r="I51" s="21"/>
      <c r="J51" s="39"/>
    </row>
    <row r="52" spans="1:10" ht="24" customHeight="1">
      <c r="A52" s="80" t="s">
        <v>119</v>
      </c>
      <c r="D52" s="39">
        <v>-3609</v>
      </c>
      <c r="E52" s="39"/>
      <c r="F52" s="39">
        <v>-3263</v>
      </c>
      <c r="G52" s="39"/>
      <c r="H52" s="39">
        <v>-3609</v>
      </c>
      <c r="I52" s="39"/>
      <c r="J52" s="39">
        <v>-3263</v>
      </c>
    </row>
    <row r="53" spans="1:10" ht="24" customHeight="1">
      <c r="A53" s="25" t="s">
        <v>120</v>
      </c>
      <c r="D53" s="39">
        <v>-1844</v>
      </c>
      <c r="E53" s="39"/>
      <c r="F53" s="39">
        <v>-1833</v>
      </c>
      <c r="G53" s="39"/>
      <c r="H53" s="39">
        <v>-1841</v>
      </c>
      <c r="I53" s="39"/>
      <c r="J53" s="39">
        <v>-1833</v>
      </c>
    </row>
    <row r="54" spans="1:10" ht="24" customHeight="1">
      <c r="A54" s="8" t="s">
        <v>121</v>
      </c>
      <c r="D54" s="42">
        <f>SUM(D52:D53)</f>
        <v>-5453</v>
      </c>
      <c r="E54" s="39"/>
      <c r="F54" s="42">
        <f>SUM(F52:F53)</f>
        <v>-5096</v>
      </c>
      <c r="G54" s="39"/>
      <c r="H54" s="42">
        <f>SUM(H52:H53)</f>
        <v>-5450</v>
      </c>
      <c r="I54" s="39"/>
      <c r="J54" s="42">
        <f>SUM(J52:J53)</f>
        <v>-5096</v>
      </c>
    </row>
    <row r="55" spans="1:10" ht="24" customHeight="1">
      <c r="A55" s="8" t="s">
        <v>150</v>
      </c>
      <c r="D55" s="26">
        <v>-3691</v>
      </c>
      <c r="E55" s="39"/>
      <c r="F55" s="26">
        <v>-8862</v>
      </c>
      <c r="G55" s="39"/>
      <c r="H55" s="26">
        <v>0</v>
      </c>
      <c r="I55" s="39"/>
      <c r="J55" s="26">
        <v>0</v>
      </c>
    </row>
    <row r="56" spans="1:10" ht="24" customHeight="1">
      <c r="A56" s="84" t="s">
        <v>169</v>
      </c>
      <c r="D56" s="21">
        <f>SUM(D55,D54,D50,D35)</f>
        <v>-354618</v>
      </c>
      <c r="E56" s="39"/>
      <c r="F56" s="21">
        <f>SUM(F55,F54,F50,F35)</f>
        <v>79730</v>
      </c>
      <c r="G56" s="39"/>
      <c r="H56" s="21">
        <f>SUM(H55,H54,H50,H35)</f>
        <v>-355338</v>
      </c>
      <c r="I56" s="39"/>
      <c r="J56" s="21">
        <f>SUM(J55,J54,J50,J35)</f>
        <v>84682</v>
      </c>
    </row>
    <row r="57" spans="1:10" ht="24" customHeight="1">
      <c r="A57" s="11" t="s">
        <v>168</v>
      </c>
      <c r="D57" s="21">
        <v>1888</v>
      </c>
      <c r="E57" s="39"/>
      <c r="F57" s="21">
        <v>1040</v>
      </c>
      <c r="G57" s="39"/>
      <c r="H57" s="21">
        <v>1888</v>
      </c>
      <c r="I57" s="39"/>
      <c r="J57" s="21">
        <v>978</v>
      </c>
    </row>
    <row r="58" spans="1:10" ht="24" customHeight="1">
      <c r="A58" s="11" t="s">
        <v>153</v>
      </c>
      <c r="D58" s="26">
        <f>BS!F11</f>
        <v>502639</v>
      </c>
      <c r="E58" s="39"/>
      <c r="F58" s="26">
        <v>362782</v>
      </c>
      <c r="G58" s="39"/>
      <c r="H58" s="26">
        <f>BS!J11</f>
        <v>502122</v>
      </c>
      <c r="I58" s="39"/>
      <c r="J58" s="26">
        <v>339273</v>
      </c>
    </row>
    <row r="59" spans="1:10" ht="24" customHeight="1" thickBot="1">
      <c r="A59" s="28" t="s">
        <v>154</v>
      </c>
      <c r="D59" s="34">
        <f>SUM(D56:D58)</f>
        <v>149909</v>
      </c>
      <c r="E59" s="39"/>
      <c r="F59" s="34">
        <f>SUM(F56:F58)</f>
        <v>443552</v>
      </c>
      <c r="G59" s="39"/>
      <c r="H59" s="34">
        <f>SUM(H56:H58)</f>
        <v>148672</v>
      </c>
      <c r="I59" s="39"/>
      <c r="J59" s="34">
        <f>SUM(J56:J58)</f>
        <v>424933</v>
      </c>
    </row>
    <row r="60" spans="1:10" ht="24" customHeight="1" thickTop="1">
      <c r="A60" s="11"/>
      <c r="D60" s="21">
        <f>D59-BS!D11</f>
        <v>0</v>
      </c>
      <c r="E60" s="39"/>
      <c r="F60" s="21"/>
      <c r="G60" s="39"/>
      <c r="H60" s="21">
        <f>H59-BS!H11</f>
        <v>0</v>
      </c>
      <c r="I60" s="21"/>
      <c r="J60" s="21"/>
    </row>
    <row r="61" spans="1:10" s="90" customFormat="1" ht="24" customHeight="1">
      <c r="A61" s="89" t="s">
        <v>127</v>
      </c>
    </row>
  </sheetData>
  <mergeCells count="8">
    <mergeCell ref="A40:J40"/>
    <mergeCell ref="A41:J41"/>
    <mergeCell ref="A42:J42"/>
    <mergeCell ref="A39:J39"/>
    <mergeCell ref="A2:J2"/>
    <mergeCell ref="A3:J3"/>
    <mergeCell ref="A4:J4"/>
    <mergeCell ref="A5:J5"/>
  </mergeCells>
  <printOptions horizontalCentered="1"/>
  <pageMargins left="0.66" right="0.35" top="0.78700000000000003" bottom="0.196850393700787" header="0.38" footer="0.31496062992126"/>
  <pageSetup paperSize="9" scale="70" fitToHeight="4" orientation="portrait" r:id="rId1"/>
  <rowBreaks count="2" manualBreakCount="2">
    <brk id="37" max="9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2026-05-04T12:53:17Z</cp:lastPrinted>
  <dcterms:created xsi:type="dcterms:W3CDTF">2010-04-02T11:18:57Z</dcterms:created>
  <dcterms:modified xsi:type="dcterms:W3CDTF">2026-05-11T06:58:25Z</dcterms:modified>
  <cp:category/>
  <cp:contentStatus/>
</cp:coreProperties>
</file>