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6\Q1'2026\SPVI\"/>
    </mc:Choice>
  </mc:AlternateContent>
  <xr:revisionPtr revIDLastSave="0" documentId="13_ncr:1_{9E93DAE0-A524-48B3-9E1E-EC90AC629FB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CF!$A$1:$H$73</definedName>
    <definedName name="_xlnm.Print_Area" localSheetId="3">PL!$A$1:$H$35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0" l="1"/>
  <c r="G8" i="10" l="1"/>
  <c r="G54" i="10"/>
  <c r="G49" i="10"/>
  <c r="J11" i="8"/>
  <c r="J13" i="8" s="1"/>
  <c r="J14" i="8" s="1"/>
  <c r="H13" i="8"/>
  <c r="H14" i="8" s="1"/>
  <c r="F13" i="8"/>
  <c r="F14" i="8" s="1"/>
  <c r="D13" i="8"/>
  <c r="D14" i="8" s="1"/>
  <c r="L12" i="8"/>
  <c r="L10" i="8"/>
  <c r="G20" i="6"/>
  <c r="G18" i="6"/>
  <c r="G12" i="6"/>
  <c r="G19" i="6" s="1"/>
  <c r="G21" i="6" s="1"/>
  <c r="G23" i="6" s="1"/>
  <c r="G28" i="6" s="1"/>
  <c r="G31" i="6" s="1"/>
  <c r="L11" i="8" l="1"/>
  <c r="L13" i="8" s="1"/>
  <c r="L14" i="8" s="1"/>
  <c r="E54" i="10"/>
  <c r="E49" i="10"/>
  <c r="H20" i="8"/>
  <c r="E54" i="9" s="1"/>
  <c r="H19" i="8"/>
  <c r="F19" i="8"/>
  <c r="F20" i="8" s="1"/>
  <c r="E52" i="9" s="1"/>
  <c r="D19" i="8"/>
  <c r="D20" i="8" s="1"/>
  <c r="E51" i="9" s="1"/>
  <c r="L18" i="8"/>
  <c r="E18" i="6"/>
  <c r="E12" i="6"/>
  <c r="G23" i="10" l="1"/>
  <c r="G32" i="10" s="1"/>
  <c r="G35" i="10" s="1"/>
  <c r="G55" i="10" s="1"/>
  <c r="G57" i="10" s="1"/>
  <c r="E19" i="6"/>
  <c r="E21" i="6" s="1"/>
  <c r="E23" i="6" l="1"/>
  <c r="E8" i="10"/>
  <c r="E23" i="10" s="1"/>
  <c r="E32" i="10" s="1"/>
  <c r="E35" i="10" s="1"/>
  <c r="E55" i="10" s="1"/>
  <c r="E57" i="10" s="1"/>
  <c r="E58" i="10" s="1"/>
  <c r="G44" i="9"/>
  <c r="E44" i="9"/>
  <c r="G40" i="9"/>
  <c r="G45" i="9" s="1"/>
  <c r="E40" i="9"/>
  <c r="G22" i="9"/>
  <c r="E22" i="9"/>
  <c r="G15" i="9"/>
  <c r="E15" i="9"/>
  <c r="E28" i="6" l="1"/>
  <c r="E31" i="6" s="1"/>
  <c r="J17" i="8"/>
  <c r="E45" i="9"/>
  <c r="G56" i="9"/>
  <c r="G57" i="9" s="1"/>
  <c r="E23" i="9"/>
  <c r="G23" i="9"/>
  <c r="J19" i="8" l="1"/>
  <c r="J20" i="8" s="1"/>
  <c r="E55" i="9" s="1"/>
  <c r="E56" i="9" s="1"/>
  <c r="E57" i="9" s="1"/>
  <c r="E58" i="9" s="1"/>
  <c r="L17" i="8"/>
  <c r="L19" i="8" s="1"/>
  <c r="L20" i="8" s="1"/>
  <c r="G58" i="9"/>
</calcChain>
</file>

<file path=xl/sharedStrings.xml><?xml version="1.0" encoding="utf-8"?>
<sst xmlns="http://schemas.openxmlformats.org/spreadsheetml/2006/main" count="184" uniqueCount="148">
  <si>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</si>
  <si>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</si>
  <si>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</si>
  <si>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</si>
  <si>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</si>
  <si>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</si>
  <si>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</si>
  <si>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</si>
  <si>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</si>
  <si>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</si>
  <si>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</si>
  <si>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</si>
  <si>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</si>
  <si>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</si>
  <si>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</si>
  <si>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</si>
  <si>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</si>
  <si>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</si>
  <si>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</si>
  <si>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</si>
  <si>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</si>
  <si>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</si>
  <si>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</si>
  <si>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</si>
  <si>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</si>
  <si>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</si>
  <si>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</si>
  <si>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</si>
  <si>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</si>
  <si>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</si>
  <si>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</si>
  <si>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</si>
  <si>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Sales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</si>
  <si>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</si>
  <si>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</si>
  <si>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</si>
  <si>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</si>
  <si>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</si>
  <si>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</si>
  <si>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</si>
  <si>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</si>
  <si>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</si>
  <si>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</si>
  <si>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</si>
  <si>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</si>
  <si>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</si>
  <si>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</si>
  <si>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</si>
  <si>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</si>
  <si>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</si>
  <si>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</si>
  <si>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</si>
  <si>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</si>
  <si>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</si>
  <si>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</si>
  <si>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</si>
  <si>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</si>
  <si>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</si>
  <si>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</si>
  <si>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</si>
  <si>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</si>
  <si>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</si>
  <si>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</si>
  <si>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</si>
  <si>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</si>
  <si>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</si>
  <si>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</si>
  <si>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</si>
  <si>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</si>
  <si>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</si>
  <si>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</si>
  <si>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</si>
  <si>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</si>
  <si>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</si>
  <si>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</si>
  <si>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</si>
  <si>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</si>
  <si>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</si>
  <si>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</si>
  <si>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</si>
  <si>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</si>
  <si>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</si>
  <si>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</si>
  <si>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</si>
  <si>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</si>
  <si>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</si>
  <si>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</si>
  <si>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</si>
  <si>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</si>
  <si>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</si>
  <si>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</si>
  <si>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</si>
  <si>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</si>
  <si>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</si>
  <si>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</si>
  <si>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</si>
  <si>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</si>
  <si>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</si>
  <si>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>Long-term lease liabilities - net of current portion</t>
  </si>
  <si>
    <t xml:space="preserve">      400,000,000 ordinary shares of Baht 0.50 each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</si>
  <si>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</si>
  <si>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</si>
  <si>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</si>
  <si>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</si>
  <si>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</si>
  <si>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 xml:space="preserve">   Additions to right-of-use assets and lease liabilities</t>
  </si>
  <si>
    <t xml:space="preserve">     and intangible assets</t>
  </si>
  <si>
    <t>Cash paid for income tax</t>
  </si>
  <si>
    <t>Payment of principal portion of lease liabilities</t>
  </si>
  <si>
    <t>Cash paid for interest expenses</t>
  </si>
  <si>
    <t xml:space="preserve">   Payable for purchase of intangible assets</t>
  </si>
  <si>
    <t xml:space="preserve">   Allowance for expected credit losses </t>
  </si>
  <si>
    <t>Equipment</t>
  </si>
  <si>
    <t>Other current financial assets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</si>
  <si>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</si>
  <si>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</si>
  <si>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</si>
  <si>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</si>
  <si>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</si>
  <si>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Interest income</t>
  </si>
  <si>
    <t>Interest income</t>
  </si>
  <si>
    <t>Net cash flows from operating activities</t>
  </si>
  <si>
    <t>Net cash flows used in financing activities</t>
  </si>
  <si>
    <t>Net increase in cash and cash equivalents</t>
  </si>
  <si>
    <t>Profit or loss:</t>
  </si>
  <si>
    <t>Other comprehensive income:</t>
  </si>
  <si>
    <t xml:space="preserve">   Trade and other current receivables</t>
  </si>
  <si>
    <t xml:space="preserve">   Trade and other current payables</t>
  </si>
  <si>
    <t>As at 31 March 2026</t>
  </si>
  <si>
    <t>31 March 2026</t>
  </si>
  <si>
    <t>31 December 2025</t>
  </si>
  <si>
    <t>Other non-current financial assets</t>
  </si>
  <si>
    <t>Current portion of long-term lease liabilities</t>
  </si>
  <si>
    <t>Balance as at 31 March 2025</t>
  </si>
  <si>
    <t xml:space="preserve">   (Gain) loss on disposals/write-off of equipment </t>
  </si>
  <si>
    <t>Operating liabilities increase (decrease):</t>
  </si>
  <si>
    <t>Cash flows used in operating activities</t>
  </si>
  <si>
    <t>For the three-month period ended 31 March 2026</t>
  </si>
  <si>
    <t>Balance as at 1 January 2026</t>
  </si>
  <si>
    <t>Balance as at 31 March 2026</t>
  </si>
  <si>
    <t>2, 4</t>
  </si>
  <si>
    <t>2, 8</t>
  </si>
  <si>
    <t xml:space="preserve">   Reversal of allowance for diminution in value of equipment</t>
  </si>
  <si>
    <t xml:space="preserve">   Reversal of allowance for diminution in value of rental deposit</t>
  </si>
  <si>
    <t>Cash paid for right-of-use assets</t>
  </si>
  <si>
    <t>Dividend paid</t>
  </si>
  <si>
    <t xml:space="preserve">   Reduction of inventories to net realisable value (reversal)</t>
  </si>
  <si>
    <t xml:space="preserve">   Transfer inventory to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</si>
</sst>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57">
    <xf numFmtId="0" fontId="0" fillId="0" borderId="0" xfId="0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8" fillId="0" borderId="0" xfId="0" applyFont="1"/>
    <xf numFmtId="41" fontId="8" fillId="0" borderId="4" xfId="1" applyNumberFormat="1" applyFont="1" applyFill="1" applyBorder="1" applyAlignme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41" fontId="8" fillId="0" borderId="6" xfId="0" applyNumberFormat="1" applyFont="1" applyBorder="1"/>
    <xf numFmtId="37" fontId="8" fillId="0" borderId="3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/>
    <xf numFmtId="41" fontId="11" fillId="0" borderId="3" xfId="0" applyNumberFormat="1" applyFont="1" applyBorder="1"/>
    <xf numFmtId="41" fontId="11" fillId="0" borderId="7" xfId="0" applyNumberFormat="1" applyFont="1" applyBorder="1"/>
    <xf numFmtId="41" fontId="11" fillId="0" borderId="6" xfId="0" applyNumberFormat="1" applyFont="1" applyBorder="1"/>
    <xf numFmtId="41" fontId="8" fillId="0" borderId="7" xfId="0" applyNumberFormat="1" applyFont="1" applyBorder="1"/>
    <xf numFmtId="37" fontId="8" fillId="0" borderId="4" xfId="0" applyNumberFormat="1" applyFont="1" applyBorder="1"/>
    <xf numFmtId="37" fontId="8" fillId="0" borderId="5" xfId="0" applyNumberFormat="1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8" fillId="0" borderId="0" xfId="0" applyNumberFormat="1" applyFont="1"/>
    <xf numFmtId="0" fontId="8" fillId="0" borderId="0" xfId="0" quotePrefix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6" xfId="0" applyNumberFormat="1" applyFont="1" applyBorder="1" applyAlignment="1">
      <alignment horizontal="center"/>
    </xf>
    <xf numFmtId="39" fontId="8" fillId="0" borderId="6" xfId="0" applyNumberFormat="1" applyFont="1" applyBorder="1"/>
    <xf numFmtId="37" fontId="8" fillId="0" borderId="6" xfId="0" applyNumberFormat="1" applyFont="1" applyBorder="1"/>
    <xf numFmtId="0" fontId="7" fillId="0" borderId="0" xfId="0" applyFont="1" applyAlignment="1">
      <alignment horizontal="center" vertical="center"/>
    </xf>
    <xf numFmtId="39" fontId="8" fillId="0" borderId="0" xfId="0" applyNumberFormat="1" applyFont="1"/>
    <xf numFmtId="37" fontId="8" fillId="0" borderId="7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37" fontId="8" fillId="0" borderId="3" xfId="0" applyNumberFormat="1" applyFont="1" applyBorder="1" applyAlignment="1">
      <alignment horizont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587128B6-849D-4937-BC96-617846941DF9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showGridLines="0" tabSelected="1" view="pageBreakPreview" zoomScaleNormal="100" zoomScaleSheetLayoutView="100" workbookViewId="0">
      <selection activeCell="E13" sqref="E13"/>
    </sheetView>
  </sheetViews>
  <sheetFormatPr defaultColWidth="10.88671875" defaultRowHeight="20.399999999999999" customHeight="1"/>
  <cols>
    <col min="1" max="1" width="40.6640625" style="18" customWidth="1"/>
    <col min="2" max="2" width="5.6640625" style="18" customWidth="1"/>
    <col min="3" max="3" width="5.6640625" style="13" customWidth="1"/>
    <col min="4" max="4" width="1.6640625" style="13" customWidth="1"/>
    <col min="5" max="5" width="17.6640625" style="13" customWidth="1"/>
    <col min="6" max="6" width="1.6640625" style="18" customWidth="1"/>
    <col min="7" max="7" width="17.6640625" style="18" customWidth="1"/>
    <col min="8" max="8" width="0.6640625" style="18" customWidth="1"/>
    <col min="9" max="16384" width="10.88671875" style="18"/>
  </cols>
  <sheetData>
    <row r="1" spans="1:8" s="11" customFormat="1" ht="20.399999999999999" customHeight="1">
      <c r="A1" s="3" t="s">
        <v>61</v>
      </c>
      <c r="B1" s="9"/>
      <c r="C1" s="10"/>
      <c r="D1" s="10"/>
      <c r="E1" s="10"/>
      <c r="F1" s="9"/>
      <c r="G1" s="9"/>
      <c r="H1" s="9"/>
    </row>
    <row r="2" spans="1:8" s="11" customFormat="1" ht="20.399999999999999" customHeight="1">
      <c r="A2" s="3" t="s">
        <v>33</v>
      </c>
      <c r="B2" s="9"/>
      <c r="C2" s="10"/>
      <c r="D2" s="10"/>
      <c r="E2" s="49"/>
      <c r="F2" s="9"/>
      <c r="G2" s="9"/>
      <c r="H2" s="9"/>
    </row>
    <row r="3" spans="1:8" s="11" customFormat="1" ht="20.399999999999999" customHeight="1">
      <c r="A3" s="3" t="s">
        <v>128</v>
      </c>
      <c r="B3" s="9"/>
      <c r="C3" s="10"/>
      <c r="D3" s="10"/>
      <c r="E3" s="10"/>
      <c r="F3" s="9"/>
      <c r="G3" s="9"/>
      <c r="H3" s="9"/>
    </row>
    <row r="4" spans="1:8" s="11" customFormat="1" ht="20.399999999999999" customHeight="1">
      <c r="A4" s="3"/>
      <c r="B4" s="9"/>
      <c r="C4" s="10"/>
      <c r="D4" s="10"/>
      <c r="E4" s="10"/>
      <c r="F4" s="9"/>
      <c r="G4" s="14" t="s">
        <v>76</v>
      </c>
      <c r="H4" s="9"/>
    </row>
    <row r="5" spans="1:8" s="11" customFormat="1" ht="20.399999999999999" customHeight="1">
      <c r="A5" s="3"/>
      <c r="B5" s="9"/>
      <c r="C5" s="16" t="s">
        <v>0</v>
      </c>
      <c r="D5" s="10"/>
      <c r="E5" s="23" t="s">
        <v>129</v>
      </c>
      <c r="F5" s="17"/>
      <c r="G5" s="23" t="s">
        <v>130</v>
      </c>
      <c r="H5" s="9"/>
    </row>
    <row r="6" spans="1:8" s="11" customFormat="1" ht="20.399999999999999" customHeight="1">
      <c r="A6" s="3"/>
      <c r="B6" s="9"/>
      <c r="C6" s="13"/>
      <c r="D6" s="16"/>
      <c r="E6" s="13" t="s">
        <v>81</v>
      </c>
      <c r="F6" s="17"/>
      <c r="G6" s="13" t="s">
        <v>82</v>
      </c>
      <c r="H6" s="9"/>
    </row>
    <row r="7" spans="1:8" s="13" customFormat="1" ht="20.399999999999999" customHeight="1">
      <c r="A7" s="15"/>
      <c r="C7" s="16"/>
      <c r="D7" s="16"/>
      <c r="E7" s="13" t="s">
        <v>83</v>
      </c>
      <c r="F7" s="17"/>
      <c r="H7" s="17"/>
    </row>
    <row r="8" spans="1:8" ht="21" customHeight="1">
      <c r="A8" s="3" t="s">
        <v>7</v>
      </c>
      <c r="G8" s="13"/>
    </row>
    <row r="9" spans="1:8" ht="21" customHeight="1">
      <c r="A9" s="3" t="s">
        <v>8</v>
      </c>
      <c r="G9" s="13"/>
    </row>
    <row r="10" spans="1:8" ht="21" customHeight="1">
      <c r="A10" s="7" t="s">
        <v>28</v>
      </c>
      <c r="C10" s="19">
        <v>3</v>
      </c>
      <c r="D10" s="19"/>
      <c r="E10" s="32">
        <v>359682</v>
      </c>
      <c r="F10" s="32"/>
      <c r="G10" s="32">
        <v>285455</v>
      </c>
      <c r="H10" s="32"/>
    </row>
    <row r="11" spans="1:8" ht="21" customHeight="1">
      <c r="A11" s="7" t="s">
        <v>115</v>
      </c>
      <c r="C11" s="19" t="s">
        <v>140</v>
      </c>
      <c r="D11" s="19"/>
      <c r="E11" s="1">
        <v>144946</v>
      </c>
      <c r="F11" s="1"/>
      <c r="G11" s="1">
        <v>125780</v>
      </c>
      <c r="H11" s="1"/>
    </row>
    <row r="12" spans="1:8" ht="21" customHeight="1">
      <c r="A12" s="7" t="s">
        <v>31</v>
      </c>
      <c r="C12" s="19">
        <v>5</v>
      </c>
      <c r="D12" s="19"/>
      <c r="E12" s="32">
        <v>520484</v>
      </c>
      <c r="F12" s="32"/>
      <c r="G12" s="32">
        <v>606884</v>
      </c>
      <c r="H12" s="32"/>
    </row>
    <row r="13" spans="1:8" ht="21" customHeight="1">
      <c r="A13" s="7" t="s">
        <v>113</v>
      </c>
      <c r="C13" s="19"/>
      <c r="D13" s="19"/>
      <c r="E13" s="32">
        <v>10000</v>
      </c>
      <c r="F13" s="32"/>
      <c r="G13" s="32">
        <v>10000</v>
      </c>
      <c r="H13" s="32"/>
    </row>
    <row r="14" spans="1:8" ht="21" customHeight="1">
      <c r="A14" s="7" t="s">
        <v>4</v>
      </c>
      <c r="C14" s="19"/>
      <c r="D14" s="19"/>
      <c r="E14" s="33">
        <v>17238</v>
      </c>
      <c r="F14" s="32"/>
      <c r="G14" s="33">
        <v>12896</v>
      </c>
      <c r="H14" s="32"/>
    </row>
    <row r="15" spans="1:8" ht="21" customHeight="1">
      <c r="A15" s="3" t="s">
        <v>9</v>
      </c>
      <c r="C15" s="19"/>
      <c r="D15" s="7"/>
      <c r="E15" s="34">
        <f>SUM(E10:E14)</f>
        <v>1052350</v>
      </c>
      <c r="F15" s="32"/>
      <c r="G15" s="34">
        <f>SUM(G10:G14)</f>
        <v>1041015</v>
      </c>
      <c r="H15" s="32"/>
    </row>
    <row r="16" spans="1:8" ht="21" customHeight="1">
      <c r="A16" s="3" t="s">
        <v>10</v>
      </c>
      <c r="C16" s="19"/>
      <c r="D16" s="7"/>
      <c r="E16" s="32"/>
      <c r="F16" s="32"/>
      <c r="G16" s="32"/>
      <c r="H16" s="32"/>
    </row>
    <row r="17" spans="1:8" ht="21" customHeight="1">
      <c r="A17" s="7" t="s">
        <v>112</v>
      </c>
      <c r="C17" s="19">
        <v>6</v>
      </c>
      <c r="D17" s="19"/>
      <c r="E17" s="32">
        <v>75392</v>
      </c>
      <c r="F17" s="32"/>
      <c r="G17" s="32">
        <v>81754</v>
      </c>
      <c r="H17" s="32"/>
    </row>
    <row r="18" spans="1:8" ht="21" customHeight="1">
      <c r="A18" s="7" t="s">
        <v>95</v>
      </c>
      <c r="C18" s="19">
        <v>7</v>
      </c>
      <c r="D18" s="19"/>
      <c r="E18" s="32">
        <v>139631</v>
      </c>
      <c r="F18" s="32"/>
      <c r="G18" s="32">
        <v>158435</v>
      </c>
      <c r="H18" s="32"/>
    </row>
    <row r="19" spans="1:8" ht="21" customHeight="1">
      <c r="A19" s="7" t="s">
        <v>73</v>
      </c>
      <c r="C19" s="19"/>
      <c r="D19" s="19"/>
      <c r="E19" s="32">
        <v>19489</v>
      </c>
      <c r="F19" s="32"/>
      <c r="G19" s="32">
        <v>21412</v>
      </c>
      <c r="H19" s="32"/>
    </row>
    <row r="20" spans="1:8" ht="21" customHeight="1">
      <c r="A20" s="7" t="s">
        <v>131</v>
      </c>
      <c r="C20" s="19"/>
      <c r="D20" s="19"/>
      <c r="E20" s="32">
        <v>41684</v>
      </c>
      <c r="F20" s="32"/>
      <c r="G20" s="32">
        <v>41367</v>
      </c>
      <c r="H20" s="32"/>
    </row>
    <row r="21" spans="1:8" ht="21" customHeight="1">
      <c r="A21" s="7" t="s">
        <v>62</v>
      </c>
      <c r="C21" s="19"/>
      <c r="D21" s="19"/>
      <c r="E21" s="33">
        <v>23460</v>
      </c>
      <c r="F21" s="32"/>
      <c r="G21" s="33">
        <v>25401</v>
      </c>
      <c r="H21" s="32"/>
    </row>
    <row r="22" spans="1:8" ht="21" customHeight="1">
      <c r="A22" s="3" t="s">
        <v>11</v>
      </c>
      <c r="C22" s="17"/>
      <c r="D22" s="32"/>
      <c r="E22" s="33">
        <f>SUM(E17:E21)</f>
        <v>299656</v>
      </c>
      <c r="F22" s="21"/>
      <c r="G22" s="33">
        <f>SUM(G17:G21)</f>
        <v>328369</v>
      </c>
      <c r="H22" s="21"/>
    </row>
    <row r="23" spans="1:8" ht="21" customHeight="1" thickBot="1">
      <c r="A23" s="3" t="s">
        <v>12</v>
      </c>
      <c r="C23" s="17"/>
      <c r="D23" s="32"/>
      <c r="E23" s="35">
        <f>SUM(E15,E22)</f>
        <v>1352006</v>
      </c>
      <c r="F23" s="21"/>
      <c r="G23" s="35">
        <f>SUM(G15,G22)</f>
        <v>1369384</v>
      </c>
      <c r="H23" s="21"/>
    </row>
    <row r="24" spans="1:8" ht="21" customHeight="1" thickTop="1">
      <c r="C24" s="20"/>
      <c r="D24" s="20"/>
      <c r="E24" s="20"/>
      <c r="G24" s="20"/>
    </row>
    <row r="25" spans="1:8" ht="21" customHeight="1">
      <c r="A25" s="18" t="s">
        <v>1</v>
      </c>
      <c r="G25" s="13"/>
    </row>
    <row r="26" spans="1:8" s="11" customFormat="1" ht="21" customHeight="1">
      <c r="A26" s="3" t="s">
        <v>61</v>
      </c>
      <c r="B26" s="9"/>
      <c r="C26" s="10"/>
      <c r="D26" s="10"/>
      <c r="E26" s="10"/>
      <c r="F26" s="9"/>
      <c r="G26" s="10"/>
      <c r="H26" s="9"/>
    </row>
    <row r="27" spans="1:8" s="11" customFormat="1" ht="21" customHeight="1">
      <c r="A27" s="3" t="s">
        <v>34</v>
      </c>
      <c r="B27" s="9"/>
      <c r="C27" s="10"/>
      <c r="D27" s="10"/>
      <c r="E27" s="10"/>
      <c r="F27" s="9"/>
      <c r="G27" s="10"/>
      <c r="H27" s="9"/>
    </row>
    <row r="28" spans="1:8" s="11" customFormat="1" ht="20.399999999999999" customHeight="1">
      <c r="A28" s="3" t="s">
        <v>128</v>
      </c>
      <c r="B28" s="9"/>
      <c r="C28" s="10"/>
      <c r="D28" s="10"/>
      <c r="E28" s="10"/>
      <c r="F28" s="9"/>
      <c r="G28" s="9"/>
      <c r="H28" s="9"/>
    </row>
    <row r="29" spans="1:8" s="11" customFormat="1" ht="20.399999999999999" customHeight="1">
      <c r="A29" s="3"/>
      <c r="B29" s="9"/>
      <c r="C29" s="10"/>
      <c r="D29" s="10"/>
      <c r="E29" s="10"/>
      <c r="F29" s="9"/>
      <c r="G29" s="14" t="s">
        <v>76</v>
      </c>
      <c r="H29" s="9"/>
    </row>
    <row r="30" spans="1:8" s="11" customFormat="1" ht="20.399999999999999" customHeight="1">
      <c r="A30" s="3"/>
      <c r="B30" s="9"/>
      <c r="C30" s="16" t="s">
        <v>0</v>
      </c>
      <c r="D30" s="10"/>
      <c r="E30" s="23" t="s">
        <v>129</v>
      </c>
      <c r="F30" s="17"/>
      <c r="G30" s="23" t="s">
        <v>130</v>
      </c>
      <c r="H30" s="9"/>
    </row>
    <row r="31" spans="1:8" s="11" customFormat="1" ht="20.399999999999999" customHeight="1">
      <c r="A31" s="3"/>
      <c r="B31" s="9"/>
      <c r="C31" s="13"/>
      <c r="D31" s="16"/>
      <c r="E31" s="13" t="s">
        <v>81</v>
      </c>
      <c r="F31" s="17"/>
      <c r="G31" s="13" t="s">
        <v>82</v>
      </c>
      <c r="H31" s="9"/>
    </row>
    <row r="32" spans="1:8" s="13" customFormat="1" ht="20.399999999999999" customHeight="1">
      <c r="A32" s="15"/>
      <c r="C32" s="16"/>
      <c r="D32" s="16"/>
      <c r="E32" s="13" t="s">
        <v>83</v>
      </c>
      <c r="F32" s="17"/>
      <c r="H32" s="17"/>
    </row>
    <row r="33" spans="1:10" ht="21" customHeight="1">
      <c r="A33" s="3" t="s">
        <v>13</v>
      </c>
      <c r="G33" s="13"/>
    </row>
    <row r="34" spans="1:10" ht="21" customHeight="1">
      <c r="A34" s="3" t="s">
        <v>14</v>
      </c>
      <c r="G34" s="13"/>
    </row>
    <row r="35" spans="1:10" ht="21" customHeight="1">
      <c r="A35" s="7" t="s">
        <v>116</v>
      </c>
      <c r="C35" s="20" t="s">
        <v>141</v>
      </c>
      <c r="D35" s="19"/>
      <c r="E35" s="31">
        <v>424571</v>
      </c>
      <c r="F35" s="7"/>
      <c r="G35" s="31">
        <v>495042</v>
      </c>
      <c r="H35" s="7"/>
    </row>
    <row r="36" spans="1:10" ht="21" customHeight="1">
      <c r="A36" s="7" t="s">
        <v>70</v>
      </c>
      <c r="C36" s="20"/>
      <c r="D36" s="19"/>
      <c r="E36" s="31">
        <v>211</v>
      </c>
      <c r="F36" s="7"/>
      <c r="G36" s="31">
        <v>212</v>
      </c>
      <c r="H36" s="7"/>
    </row>
    <row r="37" spans="1:10" ht="21" customHeight="1">
      <c r="A37" s="7" t="s">
        <v>132</v>
      </c>
      <c r="C37" s="20"/>
      <c r="D37" s="19"/>
      <c r="E37" s="31">
        <v>76379</v>
      </c>
      <c r="G37" s="31">
        <v>84934</v>
      </c>
    </row>
    <row r="38" spans="1:10" ht="21" customHeight="1">
      <c r="A38" s="7" t="s">
        <v>86</v>
      </c>
      <c r="C38" s="20"/>
      <c r="D38" s="19"/>
      <c r="E38" s="31">
        <v>23550</v>
      </c>
      <c r="F38" s="7"/>
      <c r="G38" s="31">
        <v>17072</v>
      </c>
      <c r="H38" s="7"/>
    </row>
    <row r="39" spans="1:10" ht="21" customHeight="1">
      <c r="A39" s="7" t="s">
        <v>5</v>
      </c>
      <c r="C39" s="20"/>
      <c r="D39" s="19"/>
      <c r="E39" s="2">
        <v>16557</v>
      </c>
      <c r="F39" s="7"/>
      <c r="G39" s="2">
        <v>3277</v>
      </c>
      <c r="H39" s="7"/>
    </row>
    <row r="40" spans="1:10" ht="21" customHeight="1">
      <c r="A40" s="3" t="s">
        <v>15</v>
      </c>
      <c r="C40" s="20"/>
      <c r="D40" s="19"/>
      <c r="E40" s="33">
        <f>SUM(E35:E39)</f>
        <v>541268</v>
      </c>
      <c r="F40" s="7"/>
      <c r="G40" s="33">
        <f>SUM(G35:G39)</f>
        <v>600537</v>
      </c>
      <c r="H40" s="7"/>
    </row>
    <row r="41" spans="1:10" ht="21" customHeight="1">
      <c r="A41" s="3" t="s">
        <v>16</v>
      </c>
      <c r="C41" s="20"/>
      <c r="D41" s="19"/>
      <c r="E41" s="32"/>
      <c r="F41" s="7"/>
      <c r="G41" s="32"/>
      <c r="H41" s="7"/>
    </row>
    <row r="42" spans="1:10" ht="21" customHeight="1">
      <c r="A42" s="7" t="s">
        <v>98</v>
      </c>
      <c r="C42" s="20"/>
      <c r="D42" s="19"/>
      <c r="E42" s="32">
        <v>91146</v>
      </c>
      <c r="G42" s="32">
        <v>104206</v>
      </c>
    </row>
    <row r="43" spans="1:10" ht="21" customHeight="1">
      <c r="A43" s="7" t="s">
        <v>117</v>
      </c>
      <c r="C43" s="20"/>
      <c r="D43" s="19"/>
      <c r="E43" s="33">
        <v>26666</v>
      </c>
      <c r="F43" s="7"/>
      <c r="G43" s="33">
        <v>25947</v>
      </c>
      <c r="H43" s="7"/>
    </row>
    <row r="44" spans="1:10" ht="21" customHeight="1">
      <c r="A44" s="3" t="s">
        <v>17</v>
      </c>
      <c r="C44" s="20"/>
      <c r="D44" s="17"/>
      <c r="E44" s="33">
        <f>SUM(E42:E43)</f>
        <v>117812</v>
      </c>
      <c r="F44" s="32"/>
      <c r="G44" s="33">
        <f>SUM(G42:G43)</f>
        <v>130153</v>
      </c>
      <c r="H44" s="32"/>
    </row>
    <row r="45" spans="1:10" ht="21" customHeight="1">
      <c r="A45" s="3" t="s">
        <v>18</v>
      </c>
      <c r="C45" s="20"/>
      <c r="D45" s="17"/>
      <c r="E45" s="33">
        <f>SUM(E40+E44)</f>
        <v>659080</v>
      </c>
      <c r="F45" s="32"/>
      <c r="G45" s="33">
        <f>SUM(G40+G44)</f>
        <v>730690</v>
      </c>
      <c r="H45" s="32"/>
      <c r="I45" s="50"/>
      <c r="J45" s="50"/>
    </row>
    <row r="46" spans="1:10" ht="21" customHeight="1">
      <c r="A46" s="3" t="s">
        <v>19</v>
      </c>
      <c r="C46" s="20"/>
      <c r="D46" s="20"/>
      <c r="E46" s="32"/>
      <c r="F46" s="20"/>
      <c r="G46" s="32"/>
      <c r="H46" s="20"/>
    </row>
    <row r="47" spans="1:10" ht="21" customHeight="1">
      <c r="A47" s="7" t="s">
        <v>6</v>
      </c>
      <c r="C47" s="20"/>
      <c r="D47" s="20"/>
      <c r="E47" s="32"/>
      <c r="F47" s="20"/>
      <c r="G47" s="32"/>
      <c r="H47" s="20"/>
    </row>
    <row r="48" spans="1:10" ht="21" customHeight="1">
      <c r="A48" s="7" t="s">
        <v>63</v>
      </c>
      <c r="C48" s="20"/>
      <c r="D48" s="20"/>
      <c r="E48" s="32"/>
      <c r="G48" s="32"/>
    </row>
    <row r="49" spans="1:8" ht="21" customHeight="1" thickBot="1">
      <c r="A49" s="7" t="s">
        <v>99</v>
      </c>
      <c r="C49" s="20"/>
      <c r="D49" s="20"/>
      <c r="E49" s="35">
        <v>200000</v>
      </c>
      <c r="F49" s="20"/>
      <c r="G49" s="35">
        <v>200000</v>
      </c>
      <c r="H49" s="20"/>
    </row>
    <row r="50" spans="1:8" ht="21" customHeight="1" thickTop="1">
      <c r="A50" s="7" t="s">
        <v>64</v>
      </c>
      <c r="C50" s="20"/>
      <c r="D50" s="20"/>
      <c r="E50" s="32"/>
      <c r="F50" s="20"/>
      <c r="G50" s="32"/>
      <c r="H50" s="20"/>
    </row>
    <row r="51" spans="1:8" ht="21" customHeight="1">
      <c r="A51" s="7" t="s">
        <v>99</v>
      </c>
      <c r="C51" s="20"/>
      <c r="D51" s="20"/>
      <c r="E51" s="32">
        <f>CE!D20</f>
        <v>200000</v>
      </c>
      <c r="F51" s="20"/>
      <c r="G51" s="32">
        <v>200000</v>
      </c>
      <c r="H51" s="20"/>
    </row>
    <row r="52" spans="1:8" ht="21" customHeight="1">
      <c r="A52" s="7" t="s">
        <v>65</v>
      </c>
      <c r="C52" s="20"/>
      <c r="D52" s="20"/>
      <c r="E52" s="32">
        <f>CE!F20</f>
        <v>39810</v>
      </c>
      <c r="F52" s="20"/>
      <c r="G52" s="32">
        <v>39810</v>
      </c>
      <c r="H52" s="20"/>
    </row>
    <row r="53" spans="1:8" ht="21" customHeight="1">
      <c r="A53" s="7" t="s">
        <v>51</v>
      </c>
      <c r="C53" s="20"/>
      <c r="D53" s="20"/>
      <c r="E53" s="32"/>
      <c r="F53" s="20"/>
      <c r="G53" s="32"/>
      <c r="H53" s="20"/>
    </row>
    <row r="54" spans="1:8" ht="21" customHeight="1">
      <c r="A54" s="7" t="s">
        <v>52</v>
      </c>
      <c r="C54" s="19"/>
      <c r="D54" s="19"/>
      <c r="E54" s="32">
        <f>CE!H20</f>
        <v>20000</v>
      </c>
      <c r="F54" s="20"/>
      <c r="G54" s="32">
        <v>20000</v>
      </c>
      <c r="H54" s="20"/>
    </row>
    <row r="55" spans="1:8" ht="21" customHeight="1">
      <c r="A55" s="7" t="s">
        <v>53</v>
      </c>
      <c r="C55" s="20"/>
      <c r="D55" s="20"/>
      <c r="E55" s="32">
        <f>CE!J20</f>
        <v>433116</v>
      </c>
      <c r="F55" s="20"/>
      <c r="G55" s="32">
        <v>378884</v>
      </c>
      <c r="H55" s="20"/>
    </row>
    <row r="56" spans="1:8" ht="21" customHeight="1">
      <c r="A56" s="3" t="s">
        <v>20</v>
      </c>
      <c r="C56" s="20"/>
      <c r="D56" s="20"/>
      <c r="E56" s="51">
        <f>SUM(E51:E55)</f>
        <v>692926</v>
      </c>
      <c r="F56" s="20"/>
      <c r="G56" s="51">
        <f>SUM(G51:G55)</f>
        <v>638694</v>
      </c>
      <c r="H56" s="20"/>
    </row>
    <row r="57" spans="1:8" ht="21" customHeight="1" thickBot="1">
      <c r="A57" s="3" t="s">
        <v>21</v>
      </c>
      <c r="C57" s="20"/>
      <c r="D57" s="20"/>
      <c r="E57" s="37">
        <f>SUM(E56+E45)</f>
        <v>1352006</v>
      </c>
      <c r="F57" s="20"/>
      <c r="G57" s="37">
        <f>SUM(G56+G45)</f>
        <v>1369384</v>
      </c>
      <c r="H57" s="20"/>
    </row>
    <row r="58" spans="1:8" ht="20.399999999999999" customHeight="1" thickTop="1">
      <c r="B58" s="20"/>
      <c r="C58" s="20"/>
      <c r="D58" s="20"/>
      <c r="E58" s="1">
        <f>E57-E23</f>
        <v>0</v>
      </c>
      <c r="F58" s="22"/>
      <c r="G58" s="1">
        <f>G57-G23</f>
        <v>0</v>
      </c>
      <c r="H58" s="22"/>
    </row>
    <row r="59" spans="1:8" ht="20.399999999999999" customHeight="1">
      <c r="A59" s="18" t="s">
        <v>1</v>
      </c>
      <c r="B59" s="20"/>
      <c r="C59" s="20"/>
      <c r="D59" s="20"/>
      <c r="E59" s="20"/>
      <c r="F59" s="7"/>
      <c r="G59" s="7"/>
      <c r="H59" s="7"/>
    </row>
    <row r="60" spans="1:8" ht="20.399999999999999" customHeight="1">
      <c r="B60" s="20"/>
      <c r="C60" s="20"/>
      <c r="D60" s="20"/>
      <c r="E60" s="20"/>
      <c r="F60" s="7"/>
      <c r="G60" s="7"/>
      <c r="H60" s="7"/>
    </row>
    <row r="61" spans="1:8" ht="20.399999999999999" customHeight="1">
      <c r="A61" s="38"/>
      <c r="B61" s="20"/>
      <c r="C61" s="20"/>
      <c r="D61" s="20"/>
      <c r="E61" s="20"/>
      <c r="F61" s="7"/>
      <c r="G61" s="7"/>
      <c r="H61" s="7"/>
    </row>
    <row r="62" spans="1:8" ht="20.399999999999999" customHeight="1">
      <c r="C62" s="20"/>
    </row>
    <row r="63" spans="1:8" ht="20.399999999999999" customHeight="1">
      <c r="B63" s="11" t="s">
        <v>22</v>
      </c>
      <c r="C63" s="20"/>
    </row>
    <row r="64" spans="1:8" ht="20.399999999999999" customHeight="1">
      <c r="A64" s="38"/>
      <c r="C64" s="20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view="pageBreakPreview" zoomScale="85" zoomScaleNormal="100" zoomScaleSheetLayoutView="85" workbookViewId="0">
      <selection activeCell="L21" sqref="L21"/>
    </sheetView>
  </sheetViews>
  <sheetFormatPr defaultColWidth="10.88671875" defaultRowHeight="20.25" customHeight="1"/>
  <cols>
    <col min="1" max="1" width="38" style="18" customWidth="1"/>
    <col min="2" max="2" width="12" style="18" customWidth="1"/>
    <col min="3" max="3" width="5.6640625" style="13" customWidth="1"/>
    <col min="4" max="4" width="1.6640625" style="18" customWidth="1"/>
    <col min="5" max="5" width="15.6640625" style="18" customWidth="1"/>
    <col min="6" max="6" width="1.6640625" style="18" customWidth="1"/>
    <col min="7" max="7" width="15.6640625" style="18" customWidth="1"/>
    <col min="8" max="8" width="1.33203125" style="18" customWidth="1"/>
    <col min="9" max="16384" width="10.88671875" style="18"/>
  </cols>
  <sheetData>
    <row r="1" spans="1:7" ht="20.25" customHeight="1">
      <c r="G1" s="24" t="s">
        <v>74</v>
      </c>
    </row>
    <row r="2" spans="1:7" s="11" customFormat="1" ht="20.25" customHeight="1">
      <c r="A2" s="3" t="s">
        <v>61</v>
      </c>
      <c r="B2" s="3"/>
      <c r="C2" s="39"/>
      <c r="D2" s="3"/>
      <c r="E2" s="3"/>
      <c r="F2" s="3"/>
      <c r="G2" s="3"/>
    </row>
    <row r="3" spans="1:7" s="11" customFormat="1" ht="20.25" customHeight="1">
      <c r="A3" s="3" t="s">
        <v>60</v>
      </c>
      <c r="B3" s="3"/>
      <c r="C3" s="39"/>
      <c r="D3" s="3"/>
      <c r="E3" s="3"/>
      <c r="F3" s="3"/>
      <c r="G3" s="3"/>
    </row>
    <row r="4" spans="1:7" s="11" customFormat="1" ht="20.25" customHeight="1">
      <c r="A4" s="3" t="s">
        <v>137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75</v>
      </c>
    </row>
    <row r="6" spans="1:7" s="11" customFormat="1" ht="20.25" customHeight="1">
      <c r="A6" s="7"/>
      <c r="B6" s="12"/>
      <c r="C6" s="16" t="s">
        <v>0</v>
      </c>
      <c r="D6" s="12"/>
      <c r="E6" s="40">
        <v>2026</v>
      </c>
      <c r="F6" s="17"/>
      <c r="G6" s="41">
        <v>2025</v>
      </c>
    </row>
    <row r="7" spans="1:7" s="13" customFormat="1" ht="20.25" customHeight="1">
      <c r="A7" s="3" t="s">
        <v>124</v>
      </c>
      <c r="C7" s="16"/>
      <c r="D7" s="17"/>
      <c r="E7" s="43"/>
      <c r="F7" s="17"/>
      <c r="G7" s="43"/>
    </row>
    <row r="8" spans="1:7" ht="20.25" customHeight="1">
      <c r="A8" s="3" t="s">
        <v>24</v>
      </c>
    </row>
    <row r="9" spans="1:7" ht="20.25" customHeight="1">
      <c r="A9" s="7" t="s">
        <v>32</v>
      </c>
      <c r="C9" s="19">
        <v>9</v>
      </c>
      <c r="D9" s="1"/>
      <c r="E9" s="1">
        <v>2011686</v>
      </c>
      <c r="F9" s="1"/>
      <c r="G9" s="1">
        <v>1870994</v>
      </c>
    </row>
    <row r="10" spans="1:7" ht="20.25" customHeight="1">
      <c r="A10" s="7" t="s">
        <v>47</v>
      </c>
      <c r="C10" s="19">
        <v>9</v>
      </c>
      <c r="D10" s="1"/>
      <c r="E10" s="1">
        <v>4280</v>
      </c>
      <c r="F10" s="1"/>
      <c r="G10" s="1">
        <v>4215</v>
      </c>
    </row>
    <row r="11" spans="1:7" ht="20.25" customHeight="1">
      <c r="A11" s="7" t="s">
        <v>23</v>
      </c>
      <c r="C11" s="19">
        <v>10</v>
      </c>
      <c r="D11" s="1"/>
      <c r="E11" s="2">
        <v>14855</v>
      </c>
      <c r="F11" s="1"/>
      <c r="G11" s="2">
        <v>13042</v>
      </c>
    </row>
    <row r="12" spans="1:7" ht="20.25" customHeight="1">
      <c r="A12" s="3" t="s">
        <v>25</v>
      </c>
      <c r="C12" s="19"/>
      <c r="D12" s="1"/>
      <c r="E12" s="2">
        <f>SUM(E9:E11)</f>
        <v>2030821</v>
      </c>
      <c r="F12" s="1"/>
      <c r="G12" s="2">
        <f>SUM(G9:G11)</f>
        <v>1888251</v>
      </c>
    </row>
    <row r="13" spans="1:7" ht="20.25" customHeight="1">
      <c r="A13" s="3" t="s">
        <v>26</v>
      </c>
      <c r="C13" s="19"/>
      <c r="D13" s="1"/>
      <c r="E13" s="1"/>
      <c r="F13" s="1"/>
      <c r="G13" s="1"/>
    </row>
    <row r="14" spans="1:7" ht="20.25" customHeight="1">
      <c r="A14" s="7" t="s">
        <v>68</v>
      </c>
      <c r="C14" s="19"/>
      <c r="D14" s="1"/>
      <c r="E14" s="1">
        <v>1787634</v>
      </c>
      <c r="F14" s="1"/>
      <c r="G14" s="1">
        <v>1690589</v>
      </c>
    </row>
    <row r="15" spans="1:7" ht="20.25" customHeight="1">
      <c r="A15" s="7" t="s">
        <v>69</v>
      </c>
      <c r="C15" s="19"/>
      <c r="D15" s="1"/>
      <c r="E15" s="1">
        <v>2133</v>
      </c>
      <c r="F15" s="1"/>
      <c r="G15" s="1">
        <v>1572</v>
      </c>
    </row>
    <row r="16" spans="1:7" ht="20.25" customHeight="1">
      <c r="A16" s="7" t="s">
        <v>93</v>
      </c>
      <c r="C16" s="19"/>
      <c r="D16" s="1"/>
      <c r="E16" s="1">
        <v>137389</v>
      </c>
      <c r="F16" s="1"/>
      <c r="G16" s="1">
        <v>138955</v>
      </c>
    </row>
    <row r="17" spans="1:7" ht="20.25" customHeight="1">
      <c r="A17" s="7" t="s">
        <v>30</v>
      </c>
      <c r="C17" s="19"/>
      <c r="D17" s="1"/>
      <c r="E17" s="1">
        <v>34307</v>
      </c>
      <c r="F17" s="1"/>
      <c r="G17" s="1">
        <v>30840</v>
      </c>
    </row>
    <row r="18" spans="1:7" ht="20.25" customHeight="1">
      <c r="A18" s="3" t="s">
        <v>27</v>
      </c>
      <c r="C18" s="19"/>
      <c r="D18" s="1"/>
      <c r="E18" s="36">
        <f>SUM(E14:E17)</f>
        <v>1961463</v>
      </c>
      <c r="F18" s="1"/>
      <c r="G18" s="36">
        <f>SUM(G14:G17)</f>
        <v>1861956</v>
      </c>
    </row>
    <row r="19" spans="1:7" ht="20.25" customHeight="1">
      <c r="A19" s="3" t="s">
        <v>100</v>
      </c>
      <c r="C19" s="19"/>
      <c r="D19" s="1"/>
      <c r="E19" s="1">
        <f>E12-E18</f>
        <v>69358</v>
      </c>
      <c r="F19" s="1"/>
      <c r="G19" s="1">
        <f>G12-G18</f>
        <v>26295</v>
      </c>
    </row>
    <row r="20" spans="1:7" ht="20.25" customHeight="1">
      <c r="A20" s="7" t="s">
        <v>29</v>
      </c>
      <c r="C20" s="19"/>
      <c r="D20" s="1"/>
      <c r="E20" s="2">
        <v>-2021</v>
      </c>
      <c r="F20" s="1"/>
      <c r="G20" s="2">
        <f>-2427-1</f>
        <v>-2428</v>
      </c>
    </row>
    <row r="21" spans="1:7" ht="20.25" customHeight="1">
      <c r="A21" s="3" t="s">
        <v>87</v>
      </c>
      <c r="C21" s="19"/>
      <c r="D21" s="1"/>
      <c r="E21" s="1">
        <f>SUM(E19:E20)</f>
        <v>67337</v>
      </c>
      <c r="F21" s="1"/>
      <c r="G21" s="1">
        <f>SUM(G19:G20)</f>
        <v>23867</v>
      </c>
    </row>
    <row r="22" spans="1:7" ht="20.25" customHeight="1">
      <c r="A22" s="7" t="s">
        <v>96</v>
      </c>
      <c r="C22" s="19">
        <v>11</v>
      </c>
      <c r="D22" s="1"/>
      <c r="E22" s="2">
        <v>-13105</v>
      </c>
      <c r="F22" s="1"/>
      <c r="G22" s="2">
        <v>-4635</v>
      </c>
    </row>
    <row r="23" spans="1:7" ht="20.25" customHeight="1">
      <c r="A23" s="3" t="s">
        <v>88</v>
      </c>
      <c r="C23" s="19"/>
      <c r="D23" s="1"/>
      <c r="E23" s="36">
        <f>SUM(E21:E22)</f>
        <v>54232</v>
      </c>
      <c r="F23" s="1"/>
      <c r="G23" s="36">
        <f>SUM(G21:G22)</f>
        <v>19232</v>
      </c>
    </row>
    <row r="24" spans="1:7" ht="20.25" customHeight="1">
      <c r="A24" s="3"/>
      <c r="C24" s="19"/>
      <c r="D24" s="1"/>
      <c r="E24" s="1"/>
      <c r="F24" s="1"/>
      <c r="G24" s="1"/>
    </row>
    <row r="25" spans="1:7" ht="20.25" customHeight="1">
      <c r="A25" s="3" t="s">
        <v>125</v>
      </c>
      <c r="C25" s="19"/>
      <c r="D25" s="1"/>
      <c r="E25" s="45"/>
      <c r="F25" s="1"/>
      <c r="G25" s="45"/>
    </row>
    <row r="26" spans="1:7" ht="20.25" customHeight="1">
      <c r="A26" s="3" t="s">
        <v>78</v>
      </c>
      <c r="C26" s="19"/>
      <c r="D26" s="1"/>
      <c r="E26" s="44">
        <v>0</v>
      </c>
      <c r="F26" s="45"/>
      <c r="G26" s="44">
        <v>0</v>
      </c>
    </row>
    <row r="27" spans="1:7" ht="20.25" customHeight="1">
      <c r="A27" s="3"/>
      <c r="C27" s="19"/>
      <c r="D27" s="1"/>
      <c r="E27" s="45"/>
      <c r="F27" s="1"/>
      <c r="G27" s="45"/>
    </row>
    <row r="28" spans="1:7" ht="20.25" customHeight="1" thickBot="1">
      <c r="A28" s="3" t="s">
        <v>77</v>
      </c>
      <c r="C28" s="19"/>
      <c r="D28" s="1"/>
      <c r="E28" s="46">
        <f>E23+E26</f>
        <v>54232</v>
      </c>
      <c r="F28" s="42"/>
      <c r="G28" s="46">
        <f>G23+G26</f>
        <v>19232</v>
      </c>
    </row>
    <row r="29" spans="1:7" ht="20.25" customHeight="1" thickTop="1">
      <c r="A29" s="7"/>
      <c r="C29" s="19"/>
      <c r="D29" s="20"/>
    </row>
    <row r="30" spans="1:7" ht="20.25" customHeight="1">
      <c r="A30" s="3" t="s">
        <v>89</v>
      </c>
      <c r="C30" s="19">
        <v>12</v>
      </c>
    </row>
    <row r="31" spans="1:7" ht="20.25" customHeight="1" thickBot="1">
      <c r="A31" s="7" t="s">
        <v>90</v>
      </c>
      <c r="C31" s="17"/>
      <c r="E31" s="47">
        <f>(E28/(E33/1000))</f>
        <v>0.13558000000000001</v>
      </c>
      <c r="G31" s="47">
        <f>(G28/(G33/1000))</f>
        <v>4.8079999999999998E-2</v>
      </c>
    </row>
    <row r="32" spans="1:7" ht="20.25" customHeight="1" thickTop="1">
      <c r="A32" s="7"/>
      <c r="C32" s="17"/>
    </row>
    <row r="33" spans="1:7" ht="20.25" customHeight="1" thickBot="1">
      <c r="A33" s="7" t="s">
        <v>57</v>
      </c>
      <c r="C33" s="17"/>
      <c r="E33" s="48">
        <v>400000000</v>
      </c>
      <c r="G33" s="48">
        <v>400000000</v>
      </c>
    </row>
    <row r="34" spans="1:7" ht="20.25" customHeight="1" thickTop="1">
      <c r="A34" s="7"/>
      <c r="C34" s="20"/>
      <c r="D34" s="20"/>
      <c r="E34" s="20"/>
      <c r="F34" s="20"/>
      <c r="G34" s="20"/>
    </row>
    <row r="35" spans="1:7" ht="20.25" customHeight="1">
      <c r="A35" s="18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showGridLines="0" view="pageBreakPreview" zoomScale="85" zoomScaleNormal="90" zoomScaleSheetLayoutView="85" workbookViewId="0">
      <selection activeCell="J16" sqref="J16:L16"/>
    </sheetView>
  </sheetViews>
  <sheetFormatPr defaultColWidth="10.88671875" defaultRowHeight="23.25" customHeight="1"/>
  <cols>
    <col min="1" max="1" width="35.6640625" style="18" customWidth="1"/>
    <col min="2" max="2" width="1.33203125" style="18" customWidth="1"/>
    <col min="3" max="3" width="5.6640625" style="18" customWidth="1"/>
    <col min="4" max="4" width="13.6640625" style="18" customWidth="1"/>
    <col min="5" max="5" width="0.88671875" style="18" customWidth="1"/>
    <col min="6" max="6" width="13.6640625" style="18" customWidth="1"/>
    <col min="7" max="7" width="0.88671875" style="18" customWidth="1"/>
    <col min="8" max="8" width="13.6640625" style="18" customWidth="1"/>
    <col min="9" max="9" width="0.88671875" style="18" customWidth="1"/>
    <col min="10" max="10" width="13.6640625" style="18" customWidth="1"/>
    <col min="11" max="11" width="0.88671875" style="18" customWidth="1"/>
    <col min="12" max="12" width="13.6640625" style="18" customWidth="1"/>
    <col min="13" max="16384" width="10.88671875" style="18"/>
  </cols>
  <sheetData>
    <row r="1" spans="1:12" ht="23.25" customHeight="1">
      <c r="L1" s="24" t="s">
        <v>74</v>
      </c>
    </row>
    <row r="2" spans="1:12" s="11" customFormat="1" ht="23.25" customHeight="1">
      <c r="A2" s="3" t="s">
        <v>61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1" customFormat="1" ht="23.25" customHeight="1">
      <c r="A3" s="9" t="s">
        <v>35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1" customFormat="1" ht="23.25" customHeight="1">
      <c r="A4" s="3" t="s">
        <v>137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11" customFormat="1" ht="23.25" customHeight="1">
      <c r="A5" s="7"/>
      <c r="B5" s="12"/>
      <c r="C5" s="12"/>
      <c r="D5" s="12"/>
      <c r="E5" s="12"/>
      <c r="F5" s="12"/>
      <c r="G5" s="12"/>
      <c r="H5" s="12"/>
      <c r="I5" s="12"/>
      <c r="J5" s="14"/>
      <c r="K5" s="12"/>
      <c r="L5" s="14" t="s">
        <v>76</v>
      </c>
    </row>
    <row r="6" spans="1:12" s="13" customFormat="1" ht="23.25" customHeight="1">
      <c r="A6" s="17"/>
      <c r="B6" s="17"/>
      <c r="C6" s="17"/>
      <c r="H6" s="56" t="s">
        <v>51</v>
      </c>
      <c r="I6" s="56"/>
      <c r="J6" s="56"/>
    </row>
    <row r="7" spans="1:12" s="13" customFormat="1" ht="23.25" customHeight="1">
      <c r="A7" s="17"/>
      <c r="B7" s="17"/>
      <c r="C7" s="17"/>
      <c r="D7" s="13" t="s">
        <v>49</v>
      </c>
      <c r="E7" s="12"/>
      <c r="H7" s="13" t="s">
        <v>54</v>
      </c>
    </row>
    <row r="8" spans="1:12" s="13" customFormat="1" ht="23.25" customHeight="1">
      <c r="A8" s="17"/>
      <c r="B8" s="17"/>
      <c r="C8" s="17"/>
      <c r="D8" s="13" t="s">
        <v>48</v>
      </c>
      <c r="F8" s="13" t="s">
        <v>66</v>
      </c>
      <c r="H8" s="28" t="s">
        <v>84</v>
      </c>
    </row>
    <row r="9" spans="1:12" s="13" customFormat="1" ht="23.25" customHeight="1">
      <c r="A9" s="17"/>
      <c r="B9" s="17"/>
      <c r="C9" s="16"/>
      <c r="D9" s="30" t="s">
        <v>3</v>
      </c>
      <c r="F9" s="30" t="s">
        <v>67</v>
      </c>
      <c r="H9" s="30" t="s">
        <v>85</v>
      </c>
      <c r="J9" s="23" t="s">
        <v>55</v>
      </c>
      <c r="L9" s="30" t="s">
        <v>2</v>
      </c>
    </row>
    <row r="10" spans="1:12" s="11" customFormat="1" ht="23.25" customHeight="1">
      <c r="A10" s="3" t="s">
        <v>114</v>
      </c>
      <c r="B10" s="7"/>
      <c r="C10" s="7"/>
      <c r="D10" s="1">
        <v>200000</v>
      </c>
      <c r="E10" s="1"/>
      <c r="F10" s="1">
        <v>39810</v>
      </c>
      <c r="G10" s="1"/>
      <c r="H10" s="1">
        <v>20000</v>
      </c>
      <c r="I10" s="1"/>
      <c r="J10" s="1">
        <v>309253</v>
      </c>
      <c r="K10" s="1"/>
      <c r="L10" s="1">
        <f>SUM(D10:J10)</f>
        <v>569063</v>
      </c>
    </row>
    <row r="11" spans="1:12" s="11" customFormat="1" ht="23.25" customHeight="1">
      <c r="A11" s="7" t="s">
        <v>88</v>
      </c>
      <c r="B11" s="7"/>
      <c r="C11" s="7"/>
      <c r="D11" s="1">
        <v>0</v>
      </c>
      <c r="E11" s="1"/>
      <c r="F11" s="1">
        <v>0</v>
      </c>
      <c r="G11" s="1"/>
      <c r="H11" s="1">
        <v>0</v>
      </c>
      <c r="I11" s="1"/>
      <c r="J11" s="1">
        <f>PL!G23</f>
        <v>19232</v>
      </c>
      <c r="K11" s="1"/>
      <c r="L11" s="1">
        <f>SUM(D11:J11)</f>
        <v>19232</v>
      </c>
    </row>
    <row r="12" spans="1:12" s="11" customFormat="1" ht="23.25" customHeight="1">
      <c r="A12" s="7" t="s">
        <v>78</v>
      </c>
      <c r="B12" s="7"/>
      <c r="C12" s="7"/>
      <c r="D12" s="2">
        <v>0</v>
      </c>
      <c r="E12" s="1"/>
      <c r="F12" s="2">
        <v>0</v>
      </c>
      <c r="G12" s="1"/>
      <c r="H12" s="2">
        <v>0</v>
      </c>
      <c r="I12" s="1"/>
      <c r="J12" s="2">
        <v>0</v>
      </c>
      <c r="K12" s="1"/>
      <c r="L12" s="2">
        <f>SUM(D12:J12)</f>
        <v>0</v>
      </c>
    </row>
    <row r="13" spans="1:12" s="11" customFormat="1" ht="23.25" customHeight="1">
      <c r="A13" s="7" t="s">
        <v>77</v>
      </c>
      <c r="B13" s="7"/>
      <c r="C13" s="7"/>
      <c r="D13" s="2">
        <f>SUM(D11:D12)</f>
        <v>0</v>
      </c>
      <c r="E13" s="1"/>
      <c r="F13" s="2">
        <f>SUM(F11:F12)</f>
        <v>0</v>
      </c>
      <c r="G13" s="1"/>
      <c r="H13" s="2">
        <f>SUM(H11:H12)</f>
        <v>0</v>
      </c>
      <c r="I13" s="1"/>
      <c r="J13" s="2">
        <f>SUM(J11:J12)</f>
        <v>19232</v>
      </c>
      <c r="K13" s="1"/>
      <c r="L13" s="2">
        <f>SUM(L11:L12)</f>
        <v>19232</v>
      </c>
    </row>
    <row r="14" spans="1:12" s="11" customFormat="1" ht="23.25" customHeight="1" thickBot="1">
      <c r="A14" s="3" t="s">
        <v>133</v>
      </c>
      <c r="B14" s="7"/>
      <c r="C14" s="7"/>
      <c r="D14" s="29">
        <f>SUM(D10:D13)-D13</f>
        <v>200000</v>
      </c>
      <c r="E14" s="1"/>
      <c r="F14" s="29">
        <f>SUM(F10:F13)-F13</f>
        <v>39810</v>
      </c>
      <c r="G14" s="1"/>
      <c r="H14" s="29">
        <f>SUM(H10:H13)-H13</f>
        <v>20000</v>
      </c>
      <c r="I14" s="1"/>
      <c r="J14" s="29">
        <f>SUM(J10:J13)-J13</f>
        <v>328485</v>
      </c>
      <c r="K14" s="1"/>
      <c r="L14" s="29">
        <f>SUM(L10:L13)-L13</f>
        <v>588295</v>
      </c>
    </row>
    <row r="15" spans="1:12" s="1" customFormat="1" ht="23.25" customHeight="1" thickTop="1"/>
    <row r="16" spans="1:12" s="11" customFormat="1" ht="23.25" customHeight="1">
      <c r="A16" s="3" t="s">
        <v>138</v>
      </c>
      <c r="B16" s="7"/>
      <c r="C16" s="7"/>
      <c r="D16" s="1">
        <v>200000</v>
      </c>
      <c r="E16" s="1"/>
      <c r="F16" s="1">
        <v>39810</v>
      </c>
      <c r="G16" s="1"/>
      <c r="H16" s="1">
        <v>20000</v>
      </c>
      <c r="I16" s="1"/>
      <c r="J16" s="1">
        <v>378884</v>
      </c>
      <c r="K16" s="1"/>
      <c r="L16" s="1">
        <v>638694</v>
      </c>
    </row>
    <row r="17" spans="1:12" s="11" customFormat="1" ht="23.25" customHeight="1">
      <c r="A17" s="7" t="s">
        <v>88</v>
      </c>
      <c r="B17" s="7"/>
      <c r="C17" s="7"/>
      <c r="D17" s="1">
        <v>0</v>
      </c>
      <c r="E17" s="1"/>
      <c r="F17" s="1">
        <v>0</v>
      </c>
      <c r="G17" s="1"/>
      <c r="H17" s="1">
        <v>0</v>
      </c>
      <c r="I17" s="1"/>
      <c r="J17" s="1">
        <f>PL!E23</f>
        <v>54232</v>
      </c>
      <c r="K17" s="1"/>
      <c r="L17" s="1">
        <f>SUM(D17:J17)</f>
        <v>54232</v>
      </c>
    </row>
    <row r="18" spans="1:12" s="11" customFormat="1" ht="23.25" customHeight="1">
      <c r="A18" s="7" t="s">
        <v>78</v>
      </c>
      <c r="B18" s="7"/>
      <c r="C18" s="7"/>
      <c r="D18" s="2">
        <v>0</v>
      </c>
      <c r="E18" s="1"/>
      <c r="F18" s="2">
        <v>0</v>
      </c>
      <c r="G18" s="1"/>
      <c r="H18" s="2">
        <v>0</v>
      </c>
      <c r="I18" s="1"/>
      <c r="J18" s="2">
        <v>0</v>
      </c>
      <c r="K18" s="1"/>
      <c r="L18" s="2">
        <f>SUM(D18:J18)</f>
        <v>0</v>
      </c>
    </row>
    <row r="19" spans="1:12" s="11" customFormat="1" ht="23.25" customHeight="1">
      <c r="A19" s="7" t="s">
        <v>77</v>
      </c>
      <c r="B19" s="7"/>
      <c r="C19" s="7"/>
      <c r="D19" s="2">
        <f>SUM(D17:D18)</f>
        <v>0</v>
      </c>
      <c r="E19" s="1"/>
      <c r="F19" s="2">
        <f>SUM(F17:F18)</f>
        <v>0</v>
      </c>
      <c r="G19" s="1"/>
      <c r="H19" s="2">
        <f>SUM(H17:H18)</f>
        <v>0</v>
      </c>
      <c r="I19" s="1"/>
      <c r="J19" s="2">
        <f>SUM(J17:J18)</f>
        <v>54232</v>
      </c>
      <c r="K19" s="1"/>
      <c r="L19" s="2">
        <f>SUM(L17:L18)</f>
        <v>54232</v>
      </c>
    </row>
    <row r="20" spans="1:12" s="11" customFormat="1" ht="23.25" customHeight="1" thickBot="1">
      <c r="A20" s="3" t="s">
        <v>139</v>
      </c>
      <c r="B20" s="7"/>
      <c r="C20" s="7"/>
      <c r="D20" s="29">
        <f>SUM(D16:D19)-D19</f>
        <v>200000</v>
      </c>
      <c r="E20" s="1"/>
      <c r="F20" s="29">
        <f>SUM(F16:F19)-F19</f>
        <v>39810</v>
      </c>
      <c r="G20" s="1"/>
      <c r="H20" s="29">
        <f>SUM(H16:H19)-H19</f>
        <v>20000</v>
      </c>
      <c r="I20" s="1"/>
      <c r="J20" s="29">
        <f>SUM(J16:J19)-J19</f>
        <v>433116</v>
      </c>
      <c r="K20" s="1"/>
      <c r="L20" s="29">
        <f>SUM(L16:L19)-L19</f>
        <v>692926</v>
      </c>
    </row>
    <row r="21" spans="1:12" ht="23.25" customHeight="1" thickTop="1"/>
    <row r="22" spans="1:12" ht="23.25" customHeight="1">
      <c r="A22" s="18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6"/>
  <sheetViews>
    <sheetView showGridLines="0" view="pageBreakPreview" zoomScaleNormal="100" zoomScaleSheetLayoutView="100" workbookViewId="0">
      <selection activeCell="E53" sqref="E53"/>
    </sheetView>
  </sheetViews>
  <sheetFormatPr defaultColWidth="10.88671875" defaultRowHeight="20.25" customHeight="1"/>
  <cols>
    <col min="1" max="1" width="38" style="18" customWidth="1"/>
    <col min="2" max="2" width="12" style="18" customWidth="1"/>
    <col min="3" max="3" width="6.109375" style="13" customWidth="1"/>
    <col min="4" max="4" width="1.6640625" style="18" customWidth="1"/>
    <col min="5" max="5" width="15.6640625" style="18" customWidth="1"/>
    <col min="6" max="6" width="1.6640625" style="18" customWidth="1"/>
    <col min="7" max="7" width="15.6640625" style="18" customWidth="1"/>
    <col min="8" max="8" width="1.33203125" style="18" customWidth="1"/>
    <col min="9" max="16384" width="10.88671875" style="18"/>
  </cols>
  <sheetData>
    <row r="1" spans="1:7" ht="20.25" customHeight="1">
      <c r="G1" s="24" t="s">
        <v>74</v>
      </c>
    </row>
    <row r="2" spans="1:7" s="11" customFormat="1" ht="20.25" customHeight="1">
      <c r="A2" s="3" t="s">
        <v>61</v>
      </c>
      <c r="B2" s="3"/>
      <c r="C2" s="39"/>
      <c r="D2" s="3"/>
      <c r="E2" s="3"/>
      <c r="F2" s="3"/>
      <c r="G2" s="3"/>
    </row>
    <row r="3" spans="1:7" ht="20.25" customHeight="1">
      <c r="A3" s="3" t="s">
        <v>59</v>
      </c>
    </row>
    <row r="4" spans="1:7" s="11" customFormat="1" ht="20.25" customHeight="1">
      <c r="A4" s="3" t="s">
        <v>137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76</v>
      </c>
    </row>
    <row r="6" spans="1:7" s="11" customFormat="1" ht="20.25" customHeight="1">
      <c r="A6" s="7"/>
      <c r="B6" s="12"/>
      <c r="C6" s="16"/>
      <c r="D6" s="12"/>
      <c r="E6" s="40">
        <v>2026</v>
      </c>
      <c r="F6" s="17"/>
      <c r="G6" s="41">
        <v>2025</v>
      </c>
    </row>
    <row r="7" spans="1:7" ht="20.25" customHeight="1">
      <c r="A7" s="3" t="s">
        <v>36</v>
      </c>
      <c r="B7" s="52"/>
    </row>
    <row r="8" spans="1:7" ht="20.25" customHeight="1">
      <c r="A8" s="53" t="s">
        <v>91</v>
      </c>
      <c r="B8" s="54"/>
      <c r="E8" s="4">
        <f>PL!E21</f>
        <v>67337</v>
      </c>
      <c r="G8" s="4">
        <f>PL!G21</f>
        <v>23867</v>
      </c>
    </row>
    <row r="9" spans="1:7" ht="20.25" customHeight="1">
      <c r="A9" s="53" t="s">
        <v>92</v>
      </c>
      <c r="B9" s="54"/>
      <c r="E9" s="5"/>
      <c r="G9" s="5"/>
    </row>
    <row r="10" spans="1:7" ht="20.25" customHeight="1">
      <c r="A10" s="53" t="s">
        <v>37</v>
      </c>
      <c r="B10" s="54"/>
      <c r="E10" s="1"/>
      <c r="G10" s="1"/>
    </row>
    <row r="11" spans="1:7" ht="20.25" customHeight="1">
      <c r="A11" s="53" t="s">
        <v>38</v>
      </c>
      <c r="B11" s="54"/>
      <c r="E11" s="5">
        <v>31014</v>
      </c>
      <c r="G11" s="5">
        <v>36958</v>
      </c>
    </row>
    <row r="12" spans="1:7" ht="20.25" customHeight="1">
      <c r="A12" s="53" t="s">
        <v>111</v>
      </c>
      <c r="B12" s="54"/>
      <c r="E12" s="5">
        <v>401</v>
      </c>
      <c r="G12" s="5">
        <v>142</v>
      </c>
    </row>
    <row r="13" spans="1:7" ht="20.25" customHeight="1">
      <c r="A13" s="53" t="s">
        <v>146</v>
      </c>
      <c r="B13" s="54"/>
      <c r="E13" s="5">
        <v>-932</v>
      </c>
      <c r="G13" s="5">
        <v>1937</v>
      </c>
    </row>
    <row r="14" spans="1:7" ht="20.25" customHeight="1">
      <c r="A14" s="53" t="s">
        <v>134</v>
      </c>
      <c r="B14" s="54"/>
    </row>
    <row r="15" spans="1:7" ht="20.25" customHeight="1">
      <c r="A15" s="53" t="s">
        <v>106</v>
      </c>
      <c r="B15" s="54"/>
      <c r="E15" s="5">
        <v>33</v>
      </c>
      <c r="G15" s="5">
        <v>-154</v>
      </c>
    </row>
    <row r="16" spans="1:7" ht="20.25" customHeight="1">
      <c r="A16" s="53" t="s">
        <v>142</v>
      </c>
      <c r="B16" s="54"/>
      <c r="E16" s="5">
        <v>-29</v>
      </c>
      <c r="G16" s="27">
        <v>0</v>
      </c>
    </row>
    <row r="17" spans="1:7" ht="20.25" customHeight="1">
      <c r="A17" s="53" t="s">
        <v>143</v>
      </c>
      <c r="B17" s="54"/>
      <c r="E17" s="5">
        <v>-91</v>
      </c>
      <c r="G17" s="27">
        <v>0</v>
      </c>
    </row>
    <row r="18" spans="1:7" ht="20.25" customHeight="1">
      <c r="A18" s="53" t="s">
        <v>118</v>
      </c>
      <c r="B18" s="54"/>
      <c r="E18" s="5">
        <v>719</v>
      </c>
      <c r="G18" s="5">
        <v>703</v>
      </c>
    </row>
    <row r="19" spans="1:7" ht="20.25" customHeight="1">
      <c r="A19" s="53" t="s">
        <v>94</v>
      </c>
      <c r="B19" s="54"/>
      <c r="E19" s="5">
        <v>2021</v>
      </c>
      <c r="F19" s="7"/>
      <c r="G19" s="5">
        <v>2428</v>
      </c>
    </row>
    <row r="20" spans="1:7" ht="20.25" customHeight="1">
      <c r="A20" s="53" t="s">
        <v>119</v>
      </c>
      <c r="B20" s="54"/>
      <c r="E20" s="5">
        <v>-13</v>
      </c>
      <c r="F20" s="7"/>
      <c r="G20" s="5">
        <v>-21</v>
      </c>
    </row>
    <row r="21" spans="1:7" ht="20.25" customHeight="1">
      <c r="A21" s="18" t="s">
        <v>104</v>
      </c>
      <c r="B21" s="54"/>
      <c r="E21" s="25">
        <v>-129</v>
      </c>
      <c r="G21" s="25">
        <v>-894</v>
      </c>
    </row>
    <row r="22" spans="1:7" ht="20.25" customHeight="1">
      <c r="A22" s="53" t="s">
        <v>39</v>
      </c>
      <c r="B22" s="54"/>
      <c r="E22" s="7"/>
      <c r="F22" s="7"/>
      <c r="G22" s="7"/>
    </row>
    <row r="23" spans="1:7" ht="20.25" customHeight="1">
      <c r="A23" s="53" t="s">
        <v>40</v>
      </c>
      <c r="B23" s="54"/>
      <c r="E23" s="6">
        <f>SUM(E8:E21)</f>
        <v>100331</v>
      </c>
      <c r="G23" s="6">
        <f>SUM(G8:G21)</f>
        <v>64966</v>
      </c>
    </row>
    <row r="24" spans="1:7" ht="20.25" customHeight="1">
      <c r="A24" s="53" t="s">
        <v>50</v>
      </c>
      <c r="B24" s="54"/>
      <c r="E24" s="1"/>
      <c r="G24" s="1"/>
    </row>
    <row r="25" spans="1:7" ht="20.25" customHeight="1">
      <c r="A25" s="53" t="s">
        <v>126</v>
      </c>
      <c r="B25" s="54"/>
      <c r="E25" s="5">
        <v>-19582</v>
      </c>
      <c r="G25" s="5">
        <v>27632</v>
      </c>
    </row>
    <row r="26" spans="1:7" ht="20.25" customHeight="1">
      <c r="A26" s="53" t="s">
        <v>41</v>
      </c>
      <c r="B26" s="54"/>
      <c r="E26" s="5">
        <v>86884</v>
      </c>
      <c r="G26" s="5">
        <v>-39037</v>
      </c>
    </row>
    <row r="27" spans="1:7" ht="20.25" customHeight="1">
      <c r="A27" s="53" t="s">
        <v>42</v>
      </c>
      <c r="B27" s="54"/>
      <c r="E27" s="5">
        <v>-4342</v>
      </c>
      <c r="G27" s="5">
        <v>-2462</v>
      </c>
    </row>
    <row r="28" spans="1:7" ht="20.25" customHeight="1">
      <c r="A28" s="53" t="s">
        <v>43</v>
      </c>
      <c r="B28" s="54"/>
      <c r="E28" s="5">
        <v>-226</v>
      </c>
      <c r="G28" s="5">
        <v>160</v>
      </c>
    </row>
    <row r="29" spans="1:7" ht="20.25" customHeight="1">
      <c r="A29" s="53" t="s">
        <v>135</v>
      </c>
      <c r="B29" s="54"/>
      <c r="E29" s="5"/>
      <c r="G29" s="5"/>
    </row>
    <row r="30" spans="1:7" ht="20.25" customHeight="1">
      <c r="A30" s="53" t="s">
        <v>127</v>
      </c>
      <c r="B30" s="54"/>
      <c r="E30" s="5">
        <v>-70170</v>
      </c>
      <c r="G30" s="5">
        <v>4272</v>
      </c>
    </row>
    <row r="31" spans="1:7" ht="20.25" customHeight="1">
      <c r="A31" s="53" t="s">
        <v>44</v>
      </c>
      <c r="B31" s="54"/>
      <c r="E31" s="25">
        <v>13280</v>
      </c>
      <c r="G31" s="25">
        <v>41</v>
      </c>
    </row>
    <row r="32" spans="1:7" ht="20.25" customHeight="1">
      <c r="A32" s="53" t="s">
        <v>136</v>
      </c>
      <c r="B32" s="54"/>
      <c r="E32" s="5">
        <f>SUM(E23,E25:E31)</f>
        <v>106175</v>
      </c>
      <c r="G32" s="5">
        <f>SUM(G23,G25:G31)</f>
        <v>55572</v>
      </c>
    </row>
    <row r="33" spans="1:7" ht="20.25" customHeight="1">
      <c r="A33" s="53" t="s">
        <v>120</v>
      </c>
      <c r="B33" s="54"/>
      <c r="E33" s="5">
        <v>28</v>
      </c>
      <c r="G33" s="5">
        <v>88</v>
      </c>
    </row>
    <row r="34" spans="1:7" ht="20.25" customHeight="1">
      <c r="A34" s="53" t="s">
        <v>107</v>
      </c>
      <c r="B34" s="54"/>
      <c r="E34" s="5">
        <v>-4686</v>
      </c>
      <c r="G34" s="5">
        <v>-3025</v>
      </c>
    </row>
    <row r="35" spans="1:7" ht="20.25" customHeight="1">
      <c r="A35" s="55" t="s">
        <v>121</v>
      </c>
      <c r="B35" s="54"/>
      <c r="E35" s="26">
        <f>SUM(E32:E34)</f>
        <v>101517</v>
      </c>
      <c r="G35" s="26">
        <f>SUM(G32:G34)</f>
        <v>52635</v>
      </c>
    </row>
    <row r="36" spans="1:7" ht="20.25" customHeight="1">
      <c r="A36" s="3"/>
      <c r="B36" s="54"/>
    </row>
    <row r="37" spans="1:7" ht="20.25" customHeight="1">
      <c r="A37" s="42" t="s">
        <v>1</v>
      </c>
      <c r="B37" s="54"/>
    </row>
    <row r="38" spans="1:7" ht="20.25" customHeight="1">
      <c r="G38" s="24" t="s">
        <v>74</v>
      </c>
    </row>
    <row r="39" spans="1:7" s="11" customFormat="1" ht="20.25" customHeight="1">
      <c r="A39" s="3" t="s">
        <v>61</v>
      </c>
      <c r="B39" s="3"/>
      <c r="C39" s="39"/>
      <c r="D39" s="3"/>
      <c r="E39" s="3"/>
      <c r="F39" s="3"/>
      <c r="G39" s="3"/>
    </row>
    <row r="40" spans="1:7" ht="20.25" customHeight="1">
      <c r="A40" s="3" t="s">
        <v>58</v>
      </c>
    </row>
    <row r="41" spans="1:7" s="11" customFormat="1" ht="20.25" customHeight="1">
      <c r="A41" s="3" t="s">
        <v>137</v>
      </c>
      <c r="B41" s="12"/>
      <c r="C41" s="13"/>
      <c r="D41" s="12"/>
      <c r="E41" s="12"/>
      <c r="F41" s="12"/>
    </row>
    <row r="42" spans="1:7" s="11" customFormat="1" ht="20.25" customHeight="1">
      <c r="A42" s="7"/>
      <c r="B42" s="12"/>
      <c r="D42" s="12"/>
      <c r="E42" s="12"/>
      <c r="F42" s="12"/>
      <c r="G42" s="14" t="s">
        <v>76</v>
      </c>
    </row>
    <row r="43" spans="1:7" s="11" customFormat="1" ht="20.25" customHeight="1">
      <c r="A43" s="7"/>
      <c r="B43" s="12"/>
      <c r="C43" s="16"/>
      <c r="D43" s="12"/>
      <c r="E43" s="40">
        <v>2026</v>
      </c>
      <c r="F43" s="17"/>
      <c r="G43" s="41">
        <v>2025</v>
      </c>
    </row>
    <row r="44" spans="1:7" ht="20.25" customHeight="1">
      <c r="A44" s="3" t="s">
        <v>45</v>
      </c>
    </row>
    <row r="45" spans="1:7" ht="20.25" customHeight="1">
      <c r="A45" s="53" t="s">
        <v>102</v>
      </c>
      <c r="E45" s="6">
        <v>2</v>
      </c>
      <c r="G45" s="6">
        <v>216</v>
      </c>
    </row>
    <row r="46" spans="1:7" ht="20.25" customHeight="1">
      <c r="A46" s="53" t="s">
        <v>56</v>
      </c>
      <c r="E46" s="6">
        <v>-415</v>
      </c>
      <c r="G46" s="6">
        <v>-3347</v>
      </c>
    </row>
    <row r="47" spans="1:7" ht="20.25" customHeight="1">
      <c r="A47" s="7" t="s">
        <v>97</v>
      </c>
      <c r="E47" s="6">
        <v>-1137</v>
      </c>
      <c r="G47" s="6">
        <v>-50</v>
      </c>
    </row>
    <row r="48" spans="1:7" ht="20.25" customHeight="1">
      <c r="A48" s="7" t="s">
        <v>144</v>
      </c>
      <c r="E48" s="6">
        <v>-145</v>
      </c>
      <c r="G48" s="6">
        <v>0</v>
      </c>
    </row>
    <row r="49" spans="1:7" ht="20.25" customHeight="1">
      <c r="A49" s="3" t="s">
        <v>103</v>
      </c>
      <c r="E49" s="26">
        <f>SUM(E45:E48)</f>
        <v>-1695</v>
      </c>
      <c r="G49" s="26">
        <f>SUM(G45:G48)</f>
        <v>-3181</v>
      </c>
    </row>
    <row r="50" spans="1:7" ht="20.25" customHeight="1">
      <c r="A50" s="3" t="s">
        <v>46</v>
      </c>
      <c r="E50" s="5"/>
      <c r="G50" s="5"/>
    </row>
    <row r="51" spans="1:7" ht="20.25" customHeight="1">
      <c r="A51" s="7" t="s">
        <v>145</v>
      </c>
      <c r="E51" s="5">
        <v>-1</v>
      </c>
      <c r="G51" s="5">
        <v>0</v>
      </c>
    </row>
    <row r="52" spans="1:7" ht="20.25" customHeight="1">
      <c r="A52" s="7" t="s">
        <v>108</v>
      </c>
      <c r="E52" s="5">
        <v>-23573</v>
      </c>
      <c r="G52" s="5">
        <v>-21264</v>
      </c>
    </row>
    <row r="53" spans="1:7" ht="20.25" customHeight="1">
      <c r="A53" s="7" t="s">
        <v>109</v>
      </c>
      <c r="E53" s="5">
        <v>-2021</v>
      </c>
      <c r="G53" s="5">
        <v>-2428</v>
      </c>
    </row>
    <row r="54" spans="1:7" ht="20.25" customHeight="1">
      <c r="A54" s="55" t="s">
        <v>122</v>
      </c>
      <c r="E54" s="26">
        <f>SUM(E51:F53)</f>
        <v>-25595</v>
      </c>
      <c r="G54" s="26">
        <f>SUM(G51:H53)</f>
        <v>-23692</v>
      </c>
    </row>
    <row r="55" spans="1:7" ht="20.25" customHeight="1">
      <c r="A55" s="55" t="s">
        <v>123</v>
      </c>
      <c r="E55" s="5">
        <f>SUM(E35,E49,E54)</f>
        <v>74227</v>
      </c>
      <c r="G55" s="5">
        <f>SUM(G35,G49,G54)</f>
        <v>25762</v>
      </c>
    </row>
    <row r="56" spans="1:7" ht="20.25" customHeight="1">
      <c r="A56" s="53" t="s">
        <v>79</v>
      </c>
      <c r="E56" s="25">
        <f>BS!G10</f>
        <v>285455</v>
      </c>
      <c r="G56" s="25">
        <v>122362</v>
      </c>
    </row>
    <row r="57" spans="1:7" ht="20.25" customHeight="1" thickBot="1">
      <c r="A57" s="55" t="s">
        <v>80</v>
      </c>
      <c r="E57" s="8">
        <f>SUM(E55:E56)</f>
        <v>359682</v>
      </c>
      <c r="G57" s="8">
        <f>SUM(G55:G56)</f>
        <v>148124</v>
      </c>
    </row>
    <row r="58" spans="1:7" ht="20.25" customHeight="1" thickTop="1">
      <c r="A58" s="7"/>
      <c r="E58" s="5">
        <f>E57-BS!E10</f>
        <v>0</v>
      </c>
      <c r="G58" s="5"/>
    </row>
    <row r="59" spans="1:7" ht="20.25" customHeight="1">
      <c r="A59" s="55" t="s">
        <v>71</v>
      </c>
      <c r="B59" s="7"/>
      <c r="C59" s="7"/>
      <c r="E59" s="5"/>
      <c r="G59" s="5"/>
    </row>
    <row r="60" spans="1:7" ht="20.25" customHeight="1">
      <c r="A60" s="53" t="s">
        <v>72</v>
      </c>
      <c r="B60" s="7"/>
      <c r="C60" s="7"/>
      <c r="E60" s="5"/>
      <c r="G60" s="5"/>
    </row>
    <row r="61" spans="1:7" ht="20.25" customHeight="1">
      <c r="A61" s="53" t="s">
        <v>101</v>
      </c>
      <c r="B61" s="7"/>
      <c r="C61" s="7"/>
      <c r="E61" s="4">
        <v>236</v>
      </c>
      <c r="G61" s="4">
        <v>300</v>
      </c>
    </row>
    <row r="62" spans="1:7" ht="20.25" customHeight="1">
      <c r="A62" s="53" t="s">
        <v>110</v>
      </c>
      <c r="B62" s="7"/>
      <c r="C62" s="7"/>
      <c r="E62" s="4">
        <v>0</v>
      </c>
      <c r="G62" s="4">
        <v>931</v>
      </c>
    </row>
    <row r="63" spans="1:7" ht="20.25" customHeight="1">
      <c r="A63" s="53" t="s">
        <v>105</v>
      </c>
      <c r="B63" s="7"/>
      <c r="C63" s="7"/>
      <c r="E63" s="4">
        <v>3699</v>
      </c>
      <c r="F63" s="5"/>
      <c r="G63" s="4">
        <v>20605</v>
      </c>
    </row>
    <row r="64" spans="1:7" ht="20.25" customHeight="1">
      <c r="A64" s="53" t="s">
        <v>147</v>
      </c>
      <c r="B64" s="7"/>
      <c r="C64" s="7"/>
      <c r="E64" s="4">
        <v>448</v>
      </c>
      <c r="F64" s="5"/>
      <c r="G64" s="4">
        <v>195</v>
      </c>
    </row>
    <row r="65" spans="1:7" ht="20.25" customHeight="1">
      <c r="A65" s="53"/>
      <c r="B65" s="7"/>
      <c r="C65" s="7"/>
      <c r="E65" s="5"/>
      <c r="F65" s="5"/>
      <c r="G65" s="5"/>
    </row>
    <row r="66" spans="1:7" ht="20.25" customHeight="1">
      <c r="A66" s="42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E213F6-047C-404D-A1D1-7EAC88B15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2026-04-29T12:42:47Z</cp:lastPrinted>
  <dcterms:created xsi:type="dcterms:W3CDTF">1997-08-09T11:52:15Z</dcterms:created>
  <dcterms:modified xsi:type="dcterms:W3CDTF">2026-05-05T05:11:29Z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