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+Wachirawit\1.Audit\2569\Q1'26\ELCID\ELCID FS\"/>
    </mc:Choice>
  </mc:AlternateContent>
  <xr:revisionPtr revIDLastSave="0" documentId="13_ncr:1_{07002685-C36F-4199-B277-1AEAC5345809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'BS;T'!$A$1:$L$81</definedName>
    <definedName name="_xlnm.Print_Area" localSheetId="4">'CF;T'!$A$1:$L$78</definedName>
    <definedName name="_xlnm.Print_Area" localSheetId="3">'EQ_Company;T'!$A$1:$M$21</definedName>
    <definedName name="_xlnm.Print_Area" localSheetId="2">'EQ_Conso;T'!$A$1:$S$23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" l="1"/>
  <c r="L54" i="1" l="1"/>
  <c r="L58" i="1"/>
  <c r="H28" i="5" l="1"/>
  <c r="Q19" i="3"/>
  <c r="Q18" i="3"/>
  <c r="Q13" i="3"/>
  <c r="Q12" i="3"/>
  <c r="H31" i="1" l="1"/>
  <c r="H14" i="1"/>
  <c r="K17" i="3" l="1"/>
  <c r="O11" i="3" l="1"/>
  <c r="L7" i="1" l="1"/>
  <c r="L28" i="11" l="1"/>
  <c r="K11" i="4" s="1"/>
  <c r="J28" i="11"/>
  <c r="K17" i="4" s="1"/>
  <c r="H28" i="11"/>
  <c r="F28" i="11"/>
  <c r="M5" i="4" l="1"/>
  <c r="S5" i="3"/>
  <c r="F60" i="5" l="1"/>
  <c r="F67" i="5" l="1"/>
  <c r="Q26" i="3" l="1"/>
  <c r="S11" i="3"/>
  <c r="E20" i="3"/>
  <c r="E14" i="3"/>
  <c r="E15" i="3" s="1"/>
  <c r="E21" i="3" l="1"/>
  <c r="M26" i="3" l="1"/>
  <c r="J7" i="1" l="1"/>
  <c r="H55" i="1" l="1"/>
  <c r="A4" i="5" l="1"/>
  <c r="A4" i="4"/>
  <c r="A4" i="3"/>
  <c r="L55" i="1" l="1"/>
  <c r="J55" i="1"/>
  <c r="L21" i="1"/>
  <c r="J21" i="1"/>
  <c r="H21" i="1"/>
  <c r="L12" i="11"/>
  <c r="L18" i="11" s="1"/>
  <c r="L20" i="11" s="1"/>
  <c r="J12" i="11"/>
  <c r="J18" i="11" s="1"/>
  <c r="J20" i="11" s="1"/>
  <c r="H12" i="11"/>
  <c r="H18" i="11" s="1"/>
  <c r="H20" i="11" s="1"/>
  <c r="F12" i="11"/>
  <c r="F18" i="11" s="1"/>
  <c r="F20" i="11" s="1"/>
  <c r="F22" i="11" s="1"/>
  <c r="H9" i="5" l="1"/>
  <c r="H22" i="11"/>
  <c r="L9" i="5"/>
  <c r="L22" i="11"/>
  <c r="K10" i="4" s="1"/>
  <c r="F30" i="11"/>
  <c r="F40" i="11" s="1"/>
  <c r="F38" i="11" s="1"/>
  <c r="J9" i="5"/>
  <c r="J22" i="11"/>
  <c r="K16" i="4" s="1"/>
  <c r="F9" i="5"/>
  <c r="L35" i="11"/>
  <c r="J30" i="11" l="1"/>
  <c r="L30" i="11"/>
  <c r="L40" i="11" s="1"/>
  <c r="H30" i="11"/>
  <c r="H40" i="11" s="1"/>
  <c r="H38" i="11" s="1"/>
  <c r="J35" i="11"/>
  <c r="J33" i="11" s="1"/>
  <c r="J40" i="11"/>
  <c r="H35" i="11"/>
  <c r="H33" i="11" s="1"/>
  <c r="F35" i="11"/>
  <c r="F33" i="11" s="1"/>
  <c r="L33" i="11"/>
  <c r="L67" i="5"/>
  <c r="J67" i="5"/>
  <c r="H67" i="5"/>
  <c r="F71" i="5"/>
  <c r="J71" i="5"/>
  <c r="H43" i="11" l="1"/>
  <c r="K12" i="3"/>
  <c r="K18" i="3"/>
  <c r="M13" i="3"/>
  <c r="M19" i="3"/>
  <c r="O19" i="3" s="1"/>
  <c r="F43" i="11"/>
  <c r="L38" i="11"/>
  <c r="J38" i="11"/>
  <c r="L43" i="11"/>
  <c r="J43" i="11"/>
  <c r="I20" i="3"/>
  <c r="G20" i="3"/>
  <c r="G21" i="3" s="1"/>
  <c r="M20" i="3" l="1"/>
  <c r="M21" i="3" s="1"/>
  <c r="F75" i="1" s="1"/>
  <c r="M27" i="3" s="1"/>
  <c r="M14" i="3"/>
  <c r="M15" i="3" s="1"/>
  <c r="I18" i="4"/>
  <c r="I19" i="4" s="1"/>
  <c r="G18" i="4"/>
  <c r="E18" i="4"/>
  <c r="I12" i="4"/>
  <c r="I13" i="4" s="1"/>
  <c r="M9" i="4"/>
  <c r="G12" i="4"/>
  <c r="G13" i="4" s="1"/>
  <c r="G15" i="4" s="1"/>
  <c r="E12" i="4"/>
  <c r="E13" i="4" s="1"/>
  <c r="E15" i="4" s="1"/>
  <c r="E19" i="4" l="1"/>
  <c r="G19" i="4"/>
  <c r="I14" i="3"/>
  <c r="I15" i="3" s="1"/>
  <c r="G14" i="3"/>
  <c r="G15" i="3" s="1"/>
  <c r="I21" i="3" l="1"/>
  <c r="O17" i="3" l="1"/>
  <c r="S17" i="3" s="1"/>
  <c r="Q20" i="3" l="1"/>
  <c r="Q21" i="3" s="1"/>
  <c r="O18" i="3"/>
  <c r="K20" i="3"/>
  <c r="K21" i="3" s="1"/>
  <c r="F62" i="1"/>
  <c r="L62" i="1"/>
  <c r="J62" i="1"/>
  <c r="H62" i="1"/>
  <c r="F33" i="1"/>
  <c r="F74" i="1" l="1"/>
  <c r="S19" i="3"/>
  <c r="O20" i="3"/>
  <c r="O21" i="3" s="1"/>
  <c r="S18" i="3"/>
  <c r="S20" i="3" l="1"/>
  <c r="F77" i="1"/>
  <c r="Q27" i="3" s="1"/>
  <c r="S21" i="3" l="1"/>
  <c r="A2" i="5"/>
  <c r="O12" i="3" l="1"/>
  <c r="K14" i="3"/>
  <c r="K15" i="3" s="1"/>
  <c r="M16" i="4"/>
  <c r="M17" i="4"/>
  <c r="Q14" i="3" l="1"/>
  <c r="Q15" i="3" s="1"/>
  <c r="O13" i="3"/>
  <c r="O14" i="3" s="1"/>
  <c r="O15" i="3" s="1"/>
  <c r="S12" i="3"/>
  <c r="M18" i="4"/>
  <c r="K18" i="4"/>
  <c r="K19" i="4" s="1"/>
  <c r="H76" i="1"/>
  <c r="S13" i="3" l="1"/>
  <c r="S14" i="3" s="1"/>
  <c r="S15" i="3" s="1"/>
  <c r="T15" i="3" s="1"/>
  <c r="M11" i="4"/>
  <c r="L48" i="5"/>
  <c r="K12" i="4" l="1"/>
  <c r="K13" i="4" s="1"/>
  <c r="M10" i="4"/>
  <c r="M12" i="4" s="1"/>
  <c r="M13" i="4" s="1"/>
  <c r="N13" i="4" s="1"/>
  <c r="A45" i="5"/>
  <c r="A2" i="4"/>
  <c r="A38" i="1"/>
  <c r="L50" i="5" l="1"/>
  <c r="J50" i="5"/>
  <c r="H50" i="5"/>
  <c r="F50" i="5"/>
  <c r="A47" i="5"/>
  <c r="L76" i="1" l="1"/>
  <c r="M15" i="4"/>
  <c r="M19" i="4" s="1"/>
  <c r="L25" i="5"/>
  <c r="H25" i="5"/>
  <c r="J25" i="5"/>
  <c r="L43" i="1"/>
  <c r="J43" i="1"/>
  <c r="H43" i="1"/>
  <c r="F43" i="1"/>
  <c r="A40" i="1"/>
  <c r="F25" i="5" l="1"/>
  <c r="J33" i="1" l="1"/>
  <c r="J34" i="1" l="1"/>
  <c r="H60" i="5" l="1"/>
  <c r="H37" i="5"/>
  <c r="J73" i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60" i="5"/>
  <c r="L82" i="1" l="1"/>
  <c r="J37" i="5"/>
  <c r="F37" i="5"/>
  <c r="H41" i="5"/>
  <c r="H70" i="5" l="1"/>
  <c r="H72" i="5" s="1"/>
  <c r="H79" i="5" s="1"/>
  <c r="L37" i="5"/>
  <c r="L41" i="5" s="1"/>
  <c r="F78" i="1"/>
  <c r="J41" i="5"/>
  <c r="T21" i="3" l="1"/>
  <c r="L70" i="5"/>
  <c r="J78" i="1"/>
  <c r="N19" i="4" s="1"/>
  <c r="F41" i="5"/>
  <c r="F70" i="5" s="1"/>
  <c r="F72" i="5" s="1"/>
  <c r="F79" i="5" s="1"/>
  <c r="L72" i="5" l="1"/>
  <c r="L79" i="5" s="1"/>
  <c r="J79" i="1"/>
  <c r="J60" i="5"/>
  <c r="J82" i="1" l="1"/>
  <c r="J70" i="5"/>
  <c r="J72" i="5" l="1"/>
  <c r="J79" i="5" s="1"/>
  <c r="F21" i="1" l="1"/>
  <c r="F34" i="1" s="1"/>
  <c r="F55" i="1" l="1"/>
  <c r="F63" i="1" s="1"/>
  <c r="F79" i="1" s="1"/>
  <c r="F82" i="1" s="1"/>
</calcChain>
</file>

<file path=xl/sharedStrings.xml><?xml version="1.0" encoding="utf-8"?>
<sst xmlns="http://schemas.openxmlformats.org/spreadsheetml/2006/main" count="253" uniqueCount="170">
  <si>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</si>
  <si>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</si>
  <si>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</si>
  <si>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</si>
  <si>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</si>
  <si>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</si>
  <si>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</si>
  <si>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</si>
  <si>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</si>
  <si>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</si>
  <si>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</si>
  <si>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</si>
  <si>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</si>
  <si>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</si>
  <si>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</si>
  <si>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</si>
  <si>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</si>
  <si>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</si>
  <si>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</si>
  <si>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</si>
  <si>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</si>
  <si>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</si>
  <si>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</si>
  <si>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</si>
  <si>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</si>
  <si>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</si>
  <si>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</si>
  <si>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</si>
  <si>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</si>
  <si>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</si>
  <si>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</si>
  <si>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</si>
  <si>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</si>
  <si>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</si>
  <si>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</si>
  <si>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</si>
  <si>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</si>
  <si>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</si>
  <si>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</si>
  <si>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</si>
  <si>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</si>
  <si>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</si>
  <si>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</si>
  <si>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</si>
  <si>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</si>
  <si>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</si>
  <si>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</si>
  <si>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</si>
  <si>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ยังไม่ได้จัดสรร</t>
  </si>
  <si>
    <t>สำรองตามกฎหมาย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</si>
  <si>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</si>
  <si>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</si>
  <si>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</si>
  <si>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</si>
  <si>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</si>
  <si>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</si>
  <si>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</si>
  <si>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</si>
  <si>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</si>
  <si>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</si>
  <si>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</si>
  <si>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</si>
  <si>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</si>
  <si>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</si>
  <si>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</si>
  <si>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</si>
  <si>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</si>
  <si>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</si>
  <si>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</si>
  <si>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</si>
  <si>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</si>
  <si>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</si>
  <si>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</si>
  <si>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</si>
  <si>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</si>
  <si>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</si>
  <si>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</si>
  <si>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</si>
  <si>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</si>
  <si>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</si>
  <si>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</si>
  <si>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</si>
  <si>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</si>
  <si>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</si>
  <si>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</si>
  <si>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</si>
  <si>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</si>
  <si>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</si>
  <si>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</si>
  <si>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</si>
  <si>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</si>
  <si>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</si>
  <si>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</si>
  <si>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</si>
  <si>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</si>
  <si>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</si>
  <si>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</si>
  <si>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</si>
  <si>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</si>
  <si>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</si>
  <si>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</si>
  <si>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</si>
  <si>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</si>
  <si>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</si>
  <si>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</si>
  <si>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ตัดจำหน่ายอุปกรณ์</t>
  </si>
  <si>
    <t>ขาดทุน (กำไร) จากอัตราแลกเปลี่ยนที่ยังไม่เกิดขึ้น</t>
  </si>
  <si>
    <t>ซื้ออุปกรณ์</t>
  </si>
  <si>
    <t>กำไร (ขาดทุน) ต่อหุ้นขั้นพื้นฐาน</t>
  </si>
  <si>
    <t>กำไร (ขาดทุน) จากยอดดุลสุทธิของรายการที่เป็นตัวเงิน</t>
  </si>
  <si>
    <t>กำไร (ขาดทุน) จากอัตราแลกเปลี่ยน</t>
  </si>
  <si>
    <t>(ยังไม่ได้ตรวจสอบ แต่สอบทานแล้ว)</t>
  </si>
  <si>
    <t>(หน่วย : พันบาท)</t>
  </si>
  <si>
    <t>2568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</si>
  <si>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</si>
  <si>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</si>
  <si>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</si>
  <si>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</si>
  <si>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</si>
  <si>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ค่าเผื่อผลขาดทุนด้านเครดิตที่คาดว่าจะเกิดขึ้น (โอนกลับ)</t>
  </si>
  <si>
    <t>กำไร (ขาดทุน) จากการเปลี่ยนแปลงสัญญา</t>
  </si>
  <si>
    <t>กำไรจากการจำหน่ายอุปกรณ์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</si>
  <si>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</si>
  <si>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</si>
  <si>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4, 7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</si>
  <si>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</si>
  <si>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</si>
  <si>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</si>
  <si>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จำนวนหุ้นสามัญถัวเฉลี่ยถ่วงน้ำหนัก (พันหุ้น)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</si>
  <si>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</si>
  <si>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</si>
  <si>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</si>
  <si>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</si>
  <si>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หมายเหตุประกอบเป็นส่วนหนึ่งของข้อมูลทางการเงินระหว่างกาลนี้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</si>
  <si>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</si>
  <si>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</si>
  <si>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</si>
  <si>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</si>
  <si>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</si>
  <si>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รายได้จากการขายไฟฟ้า</t>
  </si>
  <si>
    <t>ณ วันที่ 31 มีนาคม 2569</t>
  </si>
  <si>
    <t>เงินฝากธนาคารที่มีภาระค้ำประกันหมุนเวียน</t>
  </si>
  <si>
    <t>เงินฝากธนาคารที่มีภาระค้ำประกัน</t>
  </si>
  <si>
    <t>2569</t>
  </si>
  <si>
    <t>สำหรับงวดสามเดือนสิ้นสุดวันที่ 31 มีนาคม 2569</t>
  </si>
  <si>
    <t xml:space="preserve">     จัดสรรแล้ว - สำรองตามกฎหมาย</t>
  </si>
  <si>
    <t xml:space="preserve">     ยังไม่ได้จัดสรร</t>
  </si>
  <si>
    <t xml:space="preserve">     หุ้นสามัญ 9,292,812,188 หุ้น, มูลค่าที่ตราไว้หุ้นละ 0.25 บาท </t>
  </si>
  <si>
    <t xml:space="preserve">     หุ้นสามัญ 9,292,374,138 หุ้น, มูลค่าที่ตราไว้หุ้นละ 0.25 บาท</t>
  </si>
  <si>
    <t>ยอดคงเหลือ ณ วันที่ 1 มกราคม 2569</t>
  </si>
  <si>
    <t>ยอดคงเหลือ ณ วันที่ 31 มีนาคม 2569</t>
  </si>
  <si>
    <t xml:space="preserve">     จากกิจกรรมดำเนินงาน</t>
  </si>
  <si>
    <t>ผลต่างจากการแปลงค่างบการเงินและผลกระทบจากอัตราแลกเปลี่ยนใน</t>
  </si>
  <si>
    <t xml:space="preserve">     เงินสดและรายการเทียบเท่าเงินสดเพิ่มขึ้น (ลดลง)</t>
  </si>
  <si>
    <t>เงินฝากธนาคารที่มีภาระค้ำประกันลดลง (เพิ่มขึ้น)</t>
  </si>
  <si>
    <t>31 ธันวาคม 2568</t>
  </si>
  <si>
    <t>31 มีนาคม 2569</t>
  </si>
  <si>
    <t>ซื้อสินทรัพย์ไม่มีตัวตน</t>
  </si>
  <si>
    <t>กำไร (ขาดทุน) จากกิจกรรมดำเนินงาน</t>
  </si>
  <si>
    <t>กำไร (ขาดทุน) ก่อนภาษีเงินได้จากการดำเนินงาน</t>
  </si>
  <si>
    <t>กำไร (ขาดทุน) เบ็ดเสร็จอื่น: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</si>
  <si>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</si>
  <si>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</si>
  <si>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ก่อนภาษีเงินได้</t>
  </si>
  <si>
    <t>ต้นทุนขายและบริการ</t>
  </si>
  <si>
    <t>งบฐานะการเงิน (ต่อ)</t>
  </si>
  <si>
    <t>งบกระแสเงินสด (ต่อ)</t>
  </si>
  <si>
    <t>(ยังไม่ได้ตรวจสอบ</t>
  </si>
  <si>
    <t>(ตรวจสอบแล้ว)</t>
  </si>
  <si>
    <t>แต่สอบทานแล้ว)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</si>
</sst>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345" fontId="388" fillId="0" borderId="0" xfId="1" applyNumberFormat="1" applyFont="1" applyFill="1" applyAlignment="1">
      <alignment horizontal="center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10" xfId="2" applyFont="1" applyBorder="1" applyAlignment="1">
      <alignment horizontal="center"/>
    </xf>
    <xf numFmtId="0" fontId="386" fillId="0" borderId="0" xfId="2" applyFont="1" applyAlignment="1">
      <alignment horizontal="center"/>
    </xf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192" fontId="388" fillId="0" borderId="0" xfId="2" applyNumberFormat="1" applyFont="1"/>
    <xf numFmtId="43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top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43" fontId="388" fillId="0" borderId="0" xfId="2" applyNumberFormat="1" applyFont="1" applyAlignment="1">
      <alignment horizontal="center"/>
    </xf>
    <xf numFmtId="0" fontId="388" fillId="0" borderId="0" xfId="50163" applyFont="1"/>
    <xf numFmtId="0" fontId="392" fillId="0" borderId="0" xfId="50163" applyFont="1"/>
    <xf numFmtId="0" fontId="392" fillId="0" borderId="0" xfId="2" applyFont="1" applyAlignment="1">
      <alignment horizontal="center"/>
    </xf>
    <xf numFmtId="195" fontId="392" fillId="0" borderId="0" xfId="50155" quotePrefix="1" applyNumberFormat="1" applyFont="1" applyFill="1" applyBorder="1" applyAlignment="1">
      <alignment horizontal="center"/>
    </xf>
    <xf numFmtId="0" fontId="392" fillId="0" borderId="0" xfId="50155" applyNumberFormat="1" applyFont="1" applyFill="1" applyBorder="1" applyAlignment="1">
      <alignment horizontal="center"/>
    </xf>
    <xf numFmtId="0" fontId="392" fillId="0" borderId="0" xfId="2" applyFont="1"/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92" fillId="0" borderId="0" xfId="4" applyFont="1" applyAlignment="1">
      <alignment horizontal="left" vertical="center"/>
    </xf>
    <xf numFmtId="0" fontId="388" fillId="0" borderId="0" xfId="5" applyFont="1"/>
    <xf numFmtId="0" fontId="392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FFFF"/>
      <color rgb="FF66E533"/>
      <color rgb="FFCCFFCC"/>
      <color rgb="FFFFFFCC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4"/>
  <sheetViews>
    <sheetView tabSelected="1" view="pageBreakPreview" zoomScale="90" zoomScaleNormal="100" zoomScaleSheetLayoutView="90" workbookViewId="0">
      <selection activeCell="C2" sqref="C2"/>
    </sheetView>
  </sheetViews>
  <sheetFormatPr defaultColWidth="9.09765625" defaultRowHeight="24" customHeight="1"/>
  <cols>
    <col min="1" max="2" width="2.59765625" style="91" customWidth="1"/>
    <col min="3" max="3" width="64.5" style="91" customWidth="1"/>
    <col min="4" max="4" width="10.59765625" style="92" customWidth="1"/>
    <col min="5" max="5" width="1.3984375" style="92" customWidth="1"/>
    <col min="6" max="6" width="18.69921875" style="92" customWidth="1"/>
    <col min="7" max="7" width="1.3984375" style="92" customWidth="1"/>
    <col min="8" max="8" width="18.69921875" style="91" customWidth="1"/>
    <col min="9" max="9" width="1.3984375" style="91" customWidth="1"/>
    <col min="10" max="10" width="18.69921875" style="91" customWidth="1"/>
    <col min="11" max="11" width="1.3984375" style="91" customWidth="1"/>
    <col min="12" max="12" width="18.69921875" style="2" customWidth="1"/>
    <col min="13" max="16384" width="9.09765625" style="91"/>
  </cols>
  <sheetData>
    <row r="1" spans="1:12" ht="24" customHeight="1">
      <c r="L1" s="87" t="s">
        <v>111</v>
      </c>
    </row>
    <row r="2" spans="1:12" s="93" customFormat="1" ht="24" customHeight="1">
      <c r="A2" s="93" t="s">
        <v>75</v>
      </c>
    </row>
    <row r="3" spans="1:12" s="93" customFormat="1" ht="24" customHeight="1">
      <c r="A3" s="93" t="s">
        <v>101</v>
      </c>
      <c r="L3" s="94"/>
    </row>
    <row r="4" spans="1:12" s="93" customFormat="1" ht="24" customHeight="1">
      <c r="A4" s="93" t="s">
        <v>140</v>
      </c>
      <c r="L4" s="47"/>
    </row>
    <row r="5" spans="1:12" s="93" customFormat="1" ht="24" customHeight="1">
      <c r="L5" s="47" t="s">
        <v>112</v>
      </c>
    </row>
    <row r="6" spans="1:12" ht="24" customHeight="1">
      <c r="A6" s="156"/>
      <c r="B6" s="156"/>
      <c r="C6" s="156"/>
      <c r="D6" s="156"/>
      <c r="E6" s="156"/>
      <c r="F6" s="180" t="s">
        <v>0</v>
      </c>
      <c r="G6" s="180"/>
      <c r="H6" s="180"/>
      <c r="I6" s="48"/>
      <c r="J6" s="180" t="s">
        <v>1</v>
      </c>
      <c r="K6" s="180"/>
      <c r="L6" s="180"/>
    </row>
    <row r="7" spans="1:12" ht="24" customHeight="1">
      <c r="A7" s="156"/>
      <c r="B7" s="156"/>
      <c r="C7" s="156"/>
      <c r="D7" s="95" t="s">
        <v>2</v>
      </c>
      <c r="E7" s="156"/>
      <c r="F7" s="49" t="s">
        <v>156</v>
      </c>
      <c r="G7" s="50"/>
      <c r="H7" s="49" t="s">
        <v>155</v>
      </c>
      <c r="I7" s="51"/>
      <c r="J7" s="49" t="str">
        <f>F7</f>
        <v>31 มีนาคม 2569</v>
      </c>
      <c r="K7" s="50"/>
      <c r="L7" s="49" t="str">
        <f>H7</f>
        <v>31 ธันวาคม 2568</v>
      </c>
    </row>
    <row r="8" spans="1:12" s="161" customFormat="1" ht="24" customHeight="1">
      <c r="A8" s="157"/>
      <c r="B8" s="157"/>
      <c r="C8" s="157"/>
      <c r="D8" s="158"/>
      <c r="E8" s="157"/>
      <c r="F8" s="159" t="s">
        <v>167</v>
      </c>
      <c r="G8" s="160"/>
      <c r="H8" s="159" t="s">
        <v>168</v>
      </c>
      <c r="I8" s="159"/>
      <c r="J8" s="159" t="s">
        <v>167</v>
      </c>
      <c r="K8" s="160"/>
      <c r="L8" s="159" t="s">
        <v>168</v>
      </c>
    </row>
    <row r="9" spans="1:12" s="161" customFormat="1" ht="24" customHeight="1">
      <c r="A9" s="157"/>
      <c r="B9" s="157"/>
      <c r="C9" s="157"/>
      <c r="D9" s="158"/>
      <c r="E9" s="157"/>
      <c r="F9" s="159" t="s">
        <v>169</v>
      </c>
      <c r="G9" s="160"/>
      <c r="H9" s="159"/>
      <c r="I9" s="159"/>
      <c r="J9" s="159" t="s">
        <v>169</v>
      </c>
      <c r="K9" s="160"/>
      <c r="L9" s="159"/>
    </row>
    <row r="10" spans="1:12" ht="24" customHeight="1">
      <c r="A10" s="93" t="s">
        <v>3</v>
      </c>
      <c r="B10" s="93"/>
      <c r="C10" s="93"/>
      <c r="D10" s="156"/>
      <c r="E10" s="156"/>
      <c r="F10" s="156"/>
      <c r="G10" s="156"/>
      <c r="H10" s="92"/>
      <c r="I10" s="92"/>
      <c r="J10" s="92"/>
      <c r="K10" s="92"/>
      <c r="L10" s="52"/>
    </row>
    <row r="11" spans="1:12" ht="24" customHeight="1">
      <c r="A11" s="93" t="s">
        <v>4</v>
      </c>
      <c r="B11" s="156"/>
      <c r="C11" s="156"/>
      <c r="D11" s="156"/>
      <c r="E11" s="156"/>
      <c r="F11" s="94"/>
      <c r="G11" s="94"/>
      <c r="H11" s="94"/>
      <c r="I11" s="94"/>
      <c r="J11" s="94"/>
      <c r="K11" s="94"/>
      <c r="L11" s="156"/>
    </row>
    <row r="12" spans="1:12" ht="24" customHeight="1">
      <c r="B12" s="161" t="s">
        <v>5</v>
      </c>
      <c r="C12" s="157"/>
      <c r="D12" s="162">
        <v>5</v>
      </c>
      <c r="E12" s="156"/>
      <c r="F12" s="53">
        <v>3569071</v>
      </c>
      <c r="G12" s="10"/>
      <c r="H12" s="7">
        <v>3587272</v>
      </c>
      <c r="I12" s="10"/>
      <c r="J12" s="53">
        <v>20273</v>
      </c>
      <c r="K12" s="163"/>
      <c r="L12" s="7">
        <v>26713</v>
      </c>
    </row>
    <row r="13" spans="1:12" ht="24" customHeight="1">
      <c r="B13" s="161" t="s">
        <v>77</v>
      </c>
      <c r="C13" s="157"/>
      <c r="D13" s="162">
        <v>6</v>
      </c>
      <c r="E13" s="156"/>
      <c r="F13" s="53">
        <v>32652</v>
      </c>
      <c r="G13" s="10"/>
      <c r="H13" s="7">
        <v>32152</v>
      </c>
      <c r="I13" s="10"/>
      <c r="J13" s="53">
        <v>1128</v>
      </c>
      <c r="K13" s="163"/>
      <c r="L13" s="7">
        <v>1123</v>
      </c>
    </row>
    <row r="14" spans="1:12" ht="24" customHeight="1">
      <c r="B14" s="161" t="s">
        <v>61</v>
      </c>
      <c r="C14" s="157"/>
      <c r="D14" s="92" t="s">
        <v>124</v>
      </c>
      <c r="E14" s="156"/>
      <c r="F14" s="53">
        <v>32559</v>
      </c>
      <c r="G14" s="10"/>
      <c r="H14" s="7">
        <f>29483</f>
        <v>29483</v>
      </c>
      <c r="I14" s="10"/>
      <c r="J14" s="53">
        <v>12830</v>
      </c>
      <c r="K14" s="163"/>
      <c r="L14" s="7">
        <v>12637</v>
      </c>
    </row>
    <row r="15" spans="1:12" ht="24" customHeight="1">
      <c r="B15" s="161" t="s">
        <v>91</v>
      </c>
      <c r="C15" s="157"/>
      <c r="D15" s="92">
        <v>8</v>
      </c>
      <c r="E15" s="156"/>
      <c r="F15" s="53">
        <v>88036</v>
      </c>
      <c r="G15" s="10"/>
      <c r="H15" s="7">
        <v>82584</v>
      </c>
      <c r="I15" s="10"/>
      <c r="J15" s="7">
        <v>0</v>
      </c>
      <c r="K15" s="163"/>
      <c r="L15" s="7">
        <v>0</v>
      </c>
    </row>
    <row r="16" spans="1:12" ht="24" customHeight="1">
      <c r="B16" s="161" t="s">
        <v>97</v>
      </c>
      <c r="C16" s="157"/>
      <c r="D16" s="92">
        <v>9</v>
      </c>
      <c r="E16" s="156"/>
      <c r="F16" s="53">
        <v>198610</v>
      </c>
      <c r="G16" s="10"/>
      <c r="H16" s="7">
        <v>97193</v>
      </c>
      <c r="I16" s="10"/>
      <c r="J16" s="7">
        <v>0</v>
      </c>
      <c r="K16" s="163"/>
      <c r="L16" s="7">
        <v>0</v>
      </c>
    </row>
    <row r="17" spans="1:12" ht="24" customHeight="1">
      <c r="B17" s="161" t="s">
        <v>73</v>
      </c>
      <c r="C17" s="157"/>
      <c r="D17" s="92">
        <v>4</v>
      </c>
      <c r="E17" s="156"/>
      <c r="F17" s="7">
        <v>0</v>
      </c>
      <c r="G17" s="10"/>
      <c r="H17" s="7">
        <v>0</v>
      </c>
      <c r="I17" s="10"/>
      <c r="J17" s="53">
        <v>276100</v>
      </c>
      <c r="K17" s="163"/>
      <c r="L17" s="7">
        <v>276100</v>
      </c>
    </row>
    <row r="18" spans="1:12" ht="24" customHeight="1">
      <c r="B18" s="161" t="s">
        <v>93</v>
      </c>
      <c r="C18" s="157"/>
      <c r="D18" s="92">
        <v>10</v>
      </c>
      <c r="E18" s="156"/>
      <c r="F18" s="53">
        <v>2512</v>
      </c>
      <c r="G18" s="10"/>
      <c r="H18" s="7">
        <v>2819</v>
      </c>
      <c r="I18" s="10"/>
      <c r="J18" s="7">
        <v>0</v>
      </c>
      <c r="K18" s="163"/>
      <c r="L18" s="7">
        <v>0</v>
      </c>
    </row>
    <row r="19" spans="1:12" ht="24" customHeight="1">
      <c r="A19" s="161"/>
      <c r="B19" s="161" t="s">
        <v>141</v>
      </c>
      <c r="C19" s="157"/>
      <c r="D19" s="92">
        <v>11</v>
      </c>
      <c r="E19" s="156"/>
      <c r="F19" s="53">
        <v>270264</v>
      </c>
      <c r="G19" s="10"/>
      <c r="H19" s="7">
        <v>237366</v>
      </c>
      <c r="I19" s="10"/>
      <c r="J19" s="7">
        <v>0</v>
      </c>
      <c r="K19" s="163"/>
      <c r="L19" s="7">
        <v>0</v>
      </c>
    </row>
    <row r="20" spans="1:12" ht="24" customHeight="1">
      <c r="B20" s="161" t="s">
        <v>6</v>
      </c>
      <c r="C20" s="157"/>
      <c r="E20" s="156"/>
      <c r="F20" s="53">
        <v>5443</v>
      </c>
      <c r="G20" s="10"/>
      <c r="H20" s="7">
        <v>3653</v>
      </c>
      <c r="I20" s="10"/>
      <c r="J20" s="53">
        <v>1603</v>
      </c>
      <c r="K20" s="163"/>
      <c r="L20" s="7">
        <v>765</v>
      </c>
    </row>
    <row r="21" spans="1:12" s="93" customFormat="1" ht="24" customHeight="1">
      <c r="A21" s="93" t="s">
        <v>7</v>
      </c>
      <c r="D21" s="96"/>
      <c r="E21" s="96"/>
      <c r="F21" s="54">
        <f>SUM(F12:F20)</f>
        <v>4199147</v>
      </c>
      <c r="G21" s="164"/>
      <c r="H21" s="54">
        <f>SUM(H12:H20)</f>
        <v>4072522</v>
      </c>
      <c r="I21" s="11"/>
      <c r="J21" s="54">
        <f>SUM(J12:J20)</f>
        <v>311934</v>
      </c>
      <c r="K21" s="164"/>
      <c r="L21" s="54">
        <f>SUM(L12:L20)</f>
        <v>317338</v>
      </c>
    </row>
    <row r="22" spans="1:12" s="93" customFormat="1" ht="24" customHeight="1">
      <c r="A22" s="93" t="s">
        <v>8</v>
      </c>
      <c r="D22" s="96"/>
      <c r="E22" s="96"/>
      <c r="F22" s="165"/>
      <c r="G22" s="166"/>
      <c r="H22" s="165"/>
      <c r="I22" s="166"/>
      <c r="J22" s="165"/>
      <c r="K22" s="166"/>
      <c r="L22" s="165"/>
    </row>
    <row r="23" spans="1:12" ht="24" customHeight="1">
      <c r="A23" s="161"/>
      <c r="B23" s="161" t="s">
        <v>142</v>
      </c>
      <c r="C23" s="157"/>
      <c r="D23" s="92">
        <v>20</v>
      </c>
      <c r="E23" s="156"/>
      <c r="F23" s="53">
        <v>16987</v>
      </c>
      <c r="G23" s="163"/>
      <c r="H23" s="7">
        <v>16511</v>
      </c>
      <c r="I23" s="10"/>
      <c r="J23" s="7">
        <v>0</v>
      </c>
      <c r="K23" s="163"/>
      <c r="L23" s="7">
        <v>0</v>
      </c>
    </row>
    <row r="24" spans="1:12" ht="24" customHeight="1">
      <c r="B24" s="161" t="s">
        <v>92</v>
      </c>
      <c r="C24" s="157"/>
      <c r="D24" s="92">
        <v>8</v>
      </c>
      <c r="E24" s="156"/>
      <c r="F24" s="53">
        <v>74717</v>
      </c>
      <c r="G24" s="163"/>
      <c r="H24" s="7">
        <v>67431</v>
      </c>
      <c r="I24" s="10"/>
      <c r="J24" s="7">
        <v>0</v>
      </c>
      <c r="K24" s="163"/>
      <c r="L24" s="7">
        <v>0</v>
      </c>
    </row>
    <row r="25" spans="1:12" ht="24" customHeight="1">
      <c r="B25" s="161" t="s">
        <v>98</v>
      </c>
      <c r="C25" s="157"/>
      <c r="D25" s="92">
        <v>9</v>
      </c>
      <c r="E25" s="156"/>
      <c r="F25" s="53">
        <v>2506</v>
      </c>
      <c r="G25" s="163"/>
      <c r="H25" s="7">
        <v>1990</v>
      </c>
      <c r="I25" s="10"/>
      <c r="J25" s="7">
        <v>0</v>
      </c>
      <c r="K25" s="163"/>
      <c r="L25" s="7">
        <v>0</v>
      </c>
    </row>
    <row r="26" spans="1:12" ht="24" customHeight="1">
      <c r="B26" s="161" t="s">
        <v>50</v>
      </c>
      <c r="C26" s="157"/>
      <c r="D26" s="92">
        <v>12</v>
      </c>
      <c r="E26" s="156"/>
      <c r="F26" s="7">
        <v>0</v>
      </c>
      <c r="G26" s="163"/>
      <c r="H26" s="7">
        <v>0</v>
      </c>
      <c r="I26" s="10"/>
      <c r="J26" s="53">
        <v>5206465</v>
      </c>
      <c r="K26" s="163"/>
      <c r="L26" s="7">
        <v>5206465</v>
      </c>
    </row>
    <row r="27" spans="1:12" ht="24" customHeight="1">
      <c r="B27" s="161" t="s">
        <v>54</v>
      </c>
      <c r="C27" s="157"/>
      <c r="D27" s="92">
        <v>13</v>
      </c>
      <c r="E27" s="156"/>
      <c r="F27" s="53">
        <v>54365</v>
      </c>
      <c r="G27" s="10"/>
      <c r="H27" s="7">
        <v>49717</v>
      </c>
      <c r="I27" s="10"/>
      <c r="J27" s="53">
        <v>7811</v>
      </c>
      <c r="K27" s="163"/>
      <c r="L27" s="7">
        <v>8877</v>
      </c>
    </row>
    <row r="28" spans="1:12" ht="24" customHeight="1">
      <c r="B28" s="161" t="s">
        <v>55</v>
      </c>
      <c r="C28" s="157"/>
      <c r="D28" s="92">
        <v>14</v>
      </c>
      <c r="E28" s="156"/>
      <c r="F28" s="53">
        <v>65093</v>
      </c>
      <c r="G28" s="10"/>
      <c r="H28" s="7">
        <v>64167</v>
      </c>
      <c r="I28" s="10"/>
      <c r="J28" s="53">
        <v>1640</v>
      </c>
      <c r="K28" s="163"/>
      <c r="L28" s="7">
        <v>1810</v>
      </c>
    </row>
    <row r="29" spans="1:12" ht="24" customHeight="1">
      <c r="B29" s="161" t="s">
        <v>59</v>
      </c>
      <c r="C29" s="157"/>
      <c r="D29" s="92">
        <v>15</v>
      </c>
      <c r="E29" s="156"/>
      <c r="F29" s="53">
        <v>104733</v>
      </c>
      <c r="G29" s="10"/>
      <c r="H29" s="7">
        <v>104733</v>
      </c>
      <c r="I29" s="10"/>
      <c r="J29" s="7">
        <v>0</v>
      </c>
      <c r="K29" s="163"/>
      <c r="L29" s="7">
        <v>0</v>
      </c>
    </row>
    <row r="30" spans="1:12" ht="24" customHeight="1">
      <c r="B30" s="161" t="s">
        <v>47</v>
      </c>
      <c r="C30" s="157"/>
      <c r="D30" s="92">
        <v>16</v>
      </c>
      <c r="E30" s="156"/>
      <c r="F30" s="53">
        <v>1655811</v>
      </c>
      <c r="G30" s="10"/>
      <c r="H30" s="7">
        <v>1609477</v>
      </c>
      <c r="I30" s="10"/>
      <c r="J30" s="53">
        <v>198</v>
      </c>
      <c r="K30" s="163"/>
      <c r="L30" s="7">
        <v>145</v>
      </c>
    </row>
    <row r="31" spans="1:12" ht="24" customHeight="1">
      <c r="B31" s="161" t="s">
        <v>63</v>
      </c>
      <c r="C31" s="157"/>
      <c r="D31" s="92">
        <v>23</v>
      </c>
      <c r="E31" s="156"/>
      <c r="F31" s="53">
        <v>35360</v>
      </c>
      <c r="G31" s="10"/>
      <c r="H31" s="7">
        <f>32925</f>
        <v>32925</v>
      </c>
      <c r="I31" s="10"/>
      <c r="J31" s="7">
        <v>0</v>
      </c>
      <c r="K31" s="163"/>
      <c r="L31" s="7">
        <v>0</v>
      </c>
    </row>
    <row r="32" spans="1:12" ht="24" customHeight="1">
      <c r="B32" s="161" t="s">
        <v>9</v>
      </c>
      <c r="C32" s="157"/>
      <c r="D32" s="162"/>
      <c r="E32" s="156"/>
      <c r="F32" s="53">
        <v>3</v>
      </c>
      <c r="G32" s="10"/>
      <c r="H32" s="7">
        <v>3</v>
      </c>
      <c r="I32" s="10"/>
      <c r="J32" s="53">
        <v>3</v>
      </c>
      <c r="K32" s="163"/>
      <c r="L32" s="7">
        <v>3</v>
      </c>
    </row>
    <row r="33" spans="1:12" s="93" customFormat="1" ht="24" customHeight="1">
      <c r="A33" s="93" t="s">
        <v>10</v>
      </c>
      <c r="D33" s="96"/>
      <c r="E33" s="96"/>
      <c r="F33" s="54">
        <f>SUM(F23:F32)</f>
        <v>2009575</v>
      </c>
      <c r="G33" s="164"/>
      <c r="H33" s="54">
        <f>SUM(H23:H32)</f>
        <v>1946954</v>
      </c>
      <c r="I33" s="12"/>
      <c r="J33" s="54">
        <f>SUM(J23:J32)</f>
        <v>5216117</v>
      </c>
      <c r="K33" s="164"/>
      <c r="L33" s="54">
        <f>SUM(L23:L32)</f>
        <v>5217300</v>
      </c>
    </row>
    <row r="34" spans="1:12" s="93" customFormat="1" ht="24" customHeight="1" thickBot="1">
      <c r="A34" s="93" t="s">
        <v>11</v>
      </c>
      <c r="D34" s="96"/>
      <c r="E34" s="96"/>
      <c r="F34" s="55">
        <f>F21+F33</f>
        <v>6208722</v>
      </c>
      <c r="G34" s="164"/>
      <c r="H34" s="55">
        <f>H21+H33</f>
        <v>6019476</v>
      </c>
      <c r="I34" s="12"/>
      <c r="J34" s="55">
        <f>J21+J33</f>
        <v>5528051</v>
      </c>
      <c r="K34" s="164"/>
      <c r="L34" s="55">
        <f>L21+L33</f>
        <v>5534638</v>
      </c>
    </row>
    <row r="35" spans="1:12" ht="24" customHeight="1" thickTop="1">
      <c r="A35" s="156"/>
      <c r="B35" s="156"/>
      <c r="C35" s="156"/>
      <c r="D35" s="156"/>
      <c r="E35" s="156"/>
      <c r="F35" s="167"/>
      <c r="G35" s="167"/>
      <c r="H35" s="167"/>
      <c r="I35" s="167"/>
      <c r="J35" s="167"/>
      <c r="K35" s="167"/>
      <c r="L35" s="42"/>
    </row>
    <row r="36" spans="1:12" ht="24" customHeight="1">
      <c r="A36" s="168" t="s">
        <v>133</v>
      </c>
      <c r="B36" s="92"/>
      <c r="C36" s="92"/>
      <c r="D36" s="156"/>
      <c r="E36" s="156"/>
      <c r="F36" s="167"/>
      <c r="G36" s="167"/>
      <c r="H36" s="167"/>
      <c r="I36" s="167"/>
      <c r="J36" s="167"/>
      <c r="K36" s="167"/>
      <c r="L36" s="43"/>
    </row>
    <row r="37" spans="1:12" ht="24" customHeight="1">
      <c r="A37" s="168"/>
      <c r="B37" s="92"/>
      <c r="C37" s="92"/>
      <c r="D37" s="156"/>
      <c r="E37" s="156"/>
      <c r="F37" s="167"/>
      <c r="G37" s="167"/>
      <c r="H37" s="167"/>
      <c r="I37" s="167"/>
      <c r="J37" s="167"/>
      <c r="K37" s="167"/>
      <c r="L37" s="86" t="s">
        <v>111</v>
      </c>
    </row>
    <row r="38" spans="1:12" s="93" customFormat="1" ht="24" customHeight="1">
      <c r="A38" s="93" t="str">
        <f>A2</f>
        <v>บริษัท อัลฟ่า ดิวิชั่นส์ จำกัด (มหาชน) และบริษัทย่อย</v>
      </c>
      <c r="F38" s="169"/>
    </row>
    <row r="39" spans="1:12" s="93" customFormat="1" ht="24" customHeight="1">
      <c r="A39" s="93" t="s">
        <v>165</v>
      </c>
    </row>
    <row r="40" spans="1:12" s="93" customFormat="1" ht="24" customHeight="1">
      <c r="A40" s="93" t="str">
        <f>A4</f>
        <v>ณ วันที่ 31 มีนาคม 2569</v>
      </c>
      <c r="F40" s="170"/>
      <c r="L40" s="47"/>
    </row>
    <row r="41" spans="1:12" s="93" customFormat="1" ht="24" customHeight="1">
      <c r="L41" s="47" t="s">
        <v>112</v>
      </c>
    </row>
    <row r="42" spans="1:12" ht="24" customHeight="1">
      <c r="A42" s="156"/>
      <c r="B42" s="156"/>
      <c r="C42" s="156"/>
      <c r="D42" s="156"/>
      <c r="E42" s="156"/>
      <c r="F42" s="180" t="s">
        <v>0</v>
      </c>
      <c r="G42" s="180"/>
      <c r="H42" s="180"/>
      <c r="I42" s="48"/>
      <c r="J42" s="180" t="s">
        <v>1</v>
      </c>
      <c r="K42" s="180"/>
      <c r="L42" s="180"/>
    </row>
    <row r="43" spans="1:12" ht="24" customHeight="1">
      <c r="A43" s="156"/>
      <c r="B43" s="156"/>
      <c r="C43" s="156"/>
      <c r="D43" s="95" t="s">
        <v>2</v>
      </c>
      <c r="E43" s="156"/>
      <c r="F43" s="49" t="str">
        <f>F7</f>
        <v>31 มีนาคม 2569</v>
      </c>
      <c r="G43" s="50"/>
      <c r="H43" s="49" t="str">
        <f>H7</f>
        <v>31 ธันวาคม 2568</v>
      </c>
      <c r="I43" s="51"/>
      <c r="J43" s="49" t="str">
        <f>J7</f>
        <v>31 มีนาคม 2569</v>
      </c>
      <c r="K43" s="50"/>
      <c r="L43" s="49" t="str">
        <f>L7</f>
        <v>31 ธันวาคม 2568</v>
      </c>
    </row>
    <row r="44" spans="1:12" s="161" customFormat="1" ht="24" customHeight="1">
      <c r="A44" s="157"/>
      <c r="B44" s="157"/>
      <c r="C44" s="157"/>
      <c r="D44" s="158"/>
      <c r="E44" s="157"/>
      <c r="F44" s="159" t="s">
        <v>167</v>
      </c>
      <c r="G44" s="160"/>
      <c r="H44" s="159" t="s">
        <v>168</v>
      </c>
      <c r="I44" s="159"/>
      <c r="J44" s="159" t="s">
        <v>167</v>
      </c>
      <c r="K44" s="160"/>
      <c r="L44" s="159" t="s">
        <v>168</v>
      </c>
    </row>
    <row r="45" spans="1:12" s="161" customFormat="1" ht="24" customHeight="1">
      <c r="A45" s="157"/>
      <c r="B45" s="157"/>
      <c r="C45" s="157"/>
      <c r="D45" s="158"/>
      <c r="E45" s="157"/>
      <c r="F45" s="159" t="s">
        <v>169</v>
      </c>
      <c r="G45" s="160"/>
      <c r="H45" s="159"/>
      <c r="I45" s="159"/>
      <c r="J45" s="159" t="s">
        <v>169</v>
      </c>
      <c r="K45" s="160"/>
      <c r="L45" s="159"/>
    </row>
    <row r="46" spans="1:12" ht="24" customHeight="1">
      <c r="A46" s="93" t="s">
        <v>12</v>
      </c>
      <c r="B46" s="93"/>
      <c r="C46" s="93"/>
      <c r="D46" s="156"/>
      <c r="E46" s="156"/>
      <c r="F46" s="167"/>
      <c r="G46" s="167"/>
      <c r="H46" s="167"/>
      <c r="I46" s="167"/>
      <c r="J46" s="167"/>
      <c r="K46" s="167"/>
      <c r="L46" s="56"/>
    </row>
    <row r="47" spans="1:12" ht="24" customHeight="1">
      <c r="A47" s="93" t="s">
        <v>13</v>
      </c>
      <c r="B47" s="93"/>
      <c r="C47" s="93"/>
      <c r="D47" s="156"/>
      <c r="E47" s="156"/>
      <c r="F47" s="167"/>
      <c r="G47" s="167"/>
      <c r="H47" s="167"/>
      <c r="I47" s="167"/>
      <c r="J47" s="167"/>
      <c r="K47" s="167"/>
      <c r="L47" s="43"/>
    </row>
    <row r="48" spans="1:12" ht="24" customHeight="1">
      <c r="B48" s="156" t="s">
        <v>126</v>
      </c>
      <c r="C48" s="156"/>
      <c r="D48" s="92">
        <v>17</v>
      </c>
      <c r="E48" s="156"/>
      <c r="F48" s="53">
        <v>50333</v>
      </c>
      <c r="G48" s="10"/>
      <c r="H48" s="7">
        <v>10158</v>
      </c>
      <c r="I48" s="10"/>
      <c r="J48" s="53">
        <v>0</v>
      </c>
      <c r="K48" s="163"/>
      <c r="L48" s="53">
        <v>0</v>
      </c>
    </row>
    <row r="49" spans="1:12" ht="24" customHeight="1">
      <c r="B49" s="156" t="s">
        <v>62</v>
      </c>
      <c r="C49" s="156"/>
      <c r="D49" s="92">
        <v>18</v>
      </c>
      <c r="E49" s="156"/>
      <c r="F49" s="53">
        <v>12409</v>
      </c>
      <c r="G49" s="10"/>
      <c r="H49" s="7">
        <v>28990</v>
      </c>
      <c r="I49" s="10"/>
      <c r="J49" s="53">
        <v>816</v>
      </c>
      <c r="K49" s="163"/>
      <c r="L49" s="53">
        <v>2388</v>
      </c>
    </row>
    <row r="50" spans="1:12" ht="24" customHeight="1">
      <c r="B50" s="156" t="s">
        <v>90</v>
      </c>
      <c r="C50" s="156"/>
      <c r="D50" s="162">
        <v>20</v>
      </c>
      <c r="E50" s="156"/>
      <c r="F50" s="53">
        <v>77600</v>
      </c>
      <c r="G50" s="10"/>
      <c r="H50" s="7">
        <v>96035</v>
      </c>
      <c r="I50" s="10"/>
      <c r="J50" s="53">
        <v>0</v>
      </c>
      <c r="K50" s="163"/>
      <c r="L50" s="53">
        <v>0</v>
      </c>
    </row>
    <row r="51" spans="1:12" ht="24" customHeight="1">
      <c r="B51" s="156" t="s">
        <v>60</v>
      </c>
      <c r="C51" s="156"/>
      <c r="D51" s="162">
        <v>21</v>
      </c>
      <c r="E51" s="156"/>
      <c r="F51" s="53">
        <v>5810</v>
      </c>
      <c r="G51" s="10"/>
      <c r="H51" s="7">
        <v>5032</v>
      </c>
      <c r="I51" s="10"/>
      <c r="J51" s="53">
        <v>677</v>
      </c>
      <c r="K51" s="163"/>
      <c r="L51" s="53">
        <v>673</v>
      </c>
    </row>
    <row r="52" spans="1:12" ht="24" customHeight="1">
      <c r="B52" s="91" t="s">
        <v>70</v>
      </c>
      <c r="D52" s="156"/>
      <c r="E52" s="156"/>
      <c r="F52" s="53">
        <v>25505</v>
      </c>
      <c r="G52" s="10"/>
      <c r="H52" s="7">
        <v>25251</v>
      </c>
      <c r="I52" s="10"/>
      <c r="J52" s="53">
        <v>0</v>
      </c>
      <c r="K52" s="163"/>
      <c r="L52" s="53">
        <v>0</v>
      </c>
    </row>
    <row r="53" spans="1:12" ht="24" customHeight="1">
      <c r="B53" s="91" t="s">
        <v>102</v>
      </c>
      <c r="D53" s="162">
        <v>19</v>
      </c>
      <c r="E53" s="156"/>
      <c r="F53" s="53">
        <v>1273</v>
      </c>
      <c r="G53" s="10"/>
      <c r="H53" s="7">
        <v>1283</v>
      </c>
      <c r="I53" s="10"/>
      <c r="J53" s="53">
        <v>563</v>
      </c>
      <c r="K53" s="163"/>
      <c r="L53" s="53">
        <v>557</v>
      </c>
    </row>
    <row r="54" spans="1:12" s="93" customFormat="1" ht="24" customHeight="1">
      <c r="A54" s="91"/>
      <c r="B54" s="156" t="s">
        <v>14</v>
      </c>
      <c r="C54" s="156"/>
      <c r="D54" s="156"/>
      <c r="E54" s="156"/>
      <c r="F54" s="53">
        <v>9018</v>
      </c>
      <c r="G54" s="10"/>
      <c r="H54" s="7">
        <v>7117</v>
      </c>
      <c r="I54" s="10"/>
      <c r="J54" s="53">
        <f>767-1</f>
        <v>766</v>
      </c>
      <c r="K54" s="163"/>
      <c r="L54" s="53">
        <f>247+1</f>
        <v>248</v>
      </c>
    </row>
    <row r="55" spans="1:12" s="93" customFormat="1" ht="24" customHeight="1">
      <c r="A55" s="93" t="s">
        <v>15</v>
      </c>
      <c r="D55" s="96"/>
      <c r="E55" s="96"/>
      <c r="F55" s="57">
        <f>SUM(F48:F54)</f>
        <v>181948</v>
      </c>
      <c r="G55" s="164"/>
      <c r="H55" s="57">
        <f>SUM(H48:H54)</f>
        <v>173866</v>
      </c>
      <c r="I55" s="12"/>
      <c r="J55" s="57">
        <f>SUM(J48:J54)</f>
        <v>2822</v>
      </c>
      <c r="K55" s="164"/>
      <c r="L55" s="57">
        <f>SUM(L48:L54)</f>
        <v>3866</v>
      </c>
    </row>
    <row r="56" spans="1:12" ht="24" customHeight="1">
      <c r="A56" s="93" t="s">
        <v>16</v>
      </c>
      <c r="B56" s="93"/>
      <c r="C56" s="93"/>
      <c r="D56" s="96"/>
      <c r="E56" s="96"/>
      <c r="F56" s="165"/>
      <c r="G56" s="164"/>
      <c r="H56" s="165"/>
      <c r="I56" s="164"/>
      <c r="J56" s="165"/>
      <c r="K56" s="164"/>
      <c r="L56" s="58"/>
    </row>
    <row r="57" spans="1:12" ht="24" customHeight="1">
      <c r="B57" s="156" t="s">
        <v>89</v>
      </c>
      <c r="C57" s="156"/>
      <c r="D57" s="162">
        <v>20</v>
      </c>
      <c r="E57" s="156"/>
      <c r="F57" s="7">
        <v>172559</v>
      </c>
      <c r="G57" s="13"/>
      <c r="H57" s="7">
        <v>170472</v>
      </c>
      <c r="I57" s="13"/>
      <c r="J57" s="7">
        <v>0</v>
      </c>
      <c r="K57" s="163"/>
      <c r="L57" s="7">
        <v>0</v>
      </c>
    </row>
    <row r="58" spans="1:12" ht="24" customHeight="1">
      <c r="B58" s="156" t="s">
        <v>88</v>
      </c>
      <c r="C58" s="156"/>
      <c r="D58" s="162">
        <v>21</v>
      </c>
      <c r="E58" s="156"/>
      <c r="F58" s="7">
        <v>35954</v>
      </c>
      <c r="G58" s="13"/>
      <c r="H58" s="7">
        <v>33291</v>
      </c>
      <c r="I58" s="13"/>
      <c r="J58" s="7">
        <v>989</v>
      </c>
      <c r="K58" s="163"/>
      <c r="L58" s="7">
        <f>1160-1</f>
        <v>1159</v>
      </c>
    </row>
    <row r="59" spans="1:12" ht="24" customHeight="1">
      <c r="B59" s="156" t="s">
        <v>103</v>
      </c>
      <c r="C59" s="156"/>
      <c r="D59" s="162">
        <v>19</v>
      </c>
      <c r="E59" s="156"/>
      <c r="F59" s="7">
        <v>4262</v>
      </c>
      <c r="G59" s="13"/>
      <c r="H59" s="7">
        <v>4240</v>
      </c>
      <c r="I59" s="13"/>
      <c r="J59" s="7">
        <v>0</v>
      </c>
      <c r="K59" s="163"/>
      <c r="L59" s="7">
        <v>0</v>
      </c>
    </row>
    <row r="60" spans="1:12" ht="24" customHeight="1">
      <c r="B60" s="156" t="s">
        <v>68</v>
      </c>
      <c r="C60" s="156"/>
      <c r="D60" s="92">
        <v>22</v>
      </c>
      <c r="E60" s="156"/>
      <c r="F60" s="7">
        <v>2782</v>
      </c>
      <c r="G60" s="13"/>
      <c r="H60" s="7">
        <v>2447</v>
      </c>
      <c r="I60" s="13"/>
      <c r="J60" s="7">
        <v>1482</v>
      </c>
      <c r="K60" s="163"/>
      <c r="L60" s="7">
        <v>1260</v>
      </c>
    </row>
    <row r="61" spans="1:12" s="93" customFormat="1" ht="24" customHeight="1">
      <c r="A61" s="91"/>
      <c r="B61" s="156" t="s">
        <v>51</v>
      </c>
      <c r="C61" s="156"/>
      <c r="D61" s="162"/>
      <c r="E61" s="156"/>
      <c r="F61" s="7">
        <v>1200</v>
      </c>
      <c r="G61" s="13"/>
      <c r="H61" s="7">
        <v>947</v>
      </c>
      <c r="I61" s="13"/>
      <c r="J61" s="7">
        <v>0</v>
      </c>
      <c r="K61" s="163"/>
      <c r="L61" s="7">
        <v>0</v>
      </c>
    </row>
    <row r="62" spans="1:12" s="93" customFormat="1" ht="24" customHeight="1">
      <c r="A62" s="93" t="s">
        <v>17</v>
      </c>
      <c r="D62" s="96"/>
      <c r="E62" s="96"/>
      <c r="F62" s="54">
        <f>SUM(F57:F61)</f>
        <v>216757</v>
      </c>
      <c r="G62" s="164"/>
      <c r="H62" s="54">
        <f>SUM(H57:H61)</f>
        <v>211397</v>
      </c>
      <c r="I62" s="14"/>
      <c r="J62" s="54">
        <f>SUM(J57:J61)</f>
        <v>2471</v>
      </c>
      <c r="K62" s="164"/>
      <c r="L62" s="54">
        <f>SUM(L57:L61)</f>
        <v>2419</v>
      </c>
    </row>
    <row r="63" spans="1:12" s="93" customFormat="1" ht="24" customHeight="1">
      <c r="A63" s="93" t="s">
        <v>18</v>
      </c>
      <c r="D63" s="96"/>
      <c r="E63" s="96"/>
      <c r="F63" s="54">
        <f>F55+F62</f>
        <v>398705</v>
      </c>
      <c r="G63" s="164"/>
      <c r="H63" s="54">
        <f>H55+H62</f>
        <v>385263</v>
      </c>
      <c r="I63" s="14"/>
      <c r="J63" s="54">
        <f>J55+J62</f>
        <v>5293</v>
      </c>
      <c r="K63" s="164"/>
      <c r="L63" s="54">
        <f>L55+L62</f>
        <v>6285</v>
      </c>
    </row>
    <row r="64" spans="1:12" s="93" customFormat="1" ht="24" customHeight="1">
      <c r="D64" s="96"/>
      <c r="E64" s="96"/>
      <c r="F64" s="58"/>
      <c r="G64" s="164"/>
      <c r="H64" s="58"/>
      <c r="I64" s="12"/>
      <c r="J64" s="58"/>
      <c r="K64" s="164"/>
      <c r="L64" s="58"/>
    </row>
    <row r="65" spans="1:12" ht="24" customHeight="1">
      <c r="A65" s="93" t="s">
        <v>19</v>
      </c>
      <c r="B65" s="93"/>
      <c r="C65" s="171"/>
      <c r="F65" s="172"/>
      <c r="G65" s="163"/>
      <c r="H65" s="165"/>
      <c r="I65" s="164"/>
      <c r="J65" s="165"/>
      <c r="K65" s="164"/>
      <c r="L65" s="59"/>
    </row>
    <row r="66" spans="1:12" ht="24" customHeight="1">
      <c r="B66" s="156" t="s">
        <v>20</v>
      </c>
      <c r="C66" s="171"/>
      <c r="E66" s="156"/>
      <c r="F66" s="172"/>
      <c r="G66" s="163"/>
      <c r="H66" s="172"/>
      <c r="I66" s="163"/>
      <c r="J66" s="172"/>
      <c r="K66" s="163"/>
      <c r="L66" s="53"/>
    </row>
    <row r="67" spans="1:12" ht="24" customHeight="1">
      <c r="B67" s="156" t="s">
        <v>21</v>
      </c>
      <c r="C67" s="156"/>
      <c r="D67" s="156"/>
      <c r="E67" s="156"/>
      <c r="F67" s="172"/>
      <c r="G67" s="163"/>
      <c r="H67" s="172"/>
      <c r="I67" s="163"/>
      <c r="J67" s="172"/>
      <c r="K67" s="163"/>
      <c r="L67" s="53"/>
    </row>
    <row r="68" spans="1:12" ht="24" customHeight="1" thickBot="1">
      <c r="A68" s="156"/>
      <c r="B68" s="173" t="s">
        <v>147</v>
      </c>
      <c r="C68" s="156"/>
      <c r="D68" s="162"/>
      <c r="E68" s="156"/>
      <c r="F68" s="60">
        <v>2323203</v>
      </c>
      <c r="G68" s="15"/>
      <c r="H68" s="60">
        <v>2323203</v>
      </c>
      <c r="I68" s="15"/>
      <c r="J68" s="60">
        <v>2323203</v>
      </c>
      <c r="K68" s="163"/>
      <c r="L68" s="60">
        <v>2323203</v>
      </c>
    </row>
    <row r="69" spans="1:12" ht="24" customHeight="1" thickTop="1">
      <c r="A69" s="174"/>
      <c r="B69" s="175" t="s">
        <v>22</v>
      </c>
      <c r="C69" s="156"/>
      <c r="D69" s="156"/>
      <c r="E69" s="156"/>
      <c r="F69" s="61"/>
      <c r="G69" s="163"/>
      <c r="H69" s="53"/>
      <c r="I69" s="10"/>
      <c r="J69" s="61"/>
      <c r="K69" s="163"/>
      <c r="L69" s="53"/>
    </row>
    <row r="70" spans="1:12" ht="24" customHeight="1">
      <c r="A70" s="174"/>
      <c r="B70" s="157" t="s">
        <v>148</v>
      </c>
      <c r="C70" s="156"/>
      <c r="D70" s="162"/>
      <c r="E70" s="156"/>
      <c r="F70" s="7">
        <v>2323094</v>
      </c>
      <c r="G70" s="163"/>
      <c r="H70" s="53">
        <v>2323094</v>
      </c>
      <c r="I70" s="10"/>
      <c r="J70" s="53">
        <v>2323094</v>
      </c>
      <c r="K70" s="163"/>
      <c r="L70" s="53">
        <v>2323094</v>
      </c>
    </row>
    <row r="71" spans="1:12" ht="24" customHeight="1">
      <c r="A71" s="174"/>
      <c r="B71" s="175" t="s">
        <v>23</v>
      </c>
      <c r="C71" s="156"/>
      <c r="D71" s="162"/>
      <c r="E71" s="156"/>
      <c r="F71" s="7">
        <v>3206433</v>
      </c>
      <c r="G71" s="13"/>
      <c r="H71" s="7">
        <v>3206433</v>
      </c>
      <c r="I71" s="13"/>
      <c r="J71" s="7">
        <v>3206433</v>
      </c>
      <c r="K71" s="163"/>
      <c r="L71" s="7">
        <v>3206433</v>
      </c>
    </row>
    <row r="72" spans="1:12" ht="24" customHeight="1">
      <c r="A72" s="174"/>
      <c r="B72" s="175" t="s">
        <v>65</v>
      </c>
      <c r="C72" s="156"/>
      <c r="D72" s="156"/>
      <c r="E72" s="156"/>
      <c r="F72" s="7"/>
      <c r="G72" s="13"/>
      <c r="H72" s="7"/>
      <c r="I72" s="13"/>
      <c r="J72" s="7"/>
      <c r="K72" s="163"/>
      <c r="L72" s="7"/>
    </row>
    <row r="73" spans="1:12" ht="24" customHeight="1">
      <c r="A73" s="174"/>
      <c r="B73" s="161" t="s">
        <v>145</v>
      </c>
      <c r="C73" s="156"/>
      <c r="D73" s="162"/>
      <c r="E73" s="156"/>
      <c r="F73" s="7">
        <f>'EQ_Conso;T'!I21</f>
        <v>4141</v>
      </c>
      <c r="G73" s="13"/>
      <c r="H73" s="7">
        <v>4141</v>
      </c>
      <c r="I73" s="13"/>
      <c r="J73" s="7">
        <f>'EQ_Company;T'!I19</f>
        <v>4141</v>
      </c>
      <c r="K73" s="163"/>
      <c r="L73" s="7">
        <v>4141</v>
      </c>
    </row>
    <row r="74" spans="1:12" s="93" customFormat="1" ht="24" customHeight="1">
      <c r="A74" s="156"/>
      <c r="B74" s="161" t="s">
        <v>146</v>
      </c>
      <c r="C74" s="156"/>
      <c r="D74" s="156"/>
      <c r="E74" s="156"/>
      <c r="F74" s="1">
        <f>'EQ_Conso;T'!K21</f>
        <v>676173</v>
      </c>
      <c r="G74" s="3"/>
      <c r="H74" s="1">
        <v>707415</v>
      </c>
      <c r="I74" s="3"/>
      <c r="J74" s="1">
        <f>'EQ_Company;T'!K19</f>
        <v>-10910</v>
      </c>
      <c r="K74" s="176"/>
      <c r="L74" s="1">
        <v>-5315</v>
      </c>
    </row>
    <row r="75" spans="1:12" s="93" customFormat="1" ht="24" customHeight="1">
      <c r="A75" s="156"/>
      <c r="B75" s="157" t="s">
        <v>82</v>
      </c>
      <c r="C75" s="156"/>
      <c r="D75" s="156"/>
      <c r="E75" s="156"/>
      <c r="F75" s="1">
        <f>'EQ_Conso;T'!M21</f>
        <v>-442494</v>
      </c>
      <c r="G75" s="3"/>
      <c r="H75" s="1">
        <v>-646723</v>
      </c>
      <c r="I75" s="3"/>
      <c r="J75" s="1">
        <v>0</v>
      </c>
      <c r="K75" s="176"/>
      <c r="L75" s="1">
        <v>0</v>
      </c>
    </row>
    <row r="76" spans="1:12" s="93" customFormat="1" ht="24" customHeight="1">
      <c r="A76" s="93" t="s">
        <v>53</v>
      </c>
      <c r="D76" s="96"/>
      <c r="E76" s="96"/>
      <c r="F76" s="35">
        <f>SUM(F70:F75)</f>
        <v>5767347</v>
      </c>
      <c r="G76" s="177"/>
      <c r="H76" s="35">
        <f>SUM(H70:H75)</f>
        <v>5594360</v>
      </c>
      <c r="I76" s="16"/>
      <c r="J76" s="35">
        <f>SUM(J70:J75)</f>
        <v>5522758</v>
      </c>
      <c r="K76" s="177"/>
      <c r="L76" s="35">
        <f>SUM(L70:L75)</f>
        <v>5528353</v>
      </c>
    </row>
    <row r="77" spans="1:12" s="93" customFormat="1" ht="24" customHeight="1">
      <c r="A77" s="91"/>
      <c r="B77" s="161" t="s">
        <v>52</v>
      </c>
      <c r="D77" s="96"/>
      <c r="E77" s="96"/>
      <c r="F77" s="1">
        <f>'EQ_Conso;T'!Q21</f>
        <v>42670</v>
      </c>
      <c r="G77" s="177"/>
      <c r="H77" s="1">
        <v>39853</v>
      </c>
      <c r="I77" s="3"/>
      <c r="J77" s="1">
        <v>0</v>
      </c>
      <c r="K77" s="177"/>
      <c r="L77" s="1">
        <v>0</v>
      </c>
    </row>
    <row r="78" spans="1:12" s="93" customFormat="1" ht="24" customHeight="1">
      <c r="A78" s="93" t="s">
        <v>24</v>
      </c>
      <c r="D78" s="96"/>
      <c r="E78" s="96"/>
      <c r="F78" s="35">
        <f>SUM(F76:F77)</f>
        <v>5810017</v>
      </c>
      <c r="G78" s="177"/>
      <c r="H78" s="35">
        <f>SUM(H76:H77)</f>
        <v>5634213</v>
      </c>
      <c r="I78" s="16"/>
      <c r="J78" s="35">
        <f>SUM(J76:J77)</f>
        <v>5522758</v>
      </c>
      <c r="K78" s="177"/>
      <c r="L78" s="35">
        <f>SUM(L76:L77)</f>
        <v>5528353</v>
      </c>
    </row>
    <row r="79" spans="1:12" s="93" customFormat="1" ht="24" customHeight="1" thickBot="1">
      <c r="A79" s="93" t="s">
        <v>25</v>
      </c>
      <c r="D79" s="96"/>
      <c r="E79" s="96"/>
      <c r="F79" s="36">
        <f>F63+F78</f>
        <v>6208722</v>
      </c>
      <c r="G79" s="177"/>
      <c r="H79" s="36">
        <f>H78+H63</f>
        <v>6019476</v>
      </c>
      <c r="I79" s="16"/>
      <c r="J79" s="36">
        <f>J63+J78</f>
        <v>5528051</v>
      </c>
      <c r="K79" s="177"/>
      <c r="L79" s="36">
        <f>L63+L78</f>
        <v>5534638</v>
      </c>
    </row>
    <row r="80" spans="1:12" s="93" customFormat="1" ht="24" customHeight="1" thickTop="1">
      <c r="D80" s="96"/>
      <c r="E80" s="96"/>
      <c r="F80" s="17"/>
      <c r="G80" s="177"/>
      <c r="H80" s="17"/>
      <c r="I80" s="17"/>
      <c r="J80" s="17"/>
      <c r="K80" s="177"/>
      <c r="L80" s="17"/>
    </row>
    <row r="81" spans="1:12" ht="24" customHeight="1">
      <c r="A81" s="168" t="s">
        <v>133</v>
      </c>
      <c r="B81" s="92"/>
      <c r="C81" s="92"/>
      <c r="D81" s="96"/>
      <c r="E81" s="96"/>
      <c r="F81" s="17"/>
      <c r="G81" s="177"/>
      <c r="H81" s="62"/>
      <c r="I81" s="17"/>
      <c r="J81" s="17"/>
      <c r="K81" s="177"/>
      <c r="L81" s="17"/>
    </row>
    <row r="82" spans="1:12" ht="24" customHeight="1">
      <c r="A82" s="156"/>
      <c r="B82" s="156"/>
      <c r="C82" s="156"/>
      <c r="D82" s="156"/>
      <c r="E82" s="156"/>
      <c r="F82" s="8">
        <f>+F79-F34</f>
        <v>0</v>
      </c>
      <c r="G82" s="178"/>
      <c r="H82" s="8">
        <f>+H79-H34</f>
        <v>0</v>
      </c>
      <c r="I82" s="8"/>
      <c r="J82" s="8">
        <f>+J79-J34</f>
        <v>0</v>
      </c>
      <c r="K82" s="178"/>
      <c r="L82" s="77">
        <f>+L79-L34</f>
        <v>0</v>
      </c>
    </row>
    <row r="83" spans="1:12" ht="24" customHeight="1">
      <c r="F83" s="5"/>
      <c r="J83" s="4"/>
    </row>
    <row r="84" spans="1:12" ht="24" customHeight="1">
      <c r="A84" s="156"/>
      <c r="B84" s="156"/>
      <c r="C84" s="156"/>
      <c r="D84" s="156"/>
      <c r="E84" s="156"/>
      <c r="F84" s="179"/>
      <c r="G84" s="156"/>
      <c r="H84" s="156"/>
      <c r="I84" s="156"/>
      <c r="J84" s="6"/>
      <c r="K84" s="156"/>
      <c r="L84" s="156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N54"/>
  <sheetViews>
    <sheetView view="pageBreakPreview" zoomScale="80" zoomScaleNormal="100" zoomScaleSheetLayoutView="80" workbookViewId="0">
      <selection activeCell="F7" sqref="F7"/>
    </sheetView>
  </sheetViews>
  <sheetFormatPr defaultColWidth="9.09765625" defaultRowHeight="24" customHeight="1"/>
  <cols>
    <col min="1" max="2" width="2.59765625" style="91" customWidth="1"/>
    <col min="3" max="3" width="60.69921875" style="91" customWidth="1"/>
    <col min="4" max="4" width="10.59765625" style="92" customWidth="1"/>
    <col min="5" max="5" width="1.3984375" style="92" customWidth="1"/>
    <col min="6" max="6" width="17.59765625" style="92" customWidth="1"/>
    <col min="7" max="7" width="1.3984375" style="92" customWidth="1"/>
    <col min="8" max="8" width="17.59765625" style="92" customWidth="1"/>
    <col min="9" max="9" width="1.3984375" style="91" customWidth="1"/>
    <col min="10" max="10" width="17.59765625" style="2" customWidth="1"/>
    <col min="11" max="11" width="1.3984375" style="91" customWidth="1"/>
    <col min="12" max="12" width="17.59765625" style="91" customWidth="1"/>
    <col min="13" max="13" width="9.09765625" style="91" customWidth="1"/>
    <col min="14" max="14" width="9.09765625" style="91"/>
    <col min="15" max="15" width="17.69921875" style="91" customWidth="1"/>
    <col min="16" max="16384" width="9.09765625" style="91"/>
  </cols>
  <sheetData>
    <row r="1" spans="1:14" ht="24" customHeight="1">
      <c r="L1" s="94" t="s">
        <v>111</v>
      </c>
    </row>
    <row r="2" spans="1:14" ht="24" customHeight="1">
      <c r="A2" s="97" t="s">
        <v>75</v>
      </c>
      <c r="B2" s="93"/>
      <c r="C2" s="93"/>
      <c r="D2" s="93"/>
      <c r="E2" s="93"/>
      <c r="F2" s="143"/>
      <c r="G2" s="93"/>
      <c r="H2" s="93"/>
      <c r="I2" s="93"/>
      <c r="J2" s="93"/>
      <c r="K2" s="93"/>
      <c r="L2" s="94"/>
    </row>
    <row r="3" spans="1:14" ht="24" customHeight="1">
      <c r="A3" s="97" t="s">
        <v>26</v>
      </c>
      <c r="B3" s="93"/>
      <c r="C3" s="93"/>
      <c r="D3" s="93"/>
      <c r="E3" s="93"/>
      <c r="F3" s="37"/>
      <c r="G3" s="93"/>
      <c r="H3" s="93"/>
      <c r="I3" s="93"/>
      <c r="J3" s="93"/>
      <c r="K3" s="93"/>
      <c r="L3" s="94"/>
    </row>
    <row r="4" spans="1:14" ht="24" customHeight="1">
      <c r="A4" s="93" t="s">
        <v>144</v>
      </c>
      <c r="B4" s="93"/>
      <c r="C4" s="93"/>
      <c r="D4" s="93"/>
      <c r="E4" s="93"/>
      <c r="F4" s="37"/>
      <c r="G4" s="93"/>
      <c r="H4" s="93"/>
      <c r="I4" s="93"/>
      <c r="J4" s="93"/>
      <c r="K4" s="93"/>
      <c r="L4" s="18"/>
    </row>
    <row r="5" spans="1:14" ht="24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18" t="s">
        <v>112</v>
      </c>
    </row>
    <row r="6" spans="1:14" ht="24" customHeight="1">
      <c r="F6" s="181" t="s">
        <v>0</v>
      </c>
      <c r="G6" s="181"/>
      <c r="H6" s="181"/>
      <c r="J6" s="182" t="s">
        <v>1</v>
      </c>
      <c r="K6" s="182"/>
      <c r="L6" s="182"/>
    </row>
    <row r="7" spans="1:14" ht="24" customHeight="1">
      <c r="D7" s="95" t="s">
        <v>2</v>
      </c>
      <c r="F7" s="99" t="s">
        <v>143</v>
      </c>
      <c r="G7" s="91"/>
      <c r="H7" s="99" t="s">
        <v>113</v>
      </c>
      <c r="J7" s="99" t="s">
        <v>143</v>
      </c>
      <c r="L7" s="99" t="s">
        <v>113</v>
      </c>
    </row>
    <row r="8" spans="1:14" ht="24" customHeight="1">
      <c r="A8" s="144"/>
      <c r="F8" s="145"/>
      <c r="G8" s="91"/>
      <c r="H8" s="145"/>
      <c r="J8" s="145"/>
      <c r="L8" s="145"/>
    </row>
    <row r="9" spans="1:14" ht="24" customHeight="1">
      <c r="B9" s="91" t="s">
        <v>139</v>
      </c>
      <c r="F9" s="1">
        <v>40728</v>
      </c>
      <c r="G9" s="3"/>
      <c r="H9" s="1">
        <v>26880</v>
      </c>
      <c r="I9" s="3"/>
      <c r="J9" s="1">
        <v>0</v>
      </c>
      <c r="K9" s="3"/>
      <c r="L9" s="1">
        <v>0</v>
      </c>
    </row>
    <row r="10" spans="1:14" ht="24" customHeight="1">
      <c r="B10" s="91" t="s">
        <v>96</v>
      </c>
      <c r="F10" s="1">
        <v>26832</v>
      </c>
      <c r="G10" s="3"/>
      <c r="H10" s="1">
        <v>21714</v>
      </c>
      <c r="I10" s="3"/>
      <c r="J10" s="1">
        <v>0</v>
      </c>
      <c r="K10" s="3"/>
      <c r="L10" s="1">
        <v>0</v>
      </c>
    </row>
    <row r="11" spans="1:14" ht="24" customHeight="1">
      <c r="B11" s="91" t="s">
        <v>164</v>
      </c>
      <c r="F11" s="38">
        <v>-25273</v>
      </c>
      <c r="G11" s="3"/>
      <c r="H11" s="38">
        <v>-24699</v>
      </c>
      <c r="I11" s="3"/>
      <c r="J11" s="38">
        <v>0</v>
      </c>
      <c r="K11" s="3"/>
      <c r="L11" s="38">
        <v>0</v>
      </c>
    </row>
    <row r="12" spans="1:14" ht="24" customHeight="1">
      <c r="B12" s="93" t="s">
        <v>46</v>
      </c>
      <c r="F12" s="19">
        <f>SUM(F9:F11)</f>
        <v>42287</v>
      </c>
      <c r="G12" s="16"/>
      <c r="H12" s="19">
        <f>SUM(H9:H11)</f>
        <v>23895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B13" s="91" t="s">
        <v>40</v>
      </c>
      <c r="F13" s="41">
        <v>16563</v>
      </c>
      <c r="G13" s="41"/>
      <c r="H13" s="41">
        <v>21293</v>
      </c>
      <c r="I13" s="41"/>
      <c r="J13" s="41">
        <v>3404</v>
      </c>
      <c r="K13" s="41"/>
      <c r="L13" s="41">
        <v>590</v>
      </c>
      <c r="N13" s="146"/>
    </row>
    <row r="14" spans="1:14" ht="24" customHeight="1">
      <c r="B14" s="91" t="s">
        <v>27</v>
      </c>
      <c r="F14" s="41">
        <v>879</v>
      </c>
      <c r="G14" s="41"/>
      <c r="H14" s="41">
        <v>1676</v>
      </c>
      <c r="I14" s="41"/>
      <c r="J14" s="41">
        <v>30</v>
      </c>
      <c r="K14" s="41"/>
      <c r="L14" s="41">
        <v>353</v>
      </c>
      <c r="N14" s="146"/>
    </row>
    <row r="15" spans="1:14" ht="24" customHeight="1">
      <c r="B15" s="91" t="s">
        <v>109</v>
      </c>
      <c r="F15" s="1">
        <v>0</v>
      </c>
      <c r="G15" s="3"/>
      <c r="H15" s="1">
        <v>1</v>
      </c>
      <c r="I15" s="3"/>
      <c r="J15" s="1">
        <v>0</v>
      </c>
      <c r="K15" s="3"/>
      <c r="L15" s="1">
        <v>0</v>
      </c>
    </row>
    <row r="16" spans="1:14" ht="24" customHeight="1">
      <c r="B16" s="91" t="s">
        <v>110</v>
      </c>
      <c r="F16" s="1">
        <v>-35329</v>
      </c>
      <c r="G16" s="3"/>
      <c r="H16" s="1">
        <v>17233</v>
      </c>
      <c r="I16" s="3"/>
      <c r="J16" s="1">
        <v>4</v>
      </c>
      <c r="K16" s="3"/>
      <c r="L16" s="1">
        <v>0</v>
      </c>
    </row>
    <row r="17" spans="1:12" ht="24" customHeight="1">
      <c r="B17" s="91" t="s">
        <v>28</v>
      </c>
      <c r="F17" s="1">
        <v>-42361</v>
      </c>
      <c r="G17" s="3"/>
      <c r="H17" s="1">
        <v>-33727</v>
      </c>
      <c r="I17" s="3"/>
      <c r="J17" s="1">
        <v>-9014</v>
      </c>
      <c r="K17" s="3"/>
      <c r="L17" s="1">
        <v>-8582</v>
      </c>
    </row>
    <row r="18" spans="1:12" s="93" customFormat="1" ht="24" customHeight="1">
      <c r="B18" s="93" t="s">
        <v>158</v>
      </c>
      <c r="D18" s="96"/>
      <c r="E18" s="96"/>
      <c r="F18" s="75">
        <f>SUM(F12:F17)</f>
        <v>-17961</v>
      </c>
      <c r="G18" s="16"/>
      <c r="H18" s="75">
        <f>SUM(H12:H17)</f>
        <v>30371</v>
      </c>
      <c r="I18" s="16"/>
      <c r="J18" s="75">
        <f>SUM(J12:J17)</f>
        <v>-5576</v>
      </c>
      <c r="K18" s="16"/>
      <c r="L18" s="75">
        <f>SUM(L12:L17)</f>
        <v>-7639</v>
      </c>
    </row>
    <row r="19" spans="1:12" ht="24" customHeight="1">
      <c r="B19" s="91" t="s">
        <v>29</v>
      </c>
      <c r="F19" s="1">
        <v>-7321</v>
      </c>
      <c r="G19" s="147"/>
      <c r="H19" s="1">
        <v>-7376</v>
      </c>
      <c r="I19" s="101"/>
      <c r="J19" s="1">
        <v>-19</v>
      </c>
      <c r="K19" s="101"/>
      <c r="L19" s="1">
        <v>-83</v>
      </c>
    </row>
    <row r="20" spans="1:12" s="93" customFormat="1" ht="24" customHeight="1">
      <c r="B20" s="93" t="s">
        <v>159</v>
      </c>
      <c r="D20" s="96"/>
      <c r="E20" s="96"/>
      <c r="F20" s="35">
        <f>SUM(F18:F19)</f>
        <v>-25282</v>
      </c>
      <c r="G20" s="148"/>
      <c r="H20" s="35">
        <f>SUM(H18:H19)</f>
        <v>22995</v>
      </c>
      <c r="I20" s="105"/>
      <c r="J20" s="35">
        <f>SUM(J18:J19)</f>
        <v>-5595</v>
      </c>
      <c r="K20" s="20"/>
      <c r="L20" s="35">
        <f>SUM(L18:L19)</f>
        <v>-7722</v>
      </c>
    </row>
    <row r="21" spans="1:12" ht="24" customHeight="1">
      <c r="B21" s="91" t="s">
        <v>71</v>
      </c>
      <c r="D21" s="92">
        <v>23</v>
      </c>
      <c r="F21" s="38">
        <v>-4563</v>
      </c>
      <c r="G21" s="147"/>
      <c r="H21" s="38">
        <v>961</v>
      </c>
      <c r="I21" s="101"/>
      <c r="J21" s="38">
        <v>0</v>
      </c>
      <c r="K21" s="3"/>
      <c r="L21" s="38">
        <v>0</v>
      </c>
    </row>
    <row r="22" spans="1:12" s="93" customFormat="1" ht="24" customHeight="1">
      <c r="A22" s="93" t="s">
        <v>114</v>
      </c>
      <c r="D22" s="96"/>
      <c r="E22" s="96"/>
      <c r="F22" s="63">
        <f>SUM(F20:F21)</f>
        <v>-29845</v>
      </c>
      <c r="G22" s="148"/>
      <c r="H22" s="63">
        <f>SUM(H20:H21)</f>
        <v>23956</v>
      </c>
      <c r="I22" s="105"/>
      <c r="J22" s="63">
        <f>SUM(J20:J21)</f>
        <v>-5595</v>
      </c>
      <c r="K22" s="20"/>
      <c r="L22" s="63">
        <f>SUM(L20:L21)</f>
        <v>-7722</v>
      </c>
    </row>
    <row r="23" spans="1:12" s="93" customFormat="1" ht="23">
      <c r="A23" s="91"/>
      <c r="D23" s="92"/>
      <c r="E23" s="96"/>
      <c r="F23" s="19"/>
      <c r="G23" s="148"/>
      <c r="H23" s="19"/>
      <c r="I23" s="105"/>
      <c r="J23" s="19"/>
      <c r="K23" s="20"/>
      <c r="L23" s="19"/>
    </row>
    <row r="24" spans="1:12" ht="24" customHeight="1">
      <c r="A24" s="93" t="s">
        <v>160</v>
      </c>
      <c r="F24" s="1"/>
      <c r="G24" s="147"/>
      <c r="H24" s="1"/>
      <c r="I24" s="101"/>
      <c r="J24" s="1"/>
      <c r="K24" s="21"/>
      <c r="L24" s="1"/>
    </row>
    <row r="25" spans="1:12" ht="24" customHeight="1">
      <c r="B25" s="149" t="s">
        <v>79</v>
      </c>
      <c r="F25" s="1"/>
      <c r="G25" s="147"/>
      <c r="H25" s="1"/>
      <c r="I25" s="101"/>
      <c r="J25" s="1"/>
      <c r="K25" s="21"/>
      <c r="L25" s="1"/>
    </row>
    <row r="26" spans="1:12" ht="24" customHeight="1">
      <c r="B26" s="91" t="s">
        <v>80</v>
      </c>
      <c r="F26" s="150"/>
      <c r="H26" s="150"/>
      <c r="J26" s="7"/>
      <c r="L26" s="102"/>
    </row>
    <row r="27" spans="1:12" ht="24" customHeight="1">
      <c r="C27" s="91" t="s">
        <v>81</v>
      </c>
      <c r="F27" s="38">
        <v>205649</v>
      </c>
      <c r="G27" s="147"/>
      <c r="H27" s="38">
        <v>-6904</v>
      </c>
      <c r="I27" s="101"/>
      <c r="J27" s="38">
        <v>0</v>
      </c>
      <c r="K27" s="21"/>
      <c r="L27" s="38">
        <v>0</v>
      </c>
    </row>
    <row r="28" spans="1:12" ht="24" customHeight="1">
      <c r="A28" s="93" t="s">
        <v>115</v>
      </c>
      <c r="F28" s="63">
        <f>SUM(F26:F27)</f>
        <v>205649</v>
      </c>
      <c r="G28" s="148"/>
      <c r="H28" s="63">
        <f>SUM(H26:H27)</f>
        <v>-6904</v>
      </c>
      <c r="I28" s="105"/>
      <c r="J28" s="63">
        <f>SUM(J26:J27)</f>
        <v>0</v>
      </c>
      <c r="K28" s="20"/>
      <c r="L28" s="63">
        <f>SUM(L26:L27)</f>
        <v>0</v>
      </c>
    </row>
    <row r="29" spans="1:12" ht="24" customHeight="1">
      <c r="A29" s="93"/>
      <c r="F29" s="19"/>
      <c r="G29" s="148"/>
      <c r="H29" s="19"/>
      <c r="I29" s="105"/>
      <c r="J29" s="19"/>
      <c r="K29" s="105"/>
      <c r="L29" s="19"/>
    </row>
    <row r="30" spans="1:12" ht="24" customHeight="1" thickBot="1">
      <c r="A30" s="93" t="s">
        <v>116</v>
      </c>
      <c r="F30" s="55">
        <f>SUM(F22,F28)</f>
        <v>175804</v>
      </c>
      <c r="G30" s="148"/>
      <c r="H30" s="55">
        <f>SUM(H22,H28)</f>
        <v>17052</v>
      </c>
      <c r="I30" s="105"/>
      <c r="J30" s="55">
        <f>SUM(J22,J28)</f>
        <v>-5595</v>
      </c>
      <c r="K30" s="105"/>
      <c r="L30" s="55">
        <f>SUM(L22,L28)</f>
        <v>-7722</v>
      </c>
    </row>
    <row r="31" spans="1:12" ht="23.5" thickTop="1">
      <c r="A31" s="93"/>
      <c r="B31" s="93"/>
      <c r="C31" s="93"/>
      <c r="E31" s="96"/>
      <c r="F31" s="19"/>
      <c r="G31" s="148"/>
      <c r="H31" s="19"/>
      <c r="I31" s="105"/>
      <c r="J31" s="19"/>
      <c r="K31" s="105"/>
      <c r="L31" s="19"/>
    </row>
    <row r="32" spans="1:12" ht="24" customHeight="1">
      <c r="A32" s="151" t="s">
        <v>161</v>
      </c>
      <c r="B32" s="152"/>
      <c r="F32" s="150"/>
      <c r="G32" s="147"/>
      <c r="H32" s="150"/>
      <c r="I32" s="101"/>
      <c r="J32" s="7"/>
      <c r="K32" s="101"/>
      <c r="L32" s="102"/>
    </row>
    <row r="33" spans="1:12" ht="24" customHeight="1">
      <c r="B33" s="152" t="s">
        <v>30</v>
      </c>
      <c r="F33" s="1">
        <f>F35-F34</f>
        <v>-31242</v>
      </c>
      <c r="G33" s="147"/>
      <c r="H33" s="1">
        <f>H35-H34</f>
        <v>23277</v>
      </c>
      <c r="I33" s="101"/>
      <c r="J33" s="1">
        <f>J35-J34</f>
        <v>-5595</v>
      </c>
      <c r="L33" s="1">
        <f>L35-L34</f>
        <v>-7722</v>
      </c>
    </row>
    <row r="34" spans="1:12" ht="24" customHeight="1">
      <c r="B34" s="152" t="s">
        <v>31</v>
      </c>
      <c r="F34" s="38">
        <v>1397</v>
      </c>
      <c r="G34" s="147"/>
      <c r="H34" s="38">
        <v>679</v>
      </c>
      <c r="I34" s="101"/>
      <c r="J34" s="38">
        <v>0</v>
      </c>
      <c r="K34" s="21"/>
      <c r="L34" s="38">
        <v>0</v>
      </c>
    </row>
    <row r="35" spans="1:12" ht="24" customHeight="1" thickBot="1">
      <c r="A35" s="93"/>
      <c r="B35" s="152"/>
      <c r="F35" s="55">
        <f>F22</f>
        <v>-29845</v>
      </c>
      <c r="G35" s="148"/>
      <c r="H35" s="55">
        <f>H22</f>
        <v>23956</v>
      </c>
      <c r="I35" s="105"/>
      <c r="J35" s="55">
        <f>J22</f>
        <v>-5595</v>
      </c>
      <c r="K35" s="21"/>
      <c r="L35" s="55">
        <f>L22</f>
        <v>-7722</v>
      </c>
    </row>
    <row r="36" spans="1:12" ht="24" customHeight="1" thickTop="1">
      <c r="A36" s="93"/>
      <c r="B36" s="152"/>
      <c r="F36" s="19"/>
      <c r="G36" s="148"/>
      <c r="H36" s="19"/>
      <c r="I36" s="105"/>
      <c r="J36" s="19"/>
      <c r="K36" s="21"/>
      <c r="L36" s="19"/>
    </row>
    <row r="37" spans="1:12" ht="24" customHeight="1">
      <c r="A37" s="151" t="s">
        <v>162</v>
      </c>
      <c r="B37" s="152"/>
      <c r="F37" s="150"/>
      <c r="G37" s="147"/>
      <c r="H37" s="150"/>
      <c r="I37" s="101"/>
      <c r="J37" s="7"/>
      <c r="K37" s="101"/>
      <c r="L37" s="102"/>
    </row>
    <row r="38" spans="1:12" ht="24" customHeight="1">
      <c r="B38" s="152" t="s">
        <v>30</v>
      </c>
      <c r="F38" s="1">
        <f>F40-F39</f>
        <v>172987</v>
      </c>
      <c r="G38" s="147"/>
      <c r="H38" s="1">
        <f>H40-H39</f>
        <v>15945</v>
      </c>
      <c r="I38" s="101"/>
      <c r="J38" s="1">
        <f>J40-J39</f>
        <v>-5595</v>
      </c>
      <c r="K38" s="147"/>
      <c r="L38" s="1">
        <f>L40-L39</f>
        <v>-7722</v>
      </c>
    </row>
    <row r="39" spans="1:12" ht="24" customHeight="1">
      <c r="B39" s="152" t="s">
        <v>31</v>
      </c>
      <c r="F39" s="38">
        <v>2817</v>
      </c>
      <c r="G39" s="147"/>
      <c r="H39" s="38">
        <v>1107</v>
      </c>
      <c r="I39" s="101"/>
      <c r="J39" s="38">
        <v>0</v>
      </c>
      <c r="K39" s="21"/>
      <c r="L39" s="38">
        <v>0</v>
      </c>
    </row>
    <row r="40" spans="1:12" ht="24" customHeight="1" thickBot="1">
      <c r="A40" s="93"/>
      <c r="B40" s="152"/>
      <c r="D40" s="150"/>
      <c r="F40" s="55">
        <f>F30</f>
        <v>175804</v>
      </c>
      <c r="G40" s="148"/>
      <c r="H40" s="55">
        <f>H30</f>
        <v>17052</v>
      </c>
      <c r="I40" s="105"/>
      <c r="J40" s="55">
        <f>J30</f>
        <v>-5595</v>
      </c>
      <c r="K40" s="21"/>
      <c r="L40" s="55">
        <f>L30</f>
        <v>-7722</v>
      </c>
    </row>
    <row r="41" spans="1:12" ht="24" customHeight="1" thickTop="1">
      <c r="F41" s="145"/>
      <c r="G41" s="91"/>
      <c r="H41" s="145"/>
      <c r="J41" s="145"/>
      <c r="L41" s="145"/>
    </row>
    <row r="42" spans="1:12" ht="24" customHeight="1">
      <c r="A42" s="93" t="s">
        <v>108</v>
      </c>
      <c r="F42" s="153"/>
      <c r="G42" s="153"/>
      <c r="H42" s="153"/>
      <c r="I42" s="106"/>
      <c r="J42" s="153"/>
      <c r="K42" s="106"/>
      <c r="L42" s="106"/>
    </row>
    <row r="43" spans="1:12" ht="24" customHeight="1" thickBot="1">
      <c r="B43" s="91" t="s">
        <v>108</v>
      </c>
      <c r="F43" s="154">
        <f>F33/F44</f>
        <v>-3.3621117703613737E-3</v>
      </c>
      <c r="G43" s="153"/>
      <c r="H43" s="154">
        <f>H33/H44</f>
        <v>2.5049572907848952E-3</v>
      </c>
      <c r="I43" s="106"/>
      <c r="J43" s="154">
        <f>J33/J44</f>
        <v>-6.0210663066295007E-4</v>
      </c>
      <c r="K43" s="106"/>
      <c r="L43" s="154">
        <f>L33/L44</f>
        <v>-8.3100400392838256E-4</v>
      </c>
    </row>
    <row r="44" spans="1:12" ht="24" customHeight="1" thickTop="1" thickBot="1">
      <c r="B44" s="91" t="s">
        <v>128</v>
      </c>
      <c r="F44" s="60">
        <v>9292374</v>
      </c>
      <c r="G44" s="148"/>
      <c r="H44" s="60">
        <v>9292374</v>
      </c>
      <c r="I44" s="105"/>
      <c r="J44" s="60">
        <v>9292374</v>
      </c>
      <c r="K44" s="20"/>
      <c r="L44" s="60">
        <v>9292374</v>
      </c>
    </row>
    <row r="45" spans="1:12" ht="24" customHeight="1" thickTop="1">
      <c r="A45" s="93"/>
      <c r="B45" s="152"/>
      <c r="F45" s="19"/>
      <c r="G45" s="148"/>
      <c r="H45" s="19"/>
      <c r="I45" s="105"/>
      <c r="J45" s="19"/>
      <c r="K45" s="21"/>
      <c r="L45" s="19"/>
    </row>
    <row r="46" spans="1:12" ht="24" customHeight="1">
      <c r="A46" s="152" t="s">
        <v>133</v>
      </c>
      <c r="B46" s="152"/>
      <c r="F46" s="16"/>
      <c r="G46" s="148"/>
      <c r="H46" s="16"/>
      <c r="I46" s="105"/>
      <c r="J46" s="16"/>
      <c r="K46" s="105"/>
      <c r="L46" s="16"/>
    </row>
    <row r="47" spans="1:12" ht="24" customHeight="1">
      <c r="F47" s="90"/>
    </row>
    <row r="48" spans="1:12" ht="24" customHeight="1">
      <c r="F48" s="3"/>
    </row>
    <row r="49" spans="1:12" ht="24" customHeight="1">
      <c r="F49" s="5"/>
    </row>
    <row r="52" spans="1:12" s="92" customFormat="1" ht="24" customHeight="1">
      <c r="A52" s="91"/>
      <c r="B52" s="91"/>
      <c r="C52" s="91"/>
      <c r="F52" s="5"/>
      <c r="I52" s="91"/>
      <c r="J52" s="2"/>
      <c r="K52" s="91"/>
      <c r="L52" s="91"/>
    </row>
    <row r="53" spans="1:12" s="92" customFormat="1" ht="24" customHeight="1">
      <c r="A53" s="91"/>
      <c r="B53" s="91"/>
      <c r="C53" s="91"/>
      <c r="F53" s="5"/>
      <c r="I53" s="91"/>
      <c r="J53" s="2"/>
      <c r="K53" s="91"/>
      <c r="L53" s="91"/>
    </row>
    <row r="54" spans="1:12" s="92" customFormat="1" ht="24" customHeight="1">
      <c r="A54" s="91"/>
      <c r="B54" s="91"/>
      <c r="C54" s="91"/>
      <c r="F54" s="155"/>
      <c r="I54" s="91"/>
      <c r="J54" s="2"/>
      <c r="K54" s="91"/>
      <c r="L54" s="91"/>
    </row>
  </sheetData>
  <mergeCells count="2">
    <mergeCell ref="F6:H6"/>
    <mergeCell ref="J6:L6"/>
  </mergeCells>
  <pageMargins left="0.74803149606299213" right="0.51181102362204722" top="0.74803149606299213" bottom="0.51181102362204722" header="0.51181102362204722" footer="0.51181102362204722"/>
  <pageSetup paperSize="9" scale="64" firstPageNumber="4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T30"/>
  <sheetViews>
    <sheetView view="pageBreakPreview" zoomScale="90" zoomScaleNormal="70" zoomScaleSheetLayoutView="90" workbookViewId="0">
      <selection activeCell="E9" sqref="E9"/>
    </sheetView>
  </sheetViews>
  <sheetFormatPr defaultColWidth="9.09765625" defaultRowHeight="23"/>
  <cols>
    <col min="1" max="1" width="4" style="113" customWidth="1"/>
    <col min="2" max="2" width="56.09765625" style="113" customWidth="1"/>
    <col min="3" max="3" width="12.69921875" style="113" customWidth="1"/>
    <col min="4" max="4" width="1.5" style="113" customWidth="1"/>
    <col min="5" max="5" width="18.3984375" style="113" customWidth="1"/>
    <col min="6" max="6" width="1.5" style="113" customWidth="1"/>
    <col min="7" max="7" width="22.5" style="113" customWidth="1"/>
    <col min="8" max="8" width="1.59765625" style="113" customWidth="1"/>
    <col min="9" max="9" width="18.3984375" style="113" customWidth="1"/>
    <col min="10" max="10" width="1.5" style="113" customWidth="1"/>
    <col min="11" max="11" width="18.3984375" style="113" customWidth="1"/>
    <col min="12" max="12" width="1.5" style="113" customWidth="1"/>
    <col min="13" max="13" width="22.09765625" style="113" customWidth="1"/>
    <col min="14" max="14" width="1.5" style="113" customWidth="1"/>
    <col min="15" max="15" width="18.3984375" style="113" customWidth="1"/>
    <col min="16" max="16" width="1.5" style="113" customWidth="1"/>
    <col min="17" max="17" width="18.3984375" style="113" customWidth="1"/>
    <col min="18" max="18" width="1.5" style="113" customWidth="1"/>
    <col min="19" max="19" width="18.3984375" style="113" customWidth="1"/>
    <col min="20" max="20" width="13.09765625" style="113" bestFit="1" customWidth="1"/>
    <col min="21" max="16384" width="9.09765625" style="113"/>
  </cols>
  <sheetData>
    <row r="1" spans="1:20">
      <c r="S1" s="114" t="s">
        <v>111</v>
      </c>
    </row>
    <row r="2" spans="1:20">
      <c r="A2" s="115" t="s">
        <v>75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116"/>
      <c r="N2" s="116"/>
      <c r="P2" s="94"/>
      <c r="S2" s="94"/>
    </row>
    <row r="3" spans="1:20">
      <c r="A3" s="116" t="s">
        <v>104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P3" s="94"/>
      <c r="S3" s="94"/>
    </row>
    <row r="4" spans="1:20">
      <c r="A4" s="93" t="str">
        <f>'PL;T_3M'!A4</f>
        <v>สำหรับงวดสามเดือนสิ้นสุดวันที่ 31 มีนาคม 2569</v>
      </c>
      <c r="B4" s="93"/>
      <c r="C4" s="116"/>
      <c r="D4" s="116"/>
      <c r="E4" s="117"/>
      <c r="F4" s="116"/>
      <c r="G4" s="116"/>
      <c r="H4" s="116"/>
      <c r="I4" s="116"/>
      <c r="J4" s="116"/>
      <c r="K4" s="116"/>
      <c r="L4" s="116"/>
      <c r="M4" s="116"/>
      <c r="N4" s="116"/>
      <c r="P4" s="64"/>
    </row>
    <row r="5" spans="1:20">
      <c r="A5" s="93"/>
      <c r="B5" s="93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P5" s="64"/>
      <c r="S5" s="18" t="str">
        <f>'BS;T'!L5</f>
        <v>(หน่วย : พันบาท)</v>
      </c>
    </row>
    <row r="6" spans="1:20">
      <c r="A6" s="119"/>
      <c r="B6" s="119"/>
      <c r="C6" s="119"/>
      <c r="D6" s="119"/>
      <c r="E6" s="184" t="s">
        <v>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20">
      <c r="A7" s="119"/>
      <c r="B7" s="119"/>
      <c r="C7" s="119"/>
      <c r="D7" s="119"/>
      <c r="E7" s="184" t="s">
        <v>57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19"/>
      <c r="Q7" s="119"/>
      <c r="R7" s="119"/>
      <c r="S7" s="119"/>
    </row>
    <row r="8" spans="1:20" ht="69">
      <c r="C8" s="92"/>
      <c r="E8" s="121"/>
      <c r="F8" s="119"/>
      <c r="G8" s="76"/>
      <c r="H8" s="121"/>
      <c r="I8" s="183" t="s">
        <v>65</v>
      </c>
      <c r="J8" s="183"/>
      <c r="K8" s="183"/>
      <c r="L8" s="122"/>
      <c r="M8" s="133" t="s">
        <v>83</v>
      </c>
      <c r="N8" s="122"/>
      <c r="O8" s="119"/>
      <c r="P8" s="119"/>
      <c r="Q8" s="134"/>
      <c r="R8" s="122"/>
      <c r="S8" s="119"/>
    </row>
    <row r="9" spans="1:20" ht="73.75" customHeight="1">
      <c r="C9" s="92"/>
      <c r="E9" s="135" t="s">
        <v>85</v>
      </c>
      <c r="F9" s="119"/>
      <c r="G9" s="135" t="s">
        <v>86</v>
      </c>
      <c r="H9" s="136"/>
      <c r="I9" s="124" t="s">
        <v>49</v>
      </c>
      <c r="J9" s="125"/>
      <c r="K9" s="124" t="s">
        <v>48</v>
      </c>
      <c r="L9" s="122"/>
      <c r="M9" s="137" t="s">
        <v>84</v>
      </c>
      <c r="N9" s="122"/>
      <c r="O9" s="120" t="s">
        <v>36</v>
      </c>
      <c r="P9" s="119"/>
      <c r="Q9" s="137" t="s">
        <v>52</v>
      </c>
      <c r="R9" s="122"/>
      <c r="S9" s="120" t="s">
        <v>36</v>
      </c>
    </row>
    <row r="10" spans="1:20" ht="34" customHeight="1">
      <c r="C10" s="92"/>
      <c r="E10" s="136"/>
      <c r="F10" s="119"/>
      <c r="G10" s="136"/>
      <c r="H10" s="136"/>
      <c r="I10" s="134"/>
      <c r="J10" s="125"/>
      <c r="K10" s="134"/>
      <c r="L10" s="122"/>
      <c r="M10" s="138"/>
      <c r="N10" s="122"/>
      <c r="O10" s="119"/>
      <c r="P10" s="119"/>
      <c r="Q10" s="138"/>
      <c r="R10" s="122"/>
      <c r="S10" s="119"/>
    </row>
    <row r="11" spans="1:20">
      <c r="A11" s="126" t="s">
        <v>117</v>
      </c>
      <c r="B11" s="126"/>
      <c r="C11" s="119"/>
      <c r="E11" s="19">
        <v>2323094</v>
      </c>
      <c r="F11" s="19"/>
      <c r="G11" s="19">
        <v>3206433</v>
      </c>
      <c r="H11" s="19"/>
      <c r="I11" s="19">
        <v>4141</v>
      </c>
      <c r="J11" s="19"/>
      <c r="K11" s="19">
        <v>389156</v>
      </c>
      <c r="L11" s="19"/>
      <c r="M11" s="19">
        <v>-271138</v>
      </c>
      <c r="N11" s="19"/>
      <c r="O11" s="19">
        <f>SUM(E11:M11)</f>
        <v>5651686</v>
      </c>
      <c r="P11" s="19"/>
      <c r="Q11" s="65">
        <v>41312</v>
      </c>
      <c r="R11" s="127"/>
      <c r="S11" s="65">
        <f>SUM(O11:R11)</f>
        <v>5692998</v>
      </c>
    </row>
    <row r="12" spans="1:20">
      <c r="B12" s="139" t="s">
        <v>114</v>
      </c>
      <c r="E12" s="66">
        <v>0</v>
      </c>
      <c r="F12" s="19"/>
      <c r="G12" s="66">
        <v>0</v>
      </c>
      <c r="H12" s="1"/>
      <c r="I12" s="66">
        <v>0</v>
      </c>
      <c r="J12" s="19"/>
      <c r="K12" s="66">
        <f>'PL;T_3M'!H33</f>
        <v>23277</v>
      </c>
      <c r="L12" s="1"/>
      <c r="M12" s="66">
        <v>0</v>
      </c>
      <c r="N12" s="1"/>
      <c r="O12" s="66">
        <f>SUM(E12:M12)</f>
        <v>23277</v>
      </c>
      <c r="P12" s="1"/>
      <c r="Q12" s="66">
        <f>'PL;T_3M'!H34</f>
        <v>679</v>
      </c>
      <c r="R12" s="127"/>
      <c r="S12" s="72">
        <f t="shared" ref="S12:S13" si="0">SUM(O12:R12)</f>
        <v>23956</v>
      </c>
    </row>
    <row r="13" spans="1:20">
      <c r="B13" s="139" t="s">
        <v>115</v>
      </c>
      <c r="E13" s="85">
        <v>0</v>
      </c>
      <c r="F13" s="19"/>
      <c r="G13" s="85">
        <v>0</v>
      </c>
      <c r="H13" s="1"/>
      <c r="I13" s="85">
        <v>0</v>
      </c>
      <c r="J13" s="19"/>
      <c r="K13" s="85">
        <v>0</v>
      </c>
      <c r="L13" s="1"/>
      <c r="M13" s="85">
        <f>('PL;T_3M'!H38)-('PL;T_3M'!H33)</f>
        <v>-7332</v>
      </c>
      <c r="N13" s="1"/>
      <c r="O13" s="85">
        <f>SUM(E13:M13)</f>
        <v>-7332</v>
      </c>
      <c r="P13" s="1"/>
      <c r="Q13" s="85">
        <f>('PL;T_3M'!H39)-('PL;T_3M'!H34)</f>
        <v>428</v>
      </c>
      <c r="R13" s="127"/>
      <c r="S13" s="73">
        <f t="shared" si="0"/>
        <v>-6904</v>
      </c>
    </row>
    <row r="14" spans="1:20">
      <c r="A14" s="93" t="s">
        <v>116</v>
      </c>
      <c r="B14" s="129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19"/>
      <c r="K14" s="19">
        <f>SUM(K12:K13)</f>
        <v>23277</v>
      </c>
      <c r="L14" s="19"/>
      <c r="M14" s="19">
        <f>SUM(M12:M13)</f>
        <v>-7332</v>
      </c>
      <c r="N14" s="19"/>
      <c r="O14" s="19">
        <f>SUM(O12:O13)</f>
        <v>15945</v>
      </c>
      <c r="P14" s="19"/>
      <c r="Q14" s="19">
        <f>SUM(Q12:Q13)</f>
        <v>1107</v>
      </c>
      <c r="R14" s="117"/>
      <c r="S14" s="19">
        <f>SUM(S12:S13)</f>
        <v>17052</v>
      </c>
    </row>
    <row r="15" spans="1:20" ht="23.5" thickBot="1">
      <c r="A15" s="126" t="s">
        <v>118</v>
      </c>
      <c r="B15" s="126"/>
      <c r="C15" s="130"/>
      <c r="E15" s="36">
        <f>SUM(E11:E11,E14)</f>
        <v>2323094</v>
      </c>
      <c r="F15" s="19"/>
      <c r="G15" s="36">
        <f>SUM(G11:G11,G14)</f>
        <v>3206433</v>
      </c>
      <c r="H15" s="19"/>
      <c r="I15" s="36">
        <f>SUM(I11:I11,I14)</f>
        <v>4141</v>
      </c>
      <c r="J15" s="19"/>
      <c r="K15" s="36">
        <f>SUM(K11:K11,K14)</f>
        <v>412433</v>
      </c>
      <c r="L15" s="67"/>
      <c r="M15" s="36">
        <f>SUM(M11:M11,M14)</f>
        <v>-278470</v>
      </c>
      <c r="N15" s="67"/>
      <c r="O15" s="36">
        <f>SUM(O11:O11,O14)</f>
        <v>5667631</v>
      </c>
      <c r="P15" s="19"/>
      <c r="Q15" s="36">
        <f>SUM(Q11:Q11,Q14)</f>
        <v>42419</v>
      </c>
      <c r="R15" s="117"/>
      <c r="S15" s="36">
        <f>SUM(S11:S11,S14)</f>
        <v>5710050</v>
      </c>
      <c r="T15" s="140">
        <f>S15-5710050</f>
        <v>0</v>
      </c>
    </row>
    <row r="16" spans="1:20" ht="23.5" thickTop="1">
      <c r="A16" s="126"/>
      <c r="B16" s="126"/>
      <c r="C16" s="130"/>
      <c r="E16" s="127"/>
      <c r="F16" s="19"/>
      <c r="G16" s="127"/>
      <c r="H16" s="19"/>
      <c r="I16" s="127"/>
      <c r="J16" s="19"/>
      <c r="K16" s="141"/>
      <c r="L16" s="79"/>
      <c r="M16" s="141"/>
      <c r="N16" s="79"/>
      <c r="O16" s="141"/>
      <c r="P16" s="78"/>
      <c r="Q16" s="141"/>
      <c r="R16" s="141"/>
      <c r="S16" s="141"/>
    </row>
    <row r="17" spans="1:20">
      <c r="A17" s="126" t="s">
        <v>149</v>
      </c>
      <c r="B17" s="126"/>
      <c r="C17" s="119"/>
      <c r="E17" s="19">
        <v>2323094</v>
      </c>
      <c r="F17" s="19"/>
      <c r="G17" s="19">
        <v>3206433</v>
      </c>
      <c r="H17" s="19"/>
      <c r="I17" s="19">
        <v>4141</v>
      </c>
      <c r="J17" s="19"/>
      <c r="K17" s="19">
        <f>707416-1</f>
        <v>707415</v>
      </c>
      <c r="L17" s="19"/>
      <c r="M17" s="19">
        <v>-646723</v>
      </c>
      <c r="N17" s="19"/>
      <c r="O17" s="19">
        <f>SUM(E17:M17)</f>
        <v>5594360</v>
      </c>
      <c r="P17" s="19"/>
      <c r="Q17" s="19">
        <v>39853</v>
      </c>
      <c r="R17" s="117"/>
      <c r="S17" s="65">
        <f>SUM(O17:R17)</f>
        <v>5634213</v>
      </c>
    </row>
    <row r="18" spans="1:20">
      <c r="B18" s="128" t="s">
        <v>114</v>
      </c>
      <c r="C18" s="130"/>
      <c r="E18" s="66">
        <v>0</v>
      </c>
      <c r="F18" s="19"/>
      <c r="G18" s="66">
        <v>0</v>
      </c>
      <c r="H18" s="1"/>
      <c r="I18" s="66">
        <v>0</v>
      </c>
      <c r="J18" s="19"/>
      <c r="K18" s="66">
        <f>'PL;T_3M'!F33</f>
        <v>-31242</v>
      </c>
      <c r="L18" s="19"/>
      <c r="M18" s="66">
        <v>0</v>
      </c>
      <c r="N18" s="19"/>
      <c r="O18" s="66">
        <f>SUM(E18:M18)</f>
        <v>-31242</v>
      </c>
      <c r="P18" s="19"/>
      <c r="Q18" s="66">
        <f>'PL;T_3M'!F34</f>
        <v>1397</v>
      </c>
      <c r="R18" s="117"/>
      <c r="S18" s="72">
        <f>SUM(O18:R18)</f>
        <v>-29845</v>
      </c>
    </row>
    <row r="19" spans="1:20">
      <c r="B19" s="128" t="s">
        <v>115</v>
      </c>
      <c r="C19" s="130"/>
      <c r="E19" s="85">
        <v>0</v>
      </c>
      <c r="F19" s="19"/>
      <c r="G19" s="85">
        <v>0</v>
      </c>
      <c r="H19" s="1"/>
      <c r="I19" s="85">
        <v>0</v>
      </c>
      <c r="J19" s="19"/>
      <c r="K19" s="85">
        <v>0</v>
      </c>
      <c r="L19" s="19"/>
      <c r="M19" s="85">
        <f>('PL;T_3M'!F38)-('PL;T_3M'!F33)-K19</f>
        <v>204229</v>
      </c>
      <c r="N19" s="19"/>
      <c r="O19" s="85">
        <f>SUM(E19:M19)</f>
        <v>204229</v>
      </c>
      <c r="P19" s="19"/>
      <c r="Q19" s="85">
        <f>('PL;T_3M'!F39)-('PL;T_3M'!F34)</f>
        <v>1420</v>
      </c>
      <c r="R19" s="117"/>
      <c r="S19" s="73">
        <f>SUM(O19:R19)</f>
        <v>205649</v>
      </c>
    </row>
    <row r="20" spans="1:20">
      <c r="A20" s="93" t="s">
        <v>116</v>
      </c>
      <c r="B20" s="93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-31242</v>
      </c>
      <c r="L20" s="19"/>
      <c r="M20" s="19">
        <f>SUM(M18:M19)</f>
        <v>204229</v>
      </c>
      <c r="N20" s="19"/>
      <c r="O20" s="19">
        <f>SUM(O18:O19)</f>
        <v>172987</v>
      </c>
      <c r="P20" s="19"/>
      <c r="Q20" s="19">
        <f>SUM(Q18:Q19)</f>
        <v>2817</v>
      </c>
      <c r="R20" s="117"/>
      <c r="S20" s="19">
        <f>SUM(S18:S19)</f>
        <v>175804</v>
      </c>
    </row>
    <row r="21" spans="1:20" ht="23.5" thickBot="1">
      <c r="A21" s="126" t="s">
        <v>150</v>
      </c>
      <c r="B21" s="126"/>
      <c r="C21" s="130"/>
      <c r="E21" s="36">
        <f>SUM(E17:E17,E20:E20)</f>
        <v>2323094</v>
      </c>
      <c r="F21" s="19"/>
      <c r="G21" s="36">
        <f>SUM(G17:G17,G20:G20)</f>
        <v>3206433</v>
      </c>
      <c r="H21" s="19"/>
      <c r="I21" s="36">
        <f>SUM(I17:I17,I20:I20)</f>
        <v>4141</v>
      </c>
      <c r="J21" s="19"/>
      <c r="K21" s="36">
        <f>SUM(K17:K17,K20:K20)</f>
        <v>676173</v>
      </c>
      <c r="L21" s="67"/>
      <c r="M21" s="36">
        <f>SUM(M17:M17,M20:M20)</f>
        <v>-442494</v>
      </c>
      <c r="N21" s="67"/>
      <c r="O21" s="36">
        <f>SUM(O17:O17,O20:O20)</f>
        <v>5767347</v>
      </c>
      <c r="P21" s="19"/>
      <c r="Q21" s="36">
        <f>SUM(Q17:Q17,Q20:Q20)</f>
        <v>42670</v>
      </c>
      <c r="R21" s="117"/>
      <c r="S21" s="36">
        <f>SUM(S17:S17,S20:S20)</f>
        <v>5810017</v>
      </c>
      <c r="T21" s="127">
        <f>S21-'BS;T'!F78</f>
        <v>0</v>
      </c>
    </row>
    <row r="22" spans="1:20" ht="23.5" thickTop="1">
      <c r="A22" s="126"/>
      <c r="B22" s="126"/>
      <c r="C22" s="130"/>
      <c r="E22" s="68"/>
      <c r="F22" s="131"/>
      <c r="G22" s="68"/>
      <c r="H22" s="68"/>
      <c r="I22" s="68"/>
      <c r="J22" s="131"/>
      <c r="K22" s="69"/>
      <c r="L22" s="68"/>
      <c r="M22" s="69"/>
      <c r="N22" s="68"/>
      <c r="O22" s="68"/>
      <c r="P22" s="68"/>
      <c r="Q22" s="132"/>
    </row>
    <row r="23" spans="1:20">
      <c r="A23" s="113" t="s">
        <v>133</v>
      </c>
    </row>
    <row r="24" spans="1:20">
      <c r="E24" s="127"/>
      <c r="G24" s="127"/>
      <c r="H24" s="127"/>
      <c r="I24" s="127"/>
      <c r="K24" s="127"/>
    </row>
    <row r="26" spans="1:20">
      <c r="E26" s="142"/>
      <c r="G26" s="142"/>
      <c r="H26" s="142"/>
      <c r="I26" s="142"/>
      <c r="J26" s="142"/>
      <c r="K26" s="142"/>
      <c r="L26" s="142"/>
      <c r="M26" s="127">
        <f>M17-'BS;T'!H75</f>
        <v>0</v>
      </c>
      <c r="O26" s="127"/>
      <c r="Q26" s="127">
        <f>Q17-'BS;T'!H77</f>
        <v>0</v>
      </c>
      <c r="R26" s="142"/>
      <c r="S26" s="142"/>
    </row>
    <row r="27" spans="1:20">
      <c r="K27" s="4"/>
      <c r="M27" s="127">
        <f>M21-'BS;T'!F75</f>
        <v>0</v>
      </c>
      <c r="Q27" s="127">
        <f>Q21-'BS;T'!F77</f>
        <v>0</v>
      </c>
    </row>
    <row r="29" spans="1:20">
      <c r="K29" s="4"/>
    </row>
    <row r="30" spans="1:20">
      <c r="K30" s="4"/>
    </row>
  </sheetData>
  <mergeCells count="3">
    <mergeCell ref="I8:K8"/>
    <mergeCell ref="E7:O7"/>
    <mergeCell ref="E6:S6"/>
  </mergeCells>
  <pageMargins left="0.74803149606299213" right="0.51181102362204722" top="0.74803149606299213" bottom="0.51181102362204722" header="0.51181102362204722" footer="0.51181102362204722"/>
  <pageSetup paperSize="9" scale="60" firstPageNumber="5" fitToHeight="0" orientation="landscape" useFirstPageNumber="1" r:id="rId1"/>
  <headerFooter>
    <oddFooter>&amp;R&amp;"Angsana New,ธรรมดา"&amp;16&amp;P</oddFooter>
  </headerFooter>
  <ignoredErrors>
    <ignoredError sqref="F21:G21 I18:J18 I19:J19 J21 E14:G14 E18:G19 I14:K14 L14:S14 H15 E15:F15 I15:J15 L15 N15 P15 R15 F20:G20 I20:K20 E20 L20:N20 H20 M21 P20:S20" formulaRange="1"/>
    <ignoredError sqref="O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O26"/>
  <sheetViews>
    <sheetView view="pageBreakPreview" zoomScale="90" zoomScaleNormal="90" zoomScaleSheetLayoutView="90" workbookViewId="0">
      <selection activeCell="E7" sqref="E7"/>
    </sheetView>
  </sheetViews>
  <sheetFormatPr defaultColWidth="9.09765625" defaultRowHeight="24" customHeight="1"/>
  <cols>
    <col min="1" max="1" width="3.5" style="113" customWidth="1"/>
    <col min="2" max="2" width="60.59765625" style="113" customWidth="1"/>
    <col min="3" max="3" width="11.8984375" style="113" customWidth="1"/>
    <col min="4" max="4" width="2.5" style="113" customWidth="1"/>
    <col min="5" max="5" width="17.59765625" style="113" customWidth="1"/>
    <col min="6" max="6" width="1.3984375" style="113" customWidth="1"/>
    <col min="7" max="7" width="17.59765625" style="113" customWidth="1"/>
    <col min="8" max="8" width="1.5" style="113" customWidth="1"/>
    <col min="9" max="9" width="17.59765625" style="113" customWidth="1"/>
    <col min="10" max="10" width="1.3984375" style="113" customWidth="1"/>
    <col min="11" max="11" width="17.59765625" style="113" customWidth="1"/>
    <col min="12" max="12" width="1.3984375" style="113" customWidth="1"/>
    <col min="13" max="13" width="18.59765625" style="113" customWidth="1"/>
    <col min="14" max="14" width="15.5" style="113" bestFit="1" customWidth="1"/>
    <col min="15" max="16384" width="9.09765625" style="113"/>
  </cols>
  <sheetData>
    <row r="1" spans="1:15" ht="24" customHeight="1">
      <c r="M1" s="114" t="s">
        <v>111</v>
      </c>
    </row>
    <row r="2" spans="1:15" ht="24" customHeight="1">
      <c r="A2" s="115" t="str">
        <f>'BS;T'!A2</f>
        <v>บริษัท อัลฟ่า ดิวิชั่นส์ จำกัด (มหาชน) และบริษัทย่อย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94"/>
    </row>
    <row r="3" spans="1:15" ht="24" customHeight="1">
      <c r="A3" s="116" t="s">
        <v>104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94"/>
      <c r="N3" s="93"/>
      <c r="O3" s="91"/>
    </row>
    <row r="4" spans="1:15" ht="24" customHeight="1">
      <c r="A4" s="93" t="str">
        <f>'PL;T_3M'!A4</f>
        <v>สำหรับงวดสามเดือนสิ้นสุดวันที่ 31 มีนาคม 2569</v>
      </c>
      <c r="B4" s="93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5" ht="24" customHeight="1">
      <c r="A5" s="93"/>
      <c r="B5" s="93"/>
      <c r="C5" s="116"/>
      <c r="D5" s="116"/>
      <c r="E5" s="117"/>
      <c r="F5" s="116"/>
      <c r="G5" s="117"/>
      <c r="H5" s="117"/>
      <c r="I5" s="116"/>
      <c r="J5" s="116"/>
      <c r="K5" s="117"/>
      <c r="L5" s="116"/>
      <c r="M5" s="118" t="str">
        <f>'BS;T'!L5</f>
        <v>(หน่วย : พันบาท)</v>
      </c>
    </row>
    <row r="6" spans="1:15" ht="24" customHeight="1">
      <c r="A6" s="119"/>
      <c r="B6" s="119"/>
      <c r="C6" s="116"/>
      <c r="D6" s="119"/>
      <c r="E6" s="184" t="s">
        <v>1</v>
      </c>
      <c r="F6" s="184"/>
      <c r="G6" s="184"/>
      <c r="H6" s="184"/>
      <c r="I6" s="184"/>
      <c r="J6" s="184"/>
      <c r="K6" s="184"/>
      <c r="L6" s="184"/>
      <c r="M6" s="184"/>
    </row>
    <row r="7" spans="1:15" ht="24" customHeight="1">
      <c r="C7" s="116"/>
      <c r="E7" s="121" t="s">
        <v>32</v>
      </c>
      <c r="F7" s="119"/>
      <c r="G7" s="121" t="s">
        <v>33</v>
      </c>
      <c r="H7" s="121"/>
      <c r="I7" s="185" t="s">
        <v>65</v>
      </c>
      <c r="J7" s="185"/>
      <c r="K7" s="185"/>
      <c r="L7" s="122"/>
      <c r="M7" s="119"/>
    </row>
    <row r="8" spans="1:15" ht="24" customHeight="1">
      <c r="C8" s="92"/>
      <c r="E8" s="123" t="s">
        <v>34</v>
      </c>
      <c r="F8" s="119"/>
      <c r="G8" s="123" t="s">
        <v>35</v>
      </c>
      <c r="H8" s="121"/>
      <c r="I8" s="124" t="s">
        <v>49</v>
      </c>
      <c r="J8" s="125"/>
      <c r="K8" s="124" t="s">
        <v>48</v>
      </c>
      <c r="L8" s="122"/>
      <c r="M8" s="120" t="s">
        <v>36</v>
      </c>
    </row>
    <row r="9" spans="1:15" ht="24" customHeight="1">
      <c r="A9" s="126" t="s">
        <v>117</v>
      </c>
      <c r="B9" s="126"/>
      <c r="C9" s="119"/>
      <c r="E9" s="67">
        <v>2323094</v>
      </c>
      <c r="F9" s="117"/>
      <c r="G9" s="67">
        <v>3206433</v>
      </c>
      <c r="H9" s="67"/>
      <c r="I9" s="67">
        <v>4141</v>
      </c>
      <c r="J9" s="117"/>
      <c r="K9" s="67">
        <v>22489</v>
      </c>
      <c r="L9" s="70"/>
      <c r="M9" s="19">
        <f>SUM(E9:K9)</f>
        <v>5556157</v>
      </c>
      <c r="N9" s="127"/>
    </row>
    <row r="10" spans="1:15" ht="24" customHeight="1">
      <c r="A10" s="128"/>
      <c r="B10" s="128" t="s">
        <v>114</v>
      </c>
      <c r="C10" s="119"/>
      <c r="E10" s="81">
        <v>0</v>
      </c>
      <c r="F10" s="127"/>
      <c r="G10" s="81">
        <v>0</v>
      </c>
      <c r="H10" s="80"/>
      <c r="I10" s="81">
        <v>0</v>
      </c>
      <c r="J10" s="127"/>
      <c r="K10" s="81">
        <f>'PL;T_3M'!L22</f>
        <v>-7722</v>
      </c>
      <c r="L10" s="82"/>
      <c r="M10" s="66">
        <f>SUM(E10:K10)</f>
        <v>-7722</v>
      </c>
      <c r="N10" s="127"/>
    </row>
    <row r="11" spans="1:15" ht="24" customHeight="1">
      <c r="A11" s="128"/>
      <c r="B11" s="128" t="s">
        <v>115</v>
      </c>
      <c r="C11" s="119"/>
      <c r="E11" s="83">
        <v>0</v>
      </c>
      <c r="F11" s="127"/>
      <c r="G11" s="83">
        <v>0</v>
      </c>
      <c r="H11" s="80"/>
      <c r="I11" s="83">
        <v>0</v>
      </c>
      <c r="J11" s="127"/>
      <c r="K11" s="83">
        <f>'PL;T_3M'!L28</f>
        <v>0</v>
      </c>
      <c r="L11" s="82"/>
      <c r="M11" s="85">
        <f>SUM(E11:K11)</f>
        <v>0</v>
      </c>
      <c r="N11" s="127"/>
    </row>
    <row r="12" spans="1:15" ht="23">
      <c r="A12" s="93" t="s">
        <v>116</v>
      </c>
      <c r="B12" s="129"/>
      <c r="C12" s="119"/>
      <c r="E12" s="84">
        <f>SUM(E10:E11)</f>
        <v>0</v>
      </c>
      <c r="F12" s="117"/>
      <c r="G12" s="84">
        <f>SUM(G10:G11)</f>
        <v>0</v>
      </c>
      <c r="H12" s="84"/>
      <c r="I12" s="84">
        <f>SUM(I10:I11)</f>
        <v>0</v>
      </c>
      <c r="J12" s="117"/>
      <c r="K12" s="84">
        <f>SUM(K10:K11)</f>
        <v>-7722</v>
      </c>
      <c r="L12" s="84"/>
      <c r="M12" s="19">
        <f>SUM(M10:M11)</f>
        <v>-7722</v>
      </c>
      <c r="N12" s="127"/>
    </row>
    <row r="13" spans="1:15" ht="24" customHeight="1" thickBot="1">
      <c r="A13" s="126" t="s">
        <v>118</v>
      </c>
      <c r="B13" s="126"/>
      <c r="C13" s="119"/>
      <c r="E13" s="36">
        <f>SUM(E9:E9,E12)</f>
        <v>2323094</v>
      </c>
      <c r="F13" s="19"/>
      <c r="G13" s="36">
        <f>SUM(G9:G9,G12)</f>
        <v>3206433</v>
      </c>
      <c r="H13" s="19"/>
      <c r="I13" s="36">
        <f>SUM(I9:I9,I12)</f>
        <v>4141</v>
      </c>
      <c r="J13" s="19"/>
      <c r="K13" s="36">
        <f>SUM(K9:K9,K12)</f>
        <v>14767</v>
      </c>
      <c r="L13" s="67"/>
      <c r="M13" s="36">
        <f>SUM(M9:M9,M12)</f>
        <v>5548435</v>
      </c>
      <c r="N13" s="127">
        <f>M13-5548435</f>
        <v>0</v>
      </c>
    </row>
    <row r="14" spans="1:15" ht="24" customHeight="1" thickTop="1">
      <c r="A14" s="126"/>
      <c r="B14" s="126"/>
      <c r="C14" s="119"/>
      <c r="E14" s="19"/>
      <c r="F14" s="19"/>
      <c r="G14" s="19"/>
      <c r="H14" s="19"/>
      <c r="I14" s="19"/>
      <c r="J14" s="19"/>
      <c r="K14" s="19"/>
      <c r="L14" s="67"/>
      <c r="M14" s="19"/>
      <c r="N14" s="127"/>
    </row>
    <row r="15" spans="1:15" ht="24" customHeight="1">
      <c r="A15" s="126" t="s">
        <v>149</v>
      </c>
      <c r="B15" s="126"/>
      <c r="C15" s="130"/>
      <c r="E15" s="67">
        <f>E13</f>
        <v>2323094</v>
      </c>
      <c r="F15" s="117"/>
      <c r="G15" s="67">
        <f>G13</f>
        <v>3206433</v>
      </c>
      <c r="H15" s="67"/>
      <c r="I15" s="67">
        <v>4141</v>
      </c>
      <c r="J15" s="117"/>
      <c r="K15" s="67">
        <v>-5315</v>
      </c>
      <c r="L15" s="70"/>
      <c r="M15" s="19">
        <f>SUM(E15:K15)</f>
        <v>5528353</v>
      </c>
      <c r="N15" s="127"/>
    </row>
    <row r="16" spans="1:15" ht="24" customHeight="1">
      <c r="A16" s="128"/>
      <c r="B16" s="128" t="s">
        <v>114</v>
      </c>
      <c r="C16" s="130"/>
      <c r="E16" s="81">
        <v>0</v>
      </c>
      <c r="F16" s="127"/>
      <c r="G16" s="81">
        <v>0</v>
      </c>
      <c r="H16" s="80"/>
      <c r="I16" s="81">
        <v>0</v>
      </c>
      <c r="J16" s="127"/>
      <c r="K16" s="81">
        <f>'PL;T_3M'!J22</f>
        <v>-5595</v>
      </c>
      <c r="L16" s="82"/>
      <c r="M16" s="66">
        <f>SUM(E16:K16)</f>
        <v>-5595</v>
      </c>
      <c r="N16" s="127"/>
    </row>
    <row r="17" spans="1:14" ht="24" customHeight="1">
      <c r="A17" s="128"/>
      <c r="B17" s="128" t="s">
        <v>115</v>
      </c>
      <c r="C17" s="130"/>
      <c r="E17" s="83">
        <v>0</v>
      </c>
      <c r="F17" s="127"/>
      <c r="G17" s="83">
        <v>0</v>
      </c>
      <c r="H17" s="80"/>
      <c r="I17" s="83">
        <v>0</v>
      </c>
      <c r="J17" s="127"/>
      <c r="K17" s="83">
        <f>'PL;T_3M'!J28</f>
        <v>0</v>
      </c>
      <c r="L17" s="82"/>
      <c r="M17" s="85">
        <f>SUM(E17:K17)</f>
        <v>0</v>
      </c>
      <c r="N17" s="127"/>
    </row>
    <row r="18" spans="1:14" ht="24" customHeight="1">
      <c r="A18" s="93" t="s">
        <v>116</v>
      </c>
      <c r="B18" s="129"/>
      <c r="E18" s="84">
        <f>SUM(E16:E17)</f>
        <v>0</v>
      </c>
      <c r="F18" s="117"/>
      <c r="G18" s="84">
        <f>SUM(G16:G17)</f>
        <v>0</v>
      </c>
      <c r="H18" s="84"/>
      <c r="I18" s="84">
        <f>SUM(I16:I17)</f>
        <v>0</v>
      </c>
      <c r="J18" s="117"/>
      <c r="K18" s="84">
        <f>SUM(K16:K17)</f>
        <v>-5595</v>
      </c>
      <c r="L18" s="84"/>
      <c r="M18" s="19">
        <f>SUM(M16:M17)</f>
        <v>-5595</v>
      </c>
      <c r="N18" s="127"/>
    </row>
    <row r="19" spans="1:14" ht="24" customHeight="1" thickBot="1">
      <c r="A19" s="126" t="s">
        <v>150</v>
      </c>
      <c r="B19" s="126"/>
      <c r="C19" s="130"/>
      <c r="E19" s="36">
        <f>SUM(E15,E18)</f>
        <v>2323094</v>
      </c>
      <c r="F19" s="19"/>
      <c r="G19" s="36">
        <f>SUM(G15,G18)</f>
        <v>3206433</v>
      </c>
      <c r="H19" s="19"/>
      <c r="I19" s="36">
        <f>SUM(I15,I18)</f>
        <v>4141</v>
      </c>
      <c r="J19" s="19"/>
      <c r="K19" s="36">
        <f>SUM(K15,K18)</f>
        <v>-10910</v>
      </c>
      <c r="L19" s="67"/>
      <c r="M19" s="36">
        <f>SUM(M15,M18)</f>
        <v>5522758</v>
      </c>
      <c r="N19" s="127">
        <f>M19-'BS;T'!J78</f>
        <v>0</v>
      </c>
    </row>
    <row r="20" spans="1:14" ht="24" customHeight="1" thickTop="1">
      <c r="A20" s="126"/>
      <c r="B20" s="126"/>
      <c r="C20" s="119"/>
      <c r="E20" s="68"/>
      <c r="F20" s="131"/>
      <c r="G20" s="68"/>
      <c r="H20" s="68"/>
      <c r="I20" s="68"/>
      <c r="J20" s="131"/>
      <c r="K20" s="68"/>
      <c r="L20" s="71"/>
      <c r="M20" s="68"/>
      <c r="N20" s="132"/>
    </row>
    <row r="21" spans="1:14" ht="24" customHeight="1">
      <c r="A21" s="113" t="s">
        <v>133</v>
      </c>
      <c r="K21" s="4"/>
    </row>
    <row r="22" spans="1:14" ht="24" customHeight="1"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4" customHeight="1"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4" customHeight="1"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4" customHeight="1"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4" customHeight="1"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mergeCells count="2">
    <mergeCell ref="E6:M6"/>
    <mergeCell ref="I7:K7"/>
  </mergeCells>
  <pageMargins left="0.74803149606299213" right="0.78740157480314965" top="0.74803149606299213" bottom="0.51181102362204722" header="0.51181102362204722" footer="0.51181102362204722"/>
  <pageSetup paperSize="9" scale="81" firstPageNumber="6" fitToHeight="0" orientation="landscape" useFirstPageNumber="1" r:id="rId1"/>
  <headerFooter>
    <oddFooter>&amp;R&amp;"Angsana New,ธรรมดา"&amp;16&amp;P</oddFooter>
  </headerFooter>
  <ignoredErrors>
    <ignoredError sqref="E12:G12 I12:M12 L13 J13 I14:M14 F13 E14:G14 L16:M17 I16:J17 I18:L18 E13 F19 H18 H16:H17 H14:H15 G13:H13 I13 K13 M13 E16:G18 F15 J15 L15:M15 L19 J19 H19" formulaRange="1"/>
    <ignoredError sqref="M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N83"/>
  <sheetViews>
    <sheetView view="pageBreakPreview" zoomScale="80" zoomScaleNormal="100" zoomScaleSheetLayoutView="80" workbookViewId="0">
      <selection activeCell="F7" sqref="F7"/>
    </sheetView>
  </sheetViews>
  <sheetFormatPr defaultColWidth="9" defaultRowHeight="23"/>
  <cols>
    <col min="1" max="2" width="2.59765625" style="91" customWidth="1"/>
    <col min="3" max="3" width="69.69921875" style="91" customWidth="1"/>
    <col min="4" max="4" width="13.19921875" style="2" customWidth="1"/>
    <col min="5" max="5" width="1.69921875" style="91" customWidth="1"/>
    <col min="6" max="6" width="19.69921875" style="2" customWidth="1"/>
    <col min="7" max="7" width="1.69921875" style="91" customWidth="1"/>
    <col min="8" max="8" width="19.69921875" style="91" customWidth="1"/>
    <col min="9" max="9" width="1.69921875" style="91" customWidth="1"/>
    <col min="10" max="10" width="19.69921875" style="2" customWidth="1"/>
    <col min="11" max="11" width="1.69921875" style="91" customWidth="1"/>
    <col min="12" max="12" width="19.69921875" style="91" customWidth="1"/>
    <col min="13" max="13" width="17.5" style="91" bestFit="1" customWidth="1"/>
    <col min="14" max="14" width="16.59765625" style="91" bestFit="1" customWidth="1"/>
    <col min="15" max="15" width="9" style="91"/>
    <col min="16" max="16" width="9.8984375" style="91" bestFit="1" customWidth="1"/>
    <col min="17" max="16384" width="9" style="91"/>
  </cols>
  <sheetData>
    <row r="1" spans="1:12">
      <c r="L1" s="94" t="s">
        <v>111</v>
      </c>
    </row>
    <row r="2" spans="1:12">
      <c r="A2" s="97" t="str">
        <f>'BS;T'!A2</f>
        <v>บริษัท อัลฟ่า ดิวิชั่นส์ จำกัด (มหาชน) และบริษัทย่อย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4"/>
    </row>
    <row r="3" spans="1:12">
      <c r="A3" s="97" t="s">
        <v>37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4"/>
    </row>
    <row r="4" spans="1:12">
      <c r="A4" s="93" t="str">
        <f>'PL;T_3M'!A4</f>
        <v>สำหรับงวดสามเดือนสิ้นสุดวันที่ 31 มีนาคม 2569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18"/>
    </row>
    <row r="5" spans="1:12">
      <c r="A5" s="93"/>
      <c r="B5" s="93"/>
      <c r="C5" s="93"/>
      <c r="D5" s="93"/>
      <c r="E5" s="93"/>
      <c r="F5" s="93"/>
      <c r="G5" s="93"/>
      <c r="H5" s="98"/>
      <c r="I5" s="93"/>
      <c r="J5" s="93"/>
      <c r="K5" s="93"/>
      <c r="L5" s="18" t="s">
        <v>112</v>
      </c>
    </row>
    <row r="6" spans="1:12">
      <c r="D6" s="91"/>
      <c r="F6" s="182" t="s">
        <v>0</v>
      </c>
      <c r="G6" s="182"/>
      <c r="H6" s="182"/>
      <c r="J6" s="182" t="s">
        <v>1</v>
      </c>
      <c r="K6" s="182"/>
      <c r="L6" s="182"/>
    </row>
    <row r="7" spans="1:12">
      <c r="F7" s="99" t="s">
        <v>143</v>
      </c>
      <c r="H7" s="99" t="s">
        <v>113</v>
      </c>
      <c r="J7" s="99" t="s">
        <v>143</v>
      </c>
      <c r="L7" s="99" t="s">
        <v>113</v>
      </c>
    </row>
    <row r="8" spans="1:12" s="93" customFormat="1">
      <c r="A8" s="93" t="s">
        <v>38</v>
      </c>
      <c r="D8" s="23"/>
      <c r="F8" s="24"/>
      <c r="I8" s="25"/>
      <c r="J8" s="24"/>
      <c r="L8" s="44"/>
    </row>
    <row r="9" spans="1:12" s="93" customFormat="1">
      <c r="B9" s="91" t="s">
        <v>163</v>
      </c>
      <c r="D9" s="24"/>
      <c r="E9" s="45"/>
      <c r="F9" s="7">
        <f>'PL;T_3M'!F20</f>
        <v>-25282</v>
      </c>
      <c r="G9" s="7"/>
      <c r="H9" s="7">
        <f>'PL;T_3M'!H20</f>
        <v>22995</v>
      </c>
      <c r="I9" s="7"/>
      <c r="J9" s="7">
        <f>'PL;T_3M'!J20</f>
        <v>-5595</v>
      </c>
      <c r="K9" s="7"/>
      <c r="L9" s="7">
        <f>'PL;T_3M'!L20</f>
        <v>-7722</v>
      </c>
    </row>
    <row r="10" spans="1:12">
      <c r="B10" s="91" t="s">
        <v>64</v>
      </c>
      <c r="D10" s="26"/>
      <c r="E10" s="27"/>
      <c r="F10" s="7"/>
      <c r="G10" s="7"/>
      <c r="H10" s="7"/>
      <c r="I10" s="7"/>
      <c r="J10" s="7"/>
      <c r="K10" s="7"/>
      <c r="L10" s="7"/>
    </row>
    <row r="11" spans="1:12">
      <c r="B11" s="91" t="s">
        <v>151</v>
      </c>
      <c r="D11" s="26"/>
      <c r="E11" s="27"/>
      <c r="F11" s="7"/>
      <c r="G11" s="7"/>
      <c r="H11" s="7"/>
      <c r="I11" s="7"/>
      <c r="J11" s="7"/>
      <c r="K11" s="7"/>
      <c r="L11" s="7"/>
    </row>
    <row r="12" spans="1:12">
      <c r="B12" s="91" t="s">
        <v>39</v>
      </c>
      <c r="D12" s="26"/>
      <c r="E12" s="27"/>
      <c r="F12" s="1">
        <v>21647</v>
      </c>
      <c r="G12" s="7"/>
      <c r="H12" s="1">
        <v>21309</v>
      </c>
      <c r="I12" s="7"/>
      <c r="J12" s="1">
        <v>1239</v>
      </c>
      <c r="K12" s="7"/>
      <c r="L12" s="7">
        <v>1293</v>
      </c>
    </row>
    <row r="13" spans="1:12">
      <c r="B13" s="91" t="s">
        <v>119</v>
      </c>
      <c r="D13" s="26"/>
      <c r="E13" s="27"/>
      <c r="F13" s="1">
        <v>8755</v>
      </c>
      <c r="G13" s="7"/>
      <c r="H13" s="7">
        <v>6940</v>
      </c>
      <c r="I13" s="7"/>
      <c r="J13" s="7">
        <v>0</v>
      </c>
      <c r="K13" s="7"/>
      <c r="L13" s="7">
        <v>0</v>
      </c>
    </row>
    <row r="14" spans="1:12">
      <c r="B14" s="91" t="s">
        <v>120</v>
      </c>
      <c r="D14" s="26"/>
      <c r="E14" s="27"/>
      <c r="F14" s="7">
        <v>0</v>
      </c>
      <c r="G14" s="7"/>
      <c r="H14" s="7">
        <v>-37</v>
      </c>
      <c r="I14" s="7"/>
      <c r="J14" s="7">
        <v>0</v>
      </c>
      <c r="K14" s="7"/>
      <c r="L14" s="7">
        <v>-37</v>
      </c>
    </row>
    <row r="15" spans="1:12">
      <c r="B15" s="91" t="s">
        <v>109</v>
      </c>
      <c r="D15" s="26"/>
      <c r="E15" s="27"/>
      <c r="F15" s="7">
        <v>0</v>
      </c>
      <c r="G15" s="7"/>
      <c r="H15" s="7">
        <v>9</v>
      </c>
      <c r="I15" s="7"/>
      <c r="J15" s="7">
        <v>0</v>
      </c>
      <c r="K15" s="7"/>
      <c r="L15" s="7">
        <v>0</v>
      </c>
    </row>
    <row r="16" spans="1:12">
      <c r="B16" s="91" t="s">
        <v>100</v>
      </c>
      <c r="D16" s="26"/>
      <c r="E16" s="27"/>
      <c r="F16" s="1">
        <v>-11</v>
      </c>
      <c r="G16" s="7"/>
      <c r="H16" s="7">
        <v>6</v>
      </c>
      <c r="I16" s="7"/>
      <c r="J16" s="7">
        <v>0</v>
      </c>
      <c r="K16" s="7"/>
      <c r="L16" s="7">
        <v>0</v>
      </c>
    </row>
    <row r="17" spans="1:13">
      <c r="B17" s="91" t="s">
        <v>95</v>
      </c>
      <c r="D17" s="26"/>
      <c r="E17" s="27"/>
      <c r="F17" s="1">
        <v>1852</v>
      </c>
      <c r="G17" s="7"/>
      <c r="H17" s="7">
        <v>295</v>
      </c>
      <c r="I17" s="7"/>
      <c r="J17" s="7">
        <v>0</v>
      </c>
      <c r="K17" s="7"/>
      <c r="L17" s="7">
        <v>0</v>
      </c>
    </row>
    <row r="18" spans="1:13">
      <c r="B18" s="91" t="s">
        <v>121</v>
      </c>
      <c r="D18" s="26"/>
      <c r="E18" s="27"/>
      <c r="F18" s="7">
        <v>0</v>
      </c>
      <c r="G18" s="7"/>
      <c r="H18" s="7">
        <v>-273</v>
      </c>
      <c r="I18" s="7"/>
      <c r="J18" s="7">
        <v>0</v>
      </c>
      <c r="K18" s="7"/>
      <c r="L18" s="1">
        <v>-273</v>
      </c>
    </row>
    <row r="19" spans="1:13">
      <c r="B19" s="91" t="s">
        <v>106</v>
      </c>
      <c r="D19" s="26"/>
      <c r="E19" s="27"/>
      <c r="F19" s="7">
        <v>27413</v>
      </c>
      <c r="G19" s="7"/>
      <c r="H19" s="7">
        <v>-16792</v>
      </c>
      <c r="I19" s="7"/>
      <c r="J19" s="7">
        <v>-4</v>
      </c>
      <c r="K19" s="7"/>
      <c r="L19" s="7">
        <v>0</v>
      </c>
    </row>
    <row r="20" spans="1:13">
      <c r="B20" s="91" t="s">
        <v>105</v>
      </c>
      <c r="D20" s="26"/>
      <c r="E20" s="27"/>
      <c r="F20" s="7">
        <v>0</v>
      </c>
      <c r="G20" s="7"/>
      <c r="H20" s="7">
        <v>2</v>
      </c>
      <c r="I20" s="7"/>
      <c r="J20" s="7">
        <v>0</v>
      </c>
      <c r="K20" s="7"/>
      <c r="L20" s="7">
        <v>2</v>
      </c>
    </row>
    <row r="21" spans="1:13">
      <c r="B21" s="91" t="s">
        <v>58</v>
      </c>
      <c r="D21" s="26"/>
      <c r="E21" s="27"/>
      <c r="F21" s="1">
        <v>299</v>
      </c>
      <c r="G21" s="7"/>
      <c r="H21" s="7">
        <v>533</v>
      </c>
      <c r="I21" s="7"/>
      <c r="J21" s="1">
        <v>214</v>
      </c>
      <c r="K21" s="7"/>
      <c r="L21" s="7">
        <v>208</v>
      </c>
    </row>
    <row r="22" spans="1:13">
      <c r="B22" s="91" t="s">
        <v>94</v>
      </c>
      <c r="D22" s="26"/>
      <c r="E22" s="27"/>
      <c r="F22" s="1">
        <v>-178</v>
      </c>
      <c r="G22" s="7"/>
      <c r="H22" s="7">
        <v>82</v>
      </c>
      <c r="I22" s="7"/>
      <c r="J22" s="1">
        <v>5</v>
      </c>
      <c r="K22" s="7"/>
      <c r="L22" s="7">
        <v>5</v>
      </c>
    </row>
    <row r="23" spans="1:13">
      <c r="B23" s="91" t="s">
        <v>40</v>
      </c>
      <c r="D23" s="28"/>
      <c r="E23" s="27"/>
      <c r="F23" s="1">
        <v>-16563</v>
      </c>
      <c r="G23" s="7"/>
      <c r="H23" s="7">
        <v>-21293</v>
      </c>
      <c r="I23" s="7"/>
      <c r="J23" s="1">
        <v>-3404</v>
      </c>
      <c r="K23" s="7"/>
      <c r="L23" s="7">
        <v>-590</v>
      </c>
    </row>
    <row r="24" spans="1:13">
      <c r="B24" s="91" t="s">
        <v>29</v>
      </c>
      <c r="D24" s="28"/>
      <c r="E24" s="27"/>
      <c r="F24" s="1">
        <v>7321</v>
      </c>
      <c r="G24" s="7"/>
      <c r="H24" s="7">
        <v>7376</v>
      </c>
      <c r="I24" s="7"/>
      <c r="J24" s="1">
        <v>19</v>
      </c>
      <c r="K24" s="7"/>
      <c r="L24" s="7">
        <v>83</v>
      </c>
    </row>
    <row r="25" spans="1:13" s="93" customFormat="1">
      <c r="A25" s="100" t="s">
        <v>41</v>
      </c>
      <c r="D25" s="24"/>
      <c r="E25" s="29"/>
      <c r="F25" s="35">
        <f>SUM(F9:F24)</f>
        <v>25253</v>
      </c>
      <c r="G25" s="88"/>
      <c r="H25" s="35">
        <f>SUM(H9:H24)</f>
        <v>21152</v>
      </c>
      <c r="I25" s="88"/>
      <c r="J25" s="35">
        <f>SUM(J9:J24)</f>
        <v>-7526</v>
      </c>
      <c r="K25" s="88"/>
      <c r="L25" s="35">
        <f>SUM(L9:L24)</f>
        <v>-7031</v>
      </c>
    </row>
    <row r="26" spans="1:13">
      <c r="A26" s="100" t="s">
        <v>137</v>
      </c>
      <c r="D26" s="28"/>
      <c r="E26" s="101"/>
      <c r="F26" s="7"/>
      <c r="G26" s="7"/>
      <c r="H26" s="7"/>
      <c r="I26" s="7"/>
      <c r="J26" s="7"/>
      <c r="K26" s="7"/>
      <c r="L26" s="7"/>
    </row>
    <row r="27" spans="1:13">
      <c r="B27" s="91" t="s">
        <v>61</v>
      </c>
      <c r="D27" s="28"/>
      <c r="E27" s="101"/>
      <c r="F27" s="1">
        <v>-2487</v>
      </c>
      <c r="G27" s="7"/>
      <c r="H27" s="1">
        <v>11592</v>
      </c>
      <c r="I27" s="7"/>
      <c r="J27" s="1">
        <v>5</v>
      </c>
      <c r="K27" s="7"/>
      <c r="L27" s="1">
        <v>-5</v>
      </c>
    </row>
    <row r="28" spans="1:13">
      <c r="B28" s="91" t="s">
        <v>92</v>
      </c>
      <c r="D28" s="28"/>
      <c r="E28" s="101"/>
      <c r="F28" s="1">
        <v>-13848</v>
      </c>
      <c r="G28" s="7"/>
      <c r="H28" s="1">
        <f>-14020+364</f>
        <v>-13656</v>
      </c>
      <c r="I28" s="7"/>
      <c r="J28" s="1">
        <v>0</v>
      </c>
      <c r="K28" s="7"/>
      <c r="L28" s="1">
        <v>0</v>
      </c>
    </row>
    <row r="29" spans="1:13">
      <c r="B29" s="91" t="s">
        <v>98</v>
      </c>
      <c r="D29" s="28"/>
      <c r="E29" s="101"/>
      <c r="F29" s="1">
        <v>-111863</v>
      </c>
      <c r="G29" s="7"/>
      <c r="H29" s="1">
        <v>-18044</v>
      </c>
      <c r="I29" s="7"/>
      <c r="J29" s="1">
        <v>0</v>
      </c>
      <c r="K29" s="7"/>
      <c r="L29" s="1">
        <v>0</v>
      </c>
    </row>
    <row r="30" spans="1:13">
      <c r="B30" s="91" t="s">
        <v>136</v>
      </c>
      <c r="D30" s="28"/>
      <c r="E30" s="101"/>
      <c r="F30" s="1">
        <v>373</v>
      </c>
      <c r="G30" s="7"/>
      <c r="H30" s="1">
        <v>-118</v>
      </c>
      <c r="I30" s="7"/>
      <c r="J30" s="1">
        <v>0</v>
      </c>
      <c r="K30" s="7"/>
      <c r="L30" s="1">
        <v>0</v>
      </c>
    </row>
    <row r="31" spans="1:13">
      <c r="B31" s="91" t="s">
        <v>6</v>
      </c>
      <c r="D31" s="28"/>
      <c r="E31" s="101"/>
      <c r="F31" s="1">
        <v>-1789</v>
      </c>
      <c r="G31" s="7"/>
      <c r="H31" s="1">
        <v>-1956</v>
      </c>
      <c r="I31" s="7"/>
      <c r="J31" s="1">
        <v>-836</v>
      </c>
      <c r="K31" s="7"/>
      <c r="L31" s="1">
        <v>-1006</v>
      </c>
      <c r="M31" s="102"/>
    </row>
    <row r="32" spans="1:13">
      <c r="B32" s="91" t="s">
        <v>9</v>
      </c>
      <c r="D32" s="28"/>
      <c r="E32" s="101"/>
      <c r="F32" s="1">
        <v>0</v>
      </c>
      <c r="G32" s="7"/>
      <c r="H32" s="1">
        <v>-3</v>
      </c>
      <c r="I32" s="7"/>
      <c r="J32" s="1">
        <v>0</v>
      </c>
      <c r="K32" s="7"/>
      <c r="L32" s="1">
        <v>-3</v>
      </c>
    </row>
    <row r="33" spans="1:13">
      <c r="A33" s="100" t="s">
        <v>138</v>
      </c>
      <c r="D33" s="28"/>
      <c r="E33" s="101"/>
      <c r="F33" s="7"/>
      <c r="G33" s="7"/>
      <c r="H33" s="7"/>
      <c r="I33" s="7"/>
      <c r="J33" s="7"/>
      <c r="K33" s="7"/>
      <c r="L33" s="7"/>
    </row>
    <row r="34" spans="1:13">
      <c r="B34" s="91" t="s">
        <v>62</v>
      </c>
      <c r="D34" s="28"/>
      <c r="E34" s="101"/>
      <c r="F34" s="1">
        <v>-16581</v>
      </c>
      <c r="G34" s="7"/>
      <c r="H34" s="1">
        <v>-1398</v>
      </c>
      <c r="I34" s="7"/>
      <c r="J34" s="1">
        <v>-1573</v>
      </c>
      <c r="K34" s="7"/>
      <c r="L34" s="1">
        <v>-183</v>
      </c>
      <c r="M34" s="103"/>
    </row>
    <row r="35" spans="1:13">
      <c r="B35" s="91" t="s">
        <v>14</v>
      </c>
      <c r="D35" s="28"/>
      <c r="E35" s="101"/>
      <c r="F35" s="1">
        <v>1930</v>
      </c>
      <c r="G35" s="7"/>
      <c r="H35" s="1">
        <v>-50</v>
      </c>
      <c r="I35" s="7"/>
      <c r="J35" s="1">
        <v>520</v>
      </c>
      <c r="K35" s="7"/>
      <c r="L35" s="1">
        <v>167</v>
      </c>
      <c r="M35" s="104"/>
    </row>
    <row r="36" spans="1:13">
      <c r="B36" s="91" t="s">
        <v>51</v>
      </c>
      <c r="D36" s="26"/>
      <c r="E36" s="27"/>
      <c r="F36" s="1">
        <v>422</v>
      </c>
      <c r="G36" s="7"/>
      <c r="H36" s="1">
        <v>1</v>
      </c>
      <c r="I36" s="7"/>
      <c r="J36" s="1">
        <v>0</v>
      </c>
      <c r="K36" s="7"/>
      <c r="L36" s="1">
        <v>0</v>
      </c>
    </row>
    <row r="37" spans="1:13" s="93" customFormat="1">
      <c r="A37" s="93" t="s">
        <v>69</v>
      </c>
      <c r="D37" s="24"/>
      <c r="E37" s="105"/>
      <c r="F37" s="35">
        <f>SUM(F25:F36)</f>
        <v>-118590</v>
      </c>
      <c r="G37" s="88"/>
      <c r="H37" s="35">
        <f>SUM(H25:H36)</f>
        <v>-2480</v>
      </c>
      <c r="I37" s="88"/>
      <c r="J37" s="35">
        <f>SUM(J25:J36)</f>
        <v>-9410</v>
      </c>
      <c r="K37" s="88"/>
      <c r="L37" s="35">
        <f>SUM(L25:L36)</f>
        <v>-8061</v>
      </c>
    </row>
    <row r="38" spans="1:13" s="93" customFormat="1">
      <c r="B38" s="91" t="s">
        <v>76</v>
      </c>
      <c r="D38" s="24"/>
      <c r="E38" s="105"/>
      <c r="F38" s="1">
        <v>16193</v>
      </c>
      <c r="G38" s="88"/>
      <c r="H38" s="1">
        <v>21104</v>
      </c>
      <c r="I38" s="88"/>
      <c r="J38" s="1">
        <v>3205</v>
      </c>
      <c r="K38" s="88"/>
      <c r="L38" s="1">
        <v>0</v>
      </c>
    </row>
    <row r="39" spans="1:13" s="93" customFormat="1">
      <c r="B39" s="91" t="s">
        <v>45</v>
      </c>
      <c r="D39" s="24"/>
      <c r="E39" s="105"/>
      <c r="F39" s="1">
        <v>-6229</v>
      </c>
      <c r="G39" s="88"/>
      <c r="H39" s="1">
        <v>-5908</v>
      </c>
      <c r="I39" s="88"/>
      <c r="J39" s="1">
        <v>-11</v>
      </c>
      <c r="K39" s="88"/>
      <c r="L39" s="1">
        <v>-80</v>
      </c>
    </row>
    <row r="40" spans="1:13">
      <c r="B40" s="91" t="s">
        <v>42</v>
      </c>
      <c r="D40" s="28"/>
      <c r="E40" s="101"/>
      <c r="F40" s="1">
        <v>-6249</v>
      </c>
      <c r="G40" s="7"/>
      <c r="H40" s="7">
        <v>-9690</v>
      </c>
      <c r="I40" s="7"/>
      <c r="J40" s="1">
        <v>-1</v>
      </c>
      <c r="K40" s="7"/>
      <c r="L40" s="38">
        <v>-26</v>
      </c>
    </row>
    <row r="41" spans="1:13">
      <c r="A41" s="93" t="s">
        <v>78</v>
      </c>
      <c r="D41" s="28"/>
      <c r="E41" s="101"/>
      <c r="F41" s="40">
        <f>SUM(F37:F40)</f>
        <v>-114875</v>
      </c>
      <c r="G41" s="88"/>
      <c r="H41" s="40">
        <f>SUM(H37:H40)</f>
        <v>3026</v>
      </c>
      <c r="I41" s="88"/>
      <c r="J41" s="40">
        <f>SUM(J37:J40)</f>
        <v>-6217</v>
      </c>
      <c r="K41" s="88"/>
      <c r="L41" s="40">
        <f>SUM(L37:L40)</f>
        <v>-8167</v>
      </c>
    </row>
    <row r="42" spans="1:13">
      <c r="A42" s="93"/>
      <c r="D42" s="28"/>
      <c r="E42" s="101"/>
      <c r="F42" s="22"/>
      <c r="G42" s="30"/>
      <c r="H42" s="22"/>
      <c r="I42" s="30"/>
      <c r="J42" s="22"/>
      <c r="K42" s="30"/>
      <c r="L42" s="22"/>
    </row>
    <row r="43" spans="1:13">
      <c r="A43" s="91" t="s">
        <v>133</v>
      </c>
      <c r="D43" s="28"/>
      <c r="E43" s="101"/>
      <c r="F43" s="22"/>
      <c r="G43" s="30"/>
      <c r="H43" s="22"/>
      <c r="I43" s="30"/>
      <c r="J43" s="22"/>
      <c r="K43" s="30"/>
      <c r="L43" s="22"/>
    </row>
    <row r="44" spans="1:13">
      <c r="D44" s="28"/>
      <c r="E44" s="101"/>
      <c r="F44" s="22"/>
      <c r="G44" s="30"/>
      <c r="H44" s="22"/>
      <c r="I44" s="30"/>
      <c r="J44" s="22"/>
      <c r="K44" s="30"/>
      <c r="L44" s="94" t="s">
        <v>111</v>
      </c>
    </row>
    <row r="45" spans="1:13">
      <c r="A45" s="97" t="str">
        <f>A2</f>
        <v>บริษัท อัลฟ่า ดิวิชั่นส์ จำกัด (มหาชน) และบริษัทย่อย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4"/>
    </row>
    <row r="46" spans="1:13">
      <c r="A46" s="97" t="s">
        <v>166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4"/>
    </row>
    <row r="47" spans="1:13">
      <c r="A47" s="93" t="str">
        <f>A4</f>
        <v>สำหรับงวดสามเดือนสิ้นสุดวันที่ 31 มีนาคม 2569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8"/>
    </row>
    <row r="48" spans="1:13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18" t="str">
        <f>L5</f>
        <v>(หน่วย : พันบาท)</v>
      </c>
    </row>
    <row r="49" spans="1:14">
      <c r="D49" s="91"/>
      <c r="F49" s="182" t="s">
        <v>0</v>
      </c>
      <c r="G49" s="182"/>
      <c r="H49" s="182"/>
      <c r="J49" s="182" t="s">
        <v>1</v>
      </c>
      <c r="K49" s="182"/>
      <c r="L49" s="182"/>
    </row>
    <row r="50" spans="1:14">
      <c r="D50" s="92"/>
      <c r="F50" s="39" t="str">
        <f>F7</f>
        <v>2569</v>
      </c>
      <c r="H50" s="39" t="str">
        <f>H7</f>
        <v>2568</v>
      </c>
      <c r="J50" s="39" t="str">
        <f>J7</f>
        <v>2569</v>
      </c>
      <c r="L50" s="39" t="str">
        <f>L7</f>
        <v>2568</v>
      </c>
    </row>
    <row r="51" spans="1:14">
      <c r="A51" s="93" t="s">
        <v>43</v>
      </c>
      <c r="D51" s="18"/>
      <c r="F51" s="104"/>
      <c r="G51" s="104"/>
      <c r="H51" s="104"/>
      <c r="I51" s="31"/>
      <c r="J51" s="104"/>
      <c r="K51" s="104"/>
      <c r="L51" s="46"/>
    </row>
    <row r="52" spans="1:14">
      <c r="B52" s="91" t="s">
        <v>154</v>
      </c>
      <c r="D52" s="28"/>
      <c r="E52" s="101"/>
      <c r="F52" s="1">
        <v>-26481</v>
      </c>
      <c r="G52" s="7"/>
      <c r="H52" s="7">
        <v>-6754</v>
      </c>
      <c r="I52" s="7"/>
      <c r="J52" s="7">
        <v>0</v>
      </c>
      <c r="K52" s="7"/>
      <c r="L52" s="7">
        <v>0</v>
      </c>
    </row>
    <row r="53" spans="1:14">
      <c r="B53" s="91" t="s">
        <v>127</v>
      </c>
      <c r="D53" s="28"/>
      <c r="E53" s="101"/>
      <c r="F53" s="1">
        <v>-501</v>
      </c>
      <c r="G53" s="7"/>
      <c r="H53" s="7">
        <v>61000</v>
      </c>
      <c r="I53" s="7"/>
      <c r="J53" s="7">
        <v>0</v>
      </c>
      <c r="K53" s="7"/>
      <c r="L53" s="7">
        <v>61000</v>
      </c>
    </row>
    <row r="54" spans="1:14">
      <c r="B54" s="91" t="s">
        <v>99</v>
      </c>
      <c r="D54" s="28"/>
      <c r="E54" s="101"/>
      <c r="F54" s="1">
        <v>0</v>
      </c>
      <c r="G54" s="7"/>
      <c r="H54" s="1">
        <v>3163</v>
      </c>
      <c r="I54" s="7"/>
      <c r="J54" s="7">
        <v>0</v>
      </c>
      <c r="K54" s="7"/>
      <c r="L54" s="1">
        <v>3163</v>
      </c>
      <c r="M54" s="106"/>
    </row>
    <row r="55" spans="1:14">
      <c r="B55" s="91" t="s">
        <v>107</v>
      </c>
      <c r="C55" s="107"/>
      <c r="D55" s="92"/>
      <c r="F55" s="1">
        <v>-5494</v>
      </c>
      <c r="G55" s="7"/>
      <c r="H55" s="1">
        <v>-1115</v>
      </c>
      <c r="I55" s="7"/>
      <c r="J55" s="7">
        <v>0</v>
      </c>
      <c r="K55" s="7"/>
      <c r="L55" s="1">
        <v>-797</v>
      </c>
      <c r="N55" s="9"/>
    </row>
    <row r="56" spans="1:14">
      <c r="B56" s="91" t="s">
        <v>87</v>
      </c>
      <c r="C56" s="107"/>
      <c r="D56" s="92"/>
      <c r="F56" s="1">
        <v>0</v>
      </c>
      <c r="G56" s="7"/>
      <c r="H56" s="1">
        <v>-930</v>
      </c>
      <c r="I56" s="7"/>
      <c r="J56" s="7">
        <v>0</v>
      </c>
      <c r="K56" s="7"/>
      <c r="L56" s="1">
        <v>0</v>
      </c>
      <c r="N56" s="9"/>
    </row>
    <row r="57" spans="1:14">
      <c r="B57" s="91" t="s">
        <v>157</v>
      </c>
      <c r="C57" s="107"/>
      <c r="D57" s="92"/>
      <c r="F57" s="1">
        <v>-89</v>
      </c>
      <c r="G57" s="7"/>
      <c r="H57" s="1">
        <v>0</v>
      </c>
      <c r="I57" s="7"/>
      <c r="J57" s="7">
        <v>-57</v>
      </c>
      <c r="K57" s="7"/>
      <c r="L57" s="1">
        <v>0</v>
      </c>
      <c r="N57" s="9"/>
    </row>
    <row r="58" spans="1:14">
      <c r="B58" s="91" t="s">
        <v>74</v>
      </c>
      <c r="D58" s="92"/>
      <c r="F58" s="1">
        <v>0</v>
      </c>
      <c r="G58" s="7"/>
      <c r="H58" s="1">
        <v>0</v>
      </c>
      <c r="I58" s="7"/>
      <c r="J58" s="7">
        <v>0</v>
      </c>
      <c r="K58" s="7"/>
      <c r="L58" s="1">
        <v>8495</v>
      </c>
      <c r="N58" s="9"/>
    </row>
    <row r="59" spans="1:14">
      <c r="B59" s="91" t="s">
        <v>40</v>
      </c>
      <c r="D59" s="92"/>
      <c r="F59" s="1">
        <v>0</v>
      </c>
      <c r="G59" s="7"/>
      <c r="H59" s="38">
        <v>1686</v>
      </c>
      <c r="I59" s="7"/>
      <c r="J59" s="7">
        <v>0</v>
      </c>
      <c r="K59" s="7"/>
      <c r="L59" s="1">
        <v>1686</v>
      </c>
    </row>
    <row r="60" spans="1:14">
      <c r="A60" s="93" t="s">
        <v>72</v>
      </c>
      <c r="D60" s="108"/>
      <c r="F60" s="40">
        <f>SUM(F52:F59)</f>
        <v>-32565</v>
      </c>
      <c r="G60" s="88"/>
      <c r="H60" s="40">
        <f>SUM(H52:H59)</f>
        <v>57050</v>
      </c>
      <c r="I60" s="88"/>
      <c r="J60" s="40">
        <f>SUM(J52:J59)</f>
        <v>-57</v>
      </c>
      <c r="K60" s="88"/>
      <c r="L60" s="40">
        <f>SUM(L52:L59)</f>
        <v>73547</v>
      </c>
    </row>
    <row r="61" spans="1:14">
      <c r="A61" s="93" t="s">
        <v>44</v>
      </c>
      <c r="D61" s="18"/>
      <c r="F61" s="102"/>
      <c r="G61" s="102"/>
      <c r="H61" s="102"/>
      <c r="I61" s="1"/>
      <c r="J61" s="102"/>
      <c r="K61" s="102"/>
      <c r="L61" s="102"/>
    </row>
    <row r="62" spans="1:14">
      <c r="B62" s="91" t="s">
        <v>131</v>
      </c>
      <c r="D62" s="28"/>
      <c r="E62" s="101"/>
      <c r="F62" s="7">
        <v>40193</v>
      </c>
      <c r="G62" s="7"/>
      <c r="H62" s="1">
        <v>3132</v>
      </c>
      <c r="I62" s="7"/>
      <c r="J62" s="7">
        <v>0</v>
      </c>
      <c r="K62" s="7"/>
      <c r="L62" s="1">
        <v>0</v>
      </c>
    </row>
    <row r="63" spans="1:14">
      <c r="B63" s="91" t="s">
        <v>125</v>
      </c>
      <c r="D63" s="28"/>
      <c r="E63" s="101"/>
      <c r="F63" s="1">
        <v>-436</v>
      </c>
      <c r="G63" s="7"/>
      <c r="H63" s="7">
        <v>-509</v>
      </c>
      <c r="I63" s="7"/>
      <c r="J63" s="7">
        <v>0</v>
      </c>
      <c r="K63" s="7"/>
      <c r="L63" s="7">
        <v>0</v>
      </c>
    </row>
    <row r="64" spans="1:14">
      <c r="B64" s="91" t="s">
        <v>134</v>
      </c>
      <c r="D64" s="18"/>
      <c r="F64" s="1">
        <v>7340</v>
      </c>
      <c r="G64" s="7"/>
      <c r="H64" s="1">
        <v>6264</v>
      </c>
      <c r="I64" s="7"/>
      <c r="J64" s="7">
        <v>0</v>
      </c>
      <c r="K64" s="7"/>
      <c r="L64" s="1">
        <v>0</v>
      </c>
    </row>
    <row r="65" spans="1:12">
      <c r="B65" s="91" t="s">
        <v>135</v>
      </c>
      <c r="D65" s="18"/>
      <c r="F65" s="1">
        <v>-32424</v>
      </c>
      <c r="G65" s="7"/>
      <c r="H65" s="1">
        <v>-10872</v>
      </c>
      <c r="I65" s="7"/>
      <c r="J65" s="7">
        <v>0</v>
      </c>
      <c r="K65" s="7"/>
      <c r="L65" s="1">
        <v>0</v>
      </c>
    </row>
    <row r="66" spans="1:12">
      <c r="B66" s="91" t="s">
        <v>56</v>
      </c>
      <c r="D66" s="18"/>
      <c r="F66" s="1">
        <v>-272</v>
      </c>
      <c r="G66" s="7"/>
      <c r="H66" s="1">
        <v>-1701</v>
      </c>
      <c r="I66" s="7"/>
      <c r="J66" s="1">
        <v>-166</v>
      </c>
      <c r="K66" s="7"/>
      <c r="L66" s="1">
        <v>-2576</v>
      </c>
    </row>
    <row r="67" spans="1:12">
      <c r="A67" s="93" t="s">
        <v>66</v>
      </c>
      <c r="D67" s="32"/>
      <c r="F67" s="40">
        <f>SUM(F62:F66)</f>
        <v>14401</v>
      </c>
      <c r="G67" s="88"/>
      <c r="H67" s="40">
        <f>SUM(H62:H66)</f>
        <v>-3686</v>
      </c>
      <c r="I67" s="88"/>
      <c r="J67" s="40">
        <f>SUM(J62:J66)</f>
        <v>-166</v>
      </c>
      <c r="K67" s="88"/>
      <c r="L67" s="40">
        <f>SUM(L62:L66)</f>
        <v>-2576</v>
      </c>
    </row>
    <row r="68" spans="1:12">
      <c r="A68" s="93"/>
      <c r="B68" s="91" t="s">
        <v>152</v>
      </c>
      <c r="D68" s="32"/>
      <c r="F68" s="19"/>
      <c r="G68" s="19"/>
      <c r="H68" s="19"/>
      <c r="I68" s="19"/>
      <c r="J68" s="19"/>
      <c r="K68" s="19"/>
      <c r="L68" s="19"/>
    </row>
    <row r="69" spans="1:12">
      <c r="B69" s="109" t="s">
        <v>153</v>
      </c>
      <c r="C69" s="109"/>
      <c r="D69" s="32"/>
      <c r="F69" s="38">
        <v>114838</v>
      </c>
      <c r="G69" s="7"/>
      <c r="H69" s="38">
        <v>12551</v>
      </c>
      <c r="I69" s="7"/>
      <c r="J69" s="38">
        <v>0</v>
      </c>
      <c r="K69" s="7"/>
      <c r="L69" s="38">
        <v>0</v>
      </c>
    </row>
    <row r="70" spans="1:12">
      <c r="A70" s="93" t="s">
        <v>67</v>
      </c>
      <c r="B70" s="93"/>
      <c r="D70" s="108"/>
      <c r="F70" s="19">
        <f>SUM(F41,F60,F67,F69)</f>
        <v>-18201</v>
      </c>
      <c r="G70" s="19"/>
      <c r="H70" s="19">
        <f>SUM(H41,H60,H67,H69)</f>
        <v>68941</v>
      </c>
      <c r="I70" s="19"/>
      <c r="J70" s="19">
        <f>SUM(J41,J60,J67,J69)</f>
        <v>-6440</v>
      </c>
      <c r="K70" s="19"/>
      <c r="L70" s="19">
        <f>SUM(L41,L60,L67,L69)</f>
        <v>62804</v>
      </c>
    </row>
    <row r="71" spans="1:12">
      <c r="B71" s="91" t="s">
        <v>122</v>
      </c>
      <c r="D71" s="32"/>
      <c r="F71" s="1">
        <f>'BS;T'!H12</f>
        <v>3587272</v>
      </c>
      <c r="G71" s="7"/>
      <c r="H71" s="1">
        <v>3803756</v>
      </c>
      <c r="I71" s="7"/>
      <c r="J71" s="7">
        <f>'BS;T'!L12</f>
        <v>26713</v>
      </c>
      <c r="K71" s="7"/>
      <c r="L71" s="1">
        <v>249008</v>
      </c>
    </row>
    <row r="72" spans="1:12" ht="23.5" thickBot="1">
      <c r="A72" s="93" t="s">
        <v>123</v>
      </c>
      <c r="D72" s="89"/>
      <c r="F72" s="36">
        <f>SUM(F70:F71)</f>
        <v>3569071</v>
      </c>
      <c r="G72" s="88"/>
      <c r="H72" s="36">
        <f>SUM(H70:H71)</f>
        <v>3872697</v>
      </c>
      <c r="I72" s="88"/>
      <c r="J72" s="36">
        <f>SUM(J70:J71)</f>
        <v>20273</v>
      </c>
      <c r="K72" s="88"/>
      <c r="L72" s="36">
        <f>SUM(L70:L71)</f>
        <v>311812</v>
      </c>
    </row>
    <row r="73" spans="1:12" ht="23.5" thickTop="1">
      <c r="A73" s="93"/>
      <c r="D73" s="32"/>
      <c r="F73" s="19"/>
      <c r="G73" s="30"/>
      <c r="H73" s="19"/>
      <c r="I73" s="30"/>
      <c r="J73" s="19"/>
      <c r="K73" s="30"/>
      <c r="L73" s="19"/>
    </row>
    <row r="74" spans="1:12">
      <c r="A74" s="93" t="s">
        <v>132</v>
      </c>
      <c r="D74" s="32"/>
      <c r="F74" s="19"/>
      <c r="G74" s="30"/>
      <c r="H74" s="19"/>
      <c r="I74" s="30"/>
      <c r="J74" s="19"/>
      <c r="K74" s="30"/>
      <c r="L74" s="19"/>
    </row>
    <row r="75" spans="1:12">
      <c r="A75" s="93" t="s">
        <v>129</v>
      </c>
      <c r="D75" s="32"/>
      <c r="F75" s="19"/>
      <c r="G75" s="30"/>
      <c r="H75" s="19"/>
      <c r="I75" s="30"/>
      <c r="J75" s="19"/>
      <c r="K75" s="30"/>
      <c r="L75" s="19"/>
    </row>
    <row r="76" spans="1:12">
      <c r="B76" s="110" t="s">
        <v>130</v>
      </c>
      <c r="D76" s="92"/>
      <c r="F76" s="33">
        <v>0</v>
      </c>
      <c r="H76" s="33">
        <v>0</v>
      </c>
      <c r="I76" s="34"/>
      <c r="J76" s="33">
        <v>0</v>
      </c>
      <c r="L76" s="7">
        <v>-3441618</v>
      </c>
    </row>
    <row r="77" spans="1:12">
      <c r="A77" s="111"/>
      <c r="D77" s="91"/>
      <c r="H77" s="33"/>
      <c r="I77" s="34"/>
      <c r="L77" s="33"/>
    </row>
    <row r="78" spans="1:12" s="112" customFormat="1">
      <c r="A78" s="112" t="s">
        <v>133</v>
      </c>
      <c r="E78" s="74"/>
    </row>
    <row r="79" spans="1:12">
      <c r="F79" s="7">
        <f>F72-'BS;T'!F12</f>
        <v>0</v>
      </c>
      <c r="G79" s="7"/>
      <c r="H79" s="7">
        <f>H72-3872697</f>
        <v>0</v>
      </c>
      <c r="I79" s="102"/>
      <c r="J79" s="7">
        <f>J72-'BS;T'!J12</f>
        <v>0</v>
      </c>
      <c r="K79" s="7"/>
      <c r="L79" s="7">
        <f>L72-311812</f>
        <v>0</v>
      </c>
    </row>
    <row r="80" spans="1:12">
      <c r="H80" s="102"/>
    </row>
    <row r="83" spans="7:12">
      <c r="G83" s="2"/>
      <c r="H83" s="2"/>
      <c r="I83" s="2"/>
      <c r="K83" s="2"/>
      <c r="L83" s="2"/>
    </row>
  </sheetData>
  <mergeCells count="4">
    <mergeCell ref="F6:H6"/>
    <mergeCell ref="J6:L6"/>
    <mergeCell ref="F49:H49"/>
    <mergeCell ref="J49:L49"/>
  </mergeCells>
  <pageMargins left="0.74803149606299213" right="0.51181102362204722" top="0.74803149606299213" bottom="0.51181102362204722" header="0.51181102362204722" footer="0.51181102362204722"/>
  <pageSetup paperSize="9" scale="56" firstPageNumber="7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3" max="11" man="1"/>
  </rowBreaks>
  <ignoredErrors>
    <ignoredError sqref="G50 I50 K50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1183_Wachirawit Panichpongpaiboon</cp:lastModifiedBy>
  <cp:lastPrinted>2026-05-12T11:28:21Z</cp:lastPrinted>
  <dcterms:created xsi:type="dcterms:W3CDTF">2018-05-11T06:19:09Z</dcterms:created>
  <dcterms:modified xsi:type="dcterms:W3CDTF">2026-05-13T10:06:29Z</dcterms:modified>
</cp:coreProperties>
</file>