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y Drive\+Wachirawit\1.Audit\2569\Q1'26\ELCID\ELCID FS\"/>
    </mc:Choice>
  </mc:AlternateContent>
  <xr:revisionPtr revIDLastSave="0" documentId="13_ncr:1_{98AA2BE4-7DF5-4EC7-A121-1C203406575C}" xr6:coauthVersionLast="47" xr6:coauthVersionMax="47" xr10:uidLastSave="{00000000-0000-0000-0000-000000000000}"/>
  <bookViews>
    <workbookView xWindow="-110" yWindow="-110" windowWidth="19420" windowHeight="11500" tabRatio="743" xr2:uid="{00000000-000D-0000-FFFF-FFFF00000000}"/>
  </bookViews>
  <sheets>
    <sheet name="BS;E" sheetId="1" r:id="rId1"/>
    <sheet name="PL;E_3M" sheetId="11" r:id="rId2"/>
    <sheet name="EQ_Conso;E" sheetId="3" r:id="rId3"/>
    <sheet name="EQ_Company;E" sheetId="4" r:id="rId4"/>
    <sheet name="CF;E" sheetId="5" r:id="rId5"/>
  </sheet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#REF!</definedName>
    <definedName name="_______std3">#REF!</definedName>
    <definedName name="______std3">#REF!</definedName>
    <definedName name="______sub1" localSheetId="1">#REF!</definedName>
    <definedName name="______sub1">#REF!</definedName>
    <definedName name="_____1Excel_BuiltIn_Print_Area_24_1" localSheetId="1">#REF!</definedName>
    <definedName name="_____1Excel_BuiltIn_Print_Area_24_1">#REF!</definedName>
    <definedName name="_____std3">#REF!</definedName>
    <definedName name="_____sub1" localSheetId="1">#REF!</definedName>
    <definedName name="_____sub1">#REF!</definedName>
    <definedName name="____1Excel_BuiltIn_Print_Area_24_1" localSheetId="1">#REF!</definedName>
    <definedName name="____1Excel_BuiltIn_Print_Area_24_1">#REF!</definedName>
    <definedName name="____std3">#REF!</definedName>
    <definedName name="____sub1" localSheetId="1">#REF!</definedName>
    <definedName name="____sub1">#REF!</definedName>
    <definedName name="___1Excel_BuiltIn_Print_Area_24_1" localSheetId="1">#REF!</definedName>
    <definedName name="___1Excel_BuiltIn_Print_Area_24_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td3">#REF!</definedName>
    <definedName name="___sub1" localSheetId="1">#REF!</definedName>
    <definedName name="___sub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#REF!</definedName>
    <definedName name="__sub1" localSheetId="1">#REF!</definedName>
    <definedName name="__sub1">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#REF!</definedName>
    <definedName name="_16.12.99" localSheetId="3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#REF!</definedName>
    <definedName name="_3" localSheetId="3">#REF!</definedName>
    <definedName name="_3__123Graph_XTEILM_RKTE2" hidden="1">#REF!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#REF!</definedName>
    <definedName name="_a___0" localSheetId="3">#REF!</definedName>
    <definedName name="_a___12" localSheetId="3">#REF!</definedName>
    <definedName name="_a___5" localSheetId="3">#REF!</definedName>
    <definedName name="_Age99">#REF!</definedName>
    <definedName name="_Agi99">#REF!</definedName>
    <definedName name="_bal2000">#REF!</definedName>
    <definedName name="_c" localSheetId="3">#REF!</definedName>
    <definedName name="_c___0" localSheetId="3">#REF!</definedName>
    <definedName name="_c___12" localSheetId="3">#REF!</definedName>
    <definedName name="_c___14" localSheetId="3">#REF!</definedName>
    <definedName name="_c___3" localSheetId="3">#REF!</definedName>
    <definedName name="_c___5" localSheetId="3">#REF!</definedName>
    <definedName name="_c___6" localSheetId="3">#REF!</definedName>
    <definedName name="_c___8" localSheetId="3">#REF!</definedName>
    <definedName name="_Fill" localSheetId="3" hidden="1">#REF!</definedName>
    <definedName name="_xlnm._FilterDatabase" localSheetId="1" hidden="1">#REF!</definedName>
    <definedName name="_xlnm._FilterDatabase" hidden="1">#REF!</definedName>
    <definedName name="_FMC1">#REF!</definedName>
    <definedName name="_G1" localSheetId="3">#REF!</definedName>
    <definedName name="_ikk1" localSheetId="3">#REF!</definedName>
    <definedName name="_Int1100" localSheetId="3">#REF!</definedName>
    <definedName name="_int1200">#REF!</definedName>
    <definedName name="_JJ1">#REF!</definedName>
    <definedName name="_JJ2">#REF!</definedName>
    <definedName name="_Key1" localSheetId="3" hidden="1">#REF!</definedName>
    <definedName name="_Key2" localSheetId="3" hidden="1">#REF!</definedName>
    <definedName name="_ms1" localSheetId="3">#REF!</definedName>
    <definedName name="_ms2" localSheetId="3">#REF!</definedName>
    <definedName name="_ms3" localSheetId="3">#REF!</definedName>
    <definedName name="_OCT334">#REF!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#REF!</definedName>
    <definedName name="_ref1" localSheetId="3">#REF!</definedName>
    <definedName name="_Regression_Int" hidden="1">1</definedName>
    <definedName name="_SCB1">#REF!</definedName>
    <definedName name="_SCB2">#REF!</definedName>
    <definedName name="_Sort" localSheetId="3" hidden="1">#REF!</definedName>
    <definedName name="_Spr99">#REF!</definedName>
    <definedName name="_ss1" localSheetId="3">#REF!</definedName>
    <definedName name="_ss10" localSheetId="3">#REF!</definedName>
    <definedName name="_ss11" localSheetId="3">#REF!</definedName>
    <definedName name="_ss12" localSheetId="3">#REF!</definedName>
    <definedName name="_ss13" localSheetId="3">#REF!</definedName>
    <definedName name="_ss14" localSheetId="3">#REF!</definedName>
    <definedName name="_ss15" localSheetId="3">#REF!</definedName>
    <definedName name="_ss2" localSheetId="3">#REF!</definedName>
    <definedName name="_ss3" localSheetId="3">#REF!</definedName>
    <definedName name="_ss4" localSheetId="3">#REF!</definedName>
    <definedName name="_ss5" localSheetId="3">#REF!</definedName>
    <definedName name="_ss6" localSheetId="3">#REF!</definedName>
    <definedName name="_ss7" localSheetId="3">#REF!</definedName>
    <definedName name="_ss8" localSheetId="3">#REF!</definedName>
    <definedName name="_ss9" localSheetId="3">#REF!</definedName>
    <definedName name="_std3">#REF!</definedName>
    <definedName name="_sub1" localSheetId="1">#REF!</definedName>
    <definedName name="_sub1">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#REF!</definedName>
    <definedName name="a___0" localSheetId="3">#REF!</definedName>
    <definedName name="a___12" localSheetId="3">#REF!</definedName>
    <definedName name="a___14" localSheetId="3">#REF!</definedName>
    <definedName name="a___3" localSheetId="3">#REF!</definedName>
    <definedName name="a___4" localSheetId="3">#REF!</definedName>
    <definedName name="a___5" localSheetId="3">#REF!</definedName>
    <definedName name="a___6" localSheetId="3">#REF!</definedName>
    <definedName name="a___7" localSheetId="3">#REF!</definedName>
    <definedName name="a___8" localSheetId="3">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#REF!</definedName>
    <definedName name="aaa___12" localSheetId="3">#REF!</definedName>
    <definedName name="aaa___14" localSheetId="3">#REF!</definedName>
    <definedName name="aaa___3" localSheetId="3">#REF!</definedName>
    <definedName name="aaa___5" localSheetId="3">#REF!</definedName>
    <definedName name="aaa___6" localSheetId="3">#REF!</definedName>
    <definedName name="aaa___8" localSheetId="3">#REF!</definedName>
    <definedName name="aaaaa" localSheetId="1">#REF!</definedName>
    <definedName name="aaaaa">#REF!</definedName>
    <definedName name="AAAAAAA" localSheetId="1">#REF!</definedName>
    <definedName name="AAAAAAA">#REF!</definedName>
    <definedName name="AAAAAAAAAAAA" localSheetId="1">#REF!</definedName>
    <definedName name="AAAAAAAAAAAA">#REF!</definedName>
    <definedName name="AAAc" localSheetId="3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#REF!</definedName>
    <definedName name="adc" localSheetId="3">#REF!</definedName>
    <definedName name="ADD" localSheetId="3">#REF!</definedName>
    <definedName name="ADDITIONS_2" localSheetId="3">#REF!</definedName>
    <definedName name="Adjustedinc">#REF!</definedName>
    <definedName name="ADM">#N/A</definedName>
    <definedName name="ADMNOH">#REF!</definedName>
    <definedName name="advdep" localSheetId="3">#REF!</definedName>
    <definedName name="AE" localSheetId="3">#REF!</definedName>
    <definedName name="AED" localSheetId="3">#REF!</definedName>
    <definedName name="aeh">#REF!</definedName>
    <definedName name="aeu" localSheetId="1">#REF!</definedName>
    <definedName name="aeu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#REF!</definedName>
    <definedName name="analysisde1___0" localSheetId="3">#REF!</definedName>
    <definedName name="analysisde1___12" localSheetId="3">#REF!</definedName>
    <definedName name="analysisde1___14" localSheetId="3">#REF!</definedName>
    <definedName name="analysisde1___3" localSheetId="3">#REF!</definedName>
    <definedName name="analysisde1___5" localSheetId="3">#REF!</definedName>
    <definedName name="analysisde1___6" localSheetId="3">#REF!</definedName>
    <definedName name="analysisde1___8" localSheetId="3">#REF!</definedName>
    <definedName name="analysisde2" localSheetId="3">#REF!</definedName>
    <definedName name="analysisde2___0" localSheetId="3">#REF!</definedName>
    <definedName name="analysisde2___12" localSheetId="3">#REF!</definedName>
    <definedName name="analysisde2___14" localSheetId="3">#REF!</definedName>
    <definedName name="analysisde2___3" localSheetId="3">#REF!</definedName>
    <definedName name="analysisde2___5" localSheetId="3">#REF!</definedName>
    <definedName name="analysisde2___6" localSheetId="3">#REF!</definedName>
    <definedName name="analysisde2___8" localSheetId="3">#REF!</definedName>
    <definedName name="ANNUAL_ALLOWAN" localSheetId="3">#REF!</definedName>
    <definedName name="ANS" localSheetId="1">#REF!</definedName>
    <definedName name="ANS">#REF!</definedName>
    <definedName name="aoy" localSheetId="1">#REF!</definedName>
    <definedName name="aoy">#REF!</definedName>
    <definedName name="appendix1" localSheetId="3">#REF!</definedName>
    <definedName name="appendix1___0" localSheetId="3">#REF!</definedName>
    <definedName name="appendix1___12" localSheetId="3">#REF!</definedName>
    <definedName name="appendix1___14" localSheetId="3">#REF!</definedName>
    <definedName name="appendix1___3" localSheetId="3">#REF!</definedName>
    <definedName name="appendix1___5" localSheetId="3">#REF!</definedName>
    <definedName name="appendix1___6" localSheetId="3">#REF!</definedName>
    <definedName name="appendix1___8" localSheetId="3">#REF!</definedName>
    <definedName name="appendix2_1" localSheetId="3">#REF!</definedName>
    <definedName name="appendix2_1___0" localSheetId="3">#REF!</definedName>
    <definedName name="appendix2_1___12" localSheetId="3">#REF!</definedName>
    <definedName name="appendix2_1___14" localSheetId="3">#REF!</definedName>
    <definedName name="appendix2_1___3" localSheetId="3">#REF!</definedName>
    <definedName name="appendix2_1___5" localSheetId="3">#REF!</definedName>
    <definedName name="appendix2_1___6" localSheetId="3">#REF!</definedName>
    <definedName name="appendix2_1___8" localSheetId="3">#REF!</definedName>
    <definedName name="appendix2_2" localSheetId="3">#REF!</definedName>
    <definedName name="appendix2_2___0" localSheetId="3">#REF!</definedName>
    <definedName name="appendix2_2___12" localSheetId="3">#REF!</definedName>
    <definedName name="appendix2_2___14" localSheetId="3">#REF!</definedName>
    <definedName name="appendix2_2___3" localSheetId="3">#REF!</definedName>
    <definedName name="appendix2_2___5" localSheetId="3">#REF!</definedName>
    <definedName name="appendix2_2___6" localSheetId="3">#REF!</definedName>
    <definedName name="appendix2_2___8" localSheetId="3">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1">#REF!</definedName>
    <definedName name="ASIAN">#REF!</definedName>
    <definedName name="ASS" localSheetId="1">#REF!</definedName>
    <definedName name="ASS">#REF!</definedName>
    <definedName name="ASSETS">#N/A</definedName>
    <definedName name="asso_1">#REF!</definedName>
    <definedName name="asso_2">#REF!</definedName>
    <definedName name="ASW" localSheetId="3">#REF!</definedName>
    <definedName name="ASWQ" localSheetId="3">#REF!</definedName>
    <definedName name="AuditorFolder">#REF!</definedName>
    <definedName name="Aug" localSheetId="3">#REF!</definedName>
    <definedName name="awps" localSheetId="3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3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3" hidden="1">#REF!</definedName>
    <definedName name="baba" localSheetId="3">#REF!</definedName>
    <definedName name="Balance" localSheetId="1">#REF!</definedName>
    <definedName name="Balance">#REF!</definedName>
    <definedName name="bb" localSheetId="3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#REF!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1">#REF!</definedName>
    <definedName name="c402.">#REF!</definedName>
    <definedName name="CA">#REF!</definedName>
    <definedName name="CA___0">#REF!</definedName>
    <definedName name="CA___12">#REF!</definedName>
    <definedName name="CARRIED_FORWARD" localSheetId="3">#REF!</definedName>
    <definedName name="CASH" localSheetId="3">#REF!</definedName>
    <definedName name="cc" localSheetId="3">#REF!</definedName>
    <definedName name="CF" localSheetId="3">#REF!</definedName>
    <definedName name="CF0" localSheetId="3">#REF!</definedName>
    <definedName name="Chain">#REF!</definedName>
    <definedName name="clear1">#REF!,#REF!</definedName>
    <definedName name="co">#REF!</definedName>
    <definedName name="CODE">#N/A</definedName>
    <definedName name="com" localSheetId="1">#REF!</definedName>
    <definedName name="com">#REF!</definedName>
    <definedName name="COMBINE" localSheetId="3">#REF!</definedName>
    <definedName name="compare" localSheetId="1">#REF!</definedName>
    <definedName name="compare">#REF!</definedName>
    <definedName name="ComplDate" localSheetId="1">#REF!</definedName>
    <definedName name="ComplDat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1">#REF!</definedName>
    <definedName name="cost1">#REF!</definedName>
    <definedName name="cost25" localSheetId="1">#REF!</definedName>
    <definedName name="cost25">#REF!</definedName>
    <definedName name="COSUB">#REF!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#REF!</definedName>
    <definedName name="cppca">#REF!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#REF!</definedName>
    <definedName name="curr_rte" localSheetId="3">#REF!</definedName>
    <definedName name="curr_yr" localSheetId="3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3">#REF!</definedName>
    <definedName name="CurrYA___0" localSheetId="3">#REF!</definedName>
    <definedName name="CurrYA___12" localSheetId="3">#REF!</definedName>
    <definedName name="CurrYA___14" localSheetId="3">#REF!</definedName>
    <definedName name="CurrYA___3" localSheetId="3">#REF!</definedName>
    <definedName name="CurrYA___5" localSheetId="3">#REF!</definedName>
    <definedName name="CurrYA___6" localSheetId="3">#REF!</definedName>
    <definedName name="CurrYA___8" localSheetId="3">#REF!</definedName>
    <definedName name="d" localSheetId="1">#REF!</definedName>
    <definedName name="d">#REF!</definedName>
    <definedName name="dadf" localSheetId="1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 localSheetId="1">#REF!</definedName>
    <definedName name="data_all">#REF!</definedName>
    <definedName name="data_main">#REF!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#REF!</definedName>
    <definedName name="dchinaa">#REF!</definedName>
    <definedName name="dcpa">#REF!</definedName>
    <definedName name="dd" localSheetId="3">#REF!</definedName>
    <definedName name="DDD" localSheetId="1">#REF!</definedName>
    <definedName name="DDD">#REF!</definedName>
    <definedName name="ddk" localSheetId="3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#REF!</definedName>
    <definedName name="DEPN" localSheetId="3">#REF!</definedName>
    <definedName name="DEPOSIT" localSheetId="3">#REF!</definedName>
    <definedName name="Derty" localSheetId="1">#REF!</definedName>
    <definedName name="Derty">#REF!</definedName>
    <definedName name="desc" localSheetId="3">#REF!</definedName>
    <definedName name="df" localSheetId="1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s" localSheetId="1">#REF!</definedName>
    <definedName name="dfs">#REF!</definedName>
    <definedName name="DIS" localSheetId="3">#REF!</definedName>
    <definedName name="Discount" localSheetId="1">#REF!</definedName>
    <definedName name="Discount">#REF!</definedName>
    <definedName name="DISP" localSheetId="3">#REF!</definedName>
    <definedName name="div" localSheetId="3">#REF!</definedName>
    <definedName name="dividend" localSheetId="3">#REF!</definedName>
    <definedName name="dkei" localSheetId="1">#REF!</definedName>
    <definedName name="dkei">#REF!</definedName>
    <definedName name="DKK">#REF!</definedName>
    <definedName name="DL" localSheetId="3">#REF!</definedName>
    <definedName name="donations" localSheetId="3">#REF!</definedName>
    <definedName name="drtfv" localSheetId="1">#REF!</definedName>
    <definedName name="drtfv">#REF!</definedName>
    <definedName name="dsddsdsd" localSheetId="1">#REF!</definedName>
    <definedName name="dsddsdsd">#REF!</definedName>
    <definedName name="dsdsds" localSheetId="1">#REF!</definedName>
    <definedName name="dsdsds">#REF!</definedName>
    <definedName name="dsffdsfdsffopkfeow" localSheetId="1">#REF!</definedName>
    <definedName name="dsffdsfdsffopkfeow">#REF!</definedName>
    <definedName name="dsis">#REF!</definedName>
    <definedName name="dsv" localSheetId="1">#REF!</definedName>
    <definedName name="dsv">#REF!</definedName>
    <definedName name="DT" localSheetId="1">#REF!</definedName>
    <definedName name="DT">#REF!</definedName>
    <definedName name="E" localSheetId="3">#REF!</definedName>
    <definedName name="E1R" localSheetId="3">#REF!</definedName>
    <definedName name="econ" localSheetId="3">#REF!</definedName>
    <definedName name="ECR">#N/A</definedName>
    <definedName name="ed" localSheetId="1">#REF!</definedName>
    <definedName name="ed">#REF!</definedName>
    <definedName name="eedd" localSheetId="1">#REF!</definedName>
    <definedName name="eedd">#REF!</definedName>
    <definedName name="eee" localSheetId="3">#REF!</definedName>
    <definedName name="eeee" localSheetId="1">#REF!</definedName>
    <definedName name="eeee">#REF!</definedName>
    <definedName name="egfg" localSheetId="1">#REF!</definedName>
    <definedName name="egfg">#REF!</definedName>
    <definedName name="end" localSheetId="3">#REF!</definedName>
    <definedName name="End_Bal" localSheetId="1">#REF!</definedName>
    <definedName name="End_Bal">#REF!</definedName>
    <definedName name="Energy" localSheetId="3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sfse" localSheetId="1">#REF!</definedName>
    <definedName name="esfse">#REF!</definedName>
    <definedName name="EV" localSheetId="1">#REF!</definedName>
    <definedName name="EV">#REF!</definedName>
    <definedName name="ew">#REF!</definedName>
    <definedName name="ewrw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#REF!</definedName>
    <definedName name="Excel_BuiltIn_Database_12" localSheetId="3">#REF!</definedName>
    <definedName name="Excel_BuiltIn_Database_14" localSheetId="3">#REF!</definedName>
    <definedName name="Excel_BuiltIn_Database_3" localSheetId="3">#REF!</definedName>
    <definedName name="Excel_BuiltIn_Database_5" localSheetId="3">#REF!</definedName>
    <definedName name="Excel_BuiltIn_Database_6" localSheetId="3">#REF!</definedName>
    <definedName name="Excel_BuiltIn_Database_8" localSheetId="3">#REF!</definedName>
    <definedName name="Excel_BuiltIn_Database_9" localSheetId="3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#REF!</definedName>
    <definedName name="Excel_BuiltIn_Print_Area_1">#REF!</definedName>
    <definedName name="Excel_BuiltIn_Print_Area_11" localSheetId="1">#REF!</definedName>
    <definedName name="Excel_BuiltIn_Print_Area_11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Excel_BuiltIn_Print_Area_2" localSheetId="1">#REF!</definedName>
    <definedName name="Excel_BuiltIn_Print_Area_2">#REF!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9" localSheetId="1">#REF!</definedName>
    <definedName name="Excel_BuiltIn_Print_Area_29">#REF!</definedName>
    <definedName name="Excel_BuiltIn_Print_Area_3" localSheetId="1">#REF!</definedName>
    <definedName name="Excel_BuiltIn_Print_Area_3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 localSheetId="1">#REF!</definedName>
    <definedName name="Excel_BuiltIn_Print_Titles_16">#REF!</definedName>
    <definedName name="Excel_BuiltIn_Print_Titles_17" localSheetId="1">#REF!</definedName>
    <definedName name="Excel_BuiltIn_Print_Titles_17">#REF!</definedName>
    <definedName name="Excel_BuiltIn_Print_Titles_18" localSheetId="1">#REF!</definedName>
    <definedName name="Excel_BuiltIn_Print_Titles_18">#REF!</definedName>
    <definedName name="Excel_BuiltIn_Print_Titles_19" localSheetId="1">#REF!</definedName>
    <definedName name="Excel_BuiltIn_Print_Titles_19">#REF!</definedName>
    <definedName name="Excel_BuiltIn_Print_Titles_2" localSheetId="1">#REF!</definedName>
    <definedName name="Excel_BuiltIn_Print_Titles_2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Excel_BuiltIn_Print_Titles_5" localSheetId="1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7" localSheetId="1">#REF!</definedName>
    <definedName name="Excel_BuiltIn_Print_Titles_7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#REF!</definedName>
    <definedName name="FAT" localSheetId="3">#REF!</definedName>
    <definedName name="fd" localSheetId="1">#REF!</definedName>
    <definedName name="fd">#REF!</definedName>
    <definedName name="fdf" localSheetId="1">#REF!</definedName>
    <definedName name="fdf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1">#REF!</definedName>
    <definedName name="fef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1">#REF!</definedName>
    <definedName name="frfelk">#REF!</definedName>
    <definedName name="FS" localSheetId="1">#REF!</definedName>
    <definedName name="FS">#REF!</definedName>
    <definedName name="Full_Print" localSheetId="1">#REF!</definedName>
    <definedName name="Full_Print">#REF!</definedName>
    <definedName name="G">#REF!</definedName>
    <definedName name="gg" localSheetId="1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 localSheetId="1">#REF!</definedName>
    <definedName name="ggfg">#REF!</definedName>
    <definedName name="ggg">#REF!</definedName>
    <definedName name="gggg" localSheetId="1">#REF!</definedName>
    <definedName name="gggg">#REF!</definedName>
    <definedName name="ght" localSheetId="1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ROSS_PROFIT" localSheetId="3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1">ROW(#REF!)</definedName>
    <definedName name="Header_Row">ROW(#REF!)</definedName>
    <definedName name="hhh" localSheetId="3">#REF!</definedName>
    <definedName name="hhhh" localSheetId="1">#REF!</definedName>
    <definedName name="hhhh">#REF!</definedName>
    <definedName name="hjhkgj" localSheetId="1">#REF!</definedName>
    <definedName name="hjhkgj">#REF!</definedName>
    <definedName name="hjkhkjihiyio" localSheetId="1">#REF!</definedName>
    <definedName name="hjkhkjihiyio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>#REF!</definedName>
    <definedName name="I" localSheetId="3">#REF!</definedName>
    <definedName name="IA" localSheetId="3">#REF!</definedName>
    <definedName name="ikk" localSheetId="3">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#REF!</definedName>
    <definedName name="interco" localSheetId="3">#REF!</definedName>
    <definedName name="interest" localSheetId="3">#REF!</definedName>
    <definedName name="Interest_Rate" localSheetId="1">#REF!</definedName>
    <definedName name="Interest_Rate">#REF!</definedName>
    <definedName name="Inv.51" localSheetId="1">#REF!</definedName>
    <definedName name="Inv.51">#REF!</definedName>
    <definedName name="inventablr" localSheetId="1">#REF!</definedName>
    <definedName name="inventablr">#REF!</definedName>
    <definedName name="inventory" localSheetId="3">#REF!</definedName>
    <definedName name="InventTable_T_ABCContributionMargin" localSheetId="1">#REF!</definedName>
    <definedName name="InventTable_T_ABCContributionMargin">#REF!</definedName>
    <definedName name="InventTable_T_ABCRevenue" localSheetId="1">#REF!</definedName>
    <definedName name="InventTable_T_ABCRevenue">#REF!</definedName>
    <definedName name="InventTable_T_ABCTieUp" localSheetId="1">#REF!</definedName>
    <definedName name="InventTable_T_ABCTieUp">#REF!</definedName>
    <definedName name="InventTable_T_ABCValue" localSheetId="1">#REF!</definedName>
    <definedName name="InventTable_T_ABCValue">#REF!</definedName>
    <definedName name="InventTable_T_AltConfigId" localSheetId="1">#REF!</definedName>
    <definedName name="InventTable_T_AltConfigId">#REF!</definedName>
    <definedName name="InventTable_T_AltInventColorId" localSheetId="1">#REF!</definedName>
    <definedName name="InventTable_T_AltInventColorId">#REF!</definedName>
    <definedName name="InventTable_T_AltInventSizeId" localSheetId="1">#REF!</definedName>
    <definedName name="InventTable_T_AltInventSizeId">#REF!</definedName>
    <definedName name="InventTable_T_AltItemId" localSheetId="1">#REF!</definedName>
    <definedName name="InventTable_T_AltItemId">#REF!</definedName>
    <definedName name="InventTable_T_AutoReportFinished" localSheetId="1">#REF!</definedName>
    <definedName name="InventTable_T_AutoReportFinished">#REF!</definedName>
    <definedName name="InventTable_T_BOMCalcGroupId" localSheetId="1">#REF!</definedName>
    <definedName name="InventTable_T_BOMCalcGroupId">#REF!</definedName>
    <definedName name="InventTable_T_BOMLevel" localSheetId="1">#REF!</definedName>
    <definedName name="InventTable_T_BOMLevel">#REF!</definedName>
    <definedName name="InventTable_T_BOMManualReceipt" localSheetId="1">#REF!</definedName>
    <definedName name="InventTable_T_BOMManualReceipt">#REF!</definedName>
    <definedName name="InventTable_T_ColorCodeARV" localSheetId="1">#REF!</definedName>
    <definedName name="InventTable_T_ColorCodeARV">#REF!</definedName>
    <definedName name="InventTable_T_CommissionGroupId" localSheetId="1">#REF!</definedName>
    <definedName name="InventTable_T_CommissionGroupId">#REF!</definedName>
    <definedName name="InventTable_T_ConfigSimilar" localSheetId="1">#REF!</definedName>
    <definedName name="InventTable_T_ConfigSimilar">#REF!</definedName>
    <definedName name="InventTable_T_Configurable" localSheetId="1">#REF!</definedName>
    <definedName name="InventTable_T_Configurable">#REF!</definedName>
    <definedName name="InventTable_T_CostModel" localSheetId="1">#REF!</definedName>
    <definedName name="InventTable_T_CostModel">#REF!</definedName>
    <definedName name="InventTable_T_DEL_CostGroupId" localSheetId="1">#REF!</definedName>
    <definedName name="InventTable_T_DEL_CostGroupId">#REF!</definedName>
    <definedName name="InventTable_T_DEL_StopExplodePrice" localSheetId="1">#REF!</definedName>
    <definedName name="InventTable_T_DEL_StopExplodePrice">#REF!</definedName>
    <definedName name="InventTable_T_Density" localSheetId="1">#REF!</definedName>
    <definedName name="InventTable_T_Density">#REF!</definedName>
    <definedName name="InventTable_T_Depth" localSheetId="1">#REF!</definedName>
    <definedName name="InventTable_T_Depth">#REF!</definedName>
    <definedName name="InventTable_T_EOLARV" localSheetId="1">#REF!</definedName>
    <definedName name="InventTable_T_EOLARV">#REF!</definedName>
    <definedName name="InventTable_T_EPCManager" localSheetId="1">#REF!</definedName>
    <definedName name="InventTable_T_EPCManager">#REF!</definedName>
    <definedName name="InventTable_T_grossDepth" localSheetId="1">#REF!</definedName>
    <definedName name="InventTable_T_grossDepth">#REF!</definedName>
    <definedName name="InventTable_T_grossHeight" localSheetId="1">#REF!</definedName>
    <definedName name="InventTable_T_grossHeight">#REF!</definedName>
    <definedName name="InventTable_T_grossWidth" localSheetId="1">#REF!</definedName>
    <definedName name="InventTable_T_grossWidth">#REF!</definedName>
    <definedName name="InventTable_T_Height" localSheetId="1">#REF!</definedName>
    <definedName name="InventTable_T_Height">#REF!</definedName>
    <definedName name="InventTable_T_Intracode" localSheetId="1">#REF!</definedName>
    <definedName name="InventTable_T_Intracode">#REF!</definedName>
    <definedName name="InventTable_T_IntraUnit" localSheetId="1">#REF!</definedName>
    <definedName name="InventTable_T_IntraUnit">#REF!</definedName>
    <definedName name="InventTable_T_ItemBuyerGroupId" localSheetId="1">#REF!</definedName>
    <definedName name="InventTable_T_ItemBuyerGroupId">#REF!</definedName>
    <definedName name="InventTable_T_ItemDimCombinationAutoCreate" localSheetId="1">#REF!</definedName>
    <definedName name="InventTable_T_ItemDimCombinationAutoCreate">#REF!</definedName>
    <definedName name="InventTable_T_ItemDimCostPrice" localSheetId="1">#REF!</definedName>
    <definedName name="InventTable_T_ItemDimCostPrice">#REF!</definedName>
    <definedName name="InventTable_T_MinAverageSettle" localSheetId="1">#REF!</definedName>
    <definedName name="InventTable_T_MinAverageSettle">#REF!</definedName>
    <definedName name="InventTable_T_OrigCountryRegionId" localSheetId="1">#REF!</definedName>
    <definedName name="InventTable_T_OrigCountryRegionId">#REF!</definedName>
    <definedName name="InventTable_T_OrigStateId" localSheetId="1">#REF!</definedName>
    <definedName name="InventTable_T_OrigStateId">#REF!</definedName>
    <definedName name="InventTable_T_PBAItemAutoGenerated" localSheetId="1">#REF!</definedName>
    <definedName name="InventTable_T_PBAItemAutoGenerated">#REF!</definedName>
    <definedName name="InventTable_T_Phantom" localSheetId="1">#REF!</definedName>
    <definedName name="InventTable_T_Phantom">#REF!</definedName>
    <definedName name="InventTable_T_PrimaryVendorId" localSheetId="1">#REF!</definedName>
    <definedName name="InventTable_T_PrimaryVendorId">#REF!</definedName>
    <definedName name="InventTable_T_ProdFlushingPrincip" localSheetId="1">#REF!</definedName>
    <definedName name="InventTable_T_ProdFlushingPrincip">#REF!</definedName>
    <definedName name="InventTable_T_ProdPoolId" localSheetId="1">#REF!</definedName>
    <definedName name="InventTable_T_ProdPoolId">#REF!</definedName>
    <definedName name="InventTable_T_PropertyId" localSheetId="1">#REF!</definedName>
    <definedName name="InventTable_T_PropertyId">#REF!</definedName>
    <definedName name="InventTable_T_PurchModel" localSheetId="1">#REF!</definedName>
    <definedName name="InventTable_T_PurchModel">#REF!</definedName>
    <definedName name="InventTable_T_SalesContributionRatio" localSheetId="1">#REF!</definedName>
    <definedName name="InventTable_T_SalesContributionRatio">#REF!</definedName>
    <definedName name="InventTable_T_SalesModel" localSheetId="1">#REF!</definedName>
    <definedName name="InventTable_T_SalesModel">#REF!</definedName>
    <definedName name="InventTable_T_SalesPercentMarkup" localSheetId="1">#REF!</definedName>
    <definedName name="InventTable_T_SalesPercentMarkup">#REF!</definedName>
    <definedName name="InventTable_T_SalesPriceModelBasic" localSheetId="1">#REF!</definedName>
    <definedName name="InventTable_T_SalesPriceModelBasic">#REF!</definedName>
    <definedName name="InventTable_T_ScrapConst" localSheetId="1">#REF!</definedName>
    <definedName name="InventTable_T_ScrapConst">#REF!</definedName>
    <definedName name="InventTable_T_ScrapVar" localSheetId="1">#REF!</definedName>
    <definedName name="InventTable_T_ScrapVar">#REF!</definedName>
    <definedName name="InventTable_T_SerialNumGroupId" localSheetId="1">#REF!</definedName>
    <definedName name="InventTable_T_SerialNumGroupId">#REF!</definedName>
    <definedName name="InventTable_T_StandardConfigId" localSheetId="1">#REF!</definedName>
    <definedName name="InventTable_T_StandardConfigId">#REF!</definedName>
    <definedName name="InventTable_T_StandardInventColorId" localSheetId="1">#REF!</definedName>
    <definedName name="InventTable_T_StandardInventColorId">#REF!</definedName>
    <definedName name="InventTable_T_StandardInventSizeId" localSheetId="1">#REF!</definedName>
    <definedName name="InventTable_T_StandardInventSizeId">#REF!</definedName>
    <definedName name="InventTable_T_StatisticsFactor" localSheetId="1">#REF!</definedName>
    <definedName name="InventTable_T_StatisticsFactor">#REF!</definedName>
    <definedName name="InventTable_T_StopExplode" localSheetId="1">#REF!</definedName>
    <definedName name="InventTable_T_StopExplode">#REF!</definedName>
    <definedName name="InventTable_T_TaraWeight" localSheetId="1">#REF!</definedName>
    <definedName name="InventTable_T_TaraWeight">#REF!</definedName>
    <definedName name="InventTable_T_TaxPackagingQty" localSheetId="1">#REF!</definedName>
    <definedName name="InventTable_T_TaxPackagingQty">#REF!</definedName>
    <definedName name="InventTable_T_UnitVolume" localSheetId="1">#REF!</definedName>
    <definedName name="InventTable_T_UnitVolume">#REF!</definedName>
    <definedName name="InventTable_T_UseAltItemId" localSheetId="1">#REF!</definedName>
    <definedName name="InventTable_T_UseAltItemId">#REF!</definedName>
    <definedName name="InventTable_T_Width" localSheetId="1">#REF!</definedName>
    <definedName name="InventTable_T_Width">#REF!</definedName>
    <definedName name="InventTableModule_T_AllocateMarkup" localSheetId="1">#REF!</definedName>
    <definedName name="InventTableModule_T_AllocateMarkup">#REF!</definedName>
    <definedName name="InventTableModule_T_Blocked" localSheetId="1">#REF!</definedName>
    <definedName name="InventTableModule_T_Blocked">#REF!</definedName>
    <definedName name="InventTableModule_T_DeliveryTime" localSheetId="1">#REF!</definedName>
    <definedName name="InventTableModule_T_DeliveryTime">#REF!</definedName>
    <definedName name="InventTableModule_T_LineDisc" localSheetId="1">#REF!</definedName>
    <definedName name="InventTableModule_T_LineDisc">#REF!</definedName>
    <definedName name="InventTableModule_T_MandatoryInventLocation" localSheetId="1">#REF!</definedName>
    <definedName name="InventTableModule_T_MandatoryInventLocation">#REF!</definedName>
    <definedName name="InventTableModule_T_Markup" localSheetId="1">#REF!</definedName>
    <definedName name="InventTableModule_T_Markup">#REF!</definedName>
    <definedName name="InventTableModule_T_MarkupGroupId" localSheetId="1">#REF!</definedName>
    <definedName name="InventTableModule_T_MarkupGroupId">#REF!</definedName>
    <definedName name="InventTableModule_T_MultiLineDisc" localSheetId="1">#REF!</definedName>
    <definedName name="InventTableModule_T_MultiLineDisc">#REF!</definedName>
    <definedName name="InventTableModule_T_OverDeliveryPct" localSheetId="1">#REF!</definedName>
    <definedName name="InventTableModule_T_OverDeliveryPct">#REF!</definedName>
    <definedName name="InventTableModule_T_Price" localSheetId="1">#REF!</definedName>
    <definedName name="InventTableModule_T_Price">#REF!</definedName>
    <definedName name="InventTableModule_T_Quantity" localSheetId="1">#REF!</definedName>
    <definedName name="InventTableModule_T_Quantity">#REF!</definedName>
    <definedName name="InventTableModule_T_StandardQty" localSheetId="1">#REF!</definedName>
    <definedName name="InventTableModule_T_StandardQty">#REF!</definedName>
    <definedName name="InventTableModule_T_SuppItemGroupId" localSheetId="1">#REF!</definedName>
    <definedName name="InventTableModule_T_SuppItemGroupId">#REF!</definedName>
    <definedName name="InventTableModule_T_TaxWithholdCalculate_TH" localSheetId="1">#REF!</definedName>
    <definedName name="InventTableModule_T_TaxWithholdCalculate_TH">#REF!</definedName>
    <definedName name="InventTableModule_T_TaxWithholdItemGroup_TH" localSheetId="1">#REF!</definedName>
    <definedName name="InventTableModule_T_TaxWithholdItemGroup_TH">#REF!</definedName>
    <definedName name="InventTableModule_T_UnderDeliveryPct" localSheetId="1">#REF!</definedName>
    <definedName name="InventTableModule_T_UnderDeliveryPct">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 localSheetId="1">#REF!</definedName>
    <definedName name="jhghikol">#REF!</definedName>
    <definedName name="jikkl" localSheetId="1">#REF!</definedName>
    <definedName name="jikkl">#REF!</definedName>
    <definedName name="jioj" localSheetId="1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 localSheetId="1">#REF!</definedName>
    <definedName name="jjjjjjj">#REF!</definedName>
    <definedName name="jkejfolefrerfe" localSheetId="1">#REF!</definedName>
    <definedName name="jkejfolefrerfe">#REF!</definedName>
    <definedName name="jkk" localSheetId="1">#REF!</definedName>
    <definedName name="jkk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#REF!</definedName>
    <definedName name="kill" localSheetId="1">#REF!</definedName>
    <definedName name="kill">#REF!</definedName>
    <definedName name="kiuytytt" localSheetId="1">#REF!</definedName>
    <definedName name="kiuytytt">#REF!</definedName>
    <definedName name="kk">#REF!</definedName>
    <definedName name="KKK" localSheetId="3">#REF!</definedName>
    <definedName name="kkkk" localSheetId="1">#REF!</definedName>
    <definedName name="kkkk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cld">#REF!</definedName>
    <definedName name="lids">#REF!</definedName>
    <definedName name="LIN" localSheetId="1">#REF!</definedName>
    <definedName name="LIN">#REF!</definedName>
    <definedName name="LIST_M">#REF!</definedName>
    <definedName name="LIT">#REF!</definedName>
    <definedName name="lk" localSheetId="1">#REF!</definedName>
    <definedName name="lk">#REF!</definedName>
    <definedName name="lklkj" localSheetId="1">#REF!</definedName>
    <definedName name="lklkj">#REF!</definedName>
    <definedName name="ll" localSheetId="1">#REF!</definedName>
    <definedName name="ll">#REF!</definedName>
    <definedName name="Loan">#REF!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#REF!</definedName>
    <definedName name="loc" localSheetId="3">#REF!</definedName>
    <definedName name="Long">#REF!</definedName>
    <definedName name="Long1">#REF!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1">#REF!</definedName>
    <definedName name="m">#REF!</definedName>
    <definedName name="MACRO" localSheetId="3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#REF!</definedName>
    <definedName name="MKT" localSheetId="1">#REF!</definedName>
    <definedName name="MKT">#REF!</definedName>
    <definedName name="ml" localSheetId="1">#REF!</definedName>
    <definedName name="ml">#REF!</definedName>
    <definedName name="mm">#REF!</definedName>
    <definedName name="MNOPQ" localSheetId="3">#REF!</definedName>
    <definedName name="monthcode" localSheetId="3">#REF!</definedName>
    <definedName name="monthcode___0" localSheetId="3">#REF!</definedName>
    <definedName name="monthcode___12" localSheetId="3">#REF!</definedName>
    <definedName name="monthcode___14" localSheetId="3">#REF!</definedName>
    <definedName name="monthcode___3" localSheetId="3">#REF!</definedName>
    <definedName name="monthcode___5" localSheetId="3">#REF!</definedName>
    <definedName name="monthcode___6" localSheetId="3">#REF!</definedName>
    <definedName name="monthcode___8" localSheetId="3">#REF!</definedName>
    <definedName name="ms">[0]!ms</definedName>
    <definedName name="MS.SUNASSADA">[0]!MS.SUNASSADA</definedName>
    <definedName name="n" localSheetId="1">#REF!</definedName>
    <definedName name="n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 localSheetId="1">#REF!</definedName>
    <definedName name="Name1">#REF!</definedName>
    <definedName name="navarea" localSheetId="1">#REF!</definedName>
    <definedName name="navarea">#REF!</definedName>
    <definedName name="NCode" localSheetId="3">#REF!</definedName>
    <definedName name="NEOMAT_CO._LTD.">"NEOMAT CO.,LTD."</definedName>
    <definedName name="NetAssetsValueperunit">#REF!+#REF!</definedName>
    <definedName name="New" localSheetId="3">#REF!</definedName>
    <definedName name="NewsPaperEng" localSheetId="1">#REF!</definedName>
    <definedName name="NewsPaperEng">#REF!</definedName>
    <definedName name="NewsTitle" localSheetId="1">#REF!</definedName>
    <definedName name="NewsTitle">#REF!</definedName>
    <definedName name="NewsTitle2" localSheetId="1">#REF!</definedName>
    <definedName name="NewsTitle2">#REF!</definedName>
    <definedName name="nkdlk">#REF!</definedName>
    <definedName name="nn" localSheetId="3">#REF!</definedName>
    <definedName name="noc">#REF!</definedName>
    <definedName name="NoofUnit" localSheetId="1">#REF!</definedName>
    <definedName name="NoofUnit">#REF!</definedName>
    <definedName name="NoOfUnits" localSheetId="1">#REF!</definedName>
    <definedName name="NoOfUnits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1">#REF!</definedName>
    <definedName name="OLE_LINK1">#REF!</definedName>
    <definedName name="ooo" localSheetId="3">#REF!</definedName>
    <definedName name="other" localSheetId="3">#REF!</definedName>
    <definedName name="otherliab" localSheetId="3">#REF!</definedName>
    <definedName name="P" localSheetId="3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1">#REF!</definedName>
    <definedName name="pathsavebackup">#REF!</definedName>
    <definedName name="payables" localSheetId="3">#REF!</definedName>
    <definedName name="PCG" localSheetId="1">#REF!</definedName>
    <definedName name="PCG">#REF!</definedName>
    <definedName name="Period" localSheetId="1">#REF!</definedName>
    <definedName name="Period">#REF!</definedName>
    <definedName name="PL" localSheetId="3">#REF!</definedName>
    <definedName name="PLstment" localSheetId="4">#REF!</definedName>
    <definedName name="PM" localSheetId="3">#REF!</definedName>
    <definedName name="PO" localSheetId="3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 localSheetId="1">#REF!</definedName>
    <definedName name="PortName1">#REF!</definedName>
    <definedName name="PortName2" localSheetId="1">#REF!</definedName>
    <definedName name="PortName2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3">#REF!</definedName>
    <definedName name="Pr_area1">#REF!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'BS;E'!$A$1:$L$81</definedName>
    <definedName name="_xlnm.Print_Area" localSheetId="4">'CF;E'!$A$1:$L$78</definedName>
    <definedName name="_xlnm.Print_Area" localSheetId="3">'EQ_Company;E'!$A$1:$L$21</definedName>
    <definedName name="_xlnm.Print_Area" localSheetId="2">'EQ_Conso;E'!$A$1:$R$23</definedName>
    <definedName name="_xlnm.Print_Area" localSheetId="1">'PL;E_3M'!$A$1:$L$46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#REF!</definedName>
    <definedName name="Print_Area_MI___5" localSheetId="3">#REF!</definedName>
    <definedName name="PRINT_TITL01" localSheetId="3">#REF!</definedName>
    <definedName name="_xlnm.Print_Titles">#REF!</definedName>
    <definedName name="Print_Titles_MI">#REF!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3">#REF!</definedName>
    <definedName name="prov99">#REF!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#REF!</definedName>
    <definedName name="QE_ADDITION" localSheetId="3">#REF!</definedName>
    <definedName name="QE_B_FORWARD" localSheetId="3">#REF!</definedName>
    <definedName name="QE_DISPOSAL" localSheetId="3">#REF!</definedName>
    <definedName name="QEWQ">#REF!</definedName>
    <definedName name="QQQ" localSheetId="3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1">#REF!</definedName>
    <definedName name="qwqeqweqwq">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1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#REF!</definedName>
    <definedName name="rental" localSheetId="3">#REF!</definedName>
    <definedName name="RepDate">#REF!</definedName>
    <definedName name="REPLACE" localSheetId="3">#REF!</definedName>
    <definedName name="Report" localSheetId="4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1">#REF!</definedName>
    <definedName name="ReviseStamp">#REF!</definedName>
    <definedName name="rewy6">#REF!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1">#REF!</definedName>
    <definedName name="RP">#REF!</definedName>
    <definedName name="rrr" localSheetId="1">#REF!</definedName>
    <definedName name="rrr">#REF!</definedName>
    <definedName name="RRRR" localSheetId="3">#REF!</definedName>
    <definedName name="rrrrrrrrrrrrr" localSheetId="1">#REF!</definedName>
    <definedName name="rrrrrrrrrrrrr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#REF!</definedName>
    <definedName name="RTOO" localSheetId="4">#REF!</definedName>
    <definedName name="rye6r">#REF!</definedName>
    <definedName name="s" localSheetId="3">#REF!</definedName>
    <definedName name="S.PACK___PRINT_PUBLIC_COMPANY_LIMITED">"S.PACK PRINT PUBLIC COMPANY LIMITED"</definedName>
    <definedName name="sa" localSheetId="1">#REF!</definedName>
    <definedName name="sa">#REF!</definedName>
    <definedName name="Sale">#REF!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1">#REF!</definedName>
    <definedName name="sdc">#REF!</definedName>
    <definedName name="sdf" localSheetId="1">#REF!</definedName>
    <definedName name="sdf">#REF!</definedName>
    <definedName name="sdff" localSheetId="1">#REF!</definedName>
    <definedName name="sdff">#REF!</definedName>
    <definedName name="sdg">#REF!</definedName>
    <definedName name="SDSDSDS" localSheetId="1">#REF!</definedName>
    <definedName name="SDSDSDS">#REF!</definedName>
    <definedName name="SE" localSheetId="3">#REF!</definedName>
    <definedName name="SECTION108" localSheetId="3">#REF!</definedName>
    <definedName name="sehr" localSheetId="1">#REF!</definedName>
    <definedName name="sehr">#REF!</definedName>
    <definedName name="SELLOH">#REF!</definedName>
    <definedName name="Sep" localSheetId="3">#REF!</definedName>
    <definedName name="SF" localSheetId="1">#REF!</definedName>
    <definedName name="SF">#REF!</definedName>
    <definedName name="SFName">#REF!</definedName>
    <definedName name="SFUR" localSheetId="4">#REF!</definedName>
    <definedName name="SheLett" localSheetId="3">#REF!</definedName>
    <definedName name="Short">#REF!</definedName>
    <definedName name="short1">#REF!</definedName>
    <definedName name="show11">#REF!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rt_yr" localSheetId="3">#REF!</definedName>
    <definedName name="Status">#REF!</definedName>
    <definedName name="STEP1_Match" localSheetId="3">#REF!</definedName>
    <definedName name="STK" localSheetId="3">#REF!</definedName>
    <definedName name="STM" localSheetId="1">#REF!</definedName>
    <definedName name="STM">#REF!</definedName>
    <definedName name="STOCK">#N/A</definedName>
    <definedName name="STOO" localSheetId="4">#REF!</definedName>
    <definedName name="SUNCON" localSheetId="3">#REF!</definedName>
    <definedName name="sundry" localSheetId="3">#REF!</definedName>
    <definedName name="T" localSheetId="3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able152Field1" localSheetId="1">#REF!</definedName>
    <definedName name="Table152Field1">#REF!</definedName>
    <definedName name="Table1561Field1" localSheetId="1">#REF!</definedName>
    <definedName name="Table1561Field1">#REF!</definedName>
    <definedName name="table2" localSheetId="1">#REF!</definedName>
    <definedName name="table2">#REF!</definedName>
    <definedName name="Table255Field1" localSheetId="1">#REF!</definedName>
    <definedName name="Table255Field1">#REF!</definedName>
    <definedName name="TB" localSheetId="1">#REF!</definedName>
    <definedName name="TB">#REF!</definedName>
    <definedName name="TB_1046">#REF!</definedName>
    <definedName name="temp" localSheetId="3">#REF!</definedName>
    <definedName name="termloan" localSheetId="3">#REF!</definedName>
    <definedName name="test" localSheetId="1">#REF!</definedName>
    <definedName name="test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#REF!</definedName>
    <definedName name="TotalCA___0" localSheetId="3">#REF!</definedName>
    <definedName name="TotalCA___12" localSheetId="3">#REF!</definedName>
    <definedName name="TotalCA___14" localSheetId="3">#REF!</definedName>
    <definedName name="TotalCA___3" localSheetId="3">#REF!</definedName>
    <definedName name="TotalCA___5" localSheetId="3">#REF!</definedName>
    <definedName name="TotalCA___6" localSheetId="3">#REF!</definedName>
    <definedName name="TotalCA___8" localSheetId="3">#REF!</definedName>
    <definedName name="TotalIBA" localSheetId="3">#REF!</definedName>
    <definedName name="TRIAL">#N/A</definedName>
    <definedName name="trialbal1" localSheetId="3">#REF!</definedName>
    <definedName name="trialbal1___0" localSheetId="3">#REF!</definedName>
    <definedName name="trialbal1___12" localSheetId="3">#REF!</definedName>
    <definedName name="trialbal1___14" localSheetId="3">#REF!</definedName>
    <definedName name="trialbal1___3" localSheetId="3">#REF!</definedName>
    <definedName name="trialbal1___5" localSheetId="3">#REF!</definedName>
    <definedName name="trialbal1___6" localSheetId="3">#REF!</definedName>
    <definedName name="trialbal1___8" localSheetId="3">#REF!</definedName>
    <definedName name="tt" localSheetId="3">#REF!</definedName>
    <definedName name="ttt" localSheetId="3">#REF!</definedName>
    <definedName name="tututututuut" localSheetId="1">#REF!</definedName>
    <definedName name="tututututuut">#REF!</definedName>
    <definedName name="tyu">#REF!</definedName>
    <definedName name="u">#REF!</definedName>
    <definedName name="UFPrn20050420155141">#REF!</definedName>
    <definedName name="ui" localSheetId="1">#REF!</definedName>
    <definedName name="ui">#REF!</definedName>
    <definedName name="uj">#REF!</definedName>
    <definedName name="US">#REF!</definedName>
    <definedName name="uu" localSheetId="1">#REF!</definedName>
    <definedName name="uu">#REF!</definedName>
    <definedName name="V" localSheetId="1">#REF!</definedName>
    <definedName name="V">#REF!</definedName>
    <definedName name="VB" localSheetId="1">#REF!</definedName>
    <definedName name="VB">#REF!</definedName>
    <definedName name="VBUD" localSheetId="4">#REF!</definedName>
    <definedName name="VC" localSheetId="1">#REF!</definedName>
    <definedName name="VC">#REF!</definedName>
    <definedName name="VCAR" localSheetId="4">#REF!</definedName>
    <definedName name="VF" localSheetId="1">#REF!</definedName>
    <definedName name="VF">#REF!</definedName>
    <definedName name="VFUR" localSheetId="4">#REF!</definedName>
    <definedName name="vgh" localSheetId="1">#REF!</definedName>
    <definedName name="vgh">#REF!</definedName>
    <definedName name="VL" localSheetId="1">#REF!</definedName>
    <definedName name="VL">#REF!</definedName>
    <definedName name="VLAN" localSheetId="4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1">#REF!</definedName>
    <definedName name="VY">#REF!</definedName>
    <definedName name="w" localSheetId="3">#REF!</definedName>
    <definedName name="wanumwa" localSheetId="1">#REF!</definedName>
    <definedName name="wanumwa">#REF!</definedName>
    <definedName name="wat">#REF!</definedName>
    <definedName name="watey90" localSheetId="1">#REF!</definedName>
    <definedName name="watey90">#REF!</definedName>
    <definedName name="wawa" localSheetId="1">#REF!</definedName>
    <definedName name="wawa">#REF!</definedName>
    <definedName name="we" localSheetId="1">#REF!</definedName>
    <definedName name="we">#REF!</definedName>
    <definedName name="wedqdd" localSheetId="1">#REF!</definedName>
    <definedName name="wedqdd">#REF!</definedName>
    <definedName name="wef">#REF!</definedName>
    <definedName name="wer">#REF!</definedName>
    <definedName name="woi" localSheetId="1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w" localSheetId="1">#REF!</definedName>
    <definedName name="ww">#REF!</definedName>
    <definedName name="WWWW" localSheetId="1">#REF!</definedName>
    <definedName name="WWWW">#REF!</definedName>
    <definedName name="WX">#REF!</definedName>
    <definedName name="WY">#REF!</definedName>
    <definedName name="WZ">#REF!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1">#REF!</definedName>
    <definedName name="xzzs">#REF!</definedName>
    <definedName name="y" localSheetId="3">#REF!</definedName>
    <definedName name="YA">#REF!</definedName>
    <definedName name="YA_Tbl" localSheetId="3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u" localSheetId="1">#REF!</definedName>
    <definedName name="yuu">#REF!</definedName>
    <definedName name="z" localSheetId="3">#REF!</definedName>
    <definedName name="ZZ">#N/A</definedName>
    <definedName name="แ1060" localSheetId="1">#REF!</definedName>
    <definedName name="แ1060">#REF!</definedName>
    <definedName name="แ1063" localSheetId="1">#REF!</definedName>
    <definedName name="แ1063">#REF!</definedName>
    <definedName name="แ258" localSheetId="1">#REF!</definedName>
    <definedName name="แ258">#REF!</definedName>
    <definedName name="แ261" localSheetId="1">#REF!</definedName>
    <definedName name="แ261">#REF!</definedName>
    <definedName name="แ345" localSheetId="1">#REF!</definedName>
    <definedName name="แ345">#REF!</definedName>
    <definedName name="แ449" localSheetId="1">#REF!</definedName>
    <definedName name="แ449">#REF!</definedName>
    <definedName name="แ511" localSheetId="1">#REF!</definedName>
    <definedName name="แ511">#REF!</definedName>
    <definedName name="แ512" localSheetId="1">#REF!</definedName>
    <definedName name="แ512">#REF!</definedName>
    <definedName name="แ548" localSheetId="1">#REF!</definedName>
    <definedName name="แ548">#REF!</definedName>
    <definedName name="แ735" localSheetId="1">#REF!</definedName>
    <definedName name="แ735">#REF!</definedName>
    <definedName name="แ857" localSheetId="1">#REF!</definedName>
    <definedName name="แ857">#REF!</definedName>
    <definedName name="ก" localSheetId="1">#REF!</definedName>
    <definedName name="ก">#REF!</definedName>
    <definedName name="กกก" localSheetId="3">#REF!</definedName>
    <definedName name="กด" localSheetId="1">#REF!</definedName>
    <definedName name="กด">#REF!</definedName>
    <definedName name="กบช">#REF!</definedName>
    <definedName name="กาน" localSheetId="1">#REF!</definedName>
    <definedName name="กาน">#REF!</definedName>
    <definedName name="กาหนยดายด" localSheetId="1">#REF!</definedName>
    <definedName name="กาหนยดายด">#REF!</definedName>
    <definedName name="กิด้กื" localSheetId="1">#REF!</definedName>
    <definedName name="กิด้กื">#REF!</definedName>
    <definedName name="ขขข" localSheetId="3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ำนวณภาษี" localSheetId="1">#REF!</definedName>
    <definedName name="คำนวณภาษี">#REF!</definedName>
    <definedName name="ฆฆ" localSheetId="3">#REF!</definedName>
    <definedName name="เงินประกันนิ" localSheetId="1">#REF!</definedName>
    <definedName name="เงินประกันนิ">#REF!</definedName>
    <definedName name="ฉ352" localSheetId="1">#REF!</definedName>
    <definedName name="ฉ352">#REF!</definedName>
    <definedName name="ฉ368" localSheetId="1">#REF!</definedName>
    <definedName name="ฉ368">#REF!</definedName>
    <definedName name="ด" localSheetId="3">#REF!</definedName>
    <definedName name="เด" localSheetId="1">#REF!</definedName>
    <definedName name="เด">#REF!</definedName>
    <definedName name="ท" localSheetId="3">#REF!</definedName>
    <definedName name="เทรลเลอร์" localSheetId="1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 localSheetId="1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 localSheetId="1">#REF!</definedName>
    <definedName name="ฟs">#REF!</definedName>
    <definedName name="ฟกี" localSheetId="1">#REF!</definedName>
    <definedName name="ฟกี">#REF!</definedName>
    <definedName name="ฟำ48">#REF!</definedName>
    <definedName name="ย">#REF!</definedName>
    <definedName name="ยยย" localSheetId="1">#REF!</definedName>
    <definedName name="ยยย">#REF!</definedName>
    <definedName name="รยรบา" localSheetId="1">#REF!</definedName>
    <definedName name="รยรบา">#REF!</definedName>
    <definedName name="ร่วมT">#REF!</definedName>
    <definedName name="ราคาประเมินACL" localSheetId="1">#REF!</definedName>
    <definedName name="ราคาประเมินACL">#REF!</definedName>
    <definedName name="ราคาประเมินIFCT" localSheetId="1">#REF!</definedName>
    <definedName name="ราคาประเมินIFCT">#REF!</definedName>
    <definedName name="ราคาประเมินKTB1" localSheetId="1">#REF!</definedName>
    <definedName name="ราคาประเมินKTB1">#REF!</definedName>
    <definedName name="ราคาประเมินKTB2" localSheetId="1">#REF!</definedName>
    <definedName name="ราคาประเมินKTB2">#REF!</definedName>
    <definedName name="ราคาประเมินSCIB" localSheetId="1">#REF!</definedName>
    <definedName name="ราคาประเมินSCIB">#REF!</definedName>
    <definedName name="รายการ">#REF!</definedName>
    <definedName name="ฤฤฤ" localSheetId="1">#REF!</definedName>
    <definedName name="ฤฤฤ">#REF!</definedName>
    <definedName name="ฤฤฤฤ" localSheetId="1">#REF!</definedName>
    <definedName name="ฤฤฤฤ">#REF!</definedName>
    <definedName name="ส">#REF!</definedName>
    <definedName name="หหหห" localSheetId="1">#REF!</definedName>
    <definedName name="หหหห">#REF!</definedName>
    <definedName name="อ2">#REF!</definedName>
    <definedName name="อ25">#REF!</definedName>
    <definedName name="อ26">#REF!</definedName>
    <definedName name="อำ" localSheetId="1">#REF!</definedName>
    <definedName name="อำ">#REF!</definedName>
    <definedName name="ๆ" localSheetId="1">#REF!</definedName>
    <definedName name="ๆ">#REF!</definedName>
    <definedName name="加工リス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4" i="1" l="1"/>
  <c r="H28" i="5" l="1"/>
  <c r="P19" i="3"/>
  <c r="P18" i="3"/>
  <c r="P13" i="3"/>
  <c r="P12" i="3"/>
  <c r="L7" i="1" l="1"/>
  <c r="J7" i="1"/>
  <c r="F67" i="5"/>
  <c r="F60" i="5"/>
  <c r="F55" i="1"/>
  <c r="J49" i="5" l="1"/>
  <c r="F49" i="5"/>
  <c r="A3" i="4"/>
  <c r="D43" i="1" l="1"/>
  <c r="L41" i="1"/>
  <c r="J42" i="1"/>
  <c r="F42" i="1"/>
  <c r="N11" i="3" l="1"/>
  <c r="H19" i="4"/>
  <c r="F19" i="4"/>
  <c r="D19" i="4"/>
  <c r="L28" i="11" l="1"/>
  <c r="J11" i="4" s="1"/>
  <c r="J28" i="11"/>
  <c r="J17" i="4" s="1"/>
  <c r="H28" i="11"/>
  <c r="F28" i="11"/>
  <c r="L5" i="4" l="1"/>
  <c r="R5" i="3"/>
  <c r="P26" i="3" l="1"/>
  <c r="R11" i="3"/>
  <c r="D20" i="3"/>
  <c r="D14" i="3"/>
  <c r="D15" i="3" s="1"/>
  <c r="D21" i="3" l="1"/>
  <c r="L26" i="3" l="1"/>
  <c r="H55" i="1" l="1"/>
  <c r="A4" i="5" l="1"/>
  <c r="A4" i="4"/>
  <c r="A4" i="3"/>
  <c r="L55" i="1" l="1"/>
  <c r="J55" i="1"/>
  <c r="L21" i="1"/>
  <c r="J21" i="1"/>
  <c r="H21" i="1"/>
  <c r="L12" i="11"/>
  <c r="L18" i="11" s="1"/>
  <c r="L20" i="11" s="1"/>
  <c r="L9" i="5" s="1"/>
  <c r="J12" i="11"/>
  <c r="J18" i="11" s="1"/>
  <c r="J20" i="11" s="1"/>
  <c r="J9" i="5" s="1"/>
  <c r="H12" i="11"/>
  <c r="H18" i="11" s="1"/>
  <c r="H20" i="11" s="1"/>
  <c r="H9" i="5" s="1"/>
  <c r="F12" i="11"/>
  <c r="F18" i="11" s="1"/>
  <c r="F20" i="11" s="1"/>
  <c r="F22" i="11" l="1"/>
  <c r="F30" i="11" s="1"/>
  <c r="F40" i="11" s="1"/>
  <c r="F38" i="11" s="1"/>
  <c r="F9" i="5"/>
  <c r="J22" i="11"/>
  <c r="J16" i="4" s="1"/>
  <c r="H22" i="11"/>
  <c r="H30" i="11" s="1"/>
  <c r="H40" i="11" s="1"/>
  <c r="H38" i="11" s="1"/>
  <c r="L22" i="11"/>
  <c r="L35" i="11" l="1"/>
  <c r="L33" i="11" s="1"/>
  <c r="J10" i="4"/>
  <c r="L30" i="11"/>
  <c r="L40" i="11" s="1"/>
  <c r="J35" i="11"/>
  <c r="J33" i="11" s="1"/>
  <c r="J30" i="11"/>
  <c r="J40" i="11" s="1"/>
  <c r="H35" i="11"/>
  <c r="H33" i="11" s="1"/>
  <c r="F35" i="11"/>
  <c r="F33" i="11" s="1"/>
  <c r="L67" i="5"/>
  <c r="J67" i="5"/>
  <c r="H67" i="5"/>
  <c r="F71" i="5"/>
  <c r="J71" i="5"/>
  <c r="H43" i="11" l="1"/>
  <c r="J12" i="3"/>
  <c r="J18" i="3"/>
  <c r="L19" i="3"/>
  <c r="N19" i="3" s="1"/>
  <c r="L13" i="3"/>
  <c r="F43" i="11"/>
  <c r="L38" i="11"/>
  <c r="J38" i="11"/>
  <c r="L43" i="11"/>
  <c r="J43" i="11"/>
  <c r="H20" i="3"/>
  <c r="F20" i="3"/>
  <c r="F21" i="3" s="1"/>
  <c r="L20" i="3" l="1"/>
  <c r="L21" i="3" s="1"/>
  <c r="F75" i="1" s="1"/>
  <c r="L27" i="3" s="1"/>
  <c r="L14" i="3"/>
  <c r="L15" i="3" s="1"/>
  <c r="H18" i="4"/>
  <c r="F18" i="4"/>
  <c r="D18" i="4"/>
  <c r="H12" i="4"/>
  <c r="H13" i="4" s="1"/>
  <c r="L9" i="4"/>
  <c r="F12" i="4"/>
  <c r="F13" i="4" s="1"/>
  <c r="F15" i="4" s="1"/>
  <c r="D12" i="4"/>
  <c r="D13" i="4" s="1"/>
  <c r="D15" i="4" s="1"/>
  <c r="H14" i="3" l="1"/>
  <c r="H15" i="3" s="1"/>
  <c r="F14" i="3"/>
  <c r="F15" i="3" s="1"/>
  <c r="H21" i="3" l="1"/>
  <c r="N17" i="3" l="1"/>
  <c r="R17" i="3" s="1"/>
  <c r="P20" i="3" l="1"/>
  <c r="P21" i="3" s="1"/>
  <c r="N18" i="3"/>
  <c r="J20" i="3"/>
  <c r="J21" i="3" s="1"/>
  <c r="F62" i="1"/>
  <c r="L62" i="1"/>
  <c r="J62" i="1"/>
  <c r="H62" i="1"/>
  <c r="F33" i="1"/>
  <c r="F74" i="1" l="1"/>
  <c r="R19" i="3"/>
  <c r="N20" i="3"/>
  <c r="N21" i="3" s="1"/>
  <c r="R18" i="3"/>
  <c r="R20" i="3" l="1"/>
  <c r="F77" i="1"/>
  <c r="P27" i="3" s="1"/>
  <c r="R21" i="3" l="1"/>
  <c r="A2" i="5"/>
  <c r="N12" i="3" l="1"/>
  <c r="J14" i="3"/>
  <c r="J15" i="3" s="1"/>
  <c r="L16" i="4"/>
  <c r="L17" i="4"/>
  <c r="P14" i="3" l="1"/>
  <c r="P15" i="3" s="1"/>
  <c r="N13" i="3"/>
  <c r="N14" i="3" s="1"/>
  <c r="N15" i="3" s="1"/>
  <c r="R12" i="3"/>
  <c r="L18" i="4"/>
  <c r="J18" i="4"/>
  <c r="J19" i="4" s="1"/>
  <c r="H76" i="1"/>
  <c r="R13" i="3" l="1"/>
  <c r="R14" i="3" s="1"/>
  <c r="R15" i="3" s="1"/>
  <c r="S15" i="3" s="1"/>
  <c r="L11" i="4"/>
  <c r="L48" i="5"/>
  <c r="J12" i="4" l="1"/>
  <c r="J13" i="4" s="1"/>
  <c r="L10" i="4"/>
  <c r="L12" i="4" s="1"/>
  <c r="L13" i="4" s="1"/>
  <c r="M13" i="4" s="1"/>
  <c r="A45" i="5"/>
  <c r="A2" i="4"/>
  <c r="A38" i="1"/>
  <c r="L50" i="5" l="1"/>
  <c r="J50" i="5"/>
  <c r="H50" i="5"/>
  <c r="F50" i="5"/>
  <c r="A47" i="5"/>
  <c r="L76" i="1" l="1"/>
  <c r="L15" i="4"/>
  <c r="L19" i="4" s="1"/>
  <c r="L25" i="5"/>
  <c r="H25" i="5"/>
  <c r="J25" i="5"/>
  <c r="L43" i="1"/>
  <c r="J43" i="1"/>
  <c r="H43" i="1"/>
  <c r="F43" i="1"/>
  <c r="A40" i="1"/>
  <c r="F25" i="5" l="1"/>
  <c r="J33" i="1" l="1"/>
  <c r="J34" i="1" l="1"/>
  <c r="H60" i="5" l="1"/>
  <c r="H37" i="5"/>
  <c r="J73" i="1"/>
  <c r="J63" i="1"/>
  <c r="L33" i="1"/>
  <c r="H33" i="1"/>
  <c r="F73" i="1" l="1"/>
  <c r="H78" i="1"/>
  <c r="J74" i="1"/>
  <c r="H34" i="1"/>
  <c r="H63" i="1"/>
  <c r="L34" i="1"/>
  <c r="L63" i="1"/>
  <c r="F76" i="1" l="1"/>
  <c r="L78" i="1"/>
  <c r="J76" i="1"/>
  <c r="H79" i="1"/>
  <c r="H82" i="1" l="1"/>
  <c r="L79" i="1"/>
  <c r="L60" i="5"/>
  <c r="L82" i="1" l="1"/>
  <c r="J37" i="5"/>
  <c r="F37" i="5"/>
  <c r="H41" i="5"/>
  <c r="H70" i="5" l="1"/>
  <c r="H72" i="5" s="1"/>
  <c r="H79" i="5" s="1"/>
  <c r="L37" i="5"/>
  <c r="L41" i="5" s="1"/>
  <c r="F78" i="1"/>
  <c r="J41" i="5"/>
  <c r="S21" i="3" l="1"/>
  <c r="L70" i="5"/>
  <c r="J78" i="1"/>
  <c r="M19" i="4" s="1"/>
  <c r="F41" i="5"/>
  <c r="F70" i="5" s="1"/>
  <c r="F72" i="5" s="1"/>
  <c r="F79" i="5" s="1"/>
  <c r="L72" i="5" l="1"/>
  <c r="L79" i="5" s="1"/>
  <c r="J79" i="1"/>
  <c r="J60" i="5"/>
  <c r="J82" i="1" l="1"/>
  <c r="J70" i="5"/>
  <c r="J72" i="5" l="1"/>
  <c r="J79" i="5" s="1"/>
  <c r="F21" i="1" l="1"/>
  <c r="F34" i="1" s="1"/>
  <c r="F63" i="1" l="1"/>
  <c r="F79" i="1" s="1"/>
  <c r="F82" i="1" s="1"/>
</calcChain>
</file>

<file path=xl/sharedStrings.xml><?xml version="1.0" encoding="utf-8"?>
<sst xmlns="http://schemas.openxmlformats.org/spreadsheetml/2006/main" count="246" uniqueCount="170">
  <si>
    <t>4, 7</t>
  </si>
  <si>
    <t>(Unaudited but reviewed)</t>
  </si>
  <si>
    <t>(Unit: Thousand Baht)</t>
  </si>
  <si>
    <t>Separate financial statements</t>
  </si>
  <si>
    <t>Consolidated financial statements</t>
  </si>
  <si>
    <t>Note</t>
  </si>
  <si>
    <t>ALPHA DIVISIONS PUBLIC COMPANY LIMITED AND ITS SUBSIDIARIES</t>
  </si>
  <si>
    <t>STATEMENTS OF FINANCIAL POSITION</t>
  </si>
  <si>
    <t>Assets</t>
  </si>
  <si>
    <t>Current assets</t>
  </si>
  <si>
    <t>Cash and cash equivalents</t>
  </si>
  <si>
    <t>Other current financial assets</t>
  </si>
  <si>
    <t>Trade and other current receivables</t>
  </si>
  <si>
    <t>Current portion of finance lease receivables</t>
  </si>
  <si>
    <t>Current portion of loan to customers</t>
  </si>
  <si>
    <t>Short-term loan to related parties</t>
  </si>
  <si>
    <t xml:space="preserve">Asset held for sale </t>
  </si>
  <si>
    <t>Other current assets</t>
  </si>
  <si>
    <t>Total current assets</t>
  </si>
  <si>
    <t>Non-current assets</t>
  </si>
  <si>
    <t>Finance lease receivables</t>
  </si>
  <si>
    <t>Loan to customers</t>
  </si>
  <si>
    <t>Investments in subsidiaries</t>
  </si>
  <si>
    <t xml:space="preserve">Property, plant and equipment 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</si>
  <si>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</si>
  <si>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</si>
  <si>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</si>
  <si>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</si>
  <si>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</si>
  <si>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</si>
  <si>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</si>
  <si>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</si>
  <si>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</si>
  <si>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</si>
  <si>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portion of long-term borrowings from financial institutions</t>
  </si>
  <si>
    <t>Current portion of lease liabilities</t>
  </si>
  <si>
    <t>Corporate income tax payable</t>
  </si>
  <si>
    <t>Other current provisions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</si>
  <si>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</si>
  <si>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</si>
  <si>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</si>
  <si>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</si>
  <si>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</si>
  <si>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Other non-current provisions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</si>
  <si>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</si>
  <si>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</si>
  <si>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</si>
  <si>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</si>
  <si>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</si>
  <si>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</si>
  <si>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</si>
  <si>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Issued and fully paid-up</t>
  </si>
  <si>
    <t xml:space="preserve">Premium on ordinary shares </t>
  </si>
  <si>
    <t>Retained earnings (deficit)</t>
  </si>
  <si>
    <t>Unappropriated</t>
  </si>
  <si>
    <t>Other components of shareholders' equity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</si>
  <si>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</si>
  <si>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</si>
  <si>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</si>
  <si>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</si>
  <si>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</si>
  <si>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2025</t>
  </si>
  <si>
    <t>Interest from finance lease and loan to customers</t>
  </si>
  <si>
    <t>Cost of sales and services</t>
  </si>
  <si>
    <t>Gross profit</t>
  </si>
  <si>
    <t>Interest income</t>
  </si>
  <si>
    <t>Other income</t>
  </si>
  <si>
    <t>Net gain (loss) on foreign exchange rate</t>
  </si>
  <si>
    <t>Gain (loss) on net monetary position</t>
  </si>
  <si>
    <t>Administrative expenses</t>
  </si>
  <si>
    <t>Finance costs</t>
  </si>
  <si>
    <t>Tax income (expenses)</t>
  </si>
  <si>
    <t>Profit (loss) for the period</t>
  </si>
  <si>
    <t>Exchange differences on translation of financial statements</t>
  </si>
  <si>
    <t>in foreign currency</t>
  </si>
  <si>
    <t>Item that will be subsequently reclassified to profit or loss</t>
  </si>
  <si>
    <t>Other comprehensive income (loss) for the period</t>
  </si>
  <si>
    <t>Total comprehensive income (loss) for the period</t>
  </si>
  <si>
    <t>The accompanying notes are an integral part of the interim financial information.</t>
  </si>
  <si>
    <t>Equity holders of the Company</t>
  </si>
  <si>
    <t>Basic earnings (loss) per share</t>
  </si>
  <si>
    <t>Weighted average number of ordinary shares (Thousand Shares)</t>
  </si>
  <si>
    <t>STATEMENTS OF CHANGES IN SHAREHOLDERS' EQUITY</t>
  </si>
  <si>
    <t>Other comprehensive income (expense) for the period</t>
  </si>
  <si>
    <t>Balance as at January 1, 2025</t>
  </si>
  <si>
    <t>Balance as at March 31, 2025</t>
  </si>
  <si>
    <t>Issued and paid-up share capital</t>
  </si>
  <si>
    <t>Appropriated</t>
  </si>
  <si>
    <t>Other components
of shareholders' equity</t>
  </si>
  <si>
    <t>Exchange differences on translation of financial statements in foreign currency</t>
  </si>
  <si>
    <t>Total</t>
  </si>
  <si>
    <t>Issued and paid-up</t>
  </si>
  <si>
    <t>Premium on</t>
  </si>
  <si>
    <t>share capital</t>
  </si>
  <si>
    <t xml:space="preserve">ordinary shares </t>
  </si>
  <si>
    <t>STATEMENTS OF CASH FLOWS</t>
  </si>
  <si>
    <t>Cash flows from operating activities</t>
  </si>
  <si>
    <t xml:space="preserve">Adjustments to reconcile profit (loss) before income tax </t>
  </si>
  <si>
    <t>to cash generated (paid) from operating activities</t>
  </si>
  <si>
    <t>Depreciation and amortization</t>
  </si>
  <si>
    <t>Allowance for expected credit losses (reversal)</t>
  </si>
  <si>
    <t>Gain (loss) from lease modification</t>
  </si>
  <si>
    <t>Gains (loss) on net monetary position</t>
  </si>
  <si>
    <t>Impairment loss of asset held for sale (reversal)</t>
  </si>
  <si>
    <t>Amortization of front-end fee</t>
  </si>
  <si>
    <t>Gain on disposal of equipment</t>
  </si>
  <si>
    <t>Unrealized loss (gain) on exchange rate</t>
  </si>
  <si>
    <t>Write-off of equipment</t>
  </si>
  <si>
    <t>Provision for long-term employee benefits</t>
  </si>
  <si>
    <t>Increase in provisions (decrease)</t>
  </si>
  <si>
    <t>Cash flow before changes in working capital</t>
  </si>
  <si>
    <t xml:space="preserve">Trade and other current receivables </t>
  </si>
  <si>
    <t>Asset held for sale</t>
  </si>
  <si>
    <t xml:space="preserve">Other non-current assets </t>
  </si>
  <si>
    <t>Cash received (paid) from the operations</t>
  </si>
  <si>
    <t>Interest expenses</t>
  </si>
  <si>
    <t>Income tax paid</t>
  </si>
  <si>
    <t>Net cash provided by (used in) operating activities</t>
  </si>
  <si>
    <t>Cash flows from investing activities</t>
  </si>
  <si>
    <t>Proceed from disposal of equipment</t>
  </si>
  <si>
    <t>Purchase of equipment</t>
  </si>
  <si>
    <t>Purchase of right-of-use assets</t>
  </si>
  <si>
    <t>Cash received from short-term loan to related parties</t>
  </si>
  <si>
    <t>Interest received</t>
  </si>
  <si>
    <t>Net cash  provided by (used in) investing activities</t>
  </si>
  <si>
    <t>Cash flows from financing activities</t>
  </si>
  <si>
    <t>Proceeds from long-term loan from financial institutions</t>
  </si>
  <si>
    <t>Repayment of loans from financial institutions</t>
  </si>
  <si>
    <t xml:space="preserve">Repayment of finance lease liabilities </t>
  </si>
  <si>
    <t>Net cash provided by (used in) financing activities</t>
  </si>
  <si>
    <t>Net increase (decrease) in cash and cash equivalents</t>
  </si>
  <si>
    <t>Short-term borrowings from financial institutions</t>
  </si>
  <si>
    <t>Decrease (increase) in other current financial assets</t>
  </si>
  <si>
    <t>Cash paid to front-end fee</t>
  </si>
  <si>
    <t>Increase (decrease) in short-term borrowings from financial institution</t>
  </si>
  <si>
    <t>Non-cash transaction</t>
  </si>
  <si>
    <t>Addtional information relating to cash flow</t>
  </si>
  <si>
    <t>Cash and cash equivalents at the beginning of the period</t>
  </si>
  <si>
    <t>Cash and cash equivalents at the end of the period</t>
  </si>
  <si>
    <t>Operating assets (increase) decrease:</t>
  </si>
  <si>
    <t>Operating liabilities increase (decrease):</t>
  </si>
  <si>
    <t>Investment transferred form loan to subisidiary</t>
  </si>
  <si>
    <t>Revenues from sales of electricity</t>
  </si>
  <si>
    <t>AS AT MARCH 31, 2026</t>
  </si>
  <si>
    <t>March 31, 2026</t>
  </si>
  <si>
    <t>December 31, 2025</t>
  </si>
  <si>
    <t>Current pledged bank deposits</t>
  </si>
  <si>
    <t>Pledged bank deposits</t>
  </si>
  <si>
    <t xml:space="preserve">     9,292,812,188 ordinary shares, Baht 0.25 par value  </t>
  </si>
  <si>
    <t xml:space="preserve">     9,292,374,138 ordinary shares, Baht 0.25 par value  </t>
  </si>
  <si>
    <t xml:space="preserve">     Appropriated - statutory reserve</t>
  </si>
  <si>
    <t xml:space="preserve">     Unappropriated</t>
  </si>
  <si>
    <t>2026</t>
  </si>
  <si>
    <t>FOR THE THREE-MONTH PERIOD ENDED MARCH 31, 2026</t>
  </si>
  <si>
    <t>Balance as at January 1, 2026</t>
  </si>
  <si>
    <t>Balance as at March 31, 2026</t>
  </si>
  <si>
    <t>Decrease (increase) in pledged bank deposits</t>
  </si>
  <si>
    <t xml:space="preserve">Increase (decrease) in exchange differences on translation and effects of exchange rates </t>
  </si>
  <si>
    <t>on cash and cash equivalents</t>
  </si>
  <si>
    <t xml:space="preserve">Profit (loss) from operating activities </t>
  </si>
  <si>
    <t>Profit (loss) before income tax expense</t>
  </si>
  <si>
    <t xml:space="preserve">Other comprehensive income (loss) </t>
  </si>
  <si>
    <t xml:space="preserve">Total comprehensive income (loss) for the period </t>
  </si>
  <si>
    <t>Purchase of intangible assets</t>
  </si>
  <si>
    <t xml:space="preserve">Profit (loss)  before income tax expense </t>
  </si>
  <si>
    <t>STATEMENTS OF FINANCIAL POSITION (CONT.)</t>
  </si>
  <si>
    <t>STATEMENTS OF CASH FLOWS (CONT.)</t>
  </si>
  <si>
    <t xml:space="preserve">(Unaudited </t>
  </si>
  <si>
    <t>(Audited)</t>
  </si>
  <si>
    <t>but reviewed)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</si>
</sst>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[$-107041E]d\ mmmm\ yyyy;@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1" formatCode="_(* #,##0.00_);_(* \(#,##0.00\);_(* &quot;-&quot;_);_(@_)"/>
    <numFmt numFmtId="202" formatCode="_(* #,##0.0000_);_(* \(#,##0.0000\);_(* &quot;-&quot;??_);_(@_)"/>
    <numFmt numFmtId="203" formatCode="#,##0.00\ ;\(#,##0.00\);\-\ "/>
    <numFmt numFmtId="204" formatCode="#,##0\ ;\(#,##0\);\-\ "/>
    <numFmt numFmtId="205" formatCode="_(* #,##0.000_);_(* \(#,##0.000\);_(* &quot;-&quot;??_);_(@_)"/>
    <numFmt numFmtId="206" formatCode="_-&quot;Dfl.&quot;\ * #,##0.00_-;_-&quot;Dfl.&quot;\ * #,##0.00\-;_-&quot;Dfl.&quot;\ * &quot;-&quot;??_-;_-@_-"/>
    <numFmt numFmtId="207" formatCode="_-* #,##0.00_-;_-* #,##0.00\-;_-* &quot;-&quot;??_-;_-@_-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_-;_-* #,##0\-;_-* &quot;-&quot;_-;_-@_-"/>
    <numFmt numFmtId="211" formatCode="_-* #,##0.00\ _F_-;\-* #,##0.00\ _F_-;_-* &quot;-&quot;??\ _F_-;_-@_-"/>
    <numFmt numFmtId="212" formatCode="&quot;\&quot;#,##0;[Red]&quot;\&quot;\-#,##0"/>
    <numFmt numFmtId="213" formatCode="&quot;\&quot;#,##0.00;[Red]&quot;\&quot;\-#,##0.00"/>
    <numFmt numFmtId="214" formatCode="0.00\ [$EUR]"/>
    <numFmt numFmtId="215" formatCode="0.00000000000"/>
    <numFmt numFmtId="216" formatCode="#.\ \ "/>
    <numFmt numFmtId="217" formatCode="##.\ \ "/>
    <numFmt numFmtId="218" formatCode="#,##0;\-#,##0;&quot;-&quot;"/>
    <numFmt numFmtId="219" formatCode="_(* #,##0.0_);_(* \(#,##0.0\);_(* &quot;-&quot;??_);_(@_)"/>
    <numFmt numFmtId="220" formatCode="#,##0,\ ;&quot; (&quot;#,##0,\);&quot; - &quot;"/>
    <numFmt numFmtId="221" formatCode="0;[Red]0"/>
    <numFmt numFmtId="222" formatCode="#,##0\ ;\(#,##0\);\-"/>
    <numFmt numFmtId="223" formatCode="0.00_);[Red]\(0.00\)"/>
    <numFmt numFmtId="224" formatCode="0&quot;% &quot;;\(0&quot;%)&quot;;\-"/>
    <numFmt numFmtId="225" formatCode="0.00_);\(0.00\)"/>
    <numFmt numFmtId="226" formatCode="#,##0\ ;&quot; (&quot;#,##0\);&quot; - &quot;"/>
    <numFmt numFmtId="227" formatCode="0.00;[Red]0.00"/>
    <numFmt numFmtId="228" formatCode="0.0_);\(0.0\)"/>
    <numFmt numFmtId="229" formatCode="#,##0.0_);[Red]\(#,##0.0\)"/>
    <numFmt numFmtId="230" formatCode="&quot;฿&quot;#,##0.00_);\(&quot;฿&quot;#,##0.00\)"/>
    <numFmt numFmtId="231" formatCode="0.000"/>
    <numFmt numFmtId="232" formatCode="_(* #,##0.000000_);_(* \(#,##0.000000\);_(* &quot;-&quot;??_);_(@_)"/>
    <numFmt numFmtId="233" formatCode="dd\-mmm\-yy_)"/>
    <numFmt numFmtId="234" formatCode="[$-1070000]d/m/yy;@"/>
    <numFmt numFmtId="235" formatCode="\$#,##0;\(\$#,##0\)"/>
    <numFmt numFmtId="236" formatCode="_(&quot;฿&quot;* #,##0.00_);_(&quot;฿&quot;* \(#,##0.00\);_(&quot;฿&quot;* &quot;-&quot;??_);_(@_)"/>
    <numFmt numFmtId="237" formatCode="0.00_)"/>
    <numFmt numFmtId="238" formatCode="#,##0\ &quot;F&quot;;[Red]\-#,##0\ &quot;F&quot;"/>
    <numFmt numFmtId="239" formatCode="&quot;On&quot;;&quot;On&quot;;&quot;Off&quot;"/>
    <numFmt numFmtId="240" formatCode="#,##0.00\ &quot;F&quot;;\-#,##0.00\ &quot;F&quot;"/>
    <numFmt numFmtId="241" formatCode="_-* #,##0.00\ _D_M_-;\-* #,##0.00\ _D_M_-;_-* &quot;-&quot;??\ _D_M_-;_-@_-"/>
    <numFmt numFmtId="242" formatCode="&quot;RM&quot;#,##0_);\(&quot;RM&quot;#,##0\)"/>
    <numFmt numFmtId="243" formatCode="&quot;RM&quot;#,##0.00_);[Red]\(&quot;RM&quot;#,##0.00\)"/>
    <numFmt numFmtId="244" formatCode="_(&quot;RM&quot;* #,##0.00_);_(&quot;RM&quot;* \(#,##0.00\);_(&quot;RM&quot;* &quot;-&quot;??_);_(@_)"/>
    <numFmt numFmtId="245" formatCode="[$-1010409]d\ mmm\ yy;@"/>
    <numFmt numFmtId="246" formatCode="&quot;RM&quot;#,##0_);[Red]\(&quot;RM&quot;#,##0\)"/>
    <numFmt numFmtId="247" formatCode="#,##0.00;[Red]\(#,##0.00\)"/>
    <numFmt numFmtId="248" formatCode="\t&quot;฿&quot;#,##0_);[Red]\(\t&quot;฿&quot;#,##0\)"/>
    <numFmt numFmtId="249" formatCode="#,##0_ ;[Red]\-#,##0\ "/>
    <numFmt numFmtId="250" formatCode="\t&quot;฿&quot;#,##0.00_);[Red]\(\t&quot;฿&quot;#,##0.00\)"/>
    <numFmt numFmtId="251" formatCode="_-* #,##0.00_-;\-* #,##0.00_-;_-* \-??_-;_-@_-"/>
    <numFmt numFmtId="252" formatCode="#,##0.00;\(#,##0.00\)"/>
    <numFmt numFmtId="253" formatCode="#,##0\ &quot;FB&quot;;\-#,##0\ &quot;FB&quot;"/>
    <numFmt numFmtId="254" formatCode="_(&quot;RM&quot;* #,##0_);_(&quot;RM&quot;* \(#,##0\);_(&quot;RM&quot;* &quot;-&quot;_);_(@_)"/>
    <numFmt numFmtId="255" formatCode="#,##0.00_ ;\(#,##0.00\)\ "/>
    <numFmt numFmtId="256" formatCode="#,##0.00\ ;\(#,##0.00\)"/>
    <numFmt numFmtId="257" formatCode="\$#,##0.00;\(\$#,##0.00\)"/>
    <numFmt numFmtId="258" formatCode="_(* #,##0.00_);[Red]\(\ #,##0.00\);_(* &quot;-&quot;??_);_(@_)"/>
    <numFmt numFmtId="259" formatCode=";;;"/>
    <numFmt numFmtId="260" formatCode="&quot;Yes&quot;;&quot;Yes&quot;;&quot;No&quot;"/>
    <numFmt numFmtId="261" formatCode="_-&quot;\&quot;* #,##0.00_-;&quot;\&quot;&quot;\&quot;&quot;\&quot;\-&quot;\&quot;* #,##0.00_-;_-&quot;\&quot;* &quot;-&quot;??_-;_-@_-"/>
    <numFmt numFmtId="262" formatCode="_(&quot;$&quot;* #,##0.00_);_(&quot;&quot;* \(#,##0.00\);_(&quot;$&quot;* &quot;-&quot;??_);_(@_)"/>
    <numFmt numFmtId="263" formatCode="#,##0.00\ ;[Red]\(#,##0.00\);\-\ \ \ \ \ ;"/>
    <numFmt numFmtId="264" formatCode="#,##0;\(#,##0\)"/>
    <numFmt numFmtId="265" formatCode="&quot;$&quot;#,##0\ ;\(&quot;$&quot;#,##0\)"/>
    <numFmt numFmtId="266" formatCode="\$#,##0\ ;&quot;($&quot;#,##0\)"/>
    <numFmt numFmtId="267" formatCode="mm/dd/yyyy"/>
    <numFmt numFmtId="268" formatCode="0.0%"/>
    <numFmt numFmtId="269" formatCode="_(* #,##0.00000_);_(* \(#,##0.00000\);_(* &quot;-&quot;??_);_(@_)"/>
    <numFmt numFmtId="270" formatCode="#,##0.00\ ;&quot; (&quot;#,##0.00\);&quot; -&quot;#\ ;@\ "/>
    <numFmt numFmtId="271" formatCode="#,##0\ \ ;\(#,##0\)\ ;\—\ \ \ \ "/>
    <numFmt numFmtId="272" formatCode="&quot;฿&quot;\t#,##0_);[Red]\(&quot;฿&quot;\t#,##0\)"/>
    <numFmt numFmtId="273" formatCode="_-&quot;S&quot;\ * #,##0_-;\-&quot;S&quot;\ * #,##0_-;_-&quot;S&quot;\ * &quot;-&quot;_-;_-@_-"/>
    <numFmt numFmtId="274" formatCode="#,##0;[Red]\(#,##0\)"/>
    <numFmt numFmtId="275" formatCode="\t0.00"/>
    <numFmt numFmtId="276" formatCode="&quot;US$&quot;#,##0_);[Red]\(&quot;US$&quot;#,##0\)"/>
    <numFmt numFmtId="277" formatCode="#,##0.0;[Red]\-#,##0.0"/>
    <numFmt numFmtId="278" formatCode="0%;\(0%\)"/>
    <numFmt numFmtId="279" formatCode="0%;\(0&quot;%)&quot;"/>
    <numFmt numFmtId="280" formatCode="0_);\(0\)"/>
    <numFmt numFmtId="281" formatCode="m\-yy"/>
    <numFmt numFmtId="282" formatCode="0.0_);[Red]\(0.0\)"/>
    <numFmt numFmtId="283" formatCode="0.0&quot;% &quot;;\(0.0&quot;%)&quot;"/>
    <numFmt numFmtId="284" formatCode="General_)"/>
    <numFmt numFmtId="285" formatCode="_-* #,##0_-;&quot;\&quot;&quot;\&quot;&quot;\&quot;\-* #,##0_-;_-* &quot;-&quot;_-;_-@_-"/>
    <numFmt numFmtId="286" formatCode="[$-107041E]d\ mmm\ yy;@"/>
    <numFmt numFmtId="287" formatCode="\t&quot;$&quot;#,##0_);\(\t&quot;$&quot;#,##0\)"/>
    <numFmt numFmtId="288" formatCode="_-* #,##0.00_-;&quot;\&quot;&quot;\&quot;&quot;\&quot;\-* #,##0.00_-;_-* &quot;-&quot;??_-;_-@_-"/>
    <numFmt numFmtId="289" formatCode="mmm\-yyyy"/>
    <numFmt numFmtId="290" formatCode="d/mm/yy;@"/>
    <numFmt numFmtId="291" formatCode="_-&quot;\&quot;* #,##0_-;&quot;\&quot;&quot;\&quot;&quot;\&quot;\-&quot;\&quot;* #,##0_-;_-&quot;\&quot;* &quot;-&quot;_-;_-@_-"/>
    <numFmt numFmtId="292" formatCode="_ * #,##0_ ;_ * \-#,##0_ ;_ * &quot;-&quot;_ ;_ @_ "/>
    <numFmt numFmtId="293" formatCode="_ * #,##0.00_ ;_ * \-#,##0.00_ ;_ * &quot;-&quot;??_ ;_ @_ "/>
    <numFmt numFmtId="294" formatCode="#,##0\ ;&quot; (&quot;#,##0\);&quot; - &quot;;@\ "/>
    <numFmt numFmtId="295" formatCode="_-&quot;$&quot;* #,##0_-;\-&quot;$&quot;* #,##0_-;_-&quot;$&quot;* &quot;-&quot;_-;_-@_-"/>
    <numFmt numFmtId="296" formatCode="&quot; $&quot;#,##0.00\ ;&quot; $(&quot;#,##0.00\);&quot; $-&quot;#\ ;@\ "/>
    <numFmt numFmtId="297" formatCode="0."/>
    <numFmt numFmtId="298" formatCode="_-&quot;Dfl.&quot;\ * #,##0_-;_-&quot;Dfl.&quot;\ * #,##0\-;_-&quot;Dfl.&quot;\ * &quot;-&quot;_-;_-@_-"/>
    <numFmt numFmtId="299" formatCode="###0_);[Red]\(###0\)"/>
    <numFmt numFmtId="300" formatCode="#,##0.0_);\(#,##0.0\)"/>
    <numFmt numFmtId="301" formatCode="#,##0.000_);\(#,##0.000\)"/>
    <numFmt numFmtId="302" formatCode="_(* #,##0.0_);_(* \(#,##0.00\);_(* &quot;-&quot;??_);_(@_)"/>
    <numFmt numFmtId="303" formatCode="&quot;$&quot;#,\);\(&quot;$&quot;#,##0\)"/>
    <numFmt numFmtId="304" formatCode="0.000_)"/>
    <numFmt numFmtId="305" formatCode="#,##0.00&quot; F&quot;_);\(#,##0.00&quot; F&quot;\)"/>
    <numFmt numFmtId="306" formatCode="&quot;?&quot;#,##0;[Red]\-&quot;?&quot;#,##0"/>
    <numFmt numFmtId="307" formatCode="0.0&quot;  &quot;"/>
    <numFmt numFmtId="308" formatCode="#,##0&quot; F&quot;_);[Red]\(#,##0&quot; F&quot;\)"/>
    <numFmt numFmtId="309" formatCode="\60\4\7\:"/>
    <numFmt numFmtId="310" formatCode="#,##0&quot;£&quot;_);[Red]\(#,##0&quot;£&quot;\)"/>
    <numFmt numFmtId="311" formatCode="&quot;$&quot;#,\);\(&quot;$&quot;#,\)"/>
    <numFmt numFmtId="312" formatCode="&quot;$&quot;#,;\(&quot;$&quot;#,\)"/>
    <numFmt numFmtId="313" formatCode="_-&quot;$&quot;* #,##0.00_-;\-&quot;$&quot;* #,##0.00_-;_-&quot;$&quot;* &quot;-&quot;??_-;_-@_-"/>
    <numFmt numFmtId="314" formatCode="#,##0.00;[Red]\(#,##0.00\);&quot;-&quot;"/>
    <numFmt numFmtId="315" formatCode="_(* #,##0.00_);_(* \(#,##0.00\);_(* \-??_);_(@_)"/>
    <numFmt numFmtId="316" formatCode="#,##0.00\ ;\-#,##0.00\ ;&quot; -&quot;#\ ;@\ "/>
    <numFmt numFmtId="317" formatCode="&quot; ฿&quot;#,##0.00\ ;&quot;-฿&quot;#,##0.00\ ;&quot; ฿-&quot;#\ ;@\ "/>
    <numFmt numFmtId="318" formatCode="_([$€-2]* #,##0.00_);_([$€-2]* \(#,##0.00\);_([$€-2]* &quot;-&quot;??_)"/>
    <numFmt numFmtId="319" formatCode="[$-1010000]d/m/yy;@"/>
    <numFmt numFmtId="320" formatCode="[$-409]d\-mmm\-yy;@"/>
    <numFmt numFmtId="321" formatCode="_-* #,##0.00_-;\-* #,##0.00_-;_-* &quot;0&quot;??_-;_-@_-"/>
    <numFmt numFmtId="322" formatCode="_-&quot;£&quot;* #,##0_-;\-&quot;£&quot;* #,##0_-;_-&quot;£&quot;* &quot;-&quot;_-;_-@_-"/>
    <numFmt numFmtId="323" formatCode="_-&quot;£&quot;* #,##0.00_-;\-&quot;£&quot;* #,##0.00_-;_-&quot;£&quot;* &quot;-&quot;??_-;_-@_-"/>
    <numFmt numFmtId="324" formatCode="_-* #,##0_-;\-* #,##0_-;_-* \-_-;_-@_-"/>
    <numFmt numFmtId="325" formatCode="_ * #,##0_)\ _฿_ ;_ * \(#,##0\)\ _฿_ ;_ * &quot;-&quot;_)\ _฿_ ;_ @_ "/>
    <numFmt numFmtId="326" formatCode="_ * #,##0_)\ _฿_ ;_ * \(#,##0&quot;) &quot;_฿_ ;_ * \-_)\ _฿_ ;_ @_ "/>
    <numFmt numFmtId="327" formatCode="#,##0.0%;[Red]\(#,##0.0%\)"/>
    <numFmt numFmtId="328" formatCode="#.&quot;  &quot;"/>
    <numFmt numFmtId="329" formatCode="##.&quot;  &quot;"/>
    <numFmt numFmtId="330" formatCode="\$#,##0_);&quot;($&quot;#,##0\)"/>
    <numFmt numFmtId="331" formatCode="&quot;J$&quot;#,##0.00;\-&quot;J$&quot;#,##0.00"/>
    <numFmt numFmtId="332" formatCode="&quot;ฃ&quot;#,##0;\-&quot;ฃ&quot;#,##0"/>
    <numFmt numFmtId="333" formatCode="#,##0.00__;[Red]\(#,##0.00\)_)"/>
    <numFmt numFmtId="334" formatCode="mm/dd/yy"/>
    <numFmt numFmtId="335" formatCode="#,##0.00&quot;    &quot;;\-#,##0.00&quot;    &quot;;&quot; -&quot;#&quot;    &quot;;@\ "/>
    <numFmt numFmtId="336" formatCode="_(* #,##0.000000000_);_(* \(#,##0.000000000\);_(* &quot;-&quot;??_);_(@_)"/>
    <numFmt numFmtId="337" formatCode="#,##0.00_);[Black]\(#,##0.00\)"/>
    <numFmt numFmtId="338" formatCode="#,##0.00\ ;[Red]#,##0.00"/>
    <numFmt numFmtId="339" formatCode="#,##0.00\ &quot;€&quot;;[Red]\-#,##0.00\ &quot;€&quot;"/>
    <numFmt numFmtId="340" formatCode="_-* #,##0\ &quot;€&quot;_-;\-* #,##0\ &quot;€&quot;_-;_-* &quot;-&quot;\ &quot;€&quot;_-;_-@_-"/>
    <numFmt numFmtId="341" formatCode="#,##0.0_);[Black]\(#,##0.0\)"/>
    <numFmt numFmtId="342" formatCode="d\ mmm\ yy;@"/>
    <numFmt numFmtId="343" formatCode="0&quot;  &quot;"/>
    <numFmt numFmtId="344" formatCode="_(* 0#.00,,_);_(* \(0#.00,,\);_(* &quot;-&quot;??_);_(@_)"/>
    <numFmt numFmtId="345" formatCode="_-* #,##0.0000_-;\-* #,##0.0000_-;_-* &quot;-&quot;??_-;_-@_-"/>
    <numFmt numFmtId="346" formatCode="&quot;$&quot;#,##0_);\(&quot;$&quot;#,##0.0\)"/>
    <numFmt numFmtId="347" formatCode="&quot;ว ดดดด ค.ศ. คคคค&quot;"/>
    <numFmt numFmtId="348" formatCode="\$#,##0\ ;\(\$#,##0\)"/>
    <numFmt numFmtId="349" formatCode="\ว\ \ด\ด\ด\ด\ &quot;ค.ศ.&quot;\ \ค\ค\ค\ค"/>
    <numFmt numFmtId="350" formatCode="#,##0&quot;  &quot;;\(#,##0&quot;) &quot;;&quot;—    &quot;"/>
    <numFmt numFmtId="351" formatCode="#,##0.000000"/>
    <numFmt numFmtId="352" formatCode="&quot;฿t&quot;#,##0_);[Red]&quot;(฿t&quot;#,##0\)"/>
    <numFmt numFmtId="353" formatCode="#,##0.00_ ;[Red]\(#,##0.00\)"/>
    <numFmt numFmtId="354" formatCode="mm/dd"/>
    <numFmt numFmtId="355" formatCode="#,##0.00;[Black]\(#,##0.00\)"/>
    <numFmt numFmtId="356" formatCode="#,##0.00\ \ ;\(#,##0.00\)"/>
    <numFmt numFmtId="357" formatCode="0;[Red]\-0"/>
    <numFmt numFmtId="358" formatCode="_(&quot;฿&quot;* #,##0_);_(&quot;฿&quot;* \(#,##0\);_(&quot;฿&quot;* &quot;-&quot;_);_(@_)"/>
    <numFmt numFmtId="359" formatCode="_-&quot;ﾟ&quot;* #,##0_-;\-&quot;ﾟ&quot;* #,##0_-;_-&quot;ﾟ&quot;* &quot;-&quot;_-;_-@_-"/>
    <numFmt numFmtId="360" formatCode="_-&quot;ﾟ&quot;* #,##0.00_-;\-&quot;ﾟ&quot;* #,##0.00_-;_-&quot;ﾟ&quot;* &quot;-&quot;??_-;_-@_-"/>
    <numFmt numFmtId="361" formatCode="_-[$€]* #,##0.00_-;\-[$€]* #,##0.00_-;_-[$€]* &quot;-&quot;&quot;?&quot;&quot;?&quot;_-;_-@_-"/>
    <numFmt numFmtId="362" formatCode="[$-D00041E]0"/>
    <numFmt numFmtId="363" formatCode="[$-1070000]d/mm/yyyy;@"/>
  </numFmts>
  <fonts count="39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167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4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206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210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2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1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1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4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4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35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1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36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216" fontId="43" fillId="0" borderId="0"/>
    <xf numFmtId="217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4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46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44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57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55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9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4" fontId="50" fillId="0" borderId="0" applyNumberFormat="0" applyFill="0" applyBorder="0" applyAlignment="0" applyProtection="0"/>
    <xf numFmtId="37" fontId="51" fillId="0" borderId="0"/>
    <xf numFmtId="37" fontId="51" fillId="0" borderId="0"/>
    <xf numFmtId="187" fontId="52" fillId="0" borderId="11" applyAlignment="0" applyProtection="0"/>
    <xf numFmtId="218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1" fontId="24" fillId="0" borderId="0" applyFill="0" applyBorder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5" fontId="24" fillId="0" borderId="0" applyFill="0" applyBorder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7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5" fillId="59" borderId="18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29" fontId="63" fillId="0" borderId="0" applyFill="0" applyBorder="0" applyAlignment="0" applyProtection="0"/>
    <xf numFmtId="40" fontId="63" fillId="0" borderId="0" applyFill="0" applyBorder="0" applyAlignment="0" applyProtection="0"/>
    <xf numFmtId="230" fontId="66" fillId="59" borderId="0" applyFill="0" applyBorder="0" applyAlignment="0">
      <alignment vertical="top"/>
    </xf>
    <xf numFmtId="231" fontId="66" fillId="0" borderId="0" applyFill="0" applyBorder="0" applyAlignment="0" applyProtection="0"/>
    <xf numFmtId="227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4" fontId="3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33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2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4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27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67" fillId="0" borderId="0" applyFont="0" applyFill="0" applyBorder="0" applyAlignment="0" applyProtection="0"/>
    <xf numFmtId="24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27" fillId="0" borderId="0"/>
    <xf numFmtId="26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40" fontId="27" fillId="0" borderId="0"/>
    <xf numFmtId="0" fontId="30" fillId="0" borderId="0"/>
    <xf numFmtId="240" fontId="27" fillId="0" borderId="0"/>
    <xf numFmtId="240" fontId="27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240" fontId="27" fillId="0" borderId="0"/>
    <xf numFmtId="0" fontId="30" fillId="0" borderId="0"/>
    <xf numFmtId="240" fontId="27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4" fontId="30" fillId="0" borderId="0"/>
    <xf numFmtId="240" fontId="27" fillId="0" borderId="0"/>
    <xf numFmtId="240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98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6" fontId="24" fillId="0" borderId="0" applyFill="0" applyAlignment="0" applyProtection="0"/>
    <xf numFmtId="266" fontId="24" fillId="0" borderId="0" applyFill="0" applyAlignment="0" applyProtection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7" fontId="30" fillId="0" borderId="0"/>
    <xf numFmtId="259" fontId="22" fillId="0" borderId="0"/>
    <xf numFmtId="233" fontId="27" fillId="0" borderId="0"/>
    <xf numFmtId="259" fontId="22" fillId="0" borderId="0"/>
    <xf numFmtId="233" fontId="27" fillId="0" borderId="0"/>
    <xf numFmtId="259" fontId="22" fillId="0" borderId="0"/>
    <xf numFmtId="257" fontId="30" fillId="0" borderId="0"/>
    <xf numFmtId="259" fontId="22" fillId="0" borderId="0"/>
    <xf numFmtId="257" fontId="30" fillId="0" borderId="0"/>
    <xf numFmtId="233" fontId="27" fillId="0" borderId="0"/>
    <xf numFmtId="259" fontId="22" fillId="0" borderId="0"/>
    <xf numFmtId="233" fontId="27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214" fontId="83" fillId="0" borderId="0" applyProtection="0"/>
    <xf numFmtId="14" fontId="53" fillId="0" borderId="0" applyFill="0" applyBorder="0" applyAlignment="0"/>
    <xf numFmtId="267" fontId="53" fillId="0" borderId="0" applyFill="0" applyAlignment="0"/>
    <xf numFmtId="267" fontId="53" fillId="0" borderId="0" applyFill="0" applyAlignment="0"/>
    <xf numFmtId="267" fontId="53" fillId="0" borderId="0" applyFill="0" applyAlignment="0"/>
    <xf numFmtId="0" fontId="83" fillId="0" borderId="0" applyProtection="0"/>
    <xf numFmtId="198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35" fontId="30" fillId="0" borderId="0"/>
    <xf numFmtId="269" fontId="22" fillId="0" borderId="0"/>
    <xf numFmtId="268" fontId="27" fillId="0" borderId="0"/>
    <xf numFmtId="269" fontId="22" fillId="0" borderId="0"/>
    <xf numFmtId="268" fontId="27" fillId="0" borderId="0"/>
    <xf numFmtId="269" fontId="22" fillId="0" borderId="0"/>
    <xf numFmtId="235" fontId="30" fillId="0" borderId="0"/>
    <xf numFmtId="269" fontId="22" fillId="0" borderId="0"/>
    <xf numFmtId="235" fontId="30" fillId="0" borderId="0"/>
    <xf numFmtId="268" fontId="27" fillId="0" borderId="0"/>
    <xf numFmtId="269" fontId="22" fillId="0" borderId="0"/>
    <xf numFmtId="268" fontId="27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98" fontId="85" fillId="61" borderId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19" fontId="24" fillId="0" borderId="0" applyFill="0" applyBorder="0" applyAlignment="0"/>
    <xf numFmtId="220" fontId="87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198" fontId="88" fillId="0" borderId="0" applyNumberFormat="0" applyAlignment="0">
      <alignment horizontal="left"/>
    </xf>
    <xf numFmtId="198" fontId="2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70" fontId="69" fillId="0" borderId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98" fontId="95" fillId="0" borderId="22"/>
    <xf numFmtId="198" fontId="95" fillId="0" borderId="21"/>
    <xf numFmtId="198" fontId="95" fillId="0" borderId="21"/>
    <xf numFmtId="198" fontId="95" fillId="0" borderId="21"/>
    <xf numFmtId="271" fontId="96" fillId="0" borderId="0">
      <alignment horizontal="right"/>
    </xf>
    <xf numFmtId="198" fontId="95" fillId="62" borderId="21"/>
    <xf numFmtId="198" fontId="95" fillId="62" borderId="21"/>
    <xf numFmtId="198" fontId="95" fillId="62" borderId="21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41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214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250" fontId="22" fillId="63" borderId="0">
      <alignment horizontal="left" vertical="top"/>
    </xf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5" fillId="0" borderId="27">
      <alignment horizontal="left" vertical="top"/>
    </xf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0" fillId="0" borderId="27">
      <alignment horizontal="left" vertical="top"/>
    </xf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14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214" fontId="103" fillId="0" borderId="0" applyProtection="0"/>
    <xf numFmtId="259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14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92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0" fillId="0" borderId="31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198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72" fontId="66" fillId="0" borderId="0" applyFont="0" applyFill="0" applyBorder="0" applyAlignment="0" applyProtection="0"/>
    <xf numFmtId="272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73" fontId="66" fillId="0" borderId="0" applyFont="0" applyFill="0" applyBorder="0" applyAlignment="0" applyProtection="0"/>
    <xf numFmtId="274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49" fillId="43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98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75" fontId="27" fillId="0" borderId="0"/>
    <xf numFmtId="237" fontId="155" fillId="0" borderId="0"/>
    <xf numFmtId="0" fontId="154" fillId="0" borderId="0"/>
    <xf numFmtId="0" fontId="154" fillId="0" borderId="0"/>
    <xf numFmtId="237" fontId="155" fillId="0" borderId="0"/>
    <xf numFmtId="237" fontId="155" fillId="0" borderId="0"/>
    <xf numFmtId="237" fontId="155" fillId="0" borderId="0"/>
    <xf numFmtId="0" fontId="154" fillId="0" borderId="0"/>
    <xf numFmtId="0" fontId="154" fillId="0" borderId="0"/>
    <xf numFmtId="214" fontId="154" fillId="0" borderId="0"/>
    <xf numFmtId="237" fontId="156" fillId="0" borderId="0"/>
    <xf numFmtId="237" fontId="155" fillId="0" borderId="0"/>
    <xf numFmtId="0" fontId="154" fillId="0" borderId="0"/>
    <xf numFmtId="237" fontId="156" fillId="0" borderId="0"/>
    <xf numFmtId="275" fontId="27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0" fontId="64" fillId="0" borderId="0"/>
    <xf numFmtId="198" fontId="145" fillId="0" borderId="0"/>
    <xf numFmtId="198" fontId="145" fillId="0" borderId="0"/>
    <xf numFmtId="198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214" fontId="22" fillId="0" borderId="0"/>
    <xf numFmtId="0" fontId="34" fillId="0" borderId="0"/>
    <xf numFmtId="0" fontId="34" fillId="0" borderId="0"/>
    <xf numFmtId="240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90" fontId="5" fillId="0" borderId="0"/>
    <xf numFmtId="190" fontId="5" fillId="0" borderId="0"/>
    <xf numFmtId="188" fontId="5" fillId="0" borderId="0"/>
    <xf numFmtId="188" fontId="5" fillId="0" borderId="0"/>
    <xf numFmtId="214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34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34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43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4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98" fontId="5" fillId="0" borderId="0"/>
    <xf numFmtId="0" fontId="24" fillId="0" borderId="0"/>
    <xf numFmtId="0" fontId="24" fillId="0" borderId="0"/>
    <xf numFmtId="198" fontId="5" fillId="0" borderId="0"/>
    <xf numFmtId="198" fontId="5" fillId="0" borderId="0"/>
    <xf numFmtId="198" fontId="5" fillId="0" borderId="0"/>
    <xf numFmtId="0" fontId="24" fillId="0" borderId="0"/>
    <xf numFmtId="0" fontId="22" fillId="0" borderId="0"/>
    <xf numFmtId="198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43" fontId="36" fillId="0" borderId="0"/>
    <xf numFmtId="0" fontId="157" fillId="0" borderId="0"/>
    <xf numFmtId="243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214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14" fontId="24" fillId="0" borderId="0"/>
    <xf numFmtId="0" fontId="22" fillId="0" borderId="0"/>
    <xf numFmtId="214" fontId="22" fillId="0" borderId="0"/>
    <xf numFmtId="0" fontId="5" fillId="0" borderId="0"/>
    <xf numFmtId="214" fontId="24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5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214" fontId="160" fillId="0" borderId="0"/>
    <xf numFmtId="0" fontId="159" fillId="0" borderId="0"/>
    <xf numFmtId="0" fontId="159" fillId="0" borderId="0"/>
    <xf numFmtId="0" fontId="159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214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214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37" fontId="5" fillId="0" borderId="0"/>
    <xf numFmtId="237" fontId="5" fillId="0" borderId="0"/>
    <xf numFmtId="237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69" fillId="0" borderId="0"/>
    <xf numFmtId="214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9" fillId="0" borderId="0"/>
    <xf numFmtId="0" fontId="72" fillId="0" borderId="0"/>
    <xf numFmtId="214" fontId="73" fillId="0" borderId="0"/>
    <xf numFmtId="0" fontId="24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88" fontId="5" fillId="0" borderId="0"/>
    <xf numFmtId="0" fontId="5" fillId="0" borderId="0"/>
    <xf numFmtId="0" fontId="163" fillId="0" borderId="0"/>
    <xf numFmtId="0" fontId="163" fillId="0" borderId="0"/>
    <xf numFmtId="214" fontId="5" fillId="0" borderId="0"/>
    <xf numFmtId="214" fontId="27" fillId="0" borderId="0"/>
    <xf numFmtId="0" fontId="163" fillId="0" borderId="0"/>
    <xf numFmtId="0" fontId="163" fillId="0" borderId="0"/>
    <xf numFmtId="214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214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24" fillId="0" borderId="0"/>
    <xf numFmtId="214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2" fillId="0" borderId="0"/>
    <xf numFmtId="0" fontId="80" fillId="0" borderId="0"/>
    <xf numFmtId="214" fontId="80" fillId="0" borderId="0"/>
    <xf numFmtId="0" fontId="22" fillId="0" borderId="0"/>
    <xf numFmtId="214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214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214" fontId="5" fillId="0" borderId="0"/>
    <xf numFmtId="214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214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66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76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9" borderId="33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77" fontId="66" fillId="59" borderId="0" applyFill="0" applyBorder="0" applyAlignment="0" applyProtection="0">
      <alignment vertical="top"/>
    </xf>
    <xf numFmtId="223" fontId="66" fillId="0" borderId="0" applyFill="0" applyBorder="0" applyAlignment="0" applyProtection="0"/>
    <xf numFmtId="225" fontId="24" fillId="0" borderId="0" applyFont="0" applyFill="0" applyBorder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78" fontId="24" fillId="0" borderId="0" applyFont="0" applyFill="0" applyBorder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38" fontId="66" fillId="0" borderId="0"/>
    <xf numFmtId="198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1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98" fontId="184" fillId="0" borderId="0" applyFont="0" applyBorder="0" applyAlignment="0"/>
    <xf numFmtId="0" fontId="30" fillId="0" borderId="39" applyAlignment="0">
      <alignment horizontal="centerContinuous"/>
    </xf>
    <xf numFmtId="274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214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80" fontId="24" fillId="0" borderId="0" applyFill="0" applyBorder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2" fontId="24" fillId="0" borderId="0" applyFill="0" applyBorder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0" fontId="195" fillId="0" borderId="0">
      <alignment horizontal="center" vertical="top"/>
    </xf>
    <xf numFmtId="214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2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40" fontId="204" fillId="0" borderId="15" applyFont="0" applyFill="0" applyBorder="0" applyAlignment="0" applyProtection="0"/>
    <xf numFmtId="188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214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94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85" fontId="24" fillId="0" borderId="0" applyFont="0" applyFill="0" applyBorder="0" applyAlignment="0" applyProtection="0"/>
    <xf numFmtId="28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5" fontId="29" fillId="0" borderId="0" applyFill="0" applyBorder="0" applyAlignment="0" applyProtection="0"/>
    <xf numFmtId="194" fontId="27" fillId="0" borderId="0" applyFont="0" applyFill="0" applyBorder="0" applyAlignment="0" applyProtection="0"/>
    <xf numFmtId="205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7" fillId="0" borderId="0" applyFont="0" applyFill="0" applyBorder="0" applyAlignment="0" applyProtection="0"/>
    <xf numFmtId="286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8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214" fontId="197" fillId="0" borderId="0" applyNumberFormat="0" applyFill="0" applyBorder="0" applyAlignment="0" applyProtection="0"/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214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39" fillId="0" borderId="30" applyNumberFormat="0" applyFill="0" applyAlignment="0" applyProtection="0"/>
    <xf numFmtId="191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97" fillId="37" borderId="0" applyNumberFormat="0" applyBorder="0" applyAlignment="0" applyProtection="0"/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4" fillId="0" borderId="0"/>
    <xf numFmtId="0" fontId="22" fillId="0" borderId="0"/>
    <xf numFmtId="214" fontId="22" fillId="0" borderId="0"/>
    <xf numFmtId="214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214" fontId="22" fillId="0" borderId="0"/>
    <xf numFmtId="214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214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46" fillId="35" borderId="0" applyNumberFormat="0" applyBorder="0" applyAlignment="0" applyProtection="0"/>
    <xf numFmtId="285" fontId="218" fillId="0" borderId="0" applyFont="0" applyFill="0" applyBorder="0" applyAlignment="0" applyProtection="0"/>
    <xf numFmtId="288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91" fontId="218" fillId="0" borderId="0" applyFont="0" applyFill="0" applyBorder="0" applyAlignment="0" applyProtection="0"/>
    <xf numFmtId="261" fontId="218" fillId="0" borderId="0" applyFont="0" applyFill="0" applyBorder="0" applyAlignment="0" applyProtection="0"/>
    <xf numFmtId="234" fontId="24" fillId="0" borderId="0"/>
    <xf numFmtId="234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214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14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14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14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92" fontId="220" fillId="0" borderId="0" applyFont="0" applyFill="0" applyBorder="0" applyAlignment="0" applyProtection="0"/>
    <xf numFmtId="194" fontId="220" fillId="0" borderId="0" applyFont="0" applyFill="0" applyBorder="0" applyAlignment="0" applyProtection="0"/>
    <xf numFmtId="191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0" fontId="221" fillId="0" borderId="0"/>
    <xf numFmtId="284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92" fontId="32" fillId="0" borderId="0" applyFont="0" applyFill="0" applyBorder="0" applyAlignment="0" applyProtection="0"/>
    <xf numFmtId="293" fontId="32" fillId="0" borderId="0" applyFont="0" applyFill="0" applyBorder="0" applyAlignment="0" applyProtection="0"/>
    <xf numFmtId="294" fontId="24" fillId="0" borderId="0" applyFill="0" applyAlignment="0" applyProtection="0"/>
    <xf numFmtId="270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95" fontId="32" fillId="0" borderId="0" applyFont="0" applyFill="0" applyBorder="0" applyAlignment="0" applyProtection="0"/>
    <xf numFmtId="296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38" fillId="0" borderId="0"/>
    <xf numFmtId="193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68" fontId="38" fillId="0" borderId="0"/>
    <xf numFmtId="297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89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68" fontId="38" fillId="0" borderId="0"/>
    <xf numFmtId="38" fontId="247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92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99" fontId="24" fillId="0" borderId="0" applyFill="0" applyBorder="0" applyAlignment="0"/>
    <xf numFmtId="284" fontId="271" fillId="0" borderId="0" applyFill="0" applyBorder="0" applyAlignment="0"/>
    <xf numFmtId="231" fontId="271" fillId="0" borderId="0" applyFill="0" applyBorder="0" applyAlignment="0"/>
    <xf numFmtId="300" fontId="65" fillId="0" borderId="0" applyFill="0" applyBorder="0" applyAlignment="0"/>
    <xf numFmtId="301" fontId="65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43" fontId="36" fillId="0" borderId="0" applyFont="0" applyFill="0" applyBorder="0" applyAlignment="0" applyProtection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2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84" fontId="271" fillId="0" borderId="0" applyFont="0" applyFill="0" applyBorder="0" applyAlignment="0" applyProtection="0"/>
    <xf numFmtId="305" fontId="24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88" fillId="0" borderId="0" applyNumberFormat="0" applyAlignment="0">
      <alignment horizontal="left"/>
    </xf>
    <xf numFmtId="306" fontId="24" fillId="0" borderId="0" applyBorder="0" applyAlignment="0"/>
    <xf numFmtId="307" fontId="24" fillId="0" borderId="0"/>
    <xf numFmtId="268" fontId="273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155" fillId="0" borderId="0"/>
    <xf numFmtId="308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301" fontId="65" fillId="0" borderId="0" applyFont="0" applyFill="0" applyBorder="0" applyAlignment="0" applyProtection="0"/>
    <xf numFmtId="309" fontId="271" fillId="0" borderId="0" applyFont="0" applyFill="0" applyBorder="0" applyAlignment="0" applyProtection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310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311" fontId="65" fillId="0" borderId="0" applyFill="0" applyBorder="0" applyAlignment="0"/>
    <xf numFmtId="312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94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314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ill="0" applyBorder="0" applyAlignment="0" applyProtection="0"/>
    <xf numFmtId="316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317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68" fontId="38" fillId="0" borderId="0"/>
    <xf numFmtId="268" fontId="38" fillId="0" borderId="0"/>
    <xf numFmtId="0" fontId="293" fillId="0" borderId="0">
      <protection locked="0"/>
    </xf>
    <xf numFmtId="0" fontId="293" fillId="0" borderId="0">
      <protection locked="0"/>
    </xf>
    <xf numFmtId="318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52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51" fontId="24" fillId="0" borderId="0" applyFill="0" applyBorder="0" applyAlignment="0" applyProtection="0"/>
    <xf numFmtId="194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94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320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21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320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27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27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320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27" fontId="24" fillId="0" borderId="0" applyProtection="0">
      <protection locked="0"/>
    </xf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94" fontId="310" fillId="0" borderId="45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320" fontId="315" fillId="88" borderId="0" applyNumberFormat="0" applyBorder="0" applyAlignment="0" applyProtection="0"/>
    <xf numFmtId="0" fontId="284" fillId="90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320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91" borderId="0" applyNumberFormat="0" applyBorder="0" applyAlignment="0" applyProtection="0"/>
    <xf numFmtId="0" fontId="284" fillId="89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89" borderId="0" applyNumberFormat="0" applyBorder="0" applyAlignment="0" applyProtection="0"/>
    <xf numFmtId="0" fontId="284" fillId="89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320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320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320" fontId="315" fillId="95" borderId="0" applyNumberFormat="0" applyBorder="0" applyAlignment="0" applyProtection="0"/>
    <xf numFmtId="0" fontId="284" fillId="88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16" fillId="34" borderId="53">
      <alignment horizontal="center" vertical="center"/>
    </xf>
    <xf numFmtId="18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0" fontId="319" fillId="0" borderId="0"/>
    <xf numFmtId="331" fontId="320" fillId="0" borderId="0" applyFill="0" applyBorder="0" applyAlignment="0"/>
    <xf numFmtId="299" fontId="24" fillId="0" borderId="0" applyFill="0" applyBorder="0" applyAlignment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32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3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08" fontId="69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35" fontId="324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7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8" fontId="24" fillId="0" borderId="0" applyFont="0" applyFill="0" applyBorder="0" applyAlignment="0" applyProtection="0"/>
    <xf numFmtId="338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339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7" fillId="0" borderId="0" applyFont="0" applyFill="0" applyBorder="0" applyAlignment="0" applyProtection="0"/>
    <xf numFmtId="340" fontId="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32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341" fontId="24" fillId="0" borderId="0" applyFont="0" applyFill="0" applyBorder="0" applyAlignment="0" applyProtection="0"/>
    <xf numFmtId="194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8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20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/>
    <xf numFmtId="43" fontId="22" fillId="0" borderId="0"/>
    <xf numFmtId="194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>
      <alignment vertical="top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321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ill="0" applyBorder="0" applyAlignment="0" applyProtection="0"/>
    <xf numFmtId="194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5" fontId="2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24" fontId="24" fillId="0" borderId="0" applyFont="0" applyFill="0" applyBorder="0" applyAlignment="0" applyProtection="0"/>
    <xf numFmtId="32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43" fontId="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3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95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46" fontId="24" fillId="0" borderId="0">
      <protection locked="0"/>
    </xf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349" fontId="27" fillId="0" borderId="0" applyFont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22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320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320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320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315" fontId="24" fillId="0" borderId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51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320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320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14" fontId="24" fillId="0" borderId="0" applyFill="0" applyBorder="0" applyProtection="0"/>
    <xf numFmtId="247" fontId="24" fillId="0" borderId="0" applyFill="0" applyBorder="0"/>
    <xf numFmtId="353" fontId="24" fillId="0" borderId="0" applyFill="0" applyBorder="0"/>
    <xf numFmtId="247" fontId="24" fillId="0" borderId="0" applyFill="0" applyBorder="0"/>
    <xf numFmtId="10" fontId="24" fillId="0" borderId="0" applyFill="0" applyBorder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54" fontId="80" fillId="0" borderId="0"/>
    <xf numFmtId="237" fontId="155" fillId="0" borderId="0"/>
    <xf numFmtId="354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320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20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320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320" fontId="74" fillId="0" borderId="0"/>
    <xf numFmtId="285" fontId="22" fillId="0" borderId="0"/>
    <xf numFmtId="0" fontId="27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320" fontId="22" fillId="0" borderId="0"/>
    <xf numFmtId="0" fontId="22" fillId="0" borderId="0"/>
    <xf numFmtId="320" fontId="24" fillId="0" borderId="0"/>
    <xf numFmtId="0" fontId="327" fillId="0" borderId="0"/>
    <xf numFmtId="0" fontId="36" fillId="0" borderId="0"/>
    <xf numFmtId="0" fontId="327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320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80" fontId="22" fillId="0" borderId="0"/>
    <xf numFmtId="280" fontId="22" fillId="0" borderId="0"/>
    <xf numFmtId="0" fontId="24" fillId="0" borderId="0"/>
    <xf numFmtId="280" fontId="22" fillId="0" borderId="0"/>
    <xf numFmtId="0" fontId="24" fillId="0" borderId="0"/>
    <xf numFmtId="0" fontId="24" fillId="0" borderId="0"/>
    <xf numFmtId="0" fontId="24" fillId="0" borderId="0"/>
    <xf numFmtId="320" fontId="80" fillId="0" borderId="0"/>
    <xf numFmtId="320" fontId="22" fillId="0" borderId="0"/>
    <xf numFmtId="0" fontId="4" fillId="0" borderId="0"/>
    <xf numFmtId="0" fontId="24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7" fillId="0" borderId="0"/>
    <xf numFmtId="0" fontId="24" fillId="0" borderId="0"/>
    <xf numFmtId="320" fontId="24" fillId="0" borderId="0"/>
    <xf numFmtId="32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320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13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351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2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94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67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16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57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58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320" fontId="22" fillId="0" borderId="0"/>
    <xf numFmtId="0" fontId="27" fillId="0" borderId="0"/>
    <xf numFmtId="0" fontId="38" fillId="0" borderId="0"/>
    <xf numFmtId="0" fontId="27" fillId="0" borderId="0"/>
    <xf numFmtId="320" fontId="22" fillId="0" borderId="0"/>
    <xf numFmtId="320" fontId="24" fillId="0" borderId="0"/>
    <xf numFmtId="320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59" fontId="22" fillId="0" borderId="0" applyFont="0" applyFill="0" applyBorder="0" applyAlignment="0" applyProtection="0"/>
    <xf numFmtId="360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3" fontId="228" fillId="0" borderId="0" applyFont="0" applyFill="0" applyBorder="0" applyAlignment="0" applyProtection="0"/>
    <xf numFmtId="212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0" fontId="36" fillId="0" borderId="0"/>
    <xf numFmtId="361" fontId="36" fillId="0" borderId="0"/>
    <xf numFmtId="361" fontId="36" fillId="0" borderId="0"/>
    <xf numFmtId="194" fontId="72" fillId="0" borderId="0" applyFont="0" applyFill="0" applyBorder="0" applyAlignment="0" applyProtection="0"/>
    <xf numFmtId="213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94" fontId="72" fillId="0" borderId="0" applyFont="0" applyFill="0" applyBorder="0" applyAlignment="0" applyProtection="0"/>
    <xf numFmtId="362" fontId="36" fillId="0" borderId="0"/>
    <xf numFmtId="9" fontId="72" fillId="0" borderId="0" applyFont="0" applyFill="0" applyBorder="0" applyAlignment="0" applyProtection="0"/>
    <xf numFmtId="362" fontId="36" fillId="0" borderId="0"/>
    <xf numFmtId="362" fontId="36" fillId="0" borderId="0"/>
    <xf numFmtId="362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361" fontId="36" fillId="0" borderId="0"/>
    <xf numFmtId="194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319" fontId="32" fillId="0" borderId="0"/>
    <xf numFmtId="0" fontId="32" fillId="0" borderId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68" fontId="38" fillId="0" borderId="0"/>
    <xf numFmtId="0" fontId="38" fillId="0" borderId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19" fontId="50" fillId="0" borderId="0" applyNumberFormat="0" applyFill="0" applyBorder="0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9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31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5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40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319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19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19" fontId="154" fillId="0" borderId="0"/>
    <xf numFmtId="0" fontId="154" fillId="0" borderId="0"/>
    <xf numFmtId="237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19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319" fontId="22" fillId="0" borderId="0"/>
    <xf numFmtId="319" fontId="22" fillId="0" borderId="0"/>
    <xf numFmtId="319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98" fontId="22" fillId="0" borderId="0"/>
    <xf numFmtId="320" fontId="24" fillId="0" borderId="0"/>
    <xf numFmtId="198" fontId="34" fillId="0" borderId="0"/>
    <xf numFmtId="0" fontId="4" fillId="0" borderId="0"/>
    <xf numFmtId="0" fontId="4" fillId="0" borderId="0"/>
    <xf numFmtId="0" fontId="4" fillId="0" borderId="0"/>
    <xf numFmtId="320" fontId="24" fillId="0" borderId="0"/>
    <xf numFmtId="0" fontId="4" fillId="0" borderId="0"/>
    <xf numFmtId="320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98" fontId="22" fillId="0" borderId="0"/>
    <xf numFmtId="0" fontId="22" fillId="0" borderId="0"/>
    <xf numFmtId="198" fontId="22" fillId="0" borderId="0"/>
    <xf numFmtId="204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22" fillId="0" borderId="0"/>
    <xf numFmtId="0" fontId="4" fillId="0" borderId="0"/>
    <xf numFmtId="198" fontId="22" fillId="0" borderId="0"/>
    <xf numFmtId="0" fontId="4" fillId="0" borderId="0"/>
    <xf numFmtId="319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264" fillId="74" borderId="64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319" fontId="24" fillId="0" borderId="0"/>
    <xf numFmtId="319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98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4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7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63" fontId="36" fillId="0" borderId="0"/>
    <xf numFmtId="0" fontId="36" fillId="0" borderId="0"/>
    <xf numFmtId="0" fontId="36" fillId="0" borderId="0"/>
    <xf numFmtId="0" fontId="36" fillId="0" borderId="0"/>
    <xf numFmtId="361" fontId="36" fillId="0" borderId="0"/>
    <xf numFmtId="271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51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43" fontId="34" fillId="0" borderId="0" applyFont="0" applyFill="0" applyBorder="0" applyAlignment="0" applyProtection="0"/>
    <xf numFmtId="320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73" fillId="71" borderId="73">
      <alignment horizontal="center" vertical="center"/>
    </xf>
    <xf numFmtId="0" fontId="143" fillId="0" borderId="73">
      <alignment horizontal="center"/>
    </xf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231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284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87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95" fillId="0" borderId="83"/>
    <xf numFmtId="198" fontId="95" fillId="0" borderId="83"/>
    <xf numFmtId="198" fontId="95" fillId="0" borderId="83"/>
    <xf numFmtId="198" fontId="95" fillId="62" borderId="83"/>
    <xf numFmtId="198" fontId="95" fillId="62" borderId="83"/>
    <xf numFmtId="198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214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98" fontId="143" fillId="0" borderId="61">
      <alignment horizontal="center"/>
    </xf>
    <xf numFmtId="190" fontId="3" fillId="0" borderId="0"/>
    <xf numFmtId="190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37" fontId="3" fillId="0" borderId="0"/>
    <xf numFmtId="237" fontId="3" fillId="0" borderId="0"/>
    <xf numFmtId="23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214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214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/>
    <xf numFmtId="190" fontId="2" fillId="0" borderId="0"/>
    <xf numFmtId="188" fontId="2" fillId="0" borderId="0"/>
    <xf numFmtId="18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37" fontId="2" fillId="0" borderId="0"/>
    <xf numFmtId="237" fontId="2" fillId="0" borderId="0"/>
    <xf numFmtId="23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231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84" fontId="24" fillId="0" borderId="74" applyFont="0" applyBorder="0" applyAlignment="0">
      <alignment horizontal="center" vertical="center"/>
    </xf>
    <xf numFmtId="284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214" fontId="201" fillId="0" borderId="79" applyNumberFormat="0" applyFill="0" applyAlignment="0" applyProtection="0"/>
    <xf numFmtId="0" fontId="166" fillId="67" borderId="78" applyNumberFormat="0" applyAlignment="0" applyProtection="0"/>
    <xf numFmtId="214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178">
    <xf numFmtId="0" fontId="0" fillId="0" borderId="0" xfId="0"/>
    <xf numFmtId="192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99" fontId="388" fillId="0" borderId="0" xfId="3" applyNumberFormat="1" applyFont="1" applyFill="1" applyBorder="1" applyAlignment="1">
      <alignment horizontal="right"/>
    </xf>
    <xf numFmtId="43" fontId="388" fillId="0" borderId="0" xfId="1" applyFont="1" applyFill="1"/>
    <xf numFmtId="43" fontId="388" fillId="0" borderId="0" xfId="1" applyFont="1" applyFill="1" applyAlignment="1">
      <alignment horizontal="center"/>
    </xf>
    <xf numFmtId="43" fontId="388" fillId="0" borderId="0" xfId="50156" applyFont="1" applyFill="1"/>
    <xf numFmtId="192" fontId="388" fillId="0" borderId="0" xfId="3" applyNumberFormat="1" applyFont="1" applyFill="1" applyAlignment="1">
      <alignment horizontal="right"/>
    </xf>
    <xf numFmtId="194" fontId="388" fillId="0" borderId="0" xfId="50156" applyNumberFormat="1" applyFont="1" applyFill="1"/>
    <xf numFmtId="43" fontId="388" fillId="0" borderId="0" xfId="1" applyFont="1" applyFill="1" applyAlignment="1"/>
    <xf numFmtId="197" fontId="388" fillId="0" borderId="0" xfId="50155" applyNumberFormat="1" applyFont="1" applyFill="1" applyAlignment="1">
      <alignment horizontal="right"/>
    </xf>
    <xf numFmtId="197" fontId="386" fillId="0" borderId="0" xfId="50162" applyNumberFormat="1" applyFont="1" applyFill="1" applyBorder="1" applyAlignment="1">
      <alignment horizontal="right"/>
    </xf>
    <xf numFmtId="197" fontId="386" fillId="0" borderId="0" xfId="50155" applyNumberFormat="1" applyFont="1" applyFill="1" applyBorder="1" applyAlignment="1">
      <alignment horizontal="right"/>
    </xf>
    <xf numFmtId="197" fontId="388" fillId="0" borderId="0" xfId="3" applyNumberFormat="1" applyFont="1" applyFill="1" applyAlignment="1">
      <alignment horizontal="right"/>
    </xf>
    <xf numFmtId="197" fontId="386" fillId="0" borderId="0" xfId="3" applyNumberFormat="1" applyFont="1" applyFill="1" applyBorder="1" applyAlignment="1">
      <alignment horizontal="right"/>
    </xf>
    <xf numFmtId="197" fontId="388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right"/>
    </xf>
    <xf numFmtId="4" fontId="388" fillId="0" borderId="0" xfId="3" applyNumberFormat="1" applyFont="1" applyFill="1" applyBorder="1" applyAlignment="1">
      <alignment horizontal="right"/>
    </xf>
    <xf numFmtId="192" fontId="386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/>
    <xf numFmtId="199" fontId="388" fillId="0" borderId="0" xfId="3" applyNumberFormat="1" applyFont="1" applyFill="1" applyBorder="1"/>
    <xf numFmtId="200" fontId="386" fillId="0" borderId="0" xfId="3" applyNumberFormat="1" applyFont="1" applyFill="1" applyBorder="1" applyAlignment="1">
      <alignment horizontal="right"/>
    </xf>
    <xf numFmtId="4" fontId="386" fillId="0" borderId="0" xfId="3" applyNumberFormat="1" applyFont="1" applyFill="1" applyBorder="1" applyAlignment="1">
      <alignment horizontal="right"/>
    </xf>
    <xf numFmtId="194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43" fontId="388" fillId="0" borderId="0" xfId="3" applyFont="1" applyFill="1" applyBorder="1" applyAlignment="1">
      <alignment horizontal="right"/>
    </xf>
    <xf numFmtId="43" fontId="388" fillId="0" borderId="0" xfId="3" applyFont="1" applyFill="1" applyBorder="1" applyAlignment="1"/>
    <xf numFmtId="194" fontId="388" fillId="0" borderId="0" xfId="3" applyNumberFormat="1" applyFont="1" applyFill="1" applyBorder="1" applyAlignment="1">
      <alignment horizontal="right"/>
    </xf>
    <xf numFmtId="43" fontId="386" fillId="0" borderId="0" xfId="3" applyFont="1" applyFill="1" applyBorder="1" applyAlignment="1"/>
    <xf numFmtId="200" fontId="386" fillId="0" borderId="0" xfId="3" applyNumberFormat="1" applyFont="1" applyFill="1" applyAlignment="1">
      <alignment horizontal="right"/>
    </xf>
    <xf numFmtId="0" fontId="388" fillId="0" borderId="0" xfId="3" applyNumberFormat="1" applyFont="1" applyFill="1" applyBorder="1" applyAlignment="1">
      <alignment horizontal="center"/>
    </xf>
    <xf numFmtId="200" fontId="388" fillId="0" borderId="0" xfId="3" applyNumberFormat="1" applyFont="1" applyFill="1" applyBorder="1" applyAlignment="1">
      <alignment horizontal="right"/>
    </xf>
    <xf numFmtId="203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204" fontId="388" fillId="0" borderId="0" xfId="3" applyNumberFormat="1" applyFont="1" applyFill="1" applyBorder="1" applyAlignment="1">
      <alignment horizontal="right"/>
    </xf>
    <xf numFmtId="192" fontId="386" fillId="0" borderId="44" xfId="3" applyNumberFormat="1" applyFont="1" applyFill="1" applyBorder="1" applyAlignment="1">
      <alignment horizontal="right"/>
    </xf>
    <xf numFmtId="192" fontId="386" fillId="0" borderId="14" xfId="3" applyNumberFormat="1" applyFont="1" applyFill="1" applyBorder="1" applyAlignment="1">
      <alignment horizontal="right"/>
    </xf>
    <xf numFmtId="43" fontId="386" fillId="0" borderId="0" xfId="1" applyFont="1" applyFill="1"/>
    <xf numFmtId="192" fontId="388" fillId="0" borderId="10" xfId="3" applyNumberFormat="1" applyFont="1" applyFill="1" applyBorder="1" applyAlignment="1">
      <alignment horizontal="right"/>
    </xf>
    <xf numFmtId="4" fontId="388" fillId="0" borderId="10" xfId="3" quotePrefix="1" applyNumberFormat="1" applyFont="1" applyFill="1" applyBorder="1" applyAlignment="1">
      <alignment horizontal="center"/>
    </xf>
    <xf numFmtId="192" fontId="386" fillId="0" borderId="12" xfId="3" applyNumberFormat="1" applyFont="1" applyFill="1" applyBorder="1" applyAlignment="1">
      <alignment horizontal="right"/>
    </xf>
    <xf numFmtId="197" fontId="388" fillId="0" borderId="0" xfId="1" applyNumberFormat="1" applyFont="1" applyFill="1" applyBorder="1" applyAlignment="1">
      <alignment horizontal="right"/>
    </xf>
    <xf numFmtId="43" fontId="388" fillId="0" borderId="0" xfId="3" applyFont="1" applyFill="1" applyAlignment="1">
      <alignment horizontal="right"/>
    </xf>
    <xf numFmtId="43" fontId="388" fillId="0" borderId="0" xfId="50155" applyFont="1" applyFill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43" fontId="386" fillId="0" borderId="0" xfId="3" applyFont="1" applyFill="1" applyBorder="1" applyAlignment="1">
      <alignment horizontal="right"/>
    </xf>
    <xf numFmtId="200" fontId="388" fillId="0" borderId="0" xfId="3" applyNumberFormat="1" applyFont="1" applyFill="1" applyBorder="1" applyAlignment="1">
      <alignment horizontal="center"/>
    </xf>
    <xf numFmtId="43" fontId="388" fillId="0" borderId="0" xfId="50156" applyFont="1" applyFill="1" applyBorder="1" applyAlignment="1">
      <alignment horizontal="right" vertical="center"/>
    </xf>
    <xf numFmtId="4" fontId="388" fillId="0" borderId="0" xfId="50155" applyNumberFormat="1" applyFont="1" applyFill="1" applyBorder="1" applyAlignment="1">
      <alignment horizontal="center"/>
    </xf>
    <xf numFmtId="195" fontId="388" fillId="0" borderId="81" xfId="50155" quotePrefix="1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95" fontId="388" fillId="0" borderId="0" xfId="50155" quotePrefix="1" applyNumberFormat="1" applyFont="1" applyFill="1" applyBorder="1" applyAlignment="1">
      <alignment horizontal="center"/>
    </xf>
    <xf numFmtId="196" fontId="388" fillId="0" borderId="0" xfId="50155" applyNumberFormat="1" applyFont="1" applyFill="1" applyBorder="1" applyAlignment="1">
      <alignment horizontal="center"/>
    </xf>
    <xf numFmtId="192" fontId="388" fillId="0" borderId="0" xfId="50155" applyNumberFormat="1" applyFont="1" applyFill="1" applyAlignment="1">
      <alignment horizontal="right"/>
    </xf>
    <xf numFmtId="192" fontId="386" fillId="0" borderId="81" xfId="3" applyNumberFormat="1" applyFont="1" applyFill="1" applyBorder="1" applyAlignment="1">
      <alignment horizontal="right"/>
    </xf>
    <xf numFmtId="192" fontId="386" fillId="0" borderId="13" xfId="3" applyNumberFormat="1" applyFont="1" applyFill="1" applyBorder="1" applyAlignment="1">
      <alignment horizontal="right"/>
    </xf>
    <xf numFmtId="43" fontId="388" fillId="0" borderId="0" xfId="50155" applyFont="1" applyFill="1" applyBorder="1" applyAlignment="1">
      <alignment horizontal="right"/>
    </xf>
    <xf numFmtId="192" fontId="386" fillId="0" borderId="81" xfId="50155" applyNumberFormat="1" applyFont="1" applyFill="1" applyBorder="1" applyAlignment="1">
      <alignment horizontal="right"/>
    </xf>
    <xf numFmtId="192" fontId="386" fillId="0" borderId="0" xfId="50155" applyNumberFormat="1" applyFont="1" applyFill="1" applyBorder="1" applyAlignment="1">
      <alignment horizontal="right"/>
    </xf>
    <xf numFmtId="192" fontId="386" fillId="0" borderId="0" xfId="50155" applyNumberFormat="1" applyFont="1" applyFill="1" applyAlignment="1">
      <alignment horizontal="right"/>
    </xf>
    <xf numFmtId="192" fontId="388" fillId="0" borderId="13" xfId="3" applyNumberFormat="1" applyFont="1" applyFill="1" applyBorder="1" applyAlignment="1">
      <alignment horizontal="right"/>
    </xf>
    <xf numFmtId="192" fontId="388" fillId="0" borderId="0" xfId="50155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left"/>
    </xf>
    <xf numFmtId="192" fontId="386" fillId="0" borderId="87" xfId="3" applyNumberFormat="1" applyFont="1" applyFill="1" applyBorder="1" applyAlignment="1">
      <alignment horizontal="right"/>
    </xf>
    <xf numFmtId="192" fontId="386" fillId="0" borderId="10" xfId="3" applyNumberFormat="1" applyFont="1" applyFill="1" applyBorder="1" applyAlignment="1">
      <alignment horizontal="right"/>
    </xf>
    <xf numFmtId="4" fontId="387" fillId="0" borderId="0" xfId="3" applyNumberFormat="1" applyFont="1" applyFill="1" applyBorder="1" applyAlignment="1">
      <alignment horizontal="right"/>
    </xf>
    <xf numFmtId="192" fontId="386" fillId="0" borderId="0" xfId="1" applyNumberFormat="1" applyFont="1" applyFill="1"/>
    <xf numFmtId="192" fontId="388" fillId="0" borderId="74" xfId="3" applyNumberFormat="1" applyFont="1" applyFill="1" applyBorder="1" applyAlignment="1">
      <alignment horizontal="right"/>
    </xf>
    <xf numFmtId="192" fontId="386" fillId="0" borderId="0" xfId="6" quotePrefix="1" applyNumberFormat="1" applyFont="1" applyFill="1" applyBorder="1" applyAlignment="1">
      <alignment horizontal="right"/>
    </xf>
    <xf numFmtId="196" fontId="386" fillId="0" borderId="0" xfId="6" quotePrefix="1" applyNumberFormat="1" applyFont="1" applyFill="1" applyBorder="1" applyAlignment="1">
      <alignment horizontal="right"/>
    </xf>
    <xf numFmtId="43" fontId="386" fillId="0" borderId="0" xfId="1" quotePrefix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vertical="center"/>
    </xf>
    <xf numFmtId="196" fontId="386" fillId="0" borderId="0" xfId="6" applyNumberFormat="1" applyFont="1" applyFill="1" applyBorder="1" applyAlignment="1">
      <alignment vertical="center"/>
    </xf>
    <xf numFmtId="192" fontId="388" fillId="0" borderId="74" xfId="1" applyNumberFormat="1" applyFont="1" applyFill="1" applyBorder="1"/>
    <xf numFmtId="192" fontId="388" fillId="0" borderId="88" xfId="1" applyNumberFormat="1" applyFont="1" applyFill="1" applyBorder="1"/>
    <xf numFmtId="43" fontId="388" fillId="0" borderId="0" xfId="3" applyFont="1" applyFill="1"/>
    <xf numFmtId="192" fontId="386" fillId="0" borderId="8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center" vertical="center" wrapText="1"/>
    </xf>
    <xf numFmtId="202" fontId="388" fillId="0" borderId="0" xfId="50156" applyNumberFormat="1" applyFont="1" applyFill="1"/>
    <xf numFmtId="201" fontId="386" fillId="0" borderId="0" xfId="3" applyNumberFormat="1" applyFont="1" applyFill="1" applyBorder="1" applyAlignment="1">
      <alignment horizontal="right"/>
    </xf>
    <xf numFmtId="201" fontId="386" fillId="0" borderId="0" xfId="6" quotePrefix="1" applyNumberFormat="1" applyFont="1" applyFill="1" applyBorder="1" applyAlignment="1">
      <alignment horizontal="right"/>
    </xf>
    <xf numFmtId="192" fontId="388" fillId="0" borderId="0" xfId="6" quotePrefix="1" applyNumberFormat="1" applyFont="1" applyFill="1" applyBorder="1" applyAlignment="1">
      <alignment horizontal="right"/>
    </xf>
    <xf numFmtId="192" fontId="388" fillId="0" borderId="74" xfId="6" quotePrefix="1" applyNumberFormat="1" applyFont="1" applyFill="1" applyBorder="1" applyAlignment="1">
      <alignment horizontal="right"/>
    </xf>
    <xf numFmtId="192" fontId="388" fillId="0" borderId="0" xfId="6" applyNumberFormat="1" applyFont="1" applyFill="1" applyBorder="1" applyAlignment="1">
      <alignment vertical="center"/>
    </xf>
    <xf numFmtId="192" fontId="388" fillId="0" borderId="88" xfId="6" quotePrefix="1" applyNumberFormat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horizontal="right"/>
    </xf>
    <xf numFmtId="192" fontId="388" fillId="0" borderId="88" xfId="3" applyNumberFormat="1" applyFont="1" applyFill="1" applyBorder="1" applyAlignment="1">
      <alignment horizontal="right"/>
    </xf>
    <xf numFmtId="0" fontId="388" fillId="0" borderId="0" xfId="50155" applyNumberFormat="1" applyFont="1" applyFill="1" applyAlignment="1">
      <alignment horizontal="right"/>
    </xf>
    <xf numFmtId="0" fontId="388" fillId="0" borderId="0" xfId="3" applyNumberFormat="1" applyFont="1" applyFill="1" applyAlignment="1">
      <alignment horizontal="right"/>
    </xf>
    <xf numFmtId="192" fontId="386" fillId="0" borderId="0" xfId="3" applyNumberFormat="1" applyFont="1" applyFill="1" applyAlignment="1">
      <alignment horizontal="right"/>
    </xf>
    <xf numFmtId="0" fontId="388" fillId="0" borderId="0" xfId="2" applyFont="1"/>
    <xf numFmtId="0" fontId="388" fillId="0" borderId="0" xfId="2" applyFont="1" applyAlignment="1">
      <alignment horizontal="center"/>
    </xf>
    <xf numFmtId="0" fontId="386" fillId="0" borderId="0" xfId="2" applyFont="1"/>
    <xf numFmtId="0" fontId="388" fillId="0" borderId="0" xfId="2" applyFont="1" applyAlignment="1">
      <alignment horizontal="right"/>
    </xf>
    <xf numFmtId="0" fontId="388" fillId="0" borderId="10" xfId="2" applyFont="1" applyBorder="1" applyAlignment="1">
      <alignment horizontal="center"/>
    </xf>
    <xf numFmtId="0" fontId="386" fillId="0" borderId="0" xfId="2" applyFont="1" applyAlignment="1">
      <alignment horizontal="center"/>
    </xf>
    <xf numFmtId="4" fontId="386" fillId="0" borderId="0" xfId="2" applyNumberFormat="1" applyFont="1"/>
    <xf numFmtId="200" fontId="386" fillId="0" borderId="0" xfId="2" applyNumberFormat="1" applyFont="1"/>
    <xf numFmtId="15" fontId="388" fillId="0" borderId="10" xfId="2" quotePrefix="1" applyNumberFormat="1" applyFont="1" applyBorder="1" applyAlignment="1">
      <alignment horizontal="center"/>
    </xf>
    <xf numFmtId="0" fontId="386" fillId="0" borderId="0" xfId="7" applyFont="1" applyAlignment="1">
      <alignment vertical="center"/>
    </xf>
    <xf numFmtId="199" fontId="388" fillId="0" borderId="0" xfId="2" applyNumberFormat="1" applyFont="1"/>
    <xf numFmtId="192" fontId="388" fillId="0" borderId="0" xfId="2" applyNumberFormat="1" applyFont="1"/>
    <xf numFmtId="43" fontId="388" fillId="0" borderId="0" xfId="2" applyNumberFormat="1" applyFont="1"/>
    <xf numFmtId="200" fontId="388" fillId="0" borderId="0" xfId="2" applyNumberFormat="1" applyFont="1"/>
    <xf numFmtId="199" fontId="386" fillId="0" borderId="0" xfId="2" applyNumberFormat="1" applyFont="1"/>
    <xf numFmtId="194" fontId="388" fillId="0" borderId="0" xfId="2" applyNumberFormat="1" applyFont="1"/>
    <xf numFmtId="0" fontId="389" fillId="0" borderId="0" xfId="2" applyFont="1"/>
    <xf numFmtId="203" fontId="388" fillId="0" borderId="0" xfId="2" quotePrefix="1" applyNumberFormat="1" applyFont="1" applyAlignment="1">
      <alignment horizontal="right"/>
    </xf>
    <xf numFmtId="0" fontId="388" fillId="0" borderId="0" xfId="2" applyFont="1" applyAlignment="1">
      <alignment vertical="center"/>
    </xf>
    <xf numFmtId="0" fontId="388" fillId="0" borderId="0" xfId="8" applyFont="1"/>
    <xf numFmtId="0" fontId="388" fillId="0" borderId="0" xfId="0" applyFont="1"/>
    <xf numFmtId="0" fontId="388" fillId="0" borderId="0" xfId="0" applyFont="1" applyAlignment="1">
      <alignment horizontal="right"/>
    </xf>
    <xf numFmtId="4" fontId="386" fillId="0" borderId="0" xfId="0" applyNumberFormat="1" applyFont="1"/>
    <xf numFmtId="0" fontId="386" fillId="0" borderId="0" xfId="0" applyFont="1"/>
    <xf numFmtId="192" fontId="386" fillId="0" borderId="0" xfId="0" applyNumberFormat="1" applyFont="1"/>
    <xf numFmtId="4" fontId="388" fillId="0" borderId="0" xfId="0" applyNumberFormat="1" applyFont="1" applyAlignment="1">
      <alignment horizontal="right"/>
    </xf>
    <xf numFmtId="0" fontId="388" fillId="0" borderId="0" xfId="0" applyFont="1" applyAlignment="1">
      <alignment horizontal="center"/>
    </xf>
    <xf numFmtId="0" fontId="388" fillId="0" borderId="10" xfId="0" applyFont="1" applyBorder="1" applyAlignment="1">
      <alignment horizontal="center"/>
    </xf>
    <xf numFmtId="49" fontId="388" fillId="0" borderId="0" xfId="0" applyNumberFormat="1" applyFont="1" applyAlignment="1">
      <alignment horizontal="center" vertical="center" wrapText="1"/>
    </xf>
    <xf numFmtId="49" fontId="388" fillId="0" borderId="0" xfId="0" applyNumberFormat="1" applyFont="1" applyAlignment="1">
      <alignment horizontal="center"/>
    </xf>
    <xf numFmtId="49" fontId="388" fillId="0" borderId="10" xfId="0" applyNumberFormat="1" applyFont="1" applyBorder="1" applyAlignment="1">
      <alignment horizontal="center" vertical="center" wrapText="1"/>
    </xf>
    <xf numFmtId="0" fontId="388" fillId="0" borderId="10" xfId="7071" applyFont="1" applyBorder="1" applyAlignment="1">
      <alignment horizontal="center"/>
    </xf>
    <xf numFmtId="0" fontId="388" fillId="0" borderId="0" xfId="7071" applyFont="1"/>
    <xf numFmtId="0" fontId="386" fillId="0" borderId="0" xfId="0" applyFont="1" applyAlignment="1">
      <alignment vertical="center"/>
    </xf>
    <xf numFmtId="192" fontId="388" fillId="0" borderId="0" xfId="0" applyNumberFormat="1" applyFont="1"/>
    <xf numFmtId="0" fontId="388" fillId="0" borderId="0" xfId="0" applyFont="1" applyAlignment="1">
      <alignment vertical="center"/>
    </xf>
    <xf numFmtId="0" fontId="386" fillId="0" borderId="0" xfId="2" applyFont="1" applyAlignment="1">
      <alignment wrapText="1"/>
    </xf>
    <xf numFmtId="0" fontId="386" fillId="0" borderId="0" xfId="0" applyFont="1" applyAlignment="1">
      <alignment horizontal="center"/>
    </xf>
    <xf numFmtId="196" fontId="386" fillId="0" borderId="0" xfId="0" applyNumberFormat="1" applyFont="1"/>
    <xf numFmtId="200" fontId="388" fillId="0" borderId="0" xfId="0" applyNumberFormat="1" applyFont="1"/>
    <xf numFmtId="49" fontId="388" fillId="0" borderId="87" xfId="0" applyNumberFormat="1" applyFont="1" applyBorder="1" applyAlignment="1">
      <alignment horizontal="center" wrapText="1"/>
    </xf>
    <xf numFmtId="0" fontId="388" fillId="0" borderId="0" xfId="7071" applyFont="1" applyAlignment="1">
      <alignment horizontal="center"/>
    </xf>
    <xf numFmtId="49" fontId="388" fillId="0" borderId="10" xfId="0" applyNumberFormat="1" applyFont="1" applyBorder="1" applyAlignment="1">
      <alignment horizontal="center" wrapText="1"/>
    </xf>
    <xf numFmtId="49" fontId="388" fillId="0" borderId="0" xfId="0" applyNumberFormat="1" applyFont="1" applyAlignment="1">
      <alignment horizontal="center" wrapText="1"/>
    </xf>
    <xf numFmtId="0" fontId="388" fillId="0" borderId="10" xfId="7071" applyFont="1" applyBorder="1" applyAlignment="1">
      <alignment horizontal="center" wrapText="1"/>
    </xf>
    <xf numFmtId="0" fontId="388" fillId="0" borderId="0" xfId="7071" applyFont="1" applyAlignment="1">
      <alignment horizontal="center" wrapText="1"/>
    </xf>
    <xf numFmtId="0" fontId="388" fillId="0" borderId="0" xfId="2" applyFont="1" applyAlignment="1">
      <alignment wrapText="1"/>
    </xf>
    <xf numFmtId="43" fontId="388" fillId="0" borderId="0" xfId="0" applyNumberFormat="1" applyFont="1"/>
    <xf numFmtId="201" fontId="388" fillId="0" borderId="0" xfId="0" applyNumberFormat="1" applyFont="1"/>
    <xf numFmtId="194" fontId="388" fillId="0" borderId="0" xfId="0" applyNumberFormat="1" applyFont="1"/>
    <xf numFmtId="43" fontId="386" fillId="0" borderId="0" xfId="2" applyNumberFormat="1" applyFont="1"/>
    <xf numFmtId="0" fontId="390" fillId="0" borderId="0" xfId="2" applyFont="1"/>
    <xf numFmtId="15" fontId="388" fillId="0" borderId="0" xfId="2" quotePrefix="1" applyNumberFormat="1" applyFont="1" applyAlignment="1">
      <alignment horizontal="center"/>
    </xf>
    <xf numFmtId="197" fontId="388" fillId="0" borderId="0" xfId="2" applyNumberFormat="1" applyFont="1"/>
    <xf numFmtId="199" fontId="388" fillId="0" borderId="0" xfId="2" applyNumberFormat="1" applyFont="1" applyAlignment="1">
      <alignment horizontal="center"/>
    </xf>
    <xf numFmtId="199" fontId="386" fillId="0" borderId="0" xfId="2" applyNumberFormat="1" applyFont="1" applyAlignment="1">
      <alignment horizontal="center"/>
    </xf>
    <xf numFmtId="0" fontId="391" fillId="0" borderId="0" xfId="2" applyFont="1"/>
    <xf numFmtId="192" fontId="388" fillId="0" borderId="0" xfId="2" applyNumberFormat="1" applyFont="1" applyAlignment="1">
      <alignment horizontal="center"/>
    </xf>
    <xf numFmtId="198" fontId="386" fillId="0" borderId="0" xfId="0" applyNumberFormat="1" applyFont="1" applyAlignment="1">
      <alignment horizontal="left"/>
    </xf>
    <xf numFmtId="198" fontId="388" fillId="0" borderId="0" xfId="0" applyNumberFormat="1" applyFont="1" applyAlignment="1">
      <alignment horizontal="left"/>
    </xf>
    <xf numFmtId="194" fontId="388" fillId="0" borderId="0" xfId="2" applyNumberFormat="1" applyFont="1" applyAlignment="1">
      <alignment horizontal="center"/>
    </xf>
    <xf numFmtId="202" fontId="388" fillId="0" borderId="13" xfId="2" applyNumberFormat="1" applyFont="1" applyBorder="1"/>
    <xf numFmtId="3" fontId="388" fillId="0" borderId="0" xfId="2" applyNumberFormat="1" applyFont="1" applyAlignment="1">
      <alignment horizontal="center"/>
    </xf>
    <xf numFmtId="43" fontId="388" fillId="0" borderId="0" xfId="2" applyNumberFormat="1" applyFont="1" applyAlignment="1">
      <alignment horizontal="center"/>
    </xf>
    <xf numFmtId="0" fontId="388" fillId="0" borderId="0" xfId="50163" applyFont="1"/>
    <xf numFmtId="0" fontId="388" fillId="0" borderId="0" xfId="50163" applyFont="1" applyAlignment="1">
      <alignment horizontal="center"/>
    </xf>
    <xf numFmtId="197" fontId="388" fillId="0" borderId="0" xfId="2" applyNumberFormat="1" applyFont="1" applyAlignment="1">
      <alignment horizontal="right"/>
    </xf>
    <xf numFmtId="197" fontId="386" fillId="0" borderId="0" xfId="2" applyNumberFormat="1" applyFont="1" applyAlignment="1">
      <alignment horizontal="right"/>
    </xf>
    <xf numFmtId="192" fontId="386" fillId="0" borderId="0" xfId="2" applyNumberFormat="1" applyFont="1" applyAlignment="1">
      <alignment horizontal="right"/>
    </xf>
    <xf numFmtId="43" fontId="386" fillId="0" borderId="0" xfId="2" applyNumberFormat="1" applyFont="1" applyAlignment="1">
      <alignment horizontal="right"/>
    </xf>
    <xf numFmtId="43" fontId="388" fillId="0" borderId="0" xfId="2" applyNumberFormat="1" applyFont="1" applyAlignment="1">
      <alignment horizontal="right"/>
    </xf>
    <xf numFmtId="0" fontId="388" fillId="0" borderId="0" xfId="2" applyFont="1" applyAlignment="1">
      <alignment horizontal="left"/>
    </xf>
    <xf numFmtId="194" fontId="386" fillId="0" borderId="0" xfId="2" applyNumberFormat="1" applyFont="1"/>
    <xf numFmtId="192" fontId="386" fillId="0" borderId="0" xfId="2" applyNumberFormat="1" applyFont="1"/>
    <xf numFmtId="0" fontId="388" fillId="0" borderId="0" xfId="4" applyFont="1" applyAlignment="1">
      <alignment horizontal="left" vertical="center"/>
    </xf>
    <xf numFmtId="192" fontId="388" fillId="0" borderId="0" xfId="2" applyNumberFormat="1" applyFont="1" applyAlignment="1">
      <alignment horizontal="right"/>
    </xf>
    <xf numFmtId="0" fontId="388" fillId="0" borderId="0" xfId="5" applyFont="1"/>
    <xf numFmtId="199" fontId="388" fillId="0" borderId="0" xfId="2" applyNumberFormat="1" applyFont="1" applyAlignment="1">
      <alignment horizontal="right"/>
    </xf>
    <xf numFmtId="199" fontId="386" fillId="0" borderId="0" xfId="2" applyNumberFormat="1" applyFont="1" applyAlignment="1">
      <alignment horizontal="right"/>
    </xf>
    <xf numFmtId="194" fontId="388" fillId="0" borderId="0" xfId="50163" applyNumberFormat="1" applyFont="1"/>
    <xf numFmtId="192" fontId="388" fillId="0" borderId="0" xfId="50163" applyNumberFormat="1" applyFont="1"/>
    <xf numFmtId="4" fontId="388" fillId="0" borderId="0" xfId="50155" applyNumberFormat="1" applyFont="1" applyFill="1" applyBorder="1" applyAlignment="1">
      <alignment horizontal="center"/>
    </xf>
    <xf numFmtId="0" fontId="388" fillId="0" borderId="10" xfId="2" applyFont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7071" applyFont="1" applyBorder="1" applyAlignment="1">
      <alignment horizontal="center"/>
    </xf>
    <xf numFmtId="0" fontId="388" fillId="0" borderId="10" xfId="0" applyFont="1" applyBorder="1" applyAlignment="1">
      <alignment horizontal="center"/>
    </xf>
    <xf numFmtId="0" fontId="388" fillId="0" borderId="12" xfId="7071" applyFont="1" applyBorder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CCFF99"/>
      <color rgb="FF66FFFF"/>
      <color rgb="FFFFFFCC"/>
      <color rgb="FF66E533"/>
      <color rgb="FFFF99CC"/>
      <color rgb="FFCCFFCC"/>
      <color rgb="FFFF00FF"/>
      <color rgb="FFFFFF66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  <pageSetUpPr fitToPage="1"/>
  </sheetPr>
  <dimension ref="A1:L84"/>
  <sheetViews>
    <sheetView tabSelected="1" view="pageBreakPreview" zoomScale="80" zoomScaleNormal="100" zoomScaleSheetLayoutView="80" workbookViewId="0">
      <selection activeCell="C2" sqref="C2"/>
    </sheetView>
  </sheetViews>
  <sheetFormatPr defaultColWidth="9.09765625" defaultRowHeight="24" customHeight="1"/>
  <cols>
    <col min="1" max="2" width="2.59765625" style="91" customWidth="1"/>
    <col min="3" max="3" width="64.5" style="91" customWidth="1"/>
    <col min="4" max="4" width="10.59765625" style="92" customWidth="1"/>
    <col min="5" max="5" width="1.3984375" style="92" customWidth="1"/>
    <col min="6" max="6" width="18.69921875" style="92" customWidth="1"/>
    <col min="7" max="7" width="1.3984375" style="92" customWidth="1"/>
    <col min="8" max="8" width="18.69921875" style="91" customWidth="1"/>
    <col min="9" max="9" width="1.3984375" style="91" customWidth="1"/>
    <col min="10" max="10" width="18.69921875" style="91" customWidth="1"/>
    <col min="11" max="11" width="1.3984375" style="91" customWidth="1"/>
    <col min="12" max="12" width="18.69921875" style="2" customWidth="1"/>
    <col min="13" max="16384" width="9.09765625" style="91"/>
  </cols>
  <sheetData>
    <row r="1" spans="1:12" ht="24" customHeight="1">
      <c r="L1" s="89" t="s">
        <v>1</v>
      </c>
    </row>
    <row r="2" spans="1:12" s="93" customFormat="1" ht="24" customHeight="1">
      <c r="A2" s="93" t="s">
        <v>6</v>
      </c>
    </row>
    <row r="3" spans="1:12" s="93" customFormat="1" ht="24" customHeight="1">
      <c r="A3" s="93" t="s">
        <v>7</v>
      </c>
      <c r="L3" s="94"/>
    </row>
    <row r="4" spans="1:12" s="93" customFormat="1" ht="24" customHeight="1">
      <c r="A4" s="93" t="s">
        <v>143</v>
      </c>
      <c r="L4" s="48"/>
    </row>
    <row r="5" spans="1:12" s="93" customFormat="1" ht="24" customHeight="1">
      <c r="L5" s="48" t="s">
        <v>2</v>
      </c>
    </row>
    <row r="6" spans="1:12" ht="24" customHeight="1">
      <c r="A6" s="155"/>
      <c r="B6" s="155"/>
      <c r="C6" s="155"/>
      <c r="D6" s="155"/>
      <c r="E6" s="155"/>
      <c r="F6" s="172" t="s">
        <v>4</v>
      </c>
      <c r="G6" s="172"/>
      <c r="H6" s="172"/>
      <c r="I6" s="49"/>
      <c r="J6" s="172" t="s">
        <v>3</v>
      </c>
      <c r="K6" s="172"/>
      <c r="L6" s="172"/>
    </row>
    <row r="7" spans="1:12" ht="24" customHeight="1">
      <c r="A7" s="155"/>
      <c r="B7" s="155"/>
      <c r="C7" s="155"/>
      <c r="D7" s="95" t="s">
        <v>5</v>
      </c>
      <c r="E7" s="155"/>
      <c r="F7" s="50" t="s">
        <v>144</v>
      </c>
      <c r="G7" s="51"/>
      <c r="H7" s="50" t="s">
        <v>145</v>
      </c>
      <c r="I7" s="52"/>
      <c r="J7" s="50" t="str">
        <f>F7</f>
        <v>March 31, 2026</v>
      </c>
      <c r="K7" s="51"/>
      <c r="L7" s="50" t="str">
        <f>H7</f>
        <v>December 31, 2025</v>
      </c>
    </row>
    <row r="8" spans="1:12" ht="24" customHeight="1">
      <c r="A8" s="155"/>
      <c r="B8" s="155"/>
      <c r="C8" s="155"/>
      <c r="E8" s="155"/>
      <c r="F8" s="52" t="s">
        <v>167</v>
      </c>
      <c r="G8" s="51"/>
      <c r="H8" s="52" t="s">
        <v>168</v>
      </c>
      <c r="I8" s="52"/>
      <c r="J8" s="52" t="s">
        <v>167</v>
      </c>
      <c r="K8" s="51"/>
      <c r="L8" s="52" t="s">
        <v>168</v>
      </c>
    </row>
    <row r="9" spans="1:12" ht="24" customHeight="1">
      <c r="A9" s="155"/>
      <c r="B9" s="155"/>
      <c r="C9" s="155"/>
      <c r="E9" s="155"/>
      <c r="F9" s="52" t="s">
        <v>169</v>
      </c>
      <c r="G9" s="51"/>
      <c r="H9" s="52"/>
      <c r="I9" s="52"/>
      <c r="J9" s="52" t="s">
        <v>169</v>
      </c>
      <c r="K9" s="51"/>
      <c r="L9" s="52"/>
    </row>
    <row r="10" spans="1:12" ht="24" customHeight="1">
      <c r="A10" s="93" t="s">
        <v>8</v>
      </c>
      <c r="B10" s="93"/>
      <c r="C10" s="93"/>
      <c r="D10" s="155"/>
      <c r="E10" s="155"/>
      <c r="F10" s="155"/>
      <c r="G10" s="155"/>
      <c r="H10" s="92"/>
      <c r="I10" s="92"/>
      <c r="J10" s="92"/>
      <c r="K10" s="92"/>
      <c r="L10" s="53"/>
    </row>
    <row r="11" spans="1:12" ht="24" customHeight="1">
      <c r="A11" s="93" t="s">
        <v>9</v>
      </c>
      <c r="B11" s="155"/>
      <c r="C11" s="155"/>
      <c r="D11" s="155"/>
      <c r="E11" s="155"/>
      <c r="F11" s="94"/>
      <c r="G11" s="94"/>
      <c r="H11" s="94"/>
      <c r="I11" s="94"/>
      <c r="J11" s="94"/>
      <c r="K11" s="94"/>
      <c r="L11" s="155"/>
    </row>
    <row r="12" spans="1:12" ht="24" customHeight="1">
      <c r="B12" s="91" t="s">
        <v>10</v>
      </c>
      <c r="C12" s="155"/>
      <c r="D12" s="156">
        <v>5</v>
      </c>
      <c r="E12" s="155"/>
      <c r="F12" s="54">
        <v>3569071</v>
      </c>
      <c r="G12" s="10"/>
      <c r="H12" s="7">
        <v>3587272</v>
      </c>
      <c r="I12" s="10"/>
      <c r="J12" s="54">
        <v>20273</v>
      </c>
      <c r="K12" s="157"/>
      <c r="L12" s="7">
        <v>26713</v>
      </c>
    </row>
    <row r="13" spans="1:12" ht="24" customHeight="1">
      <c r="B13" s="91" t="s">
        <v>11</v>
      </c>
      <c r="C13" s="155"/>
      <c r="D13" s="156">
        <v>6</v>
      </c>
      <c r="E13" s="155"/>
      <c r="F13" s="54">
        <v>32652</v>
      </c>
      <c r="G13" s="10"/>
      <c r="H13" s="7">
        <v>32152</v>
      </c>
      <c r="I13" s="10"/>
      <c r="J13" s="54">
        <v>1128</v>
      </c>
      <c r="K13" s="157"/>
      <c r="L13" s="7">
        <v>1123</v>
      </c>
    </row>
    <row r="14" spans="1:12" ht="24" customHeight="1">
      <c r="B14" s="91" t="s">
        <v>12</v>
      </c>
      <c r="C14" s="155"/>
      <c r="D14" s="92" t="s">
        <v>0</v>
      </c>
      <c r="E14" s="155"/>
      <c r="F14" s="54">
        <v>32559</v>
      </c>
      <c r="G14" s="10"/>
      <c r="H14" s="7">
        <v>29483</v>
      </c>
      <c r="I14" s="10"/>
      <c r="J14" s="54">
        <v>12830</v>
      </c>
      <c r="K14" s="157"/>
      <c r="L14" s="7">
        <v>12637</v>
      </c>
    </row>
    <row r="15" spans="1:12" ht="24" customHeight="1">
      <c r="B15" s="91" t="s">
        <v>13</v>
      </c>
      <c r="C15" s="155"/>
      <c r="D15" s="92">
        <v>8</v>
      </c>
      <c r="E15" s="155"/>
      <c r="F15" s="54">
        <v>88036</v>
      </c>
      <c r="G15" s="10"/>
      <c r="H15" s="7">
        <v>82584</v>
      </c>
      <c r="I15" s="10"/>
      <c r="J15" s="54">
        <v>0</v>
      </c>
      <c r="K15" s="157"/>
      <c r="L15" s="7">
        <v>0</v>
      </c>
    </row>
    <row r="16" spans="1:12" ht="24" customHeight="1">
      <c r="B16" s="91" t="s">
        <v>14</v>
      </c>
      <c r="C16" s="155"/>
      <c r="D16" s="92">
        <v>9</v>
      </c>
      <c r="E16" s="155"/>
      <c r="F16" s="54">
        <v>198610</v>
      </c>
      <c r="G16" s="10"/>
      <c r="H16" s="7">
        <v>97193</v>
      </c>
      <c r="I16" s="10"/>
      <c r="J16" s="54">
        <v>0</v>
      </c>
      <c r="K16" s="157"/>
      <c r="L16" s="7">
        <v>0</v>
      </c>
    </row>
    <row r="17" spans="1:12" ht="24" customHeight="1">
      <c r="B17" s="91" t="s">
        <v>15</v>
      </c>
      <c r="C17" s="155"/>
      <c r="D17" s="92">
        <v>4</v>
      </c>
      <c r="E17" s="155"/>
      <c r="F17" s="54">
        <v>0</v>
      </c>
      <c r="G17" s="10"/>
      <c r="H17" s="7">
        <v>0</v>
      </c>
      <c r="I17" s="10"/>
      <c r="J17" s="54">
        <v>276100</v>
      </c>
      <c r="K17" s="157"/>
      <c r="L17" s="7">
        <v>276100</v>
      </c>
    </row>
    <row r="18" spans="1:12" ht="24" customHeight="1">
      <c r="B18" s="91" t="s">
        <v>16</v>
      </c>
      <c r="C18" s="155"/>
      <c r="D18" s="92">
        <v>10</v>
      </c>
      <c r="E18" s="155"/>
      <c r="F18" s="54">
        <v>2512</v>
      </c>
      <c r="G18" s="10"/>
      <c r="H18" s="7">
        <v>2819</v>
      </c>
      <c r="I18" s="10"/>
      <c r="J18" s="54">
        <v>0</v>
      </c>
      <c r="K18" s="157"/>
      <c r="L18" s="7">
        <v>0</v>
      </c>
    </row>
    <row r="19" spans="1:12" ht="24" customHeight="1">
      <c r="B19" s="91" t="s">
        <v>146</v>
      </c>
      <c r="C19" s="155"/>
      <c r="D19" s="92">
        <v>11</v>
      </c>
      <c r="E19" s="155"/>
      <c r="F19" s="54">
        <v>270264</v>
      </c>
      <c r="G19" s="10"/>
      <c r="H19" s="7">
        <v>237366</v>
      </c>
      <c r="I19" s="10"/>
      <c r="J19" s="54">
        <v>0</v>
      </c>
      <c r="K19" s="157"/>
      <c r="L19" s="7">
        <v>0</v>
      </c>
    </row>
    <row r="20" spans="1:12" ht="24" customHeight="1">
      <c r="B20" s="91" t="s">
        <v>17</v>
      </c>
      <c r="C20" s="155"/>
      <c r="E20" s="155"/>
      <c r="F20" s="54">
        <v>5443</v>
      </c>
      <c r="G20" s="10"/>
      <c r="H20" s="7">
        <v>3653</v>
      </c>
      <c r="I20" s="10"/>
      <c r="J20" s="54">
        <v>1603</v>
      </c>
      <c r="K20" s="157"/>
      <c r="L20" s="7">
        <v>765</v>
      </c>
    </row>
    <row r="21" spans="1:12" s="93" customFormat="1" ht="24" customHeight="1">
      <c r="A21" s="93" t="s">
        <v>18</v>
      </c>
      <c r="D21" s="96"/>
      <c r="E21" s="96"/>
      <c r="F21" s="55">
        <f>SUM(F12:F20)</f>
        <v>4199147</v>
      </c>
      <c r="G21" s="158"/>
      <c r="H21" s="55">
        <f>SUM(H12:H20)</f>
        <v>4072522</v>
      </c>
      <c r="I21" s="11"/>
      <c r="J21" s="55">
        <f>SUM(J12:J20)</f>
        <v>311934</v>
      </c>
      <c r="K21" s="158"/>
      <c r="L21" s="55">
        <f>SUM(L12:L20)</f>
        <v>317338</v>
      </c>
    </row>
    <row r="22" spans="1:12" s="93" customFormat="1" ht="24" customHeight="1">
      <c r="A22" s="93" t="s">
        <v>19</v>
      </c>
      <c r="D22" s="96"/>
      <c r="E22" s="96"/>
      <c r="F22" s="159"/>
      <c r="G22" s="160"/>
      <c r="H22" s="159"/>
      <c r="I22" s="160"/>
      <c r="J22" s="159"/>
      <c r="K22" s="160"/>
      <c r="L22" s="159"/>
    </row>
    <row r="23" spans="1:12" ht="24" customHeight="1">
      <c r="B23" s="91" t="s">
        <v>147</v>
      </c>
      <c r="C23" s="155"/>
      <c r="D23" s="92">
        <v>20</v>
      </c>
      <c r="E23" s="155"/>
      <c r="F23" s="54">
        <v>16987</v>
      </c>
      <c r="G23" s="157"/>
      <c r="H23" s="7">
        <v>16511</v>
      </c>
      <c r="I23" s="10"/>
      <c r="J23" s="54">
        <v>0</v>
      </c>
      <c r="K23" s="157"/>
      <c r="L23" s="7">
        <v>0</v>
      </c>
    </row>
    <row r="24" spans="1:12" ht="24" customHeight="1">
      <c r="B24" s="91" t="s">
        <v>20</v>
      </c>
      <c r="C24" s="155"/>
      <c r="D24" s="92">
        <v>8</v>
      </c>
      <c r="E24" s="155"/>
      <c r="F24" s="54">
        <v>74717</v>
      </c>
      <c r="G24" s="157"/>
      <c r="H24" s="7">
        <v>67431</v>
      </c>
      <c r="I24" s="10"/>
      <c r="J24" s="54">
        <v>0</v>
      </c>
      <c r="K24" s="157"/>
      <c r="L24" s="7">
        <v>0</v>
      </c>
    </row>
    <row r="25" spans="1:12" ht="24" customHeight="1">
      <c r="B25" s="91" t="s">
        <v>21</v>
      </c>
      <c r="C25" s="155"/>
      <c r="D25" s="92">
        <v>9</v>
      </c>
      <c r="E25" s="155"/>
      <c r="F25" s="54">
        <v>2506</v>
      </c>
      <c r="G25" s="157"/>
      <c r="H25" s="7">
        <v>1990</v>
      </c>
      <c r="I25" s="10"/>
      <c r="J25" s="54">
        <v>0</v>
      </c>
      <c r="K25" s="157"/>
      <c r="L25" s="7">
        <v>0</v>
      </c>
    </row>
    <row r="26" spans="1:12" ht="24" customHeight="1">
      <c r="B26" s="91" t="s">
        <v>22</v>
      </c>
      <c r="C26" s="155"/>
      <c r="D26" s="92">
        <v>12</v>
      </c>
      <c r="E26" s="155"/>
      <c r="F26" s="54">
        <v>0</v>
      </c>
      <c r="G26" s="157"/>
      <c r="H26" s="7">
        <v>0</v>
      </c>
      <c r="I26" s="10"/>
      <c r="J26" s="54">
        <v>5206465</v>
      </c>
      <c r="K26" s="157"/>
      <c r="L26" s="7">
        <v>5206465</v>
      </c>
    </row>
    <row r="27" spans="1:12" ht="24" customHeight="1">
      <c r="B27" s="91" t="s">
        <v>23</v>
      </c>
      <c r="C27" s="155"/>
      <c r="D27" s="92">
        <v>13</v>
      </c>
      <c r="E27" s="155"/>
      <c r="F27" s="54">
        <v>54365</v>
      </c>
      <c r="G27" s="10"/>
      <c r="H27" s="7">
        <v>49717</v>
      </c>
      <c r="I27" s="10"/>
      <c r="J27" s="54">
        <v>7811</v>
      </c>
      <c r="K27" s="157"/>
      <c r="L27" s="7">
        <v>8877</v>
      </c>
    </row>
    <row r="28" spans="1:12" ht="24" customHeight="1">
      <c r="B28" s="91" t="s">
        <v>24</v>
      </c>
      <c r="C28" s="155"/>
      <c r="D28" s="92">
        <v>14</v>
      </c>
      <c r="E28" s="155"/>
      <c r="F28" s="54">
        <v>65093</v>
      </c>
      <c r="G28" s="10"/>
      <c r="H28" s="7">
        <v>64167</v>
      </c>
      <c r="I28" s="10"/>
      <c r="J28" s="54">
        <v>1640</v>
      </c>
      <c r="K28" s="157"/>
      <c r="L28" s="7">
        <v>1810</v>
      </c>
    </row>
    <row r="29" spans="1:12" ht="24" customHeight="1">
      <c r="B29" s="91" t="s">
        <v>25</v>
      </c>
      <c r="C29" s="155"/>
      <c r="D29" s="92">
        <v>15</v>
      </c>
      <c r="E29" s="155"/>
      <c r="F29" s="54">
        <v>104733</v>
      </c>
      <c r="G29" s="10"/>
      <c r="H29" s="7">
        <v>104733</v>
      </c>
      <c r="I29" s="10"/>
      <c r="J29" s="54">
        <v>0</v>
      </c>
      <c r="K29" s="157"/>
      <c r="L29" s="7">
        <v>0</v>
      </c>
    </row>
    <row r="30" spans="1:12" ht="24" customHeight="1">
      <c r="B30" s="91" t="s">
        <v>26</v>
      </c>
      <c r="C30" s="155"/>
      <c r="D30" s="92">
        <v>16</v>
      </c>
      <c r="E30" s="155"/>
      <c r="F30" s="54">
        <v>1655811</v>
      </c>
      <c r="G30" s="10"/>
      <c r="H30" s="7">
        <v>1609477</v>
      </c>
      <c r="I30" s="10"/>
      <c r="J30" s="54">
        <v>198</v>
      </c>
      <c r="K30" s="157"/>
      <c r="L30" s="7">
        <v>145</v>
      </c>
    </row>
    <row r="31" spans="1:12" ht="24" customHeight="1">
      <c r="B31" s="91" t="s">
        <v>27</v>
      </c>
      <c r="C31" s="155"/>
      <c r="D31" s="92">
        <v>23</v>
      </c>
      <c r="E31" s="155"/>
      <c r="F31" s="54">
        <v>35360</v>
      </c>
      <c r="G31" s="10"/>
      <c r="H31" s="7">
        <v>32925</v>
      </c>
      <c r="I31" s="10"/>
      <c r="J31" s="54">
        <v>0</v>
      </c>
      <c r="K31" s="157"/>
      <c r="L31" s="7">
        <v>0</v>
      </c>
    </row>
    <row r="32" spans="1:12" ht="24" customHeight="1">
      <c r="B32" s="91" t="s">
        <v>28</v>
      </c>
      <c r="C32" s="155"/>
      <c r="D32" s="156"/>
      <c r="E32" s="155"/>
      <c r="F32" s="54">
        <v>3</v>
      </c>
      <c r="G32" s="10"/>
      <c r="H32" s="7">
        <v>3</v>
      </c>
      <c r="I32" s="10"/>
      <c r="J32" s="54">
        <v>3</v>
      </c>
      <c r="K32" s="157"/>
      <c r="L32" s="7">
        <v>3</v>
      </c>
    </row>
    <row r="33" spans="1:12" s="93" customFormat="1" ht="24" customHeight="1">
      <c r="A33" s="93" t="s">
        <v>29</v>
      </c>
      <c r="D33" s="96"/>
      <c r="E33" s="96"/>
      <c r="F33" s="55">
        <f>SUM(F23:F32)</f>
        <v>2009575</v>
      </c>
      <c r="G33" s="158"/>
      <c r="H33" s="55">
        <f>SUM(H23:H32)</f>
        <v>1946954</v>
      </c>
      <c r="I33" s="12"/>
      <c r="J33" s="55">
        <f>SUM(J23:J32)</f>
        <v>5216117</v>
      </c>
      <c r="K33" s="158"/>
      <c r="L33" s="55">
        <f>SUM(L23:L32)</f>
        <v>5217300</v>
      </c>
    </row>
    <row r="34" spans="1:12" s="93" customFormat="1" ht="24" customHeight="1" thickBot="1">
      <c r="A34" s="93" t="s">
        <v>30</v>
      </c>
      <c r="D34" s="96"/>
      <c r="E34" s="96"/>
      <c r="F34" s="56">
        <f>F21+F33</f>
        <v>6208722</v>
      </c>
      <c r="G34" s="158"/>
      <c r="H34" s="56">
        <f>H21+H33</f>
        <v>6019476</v>
      </c>
      <c r="I34" s="12"/>
      <c r="J34" s="56">
        <f>J21+J33</f>
        <v>5528051</v>
      </c>
      <c r="K34" s="158"/>
      <c r="L34" s="56">
        <f>L21+L33</f>
        <v>5534638</v>
      </c>
    </row>
    <row r="35" spans="1:12" ht="24" customHeight="1" thickTop="1">
      <c r="A35" s="155"/>
      <c r="B35" s="155"/>
      <c r="C35" s="155"/>
      <c r="D35" s="155"/>
      <c r="E35" s="155"/>
      <c r="F35" s="161"/>
      <c r="G35" s="161"/>
      <c r="H35" s="161"/>
      <c r="I35" s="161"/>
      <c r="J35" s="161"/>
      <c r="K35" s="161"/>
      <c r="L35" s="43"/>
    </row>
    <row r="36" spans="1:12" ht="24" customHeight="1">
      <c r="A36" s="162" t="s">
        <v>78</v>
      </c>
      <c r="B36" s="92"/>
      <c r="C36" s="92"/>
      <c r="D36" s="155"/>
      <c r="E36" s="155"/>
      <c r="F36" s="161"/>
      <c r="G36" s="161"/>
      <c r="H36" s="161"/>
      <c r="I36" s="161"/>
      <c r="J36" s="161"/>
      <c r="K36" s="161"/>
      <c r="L36" s="44"/>
    </row>
    <row r="37" spans="1:12" ht="24" customHeight="1">
      <c r="A37" s="162"/>
      <c r="B37" s="92"/>
      <c r="C37" s="92"/>
      <c r="D37" s="155"/>
      <c r="E37" s="155"/>
      <c r="F37" s="161"/>
      <c r="G37" s="161"/>
      <c r="H37" s="161"/>
      <c r="I37" s="161"/>
      <c r="J37" s="161"/>
      <c r="K37" s="161"/>
      <c r="L37" s="88" t="s">
        <v>1</v>
      </c>
    </row>
    <row r="38" spans="1:12" s="93" customFormat="1" ht="24" customHeight="1">
      <c r="A38" s="93" t="str">
        <f>A2</f>
        <v>ALPHA DIVISIONS PUBLIC COMPANY LIMITED AND ITS SUBSIDIARIES</v>
      </c>
      <c r="F38" s="163"/>
    </row>
    <row r="39" spans="1:12" s="93" customFormat="1" ht="24" customHeight="1">
      <c r="A39" s="93" t="s">
        <v>165</v>
      </c>
    </row>
    <row r="40" spans="1:12" s="93" customFormat="1" ht="24" customHeight="1">
      <c r="A40" s="93" t="str">
        <f>A4</f>
        <v>AS AT MARCH 31, 2026</v>
      </c>
      <c r="F40" s="164"/>
      <c r="L40" s="48"/>
    </row>
    <row r="41" spans="1:12" s="93" customFormat="1" ht="24" customHeight="1">
      <c r="L41" s="48" t="str">
        <f>L5</f>
        <v>(Unit: Thousand Baht)</v>
      </c>
    </row>
    <row r="42" spans="1:12" ht="24" customHeight="1">
      <c r="A42" s="155"/>
      <c r="B42" s="155"/>
      <c r="C42" s="155"/>
      <c r="D42" s="155"/>
      <c r="E42" s="155"/>
      <c r="F42" s="172" t="str">
        <f>F6</f>
        <v>Consolidated financial statements</v>
      </c>
      <c r="G42" s="172"/>
      <c r="H42" s="172"/>
      <c r="I42" s="49"/>
      <c r="J42" s="172" t="str">
        <f>J6</f>
        <v>Separate financial statements</v>
      </c>
      <c r="K42" s="172"/>
      <c r="L42" s="172"/>
    </row>
    <row r="43" spans="1:12" ht="24" customHeight="1">
      <c r="A43" s="155"/>
      <c r="B43" s="155"/>
      <c r="C43" s="155"/>
      <c r="D43" s="95" t="str">
        <f>D7</f>
        <v>Note</v>
      </c>
      <c r="E43" s="155"/>
      <c r="F43" s="50" t="str">
        <f>F7</f>
        <v>March 31, 2026</v>
      </c>
      <c r="G43" s="51"/>
      <c r="H43" s="50" t="str">
        <f>H7</f>
        <v>December 31, 2025</v>
      </c>
      <c r="I43" s="52"/>
      <c r="J43" s="50" t="str">
        <f>J7</f>
        <v>March 31, 2026</v>
      </c>
      <c r="K43" s="51"/>
      <c r="L43" s="50" t="str">
        <f>L7</f>
        <v>December 31, 2025</v>
      </c>
    </row>
    <row r="44" spans="1:12" ht="24" customHeight="1">
      <c r="A44" s="155"/>
      <c r="B44" s="155"/>
      <c r="C44" s="155"/>
      <c r="E44" s="155"/>
      <c r="F44" s="52" t="s">
        <v>167</v>
      </c>
      <c r="G44" s="51"/>
      <c r="H44" s="52" t="s">
        <v>168</v>
      </c>
      <c r="I44" s="52"/>
      <c r="J44" s="52" t="s">
        <v>167</v>
      </c>
      <c r="K44" s="51"/>
      <c r="L44" s="52" t="s">
        <v>168</v>
      </c>
    </row>
    <row r="45" spans="1:12" ht="24" customHeight="1">
      <c r="A45" s="155"/>
      <c r="B45" s="155"/>
      <c r="C45" s="155"/>
      <c r="E45" s="155"/>
      <c r="F45" s="52" t="s">
        <v>169</v>
      </c>
      <c r="G45" s="51"/>
      <c r="H45" s="52"/>
      <c r="I45" s="52"/>
      <c r="J45" s="52" t="s">
        <v>169</v>
      </c>
      <c r="K45" s="51"/>
      <c r="L45" s="52"/>
    </row>
    <row r="46" spans="1:12" ht="24" customHeight="1">
      <c r="A46" s="93" t="s">
        <v>31</v>
      </c>
      <c r="B46" s="93"/>
      <c r="C46" s="93"/>
      <c r="D46" s="155"/>
      <c r="E46" s="155"/>
      <c r="F46" s="161"/>
      <c r="G46" s="161"/>
      <c r="H46" s="161"/>
      <c r="I46" s="161"/>
      <c r="J46" s="161"/>
      <c r="K46" s="161"/>
      <c r="L46" s="57"/>
    </row>
    <row r="47" spans="1:12" ht="24" customHeight="1">
      <c r="A47" s="93" t="s">
        <v>32</v>
      </c>
      <c r="B47" s="93"/>
      <c r="C47" s="93"/>
      <c r="D47" s="155"/>
      <c r="E47" s="155"/>
      <c r="F47" s="161"/>
      <c r="G47" s="161"/>
      <c r="H47" s="161"/>
      <c r="I47" s="161"/>
      <c r="J47" s="161"/>
      <c r="K47" s="161"/>
      <c r="L47" s="44"/>
    </row>
    <row r="48" spans="1:12" ht="24" customHeight="1">
      <c r="B48" s="155" t="s">
        <v>131</v>
      </c>
      <c r="C48" s="155"/>
      <c r="D48" s="92">
        <v>17</v>
      </c>
      <c r="E48" s="155"/>
      <c r="F48" s="54">
        <v>50333</v>
      </c>
      <c r="G48" s="10"/>
      <c r="H48" s="54">
        <v>10158</v>
      </c>
      <c r="I48" s="10"/>
      <c r="J48" s="54">
        <v>0</v>
      </c>
      <c r="K48" s="157"/>
      <c r="L48" s="54">
        <v>0</v>
      </c>
    </row>
    <row r="49" spans="1:12" ht="24" customHeight="1">
      <c r="B49" s="155" t="s">
        <v>33</v>
      </c>
      <c r="C49" s="155"/>
      <c r="D49" s="92">
        <v>18</v>
      </c>
      <c r="E49" s="155"/>
      <c r="F49" s="54">
        <v>12409</v>
      </c>
      <c r="G49" s="10"/>
      <c r="H49" s="7">
        <v>28990</v>
      </c>
      <c r="I49" s="10"/>
      <c r="J49" s="54">
        <v>816</v>
      </c>
      <c r="K49" s="157"/>
      <c r="L49" s="54">
        <v>2388</v>
      </c>
    </row>
    <row r="50" spans="1:12" ht="24" customHeight="1">
      <c r="B50" s="155" t="s">
        <v>34</v>
      </c>
      <c r="C50" s="155"/>
      <c r="D50" s="156">
        <v>20</v>
      </c>
      <c r="E50" s="155"/>
      <c r="F50" s="54">
        <v>77600</v>
      </c>
      <c r="G50" s="10"/>
      <c r="H50" s="7">
        <v>96035</v>
      </c>
      <c r="I50" s="10"/>
      <c r="J50" s="54">
        <v>0</v>
      </c>
      <c r="K50" s="157"/>
      <c r="L50" s="54">
        <v>0</v>
      </c>
    </row>
    <row r="51" spans="1:12" ht="24" customHeight="1">
      <c r="B51" s="155" t="s">
        <v>35</v>
      </c>
      <c r="C51" s="155"/>
      <c r="D51" s="156">
        <v>21</v>
      </c>
      <c r="E51" s="155"/>
      <c r="F51" s="54">
        <v>5810</v>
      </c>
      <c r="G51" s="10"/>
      <c r="H51" s="7">
        <v>5032</v>
      </c>
      <c r="I51" s="10"/>
      <c r="J51" s="54">
        <v>677</v>
      </c>
      <c r="K51" s="157"/>
      <c r="L51" s="54">
        <v>673</v>
      </c>
    </row>
    <row r="52" spans="1:12" ht="24" customHeight="1">
      <c r="B52" s="91" t="s">
        <v>36</v>
      </c>
      <c r="D52" s="155"/>
      <c r="E52" s="155"/>
      <c r="F52" s="54">
        <v>25505</v>
      </c>
      <c r="G52" s="10"/>
      <c r="H52" s="7">
        <v>25251</v>
      </c>
      <c r="I52" s="10"/>
      <c r="J52" s="54">
        <v>0</v>
      </c>
      <c r="K52" s="157"/>
      <c r="L52" s="54">
        <v>0</v>
      </c>
    </row>
    <row r="53" spans="1:12" ht="24" customHeight="1">
      <c r="B53" s="91" t="s">
        <v>37</v>
      </c>
      <c r="D53" s="156">
        <v>19</v>
      </c>
      <c r="E53" s="155"/>
      <c r="F53" s="54">
        <v>1273</v>
      </c>
      <c r="G53" s="10"/>
      <c r="H53" s="7">
        <v>1283</v>
      </c>
      <c r="I53" s="10"/>
      <c r="J53" s="54">
        <v>563</v>
      </c>
      <c r="K53" s="157"/>
      <c r="L53" s="54">
        <v>557</v>
      </c>
    </row>
    <row r="54" spans="1:12" s="93" customFormat="1" ht="24" customHeight="1">
      <c r="A54" s="91"/>
      <c r="B54" s="155" t="s">
        <v>38</v>
      </c>
      <c r="C54" s="155"/>
      <c r="D54" s="155"/>
      <c r="E54" s="155"/>
      <c r="F54" s="54">
        <v>9018</v>
      </c>
      <c r="G54" s="10"/>
      <c r="H54" s="7">
        <v>7117</v>
      </c>
      <c r="I54" s="10"/>
      <c r="J54" s="54">
        <f>767-1</f>
        <v>766</v>
      </c>
      <c r="K54" s="157"/>
      <c r="L54" s="54">
        <v>248</v>
      </c>
    </row>
    <row r="55" spans="1:12" s="93" customFormat="1" ht="24" customHeight="1">
      <c r="A55" s="93" t="s">
        <v>39</v>
      </c>
      <c r="D55" s="96"/>
      <c r="E55" s="96"/>
      <c r="F55" s="58">
        <f>SUM(F48:F54)</f>
        <v>181948</v>
      </c>
      <c r="G55" s="158"/>
      <c r="H55" s="58">
        <f>SUM(H48:H54)</f>
        <v>173866</v>
      </c>
      <c r="I55" s="12"/>
      <c r="J55" s="58">
        <f>SUM(J48:J54)</f>
        <v>2822</v>
      </c>
      <c r="K55" s="158"/>
      <c r="L55" s="58">
        <f>SUM(L48:L54)</f>
        <v>3866</v>
      </c>
    </row>
    <row r="56" spans="1:12" ht="24" customHeight="1">
      <c r="A56" s="93" t="s">
        <v>40</v>
      </c>
      <c r="B56" s="93"/>
      <c r="C56" s="93"/>
      <c r="D56" s="96"/>
      <c r="E56" s="96"/>
      <c r="F56" s="159"/>
      <c r="G56" s="158"/>
      <c r="H56" s="159"/>
      <c r="I56" s="158"/>
      <c r="J56" s="159"/>
      <c r="K56" s="158"/>
      <c r="L56" s="59"/>
    </row>
    <row r="57" spans="1:12" ht="24" customHeight="1">
      <c r="B57" s="155" t="s">
        <v>41</v>
      </c>
      <c r="C57" s="155"/>
      <c r="D57" s="92">
        <v>20</v>
      </c>
      <c r="E57" s="155"/>
      <c r="F57" s="7">
        <v>172559</v>
      </c>
      <c r="G57" s="13"/>
      <c r="H57" s="7">
        <v>170472</v>
      </c>
      <c r="I57" s="13"/>
      <c r="J57" s="7">
        <v>0</v>
      </c>
      <c r="K57" s="157"/>
      <c r="L57" s="7">
        <v>0</v>
      </c>
    </row>
    <row r="58" spans="1:12" ht="24" customHeight="1">
      <c r="B58" s="155" t="s">
        <v>42</v>
      </c>
      <c r="C58" s="155"/>
      <c r="D58" s="156">
        <v>21</v>
      </c>
      <c r="E58" s="155"/>
      <c r="F58" s="7">
        <v>35954</v>
      </c>
      <c r="G58" s="13"/>
      <c r="H58" s="7">
        <v>33291</v>
      </c>
      <c r="I58" s="13"/>
      <c r="J58" s="7">
        <v>989</v>
      </c>
      <c r="K58" s="157"/>
      <c r="L58" s="7">
        <v>1159</v>
      </c>
    </row>
    <row r="59" spans="1:12" ht="24" customHeight="1">
      <c r="B59" s="155" t="s">
        <v>43</v>
      </c>
      <c r="C59" s="155"/>
      <c r="D59" s="156">
        <v>19</v>
      </c>
      <c r="E59" s="155"/>
      <c r="F59" s="7">
        <v>4262</v>
      </c>
      <c r="G59" s="13"/>
      <c r="H59" s="7">
        <v>4240</v>
      </c>
      <c r="I59" s="13"/>
      <c r="J59" s="7">
        <v>0</v>
      </c>
      <c r="K59" s="157"/>
      <c r="L59" s="7">
        <v>0</v>
      </c>
    </row>
    <row r="60" spans="1:12" ht="24" customHeight="1">
      <c r="B60" s="155" t="s">
        <v>44</v>
      </c>
      <c r="C60" s="155"/>
      <c r="D60" s="92">
        <v>22</v>
      </c>
      <c r="E60" s="155"/>
      <c r="F60" s="7">
        <v>2782</v>
      </c>
      <c r="G60" s="13"/>
      <c r="H60" s="7">
        <v>2447</v>
      </c>
      <c r="I60" s="13"/>
      <c r="J60" s="7">
        <v>1482</v>
      </c>
      <c r="K60" s="157"/>
      <c r="L60" s="7">
        <v>1260</v>
      </c>
    </row>
    <row r="61" spans="1:12" s="93" customFormat="1" ht="24" customHeight="1">
      <c r="A61" s="91"/>
      <c r="B61" s="155" t="s">
        <v>45</v>
      </c>
      <c r="C61" s="155"/>
      <c r="D61" s="156"/>
      <c r="E61" s="155"/>
      <c r="F61" s="7">
        <v>1200</v>
      </c>
      <c r="G61" s="13"/>
      <c r="H61" s="7">
        <v>947</v>
      </c>
      <c r="I61" s="13"/>
      <c r="J61" s="7">
        <v>0</v>
      </c>
      <c r="K61" s="157"/>
      <c r="L61" s="7">
        <v>0</v>
      </c>
    </row>
    <row r="62" spans="1:12" s="93" customFormat="1" ht="24" customHeight="1">
      <c r="A62" s="93" t="s">
        <v>46</v>
      </c>
      <c r="D62" s="96"/>
      <c r="E62" s="96"/>
      <c r="F62" s="55">
        <f>SUM(F57:F61)</f>
        <v>216757</v>
      </c>
      <c r="G62" s="158"/>
      <c r="H62" s="55">
        <f>SUM(H57:H61)</f>
        <v>211397</v>
      </c>
      <c r="I62" s="14"/>
      <c r="J62" s="55">
        <f>SUM(J57:J61)</f>
        <v>2471</v>
      </c>
      <c r="K62" s="158"/>
      <c r="L62" s="55">
        <f>SUM(L57:L61)</f>
        <v>2419</v>
      </c>
    </row>
    <row r="63" spans="1:12" s="93" customFormat="1" ht="24" customHeight="1">
      <c r="A63" s="93" t="s">
        <v>47</v>
      </c>
      <c r="D63" s="96"/>
      <c r="E63" s="96"/>
      <c r="F63" s="55">
        <f>F55+F62</f>
        <v>398705</v>
      </c>
      <c r="G63" s="158"/>
      <c r="H63" s="55">
        <f>H55+H62</f>
        <v>385263</v>
      </c>
      <c r="I63" s="14"/>
      <c r="J63" s="55">
        <f>J55+J62</f>
        <v>5293</v>
      </c>
      <c r="K63" s="158"/>
      <c r="L63" s="55">
        <f>L55+L62</f>
        <v>6285</v>
      </c>
    </row>
    <row r="64" spans="1:12" s="93" customFormat="1" ht="24" customHeight="1">
      <c r="D64" s="96"/>
      <c r="E64" s="96"/>
      <c r="F64" s="59"/>
      <c r="G64" s="158"/>
      <c r="H64" s="59"/>
      <c r="I64" s="12"/>
      <c r="J64" s="59"/>
      <c r="K64" s="158"/>
      <c r="L64" s="59"/>
    </row>
    <row r="65" spans="1:12" ht="24" customHeight="1">
      <c r="A65" s="93" t="s">
        <v>48</v>
      </c>
      <c r="B65" s="93"/>
      <c r="C65" s="165"/>
      <c r="F65" s="166"/>
      <c r="G65" s="157"/>
      <c r="H65" s="159"/>
      <c r="I65" s="158"/>
      <c r="J65" s="159"/>
      <c r="K65" s="158"/>
      <c r="L65" s="60"/>
    </row>
    <row r="66" spans="1:12" ht="24" customHeight="1">
      <c r="B66" s="91" t="s">
        <v>49</v>
      </c>
      <c r="C66" s="165"/>
      <c r="E66" s="155"/>
      <c r="F66" s="166"/>
      <c r="G66" s="157"/>
      <c r="H66" s="166"/>
      <c r="I66" s="157"/>
      <c r="J66" s="166"/>
      <c r="K66" s="157"/>
      <c r="L66" s="54"/>
    </row>
    <row r="67" spans="1:12" ht="24" customHeight="1">
      <c r="B67" s="91" t="s">
        <v>50</v>
      </c>
      <c r="C67" s="155"/>
      <c r="D67" s="155"/>
      <c r="E67" s="155"/>
      <c r="F67" s="166"/>
      <c r="G67" s="157"/>
      <c r="H67" s="166"/>
      <c r="I67" s="157"/>
      <c r="J67" s="166"/>
      <c r="K67" s="157"/>
      <c r="L67" s="54"/>
    </row>
    <row r="68" spans="1:12" ht="24" customHeight="1" thickBot="1">
      <c r="A68" s="155"/>
      <c r="B68" s="165" t="s">
        <v>148</v>
      </c>
      <c r="C68" s="155"/>
      <c r="D68" s="156"/>
      <c r="E68" s="155"/>
      <c r="F68" s="61">
        <v>2323203</v>
      </c>
      <c r="G68" s="15"/>
      <c r="H68" s="61">
        <v>2323203</v>
      </c>
      <c r="I68" s="15"/>
      <c r="J68" s="61">
        <v>2323203</v>
      </c>
      <c r="K68" s="157"/>
      <c r="L68" s="61">
        <v>2323203</v>
      </c>
    </row>
    <row r="69" spans="1:12" ht="24" customHeight="1" thickTop="1">
      <c r="A69" s="167"/>
      <c r="B69" s="167" t="s">
        <v>51</v>
      </c>
      <c r="C69" s="155"/>
      <c r="D69" s="155"/>
      <c r="E69" s="155"/>
      <c r="F69" s="62"/>
      <c r="G69" s="157"/>
      <c r="H69" s="54"/>
      <c r="I69" s="10"/>
      <c r="J69" s="62"/>
      <c r="K69" s="157"/>
      <c r="L69" s="54"/>
    </row>
    <row r="70" spans="1:12" ht="24" customHeight="1">
      <c r="A70" s="167"/>
      <c r="B70" s="155" t="s">
        <v>149</v>
      </c>
      <c r="C70" s="155"/>
      <c r="D70" s="156"/>
      <c r="E70" s="155"/>
      <c r="F70" s="7">
        <v>2323094</v>
      </c>
      <c r="G70" s="157"/>
      <c r="H70" s="54">
        <v>2323094</v>
      </c>
      <c r="I70" s="10"/>
      <c r="J70" s="54">
        <v>2323094</v>
      </c>
      <c r="K70" s="157"/>
      <c r="L70" s="54">
        <v>2323094</v>
      </c>
    </row>
    <row r="71" spans="1:12" ht="24" customHeight="1">
      <c r="A71" s="167"/>
      <c r="B71" s="167" t="s">
        <v>52</v>
      </c>
      <c r="C71" s="155"/>
      <c r="D71" s="156"/>
      <c r="E71" s="155"/>
      <c r="F71" s="7">
        <v>3206433</v>
      </c>
      <c r="G71" s="13"/>
      <c r="H71" s="7">
        <v>3206433</v>
      </c>
      <c r="I71" s="13"/>
      <c r="J71" s="7">
        <v>3206433</v>
      </c>
      <c r="K71" s="157"/>
      <c r="L71" s="7">
        <v>3206433</v>
      </c>
    </row>
    <row r="72" spans="1:12" ht="24" customHeight="1">
      <c r="A72" s="167"/>
      <c r="B72" s="167" t="s">
        <v>53</v>
      </c>
      <c r="C72" s="155"/>
      <c r="D72" s="155"/>
      <c r="E72" s="155"/>
      <c r="F72" s="7"/>
      <c r="G72" s="13"/>
      <c r="H72" s="7"/>
      <c r="I72" s="13"/>
      <c r="J72" s="7"/>
      <c r="K72" s="157"/>
      <c r="L72" s="7"/>
    </row>
    <row r="73" spans="1:12" ht="24" customHeight="1">
      <c r="A73" s="167"/>
      <c r="B73" s="91" t="s">
        <v>150</v>
      </c>
      <c r="C73" s="155"/>
      <c r="D73" s="156"/>
      <c r="E73" s="155"/>
      <c r="F73" s="7">
        <f>'EQ_Conso;E'!H21</f>
        <v>4141</v>
      </c>
      <c r="G73" s="13"/>
      <c r="H73" s="7">
        <v>4141</v>
      </c>
      <c r="I73" s="13"/>
      <c r="J73" s="7">
        <f>'EQ_Company;E'!H19</f>
        <v>4141</v>
      </c>
      <c r="K73" s="157"/>
      <c r="L73" s="7">
        <v>4141</v>
      </c>
    </row>
    <row r="74" spans="1:12" s="93" customFormat="1" ht="24" customHeight="1">
      <c r="A74" s="155"/>
      <c r="B74" s="91" t="s">
        <v>151</v>
      </c>
      <c r="C74" s="155"/>
      <c r="D74" s="155"/>
      <c r="E74" s="155"/>
      <c r="F74" s="1">
        <f>'EQ_Conso;E'!J21</f>
        <v>676173</v>
      </c>
      <c r="G74" s="3"/>
      <c r="H74" s="1">
        <v>707415</v>
      </c>
      <c r="I74" s="3"/>
      <c r="J74" s="1">
        <f>'EQ_Company;E'!J19</f>
        <v>-10910</v>
      </c>
      <c r="K74" s="168"/>
      <c r="L74" s="1">
        <v>-5315</v>
      </c>
    </row>
    <row r="75" spans="1:12" s="93" customFormat="1" ht="24" customHeight="1">
      <c r="A75" s="155"/>
      <c r="B75" s="155" t="s">
        <v>55</v>
      </c>
      <c r="C75" s="155"/>
      <c r="D75" s="155"/>
      <c r="E75" s="155"/>
      <c r="F75" s="1">
        <f>'EQ_Conso;E'!L21</f>
        <v>-442494</v>
      </c>
      <c r="G75" s="3"/>
      <c r="H75" s="1">
        <v>-646723</v>
      </c>
      <c r="I75" s="3"/>
      <c r="J75" s="1">
        <v>0</v>
      </c>
      <c r="K75" s="168"/>
      <c r="L75" s="1">
        <v>0</v>
      </c>
    </row>
    <row r="76" spans="1:12" s="93" customFormat="1" ht="24" customHeight="1">
      <c r="A76" s="93" t="s">
        <v>56</v>
      </c>
      <c r="D76" s="96"/>
      <c r="E76" s="96"/>
      <c r="F76" s="36">
        <f>SUM(F70:F75)</f>
        <v>5767347</v>
      </c>
      <c r="G76" s="169"/>
      <c r="H76" s="36">
        <f>SUM(H70:H75)</f>
        <v>5594360</v>
      </c>
      <c r="I76" s="16"/>
      <c r="J76" s="36">
        <f>SUM(J70:J75)</f>
        <v>5522758</v>
      </c>
      <c r="K76" s="169"/>
      <c r="L76" s="36">
        <f>SUM(L70:L75)</f>
        <v>5528353</v>
      </c>
    </row>
    <row r="77" spans="1:12" s="93" customFormat="1" ht="24" customHeight="1">
      <c r="A77" s="91"/>
      <c r="B77" s="91" t="s">
        <v>57</v>
      </c>
      <c r="D77" s="96"/>
      <c r="E77" s="96"/>
      <c r="F77" s="1">
        <f>'EQ_Conso;E'!P21</f>
        <v>42670</v>
      </c>
      <c r="G77" s="169"/>
      <c r="H77" s="1">
        <v>39853</v>
      </c>
      <c r="I77" s="3"/>
      <c r="J77" s="1">
        <v>0</v>
      </c>
      <c r="K77" s="169"/>
      <c r="L77" s="1">
        <v>0</v>
      </c>
    </row>
    <row r="78" spans="1:12" s="93" customFormat="1" ht="24" customHeight="1">
      <c r="A78" s="93" t="s">
        <v>58</v>
      </c>
      <c r="D78" s="96"/>
      <c r="E78" s="96"/>
      <c r="F78" s="36">
        <f>SUM(F76:F77)</f>
        <v>5810017</v>
      </c>
      <c r="G78" s="169"/>
      <c r="H78" s="36">
        <f>SUM(H76:H77)</f>
        <v>5634213</v>
      </c>
      <c r="I78" s="16"/>
      <c r="J78" s="36">
        <f>SUM(J76:J77)</f>
        <v>5522758</v>
      </c>
      <c r="K78" s="169"/>
      <c r="L78" s="36">
        <f>SUM(L76:L77)</f>
        <v>5528353</v>
      </c>
    </row>
    <row r="79" spans="1:12" s="93" customFormat="1" ht="24" customHeight="1" thickBot="1">
      <c r="A79" s="93" t="s">
        <v>59</v>
      </c>
      <c r="D79" s="96"/>
      <c r="E79" s="96"/>
      <c r="F79" s="37">
        <f>F63+F78</f>
        <v>6208722</v>
      </c>
      <c r="G79" s="169"/>
      <c r="H79" s="37">
        <f>H78+H63</f>
        <v>6019476</v>
      </c>
      <c r="I79" s="16"/>
      <c r="J79" s="37">
        <f>J63+J78</f>
        <v>5528051</v>
      </c>
      <c r="K79" s="169"/>
      <c r="L79" s="37">
        <f>L63+L78</f>
        <v>5534638</v>
      </c>
    </row>
    <row r="80" spans="1:12" s="93" customFormat="1" ht="24" customHeight="1" thickTop="1">
      <c r="D80" s="96"/>
      <c r="E80" s="96"/>
      <c r="F80" s="17"/>
      <c r="G80" s="169"/>
      <c r="H80" s="17"/>
      <c r="I80" s="17"/>
      <c r="J80" s="17"/>
      <c r="K80" s="169"/>
      <c r="L80" s="17"/>
    </row>
    <row r="81" spans="1:12" ht="24" customHeight="1">
      <c r="A81" s="91" t="s">
        <v>78</v>
      </c>
      <c r="B81" s="93"/>
      <c r="C81" s="93"/>
      <c r="D81" s="96"/>
      <c r="E81" s="96"/>
      <c r="F81" s="17"/>
      <c r="G81" s="169"/>
      <c r="H81" s="63"/>
      <c r="I81" s="17"/>
      <c r="J81" s="17"/>
      <c r="K81" s="169"/>
      <c r="L81" s="17"/>
    </row>
    <row r="82" spans="1:12" ht="24" customHeight="1">
      <c r="A82" s="155"/>
      <c r="B82" s="155"/>
      <c r="C82" s="155"/>
      <c r="D82" s="155"/>
      <c r="E82" s="155"/>
      <c r="F82" s="8">
        <f>+F79-F34</f>
        <v>0</v>
      </c>
      <c r="G82" s="170"/>
      <c r="H82" s="8">
        <f>+H79-H34</f>
        <v>0</v>
      </c>
      <c r="I82" s="8"/>
      <c r="J82" s="8">
        <f>+J79-J34</f>
        <v>0</v>
      </c>
      <c r="K82" s="170"/>
      <c r="L82" s="79">
        <f>+L79-L34</f>
        <v>0</v>
      </c>
    </row>
    <row r="83" spans="1:12" ht="24" customHeight="1">
      <c r="F83" s="5"/>
      <c r="J83" s="4"/>
    </row>
    <row r="84" spans="1:12" ht="24" customHeight="1">
      <c r="A84" s="155"/>
      <c r="B84" s="155"/>
      <c r="C84" s="155"/>
      <c r="D84" s="155"/>
      <c r="E84" s="155"/>
      <c r="F84" s="171"/>
      <c r="G84" s="155"/>
      <c r="H84" s="155"/>
      <c r="I84" s="155"/>
      <c r="J84" s="6"/>
      <c r="K84" s="155"/>
      <c r="L84" s="155"/>
    </row>
  </sheetData>
  <mergeCells count="4">
    <mergeCell ref="J6:L6"/>
    <mergeCell ref="F6:H6"/>
    <mergeCell ref="J42:L42"/>
    <mergeCell ref="F42:H42"/>
  </mergeCells>
  <pageMargins left="0.74803149606299213" right="0.51181102362204722" top="0.74803149606299213" bottom="0.51181102362204722" header="0.51181102362204722" footer="0.51181102362204722"/>
  <pageSetup paperSize="9" scale="60" firstPageNumber="2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3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53E9A-D829-4F8B-AF1B-8BE2A43D5E94}">
  <sheetPr>
    <tabColor rgb="FF0070C0"/>
    <pageSetUpPr fitToPage="1"/>
  </sheetPr>
  <dimension ref="A1:N54"/>
  <sheetViews>
    <sheetView view="pageBreakPreview" zoomScale="90" zoomScaleNormal="100" zoomScaleSheetLayoutView="90" workbookViewId="0">
      <selection activeCell="F7" sqref="F7"/>
    </sheetView>
  </sheetViews>
  <sheetFormatPr defaultColWidth="9.09765625" defaultRowHeight="24" customHeight="1"/>
  <cols>
    <col min="1" max="2" width="2.59765625" style="91" customWidth="1"/>
    <col min="3" max="3" width="64.3984375" style="91" customWidth="1"/>
    <col min="4" max="4" width="10.59765625" style="92" customWidth="1"/>
    <col min="5" max="5" width="1.3984375" style="92" customWidth="1"/>
    <col min="6" max="6" width="17.59765625" style="92" customWidth="1"/>
    <col min="7" max="7" width="1.3984375" style="92" customWidth="1"/>
    <col min="8" max="8" width="17.59765625" style="92" customWidth="1"/>
    <col min="9" max="9" width="1.3984375" style="91" customWidth="1"/>
    <col min="10" max="10" width="17.59765625" style="2" customWidth="1"/>
    <col min="11" max="11" width="1.3984375" style="91" customWidth="1"/>
    <col min="12" max="12" width="17.59765625" style="91" customWidth="1"/>
    <col min="13" max="13" width="9.09765625" style="91" customWidth="1"/>
    <col min="14" max="14" width="9.09765625" style="91"/>
    <col min="15" max="15" width="17.69921875" style="91" customWidth="1"/>
    <col min="16" max="16384" width="9.09765625" style="91"/>
  </cols>
  <sheetData>
    <row r="1" spans="1:14" ht="24" customHeight="1">
      <c r="L1" s="94" t="s">
        <v>1</v>
      </c>
    </row>
    <row r="2" spans="1:14" ht="24" customHeight="1">
      <c r="A2" s="97" t="s">
        <v>6</v>
      </c>
      <c r="B2" s="93"/>
      <c r="C2" s="93"/>
      <c r="D2" s="93"/>
      <c r="E2" s="93"/>
      <c r="F2" s="141"/>
      <c r="G2" s="93"/>
      <c r="H2" s="93"/>
      <c r="I2" s="93"/>
      <c r="J2" s="93"/>
      <c r="K2" s="93"/>
      <c r="L2" s="94"/>
    </row>
    <row r="3" spans="1:14" ht="24" customHeight="1">
      <c r="A3" s="97" t="s">
        <v>60</v>
      </c>
      <c r="B3" s="93"/>
      <c r="C3" s="93"/>
      <c r="D3" s="93"/>
      <c r="E3" s="93"/>
      <c r="F3" s="38"/>
      <c r="G3" s="93"/>
      <c r="H3" s="93"/>
      <c r="I3" s="93"/>
      <c r="J3" s="93"/>
      <c r="K3" s="93"/>
      <c r="L3" s="94"/>
    </row>
    <row r="4" spans="1:14" ht="24" customHeight="1">
      <c r="A4" s="93" t="s">
        <v>153</v>
      </c>
      <c r="B4" s="93"/>
      <c r="C4" s="93"/>
      <c r="D4" s="93"/>
      <c r="E4" s="93"/>
      <c r="F4" s="38"/>
      <c r="G4" s="93"/>
      <c r="H4" s="93"/>
      <c r="I4" s="93"/>
      <c r="J4" s="93"/>
      <c r="K4" s="93"/>
      <c r="L4" s="18"/>
    </row>
    <row r="5" spans="1:14" ht="24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18" t="s">
        <v>2</v>
      </c>
    </row>
    <row r="6" spans="1:14" ht="24" customHeight="1">
      <c r="F6" s="173" t="s">
        <v>4</v>
      </c>
      <c r="G6" s="173"/>
      <c r="H6" s="173"/>
      <c r="J6" s="174" t="s">
        <v>3</v>
      </c>
      <c r="K6" s="174"/>
      <c r="L6" s="174"/>
    </row>
    <row r="7" spans="1:14" ht="24" customHeight="1">
      <c r="D7" s="95" t="s">
        <v>5</v>
      </c>
      <c r="F7" s="99" t="s">
        <v>152</v>
      </c>
      <c r="G7" s="91"/>
      <c r="H7" s="99" t="s">
        <v>61</v>
      </c>
      <c r="J7" s="99" t="s">
        <v>152</v>
      </c>
      <c r="L7" s="99" t="s">
        <v>61</v>
      </c>
    </row>
    <row r="8" spans="1:14" ht="24" customHeight="1">
      <c r="A8" s="142"/>
      <c r="F8" s="143"/>
      <c r="G8" s="91"/>
      <c r="H8" s="143"/>
      <c r="J8" s="143"/>
      <c r="L8" s="143"/>
    </row>
    <row r="9" spans="1:14" ht="24" customHeight="1">
      <c r="B9" s="91" t="s">
        <v>142</v>
      </c>
      <c r="F9" s="1">
        <v>40728</v>
      </c>
      <c r="G9" s="3"/>
      <c r="H9" s="1">
        <v>26880</v>
      </c>
      <c r="I9" s="3"/>
      <c r="J9" s="1">
        <v>0</v>
      </c>
      <c r="K9" s="3"/>
      <c r="L9" s="1">
        <v>0</v>
      </c>
    </row>
    <row r="10" spans="1:14" ht="24" customHeight="1">
      <c r="B10" s="91" t="s">
        <v>62</v>
      </c>
      <c r="F10" s="1">
        <v>26832</v>
      </c>
      <c r="G10" s="3"/>
      <c r="H10" s="1">
        <v>21714</v>
      </c>
      <c r="I10" s="3"/>
      <c r="J10" s="1">
        <v>0</v>
      </c>
      <c r="K10" s="3"/>
      <c r="L10" s="1">
        <v>0</v>
      </c>
    </row>
    <row r="11" spans="1:14" ht="24" customHeight="1">
      <c r="B11" s="91" t="s">
        <v>63</v>
      </c>
      <c r="F11" s="39">
        <v>-25273</v>
      </c>
      <c r="G11" s="3"/>
      <c r="H11" s="39">
        <v>-24699</v>
      </c>
      <c r="I11" s="3"/>
      <c r="J11" s="39">
        <v>0</v>
      </c>
      <c r="K11" s="3"/>
      <c r="L11" s="39">
        <v>0</v>
      </c>
    </row>
    <row r="12" spans="1:14" ht="24" customHeight="1">
      <c r="B12" s="93" t="s">
        <v>64</v>
      </c>
      <c r="F12" s="19">
        <f>SUM(F9:F11)</f>
        <v>42287</v>
      </c>
      <c r="G12" s="16"/>
      <c r="H12" s="19">
        <f>SUM(H9:H11)</f>
        <v>23895</v>
      </c>
      <c r="I12" s="16"/>
      <c r="J12" s="19">
        <f>SUM(J9:J11)</f>
        <v>0</v>
      </c>
      <c r="K12" s="16"/>
      <c r="L12" s="19">
        <f>SUM(L9:L11)</f>
        <v>0</v>
      </c>
    </row>
    <row r="13" spans="1:14" ht="24" customHeight="1">
      <c r="B13" s="91" t="s">
        <v>65</v>
      </c>
      <c r="F13" s="42">
        <v>16563</v>
      </c>
      <c r="G13" s="42"/>
      <c r="H13" s="42">
        <v>21293</v>
      </c>
      <c r="I13" s="42"/>
      <c r="J13" s="42">
        <v>3404</v>
      </c>
      <c r="K13" s="42"/>
      <c r="L13" s="42">
        <v>590</v>
      </c>
      <c r="N13" s="144"/>
    </row>
    <row r="14" spans="1:14" ht="24" customHeight="1">
      <c r="B14" s="91" t="s">
        <v>66</v>
      </c>
      <c r="F14" s="42">
        <v>879</v>
      </c>
      <c r="G14" s="42"/>
      <c r="H14" s="42">
        <v>1676</v>
      </c>
      <c r="I14" s="42"/>
      <c r="J14" s="42">
        <v>30</v>
      </c>
      <c r="K14" s="42"/>
      <c r="L14" s="42">
        <v>353</v>
      </c>
      <c r="N14" s="144"/>
    </row>
    <row r="15" spans="1:14" ht="24" customHeight="1">
      <c r="B15" s="91" t="s">
        <v>68</v>
      </c>
      <c r="F15" s="1">
        <v>0</v>
      </c>
      <c r="G15" s="3"/>
      <c r="H15" s="1">
        <v>1</v>
      </c>
      <c r="I15" s="3"/>
      <c r="J15" s="1">
        <v>0</v>
      </c>
      <c r="K15" s="3"/>
      <c r="L15" s="1">
        <v>0</v>
      </c>
    </row>
    <row r="16" spans="1:14" ht="24" customHeight="1">
      <c r="B16" s="91" t="s">
        <v>67</v>
      </c>
      <c r="F16" s="1">
        <v>-35329</v>
      </c>
      <c r="G16" s="3"/>
      <c r="H16" s="1">
        <v>17233</v>
      </c>
      <c r="I16" s="3"/>
      <c r="J16" s="1">
        <v>4</v>
      </c>
      <c r="K16" s="3"/>
      <c r="L16" s="1">
        <v>0</v>
      </c>
    </row>
    <row r="17" spans="1:12" ht="24" customHeight="1">
      <c r="B17" s="91" t="s">
        <v>69</v>
      </c>
      <c r="F17" s="1">
        <v>-42361</v>
      </c>
      <c r="G17" s="3"/>
      <c r="H17" s="1">
        <v>-33727</v>
      </c>
      <c r="I17" s="3"/>
      <c r="J17" s="1">
        <v>-9014</v>
      </c>
      <c r="K17" s="3"/>
      <c r="L17" s="1">
        <v>-8582</v>
      </c>
    </row>
    <row r="18" spans="1:12" s="93" customFormat="1" ht="24" customHeight="1">
      <c r="B18" s="93" t="s">
        <v>159</v>
      </c>
      <c r="D18" s="96"/>
      <c r="E18" s="96"/>
      <c r="F18" s="77">
        <f>SUM(F12:F17)</f>
        <v>-17961</v>
      </c>
      <c r="G18" s="16"/>
      <c r="H18" s="77">
        <f>SUM(H12:H17)</f>
        <v>30371</v>
      </c>
      <c r="I18" s="16"/>
      <c r="J18" s="77">
        <f>SUM(J12:J17)</f>
        <v>-5576</v>
      </c>
      <c r="K18" s="16"/>
      <c r="L18" s="77">
        <f>SUM(L12:L17)</f>
        <v>-7639</v>
      </c>
    </row>
    <row r="19" spans="1:12" ht="24" customHeight="1">
      <c r="B19" s="91" t="s">
        <v>70</v>
      </c>
      <c r="F19" s="1">
        <v>-7321</v>
      </c>
      <c r="G19" s="145"/>
      <c r="H19" s="1">
        <v>-7376</v>
      </c>
      <c r="I19" s="101"/>
      <c r="J19" s="1">
        <v>-19</v>
      </c>
      <c r="K19" s="101"/>
      <c r="L19" s="1">
        <v>-83</v>
      </c>
    </row>
    <row r="20" spans="1:12" s="93" customFormat="1" ht="24" customHeight="1">
      <c r="B20" s="93" t="s">
        <v>160</v>
      </c>
      <c r="D20" s="96"/>
      <c r="E20" s="96"/>
      <c r="F20" s="36">
        <f>SUM(F18:F19)</f>
        <v>-25282</v>
      </c>
      <c r="G20" s="146"/>
      <c r="H20" s="36">
        <f>SUM(H18:H19)</f>
        <v>22995</v>
      </c>
      <c r="I20" s="105"/>
      <c r="J20" s="36">
        <f>SUM(J18:J19)</f>
        <v>-5595</v>
      </c>
      <c r="K20" s="20"/>
      <c r="L20" s="36">
        <f>SUM(L18:L19)</f>
        <v>-7722</v>
      </c>
    </row>
    <row r="21" spans="1:12" ht="24" customHeight="1">
      <c r="B21" s="91" t="s">
        <v>71</v>
      </c>
      <c r="D21" s="92">
        <v>23</v>
      </c>
      <c r="F21" s="39">
        <v>-4563</v>
      </c>
      <c r="G21" s="145"/>
      <c r="H21" s="39">
        <v>961</v>
      </c>
      <c r="I21" s="101"/>
      <c r="J21" s="39">
        <v>0</v>
      </c>
      <c r="K21" s="3"/>
      <c r="L21" s="39">
        <v>0</v>
      </c>
    </row>
    <row r="22" spans="1:12" s="93" customFormat="1" ht="24" customHeight="1">
      <c r="A22" s="93" t="s">
        <v>72</v>
      </c>
      <c r="D22" s="96"/>
      <c r="E22" s="96"/>
      <c r="F22" s="64">
        <f>SUM(F20:F21)</f>
        <v>-29845</v>
      </c>
      <c r="G22" s="146"/>
      <c r="H22" s="64">
        <f>SUM(H20:H21)</f>
        <v>23956</v>
      </c>
      <c r="I22" s="105"/>
      <c r="J22" s="64">
        <f>SUM(J20:J21)</f>
        <v>-5595</v>
      </c>
      <c r="K22" s="20"/>
      <c r="L22" s="64">
        <f>SUM(L20:L21)</f>
        <v>-7722</v>
      </c>
    </row>
    <row r="23" spans="1:12" s="93" customFormat="1" ht="23">
      <c r="A23" s="91"/>
      <c r="D23" s="92"/>
      <c r="E23" s="96"/>
      <c r="F23" s="19"/>
      <c r="G23" s="146"/>
      <c r="H23" s="19"/>
      <c r="I23" s="105"/>
      <c r="J23" s="19"/>
      <c r="K23" s="20"/>
      <c r="L23" s="19"/>
    </row>
    <row r="24" spans="1:12" ht="24" customHeight="1">
      <c r="A24" s="93" t="s">
        <v>161</v>
      </c>
      <c r="F24" s="1"/>
      <c r="G24" s="145"/>
      <c r="H24" s="1"/>
      <c r="I24" s="101"/>
      <c r="J24" s="1"/>
      <c r="K24" s="21"/>
      <c r="L24" s="1"/>
    </row>
    <row r="25" spans="1:12" ht="24" customHeight="1">
      <c r="A25" s="147" t="s">
        <v>75</v>
      </c>
      <c r="F25" s="1"/>
      <c r="G25" s="145"/>
      <c r="H25" s="1"/>
      <c r="I25" s="101"/>
      <c r="J25" s="1"/>
      <c r="K25" s="21"/>
      <c r="L25" s="1"/>
    </row>
    <row r="26" spans="1:12" ht="24" customHeight="1">
      <c r="A26" s="91" t="s">
        <v>73</v>
      </c>
      <c r="F26" s="148"/>
      <c r="H26" s="148"/>
      <c r="J26" s="7"/>
      <c r="L26" s="102"/>
    </row>
    <row r="27" spans="1:12" ht="24" customHeight="1">
      <c r="B27" s="91" t="s">
        <v>74</v>
      </c>
      <c r="F27" s="39">
        <v>205649</v>
      </c>
      <c r="G27" s="145"/>
      <c r="H27" s="39">
        <v>-6904</v>
      </c>
      <c r="I27" s="101"/>
      <c r="J27" s="39">
        <v>0</v>
      </c>
      <c r="K27" s="21"/>
      <c r="L27" s="39">
        <v>0</v>
      </c>
    </row>
    <row r="28" spans="1:12" ht="24" customHeight="1">
      <c r="A28" s="93" t="s">
        <v>76</v>
      </c>
      <c r="F28" s="65">
        <f>SUM(F26:F27)</f>
        <v>205649</v>
      </c>
      <c r="G28" s="146"/>
      <c r="H28" s="65">
        <f>SUM(H26:H27)</f>
        <v>-6904</v>
      </c>
      <c r="I28" s="105"/>
      <c r="J28" s="65">
        <f>SUM(J26:J27)</f>
        <v>0</v>
      </c>
      <c r="K28" s="105"/>
      <c r="L28" s="65">
        <f>SUM(L26:L27)</f>
        <v>0</v>
      </c>
    </row>
    <row r="29" spans="1:12" ht="24" customHeight="1">
      <c r="A29" s="93"/>
      <c r="F29" s="19"/>
      <c r="G29" s="146"/>
      <c r="H29" s="19"/>
      <c r="I29" s="105"/>
      <c r="J29" s="19"/>
      <c r="K29" s="105"/>
      <c r="L29" s="19"/>
    </row>
    <row r="30" spans="1:12" ht="24" customHeight="1" thickBot="1">
      <c r="A30" s="93" t="s">
        <v>162</v>
      </c>
      <c r="F30" s="56">
        <f>SUM(F22,F28)</f>
        <v>175804</v>
      </c>
      <c r="G30" s="146"/>
      <c r="H30" s="56">
        <f>SUM(H22,H28)</f>
        <v>17052</v>
      </c>
      <c r="I30" s="105"/>
      <c r="J30" s="56">
        <f>SUM(J22,J28)</f>
        <v>-5595</v>
      </c>
      <c r="K30" s="105"/>
      <c r="L30" s="56">
        <f>SUM(L22,L28)</f>
        <v>-7722</v>
      </c>
    </row>
    <row r="31" spans="1:12" ht="24" customHeight="1" thickTop="1">
      <c r="A31" s="93"/>
      <c r="B31" s="93"/>
      <c r="C31" s="93"/>
      <c r="D31" s="96"/>
      <c r="E31" s="96"/>
      <c r="F31" s="19"/>
      <c r="G31" s="146"/>
      <c r="H31" s="19"/>
      <c r="I31" s="105"/>
      <c r="J31" s="19"/>
      <c r="K31" s="105"/>
      <c r="L31" s="19"/>
    </row>
    <row r="32" spans="1:12" ht="24" customHeight="1">
      <c r="A32" s="149" t="s">
        <v>72</v>
      </c>
      <c r="B32" s="150"/>
      <c r="F32" s="148"/>
      <c r="G32" s="145"/>
      <c r="H32" s="148"/>
      <c r="I32" s="101"/>
      <c r="J32" s="7"/>
      <c r="K32" s="101"/>
      <c r="L32" s="102"/>
    </row>
    <row r="33" spans="1:12" ht="24" customHeight="1">
      <c r="A33" s="150" t="s">
        <v>79</v>
      </c>
      <c r="F33" s="1">
        <f>F35-F34</f>
        <v>-31242</v>
      </c>
      <c r="G33" s="145"/>
      <c r="H33" s="1">
        <f>H35-H34</f>
        <v>23277</v>
      </c>
      <c r="I33" s="101"/>
      <c r="J33" s="1">
        <f>J35-J34</f>
        <v>-5595</v>
      </c>
      <c r="L33" s="1">
        <f>L35-L34</f>
        <v>-7722</v>
      </c>
    </row>
    <row r="34" spans="1:12" ht="24" customHeight="1">
      <c r="A34" s="150" t="s">
        <v>57</v>
      </c>
      <c r="F34" s="39">
        <v>1397</v>
      </c>
      <c r="G34" s="145"/>
      <c r="H34" s="39">
        <v>679</v>
      </c>
      <c r="I34" s="101"/>
      <c r="J34" s="39">
        <v>0</v>
      </c>
      <c r="K34" s="21"/>
      <c r="L34" s="39">
        <v>0</v>
      </c>
    </row>
    <row r="35" spans="1:12" ht="24" customHeight="1" thickBot="1">
      <c r="A35" s="93"/>
      <c r="B35" s="150"/>
      <c r="F35" s="56">
        <f>F22</f>
        <v>-29845</v>
      </c>
      <c r="G35" s="146"/>
      <c r="H35" s="56">
        <f>H22</f>
        <v>23956</v>
      </c>
      <c r="I35" s="105"/>
      <c r="J35" s="56">
        <f>J22</f>
        <v>-5595</v>
      </c>
      <c r="K35" s="21"/>
      <c r="L35" s="56">
        <f>L22</f>
        <v>-7722</v>
      </c>
    </row>
    <row r="36" spans="1:12" ht="24" customHeight="1" thickTop="1">
      <c r="A36" s="93"/>
      <c r="B36" s="150"/>
      <c r="F36" s="19"/>
      <c r="G36" s="146"/>
      <c r="H36" s="19"/>
      <c r="I36" s="105"/>
      <c r="J36" s="19"/>
      <c r="K36" s="21"/>
      <c r="L36" s="19"/>
    </row>
    <row r="37" spans="1:12" ht="24" customHeight="1">
      <c r="A37" s="149" t="s">
        <v>162</v>
      </c>
      <c r="B37" s="150"/>
      <c r="F37" s="148"/>
      <c r="G37" s="145"/>
      <c r="H37" s="148"/>
      <c r="I37" s="101"/>
      <c r="J37" s="7"/>
      <c r="K37" s="101"/>
      <c r="L37" s="102"/>
    </row>
    <row r="38" spans="1:12" ht="24" customHeight="1">
      <c r="A38" s="150" t="s">
        <v>79</v>
      </c>
      <c r="F38" s="1">
        <f>F40-F39</f>
        <v>172987</v>
      </c>
      <c r="G38" s="145"/>
      <c r="H38" s="1">
        <f>H40-H39</f>
        <v>15945</v>
      </c>
      <c r="I38" s="101"/>
      <c r="J38" s="1">
        <f>J40-J39</f>
        <v>-5595</v>
      </c>
      <c r="K38" s="145"/>
      <c r="L38" s="1">
        <f>L40-L39</f>
        <v>-7722</v>
      </c>
    </row>
    <row r="39" spans="1:12" ht="24" customHeight="1">
      <c r="A39" s="150" t="s">
        <v>57</v>
      </c>
      <c r="F39" s="39">
        <v>2817</v>
      </c>
      <c r="G39" s="145"/>
      <c r="H39" s="39">
        <v>1107</v>
      </c>
      <c r="I39" s="101"/>
      <c r="J39" s="39">
        <v>0</v>
      </c>
      <c r="K39" s="21"/>
      <c r="L39" s="39">
        <v>0</v>
      </c>
    </row>
    <row r="40" spans="1:12" ht="24" customHeight="1" thickBot="1">
      <c r="A40" s="93"/>
      <c r="B40" s="150"/>
      <c r="D40" s="148"/>
      <c r="F40" s="56">
        <f>F30</f>
        <v>175804</v>
      </c>
      <c r="G40" s="146"/>
      <c r="H40" s="56">
        <f>H30</f>
        <v>17052</v>
      </c>
      <c r="I40" s="105"/>
      <c r="J40" s="56">
        <f>J30</f>
        <v>-5595</v>
      </c>
      <c r="K40" s="21"/>
      <c r="L40" s="56">
        <f>L30</f>
        <v>-7722</v>
      </c>
    </row>
    <row r="41" spans="1:12" ht="24" customHeight="1" thickTop="1">
      <c r="A41" s="93"/>
      <c r="B41" s="150"/>
      <c r="F41" s="19"/>
      <c r="G41" s="146"/>
      <c r="H41" s="19"/>
      <c r="I41" s="105"/>
      <c r="J41" s="19"/>
      <c r="K41" s="21"/>
      <c r="L41" s="19"/>
    </row>
    <row r="42" spans="1:12" ht="24" customHeight="1">
      <c r="A42" s="93" t="s">
        <v>80</v>
      </c>
      <c r="F42" s="151"/>
      <c r="G42" s="151"/>
      <c r="H42" s="151"/>
      <c r="I42" s="106"/>
      <c r="J42" s="151"/>
      <c r="K42" s="106"/>
      <c r="L42" s="106"/>
    </row>
    <row r="43" spans="1:12" ht="24" customHeight="1" thickBot="1">
      <c r="B43" s="91" t="s">
        <v>80</v>
      </c>
      <c r="F43" s="152">
        <f>F33/F44</f>
        <v>-3.3621117703613737E-3</v>
      </c>
      <c r="G43" s="151"/>
      <c r="H43" s="152">
        <f>H33/H44</f>
        <v>2.5049572907848952E-3</v>
      </c>
      <c r="I43" s="106"/>
      <c r="J43" s="152">
        <f>J33/J44</f>
        <v>-6.0210663066295007E-4</v>
      </c>
      <c r="K43" s="106"/>
      <c r="L43" s="152">
        <f>L33/L44</f>
        <v>-8.3100400392838256E-4</v>
      </c>
    </row>
    <row r="44" spans="1:12" ht="24" customHeight="1" thickTop="1" thickBot="1">
      <c r="B44" s="91" t="s">
        <v>81</v>
      </c>
      <c r="F44" s="61">
        <v>9292374</v>
      </c>
      <c r="G44" s="146"/>
      <c r="H44" s="61">
        <v>9292374</v>
      </c>
      <c r="I44" s="105"/>
      <c r="J44" s="61">
        <v>9292374</v>
      </c>
      <c r="K44" s="20"/>
      <c r="L44" s="61">
        <v>9292374</v>
      </c>
    </row>
    <row r="45" spans="1:12" s="111" customFormat="1" ht="24" customHeight="1" thickTop="1"/>
    <row r="46" spans="1:12" ht="24" customHeight="1">
      <c r="A46" s="150" t="s">
        <v>78</v>
      </c>
      <c r="B46" s="150"/>
      <c r="F46" s="16"/>
      <c r="G46" s="146"/>
      <c r="H46" s="16"/>
      <c r="I46" s="105"/>
      <c r="J46" s="16"/>
      <c r="K46" s="105"/>
      <c r="L46" s="16"/>
    </row>
    <row r="47" spans="1:12" ht="24" customHeight="1">
      <c r="F47" s="153"/>
    </row>
    <row r="48" spans="1:12" ht="24" customHeight="1">
      <c r="F48" s="3"/>
    </row>
    <row r="49" spans="1:12" ht="24" customHeight="1">
      <c r="F49" s="5"/>
    </row>
    <row r="52" spans="1:12" s="92" customFormat="1" ht="24" customHeight="1">
      <c r="A52" s="91"/>
      <c r="B52" s="91"/>
      <c r="C52" s="91"/>
      <c r="F52" s="5"/>
      <c r="I52" s="91"/>
      <c r="J52" s="2"/>
      <c r="K52" s="91"/>
      <c r="L52" s="91"/>
    </row>
    <row r="53" spans="1:12" s="92" customFormat="1" ht="24" customHeight="1">
      <c r="A53" s="91"/>
      <c r="B53" s="91"/>
      <c r="C53" s="91"/>
      <c r="F53" s="5"/>
      <c r="I53" s="91"/>
      <c r="J53" s="2"/>
      <c r="K53" s="91"/>
      <c r="L53" s="91"/>
    </row>
    <row r="54" spans="1:12" s="92" customFormat="1" ht="24" customHeight="1">
      <c r="A54" s="91"/>
      <c r="B54" s="91"/>
      <c r="C54" s="91"/>
      <c r="F54" s="154"/>
      <c r="I54" s="91"/>
      <c r="J54" s="2"/>
      <c r="K54" s="91"/>
      <c r="L54" s="91"/>
    </row>
  </sheetData>
  <mergeCells count="2">
    <mergeCell ref="F6:H6"/>
    <mergeCell ref="J6:L6"/>
  </mergeCells>
  <pageMargins left="0.74803149606299213" right="0.51181102362204722" top="0.74803149606299213" bottom="0.51181102362204722" header="0.51181102362204722" footer="0.51181102362204722"/>
  <pageSetup paperSize="9" scale="62" firstPageNumber="4" fitToHeight="0" orientation="portrait" useFirstPageNumber="1" r:id="rId1"/>
  <headerFooter>
    <oddFooter>&amp;C&amp;"Angsana New,ธรรมดา"       &amp;R&amp;"Angsana New,ธรรมดา"&amp;16&amp;P</oddFooter>
  </headerFooter>
  <ignoredErrors>
    <ignoredError sqref="F7:L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70C0"/>
    <pageSetUpPr fitToPage="1"/>
  </sheetPr>
  <dimension ref="A1:S30"/>
  <sheetViews>
    <sheetView view="pageBreakPreview" zoomScale="80" zoomScaleNormal="70" zoomScaleSheetLayoutView="80" workbookViewId="0">
      <selection activeCell="D7" sqref="D7:N7"/>
    </sheetView>
  </sheetViews>
  <sheetFormatPr defaultColWidth="9.09765625" defaultRowHeight="23"/>
  <cols>
    <col min="1" max="1" width="56.09765625" style="111" customWidth="1"/>
    <col min="2" max="2" width="12.69921875" style="111" customWidth="1"/>
    <col min="3" max="3" width="1.5" style="111" customWidth="1"/>
    <col min="4" max="4" width="18.3984375" style="111" customWidth="1"/>
    <col min="5" max="5" width="1.5" style="111" customWidth="1"/>
    <col min="6" max="6" width="22.5" style="111" customWidth="1"/>
    <col min="7" max="7" width="1.59765625" style="111" customWidth="1"/>
    <col min="8" max="8" width="18.3984375" style="111" customWidth="1"/>
    <col min="9" max="9" width="1.5" style="111" customWidth="1"/>
    <col min="10" max="10" width="18.3984375" style="111" customWidth="1"/>
    <col min="11" max="11" width="1.5" style="111" customWidth="1"/>
    <col min="12" max="12" width="22.09765625" style="111" customWidth="1"/>
    <col min="13" max="13" width="1.5" style="111" customWidth="1"/>
    <col min="14" max="14" width="18.3984375" style="111" customWidth="1"/>
    <col min="15" max="15" width="1.5" style="111" customWidth="1"/>
    <col min="16" max="16" width="18.3984375" style="111" customWidth="1"/>
    <col min="17" max="17" width="1.5" style="111" customWidth="1"/>
    <col min="18" max="18" width="18.3984375" style="111" customWidth="1"/>
    <col min="19" max="19" width="13.09765625" style="111" bestFit="1" customWidth="1"/>
    <col min="20" max="16384" width="9.09765625" style="111"/>
  </cols>
  <sheetData>
    <row r="1" spans="1:19">
      <c r="R1" s="112" t="s">
        <v>1</v>
      </c>
    </row>
    <row r="2" spans="1:19">
      <c r="A2" s="113" t="s">
        <v>6</v>
      </c>
      <c r="B2" s="113"/>
      <c r="C2" s="113"/>
      <c r="D2" s="114"/>
      <c r="E2" s="114"/>
      <c r="F2" s="114"/>
      <c r="G2" s="114"/>
      <c r="H2" s="114"/>
      <c r="I2" s="114"/>
      <c r="J2" s="114"/>
      <c r="K2" s="114"/>
      <c r="L2" s="114"/>
      <c r="M2" s="114"/>
      <c r="O2" s="94"/>
      <c r="R2" s="94"/>
    </row>
    <row r="3" spans="1:19">
      <c r="A3" s="114" t="s">
        <v>82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O3" s="94"/>
      <c r="R3" s="94"/>
    </row>
    <row r="4" spans="1:19">
      <c r="A4" s="93" t="str">
        <f>'PL;E_3M'!A4</f>
        <v>FOR THE THREE-MONTH PERIOD ENDED MARCH 31, 2026</v>
      </c>
      <c r="B4" s="114"/>
      <c r="C4" s="114"/>
      <c r="D4" s="115"/>
      <c r="E4" s="114"/>
      <c r="F4" s="114"/>
      <c r="G4" s="114"/>
      <c r="H4" s="114"/>
      <c r="I4" s="114"/>
      <c r="J4" s="114"/>
      <c r="K4" s="114"/>
      <c r="L4" s="114"/>
      <c r="M4" s="114"/>
      <c r="O4" s="66"/>
    </row>
    <row r="5" spans="1:19">
      <c r="A5" s="93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O5" s="66"/>
      <c r="R5" s="18" t="str">
        <f>'BS;E'!L5</f>
        <v>(Unit: Thousand Baht)</v>
      </c>
    </row>
    <row r="6" spans="1:19">
      <c r="A6" s="117"/>
      <c r="B6" s="117"/>
      <c r="C6" s="117"/>
      <c r="D6" s="176" t="s">
        <v>4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</row>
    <row r="7" spans="1:19">
      <c r="A7" s="117"/>
      <c r="B7" s="117"/>
      <c r="C7" s="117"/>
      <c r="D7" s="176" t="s">
        <v>79</v>
      </c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17"/>
      <c r="P7" s="117"/>
      <c r="Q7" s="117"/>
      <c r="R7" s="117"/>
    </row>
    <row r="8" spans="1:19" ht="46">
      <c r="B8" s="92"/>
      <c r="D8" s="119"/>
      <c r="E8" s="117"/>
      <c r="F8" s="78"/>
      <c r="G8" s="119"/>
      <c r="H8" s="175" t="s">
        <v>53</v>
      </c>
      <c r="I8" s="175"/>
      <c r="J8" s="175"/>
      <c r="K8" s="120"/>
      <c r="L8" s="131" t="s">
        <v>88</v>
      </c>
      <c r="M8" s="120"/>
      <c r="N8" s="117"/>
      <c r="O8" s="117"/>
      <c r="P8" s="132"/>
      <c r="Q8" s="120"/>
      <c r="R8" s="117"/>
    </row>
    <row r="9" spans="1:19" ht="92">
      <c r="B9" s="92"/>
      <c r="D9" s="133" t="s">
        <v>86</v>
      </c>
      <c r="E9" s="117"/>
      <c r="F9" s="133" t="s">
        <v>52</v>
      </c>
      <c r="G9" s="134"/>
      <c r="H9" s="122" t="s">
        <v>87</v>
      </c>
      <c r="I9" s="123"/>
      <c r="J9" s="122" t="s">
        <v>54</v>
      </c>
      <c r="K9" s="120"/>
      <c r="L9" s="135" t="s">
        <v>89</v>
      </c>
      <c r="M9" s="120"/>
      <c r="N9" s="118" t="s">
        <v>90</v>
      </c>
      <c r="O9" s="117"/>
      <c r="P9" s="135" t="s">
        <v>57</v>
      </c>
      <c r="Q9" s="120"/>
      <c r="R9" s="118" t="s">
        <v>90</v>
      </c>
    </row>
    <row r="10" spans="1:19" ht="34" customHeight="1">
      <c r="B10" s="92"/>
      <c r="D10" s="134"/>
      <c r="E10" s="117"/>
      <c r="F10" s="134"/>
      <c r="G10" s="134"/>
      <c r="H10" s="132"/>
      <c r="I10" s="123"/>
      <c r="J10" s="132"/>
      <c r="K10" s="120"/>
      <c r="L10" s="136"/>
      <c r="M10" s="120"/>
      <c r="N10" s="117"/>
      <c r="O10" s="117"/>
      <c r="P10" s="136"/>
      <c r="Q10" s="120"/>
      <c r="R10" s="117"/>
    </row>
    <row r="11" spans="1:19">
      <c r="A11" s="124" t="s">
        <v>84</v>
      </c>
      <c r="B11" s="117"/>
      <c r="D11" s="19">
        <v>2323094</v>
      </c>
      <c r="E11" s="19"/>
      <c r="F11" s="19">
        <v>3206433</v>
      </c>
      <c r="G11" s="19"/>
      <c r="H11" s="19">
        <v>4141</v>
      </c>
      <c r="I11" s="19"/>
      <c r="J11" s="19">
        <v>389156</v>
      </c>
      <c r="K11" s="19"/>
      <c r="L11" s="19">
        <v>-271138</v>
      </c>
      <c r="M11" s="19"/>
      <c r="N11" s="19">
        <f>SUM(D11:L11)</f>
        <v>5651686</v>
      </c>
      <c r="O11" s="19"/>
      <c r="P11" s="67">
        <v>41312</v>
      </c>
      <c r="Q11" s="125"/>
      <c r="R11" s="67">
        <f>SUM(N11:Q11)</f>
        <v>5692998</v>
      </c>
    </row>
    <row r="12" spans="1:19">
      <c r="A12" s="137" t="s">
        <v>72</v>
      </c>
      <c r="D12" s="68">
        <v>0</v>
      </c>
      <c r="E12" s="19"/>
      <c r="F12" s="68">
        <v>0</v>
      </c>
      <c r="G12" s="1"/>
      <c r="H12" s="68">
        <v>0</v>
      </c>
      <c r="I12" s="19"/>
      <c r="J12" s="68">
        <f>'PL;E_3M'!H33</f>
        <v>23277</v>
      </c>
      <c r="K12" s="1"/>
      <c r="L12" s="68">
        <v>0</v>
      </c>
      <c r="M12" s="1"/>
      <c r="N12" s="68">
        <f>SUM(D12:L12)</f>
        <v>23277</v>
      </c>
      <c r="O12" s="1"/>
      <c r="P12" s="68">
        <f>'PL;E_3M'!H34</f>
        <v>679</v>
      </c>
      <c r="Q12" s="125"/>
      <c r="R12" s="74">
        <f t="shared" ref="R12:R13" si="0">SUM(N12:Q12)</f>
        <v>23956</v>
      </c>
    </row>
    <row r="13" spans="1:19">
      <c r="A13" s="137" t="s">
        <v>83</v>
      </c>
      <c r="D13" s="87">
        <v>0</v>
      </c>
      <c r="E13" s="19"/>
      <c r="F13" s="87">
        <v>0</v>
      </c>
      <c r="G13" s="1"/>
      <c r="H13" s="87">
        <v>0</v>
      </c>
      <c r="I13" s="19"/>
      <c r="J13" s="87">
        <v>0</v>
      </c>
      <c r="K13" s="1"/>
      <c r="L13" s="87">
        <f>('PL;E_3M'!H38)-('PL;E_3M'!H33)</f>
        <v>-7332</v>
      </c>
      <c r="M13" s="1"/>
      <c r="N13" s="87">
        <f>SUM(D13:L13)</f>
        <v>-7332</v>
      </c>
      <c r="O13" s="1"/>
      <c r="P13" s="87">
        <f>('PL;E_3M'!H39)-('PL;E_3M'!H34)</f>
        <v>428</v>
      </c>
      <c r="Q13" s="125"/>
      <c r="R13" s="75">
        <f t="shared" si="0"/>
        <v>-6904</v>
      </c>
    </row>
    <row r="14" spans="1:19">
      <c r="A14" s="127" t="s">
        <v>77</v>
      </c>
      <c r="D14" s="19">
        <f>SUM(D12:D13)</f>
        <v>0</v>
      </c>
      <c r="E14" s="19"/>
      <c r="F14" s="19">
        <f>SUM(F12:F13)</f>
        <v>0</v>
      </c>
      <c r="G14" s="19"/>
      <c r="H14" s="19">
        <f>SUM(H12:H13)</f>
        <v>0</v>
      </c>
      <c r="I14" s="19"/>
      <c r="J14" s="19">
        <f>SUM(J12:J13)</f>
        <v>23277</v>
      </c>
      <c r="K14" s="19"/>
      <c r="L14" s="19">
        <f>SUM(L12:L13)</f>
        <v>-7332</v>
      </c>
      <c r="M14" s="19"/>
      <c r="N14" s="19">
        <f>SUM(N12:N13)</f>
        <v>15945</v>
      </c>
      <c r="O14" s="19"/>
      <c r="P14" s="19">
        <f>SUM(P12:P13)</f>
        <v>1107</v>
      </c>
      <c r="Q14" s="115"/>
      <c r="R14" s="19">
        <f>SUM(R12:R13)</f>
        <v>17052</v>
      </c>
    </row>
    <row r="15" spans="1:19" ht="23.5" thickBot="1">
      <c r="A15" s="124" t="s">
        <v>85</v>
      </c>
      <c r="B15" s="128"/>
      <c r="D15" s="37">
        <f>SUM(D11:D11,D14)</f>
        <v>2323094</v>
      </c>
      <c r="E15" s="19"/>
      <c r="F15" s="37">
        <f>SUM(F11:F11,F14)</f>
        <v>3206433</v>
      </c>
      <c r="G15" s="19"/>
      <c r="H15" s="37">
        <f>SUM(H11:H11,H14)</f>
        <v>4141</v>
      </c>
      <c r="I15" s="19"/>
      <c r="J15" s="37">
        <f>SUM(J11:J11,J14)</f>
        <v>412433</v>
      </c>
      <c r="K15" s="69"/>
      <c r="L15" s="37">
        <f>SUM(L11:L11,L14)</f>
        <v>-278470</v>
      </c>
      <c r="M15" s="69"/>
      <c r="N15" s="37">
        <f>SUM(N11:N11,N14)</f>
        <v>5667631</v>
      </c>
      <c r="O15" s="19"/>
      <c r="P15" s="37">
        <f>SUM(P11:P11,P14)</f>
        <v>42419</v>
      </c>
      <c r="Q15" s="115"/>
      <c r="R15" s="37">
        <f>SUM(R11:R11,R14)</f>
        <v>5710050</v>
      </c>
      <c r="S15" s="138">
        <f>R15-5710050</f>
        <v>0</v>
      </c>
    </row>
    <row r="16" spans="1:19" ht="23.5" thickTop="1">
      <c r="A16" s="124"/>
      <c r="B16" s="128"/>
      <c r="D16" s="125"/>
      <c r="E16" s="19"/>
      <c r="F16" s="125"/>
      <c r="G16" s="19"/>
      <c r="H16" s="125"/>
      <c r="I16" s="19"/>
      <c r="J16" s="139"/>
      <c r="K16" s="81"/>
      <c r="L16" s="139"/>
      <c r="M16" s="81"/>
      <c r="N16" s="139"/>
      <c r="O16" s="80"/>
      <c r="P16" s="139"/>
      <c r="Q16" s="139"/>
      <c r="R16" s="139"/>
    </row>
    <row r="17" spans="1:19">
      <c r="A17" s="124" t="s">
        <v>154</v>
      </c>
      <c r="B17" s="117"/>
      <c r="D17" s="19">
        <v>2323094</v>
      </c>
      <c r="E17" s="19"/>
      <c r="F17" s="19">
        <v>3206433</v>
      </c>
      <c r="G17" s="19"/>
      <c r="H17" s="19">
        <v>4141</v>
      </c>
      <c r="I17" s="19"/>
      <c r="J17" s="19">
        <v>707415</v>
      </c>
      <c r="K17" s="19"/>
      <c r="L17" s="19">
        <v>-646723</v>
      </c>
      <c r="M17" s="19"/>
      <c r="N17" s="19">
        <f>SUM(D17:L17)</f>
        <v>5594360</v>
      </c>
      <c r="O17" s="19"/>
      <c r="P17" s="19">
        <v>39853</v>
      </c>
      <c r="Q17" s="115"/>
      <c r="R17" s="67">
        <f>SUM(N17:Q17)</f>
        <v>5634213</v>
      </c>
    </row>
    <row r="18" spans="1:19">
      <c r="A18" s="126" t="s">
        <v>72</v>
      </c>
      <c r="B18" s="128"/>
      <c r="D18" s="68">
        <v>0</v>
      </c>
      <c r="E18" s="19"/>
      <c r="F18" s="68">
        <v>0</v>
      </c>
      <c r="G18" s="1"/>
      <c r="H18" s="68">
        <v>0</v>
      </c>
      <c r="I18" s="19"/>
      <c r="J18" s="68">
        <f>'PL;E_3M'!F33</f>
        <v>-31242</v>
      </c>
      <c r="K18" s="19"/>
      <c r="L18" s="68">
        <v>0</v>
      </c>
      <c r="M18" s="19"/>
      <c r="N18" s="68">
        <f>SUM(D18:L18)</f>
        <v>-31242</v>
      </c>
      <c r="O18" s="19"/>
      <c r="P18" s="68">
        <f>'PL;E_3M'!F34</f>
        <v>1397</v>
      </c>
      <c r="Q18" s="115"/>
      <c r="R18" s="74">
        <f>SUM(N18:Q18)</f>
        <v>-29845</v>
      </c>
    </row>
    <row r="19" spans="1:19">
      <c r="A19" s="126" t="s">
        <v>83</v>
      </c>
      <c r="B19" s="128"/>
      <c r="D19" s="87">
        <v>0</v>
      </c>
      <c r="E19" s="19"/>
      <c r="F19" s="87">
        <v>0</v>
      </c>
      <c r="G19" s="1"/>
      <c r="H19" s="87">
        <v>0</v>
      </c>
      <c r="I19" s="19"/>
      <c r="J19" s="87">
        <v>0</v>
      </c>
      <c r="K19" s="19"/>
      <c r="L19" s="87">
        <f>('PL;E_3M'!F38)-('PL;E_3M'!F33)-J19</f>
        <v>204229</v>
      </c>
      <c r="M19" s="19"/>
      <c r="N19" s="87">
        <f>SUM(D19:L19)</f>
        <v>204229</v>
      </c>
      <c r="O19" s="19"/>
      <c r="P19" s="87">
        <f>('PL;E_3M'!F39)-('PL;E_3M'!F34)</f>
        <v>1420</v>
      </c>
      <c r="Q19" s="115"/>
      <c r="R19" s="75">
        <f>SUM(N19:Q19)</f>
        <v>205649</v>
      </c>
    </row>
    <row r="20" spans="1:19">
      <c r="A20" s="93" t="s">
        <v>77</v>
      </c>
      <c r="D20" s="19">
        <f>SUM(D18:D19)</f>
        <v>0</v>
      </c>
      <c r="E20" s="19"/>
      <c r="F20" s="19">
        <f>SUM(F18:F19)</f>
        <v>0</v>
      </c>
      <c r="G20" s="19"/>
      <c r="H20" s="19">
        <f>SUM(H18:H19)</f>
        <v>0</v>
      </c>
      <c r="I20" s="19"/>
      <c r="J20" s="19">
        <f>SUM(J18:J19)</f>
        <v>-31242</v>
      </c>
      <c r="K20" s="19"/>
      <c r="L20" s="19">
        <f>SUM(L18:L19)</f>
        <v>204229</v>
      </c>
      <c r="M20" s="19"/>
      <c r="N20" s="19">
        <f>SUM(N18:N19)</f>
        <v>172987</v>
      </c>
      <c r="O20" s="19"/>
      <c r="P20" s="19">
        <f>SUM(P18:P19)</f>
        <v>2817</v>
      </c>
      <c r="Q20" s="115"/>
      <c r="R20" s="19">
        <f>SUM(R18:R19)</f>
        <v>175804</v>
      </c>
    </row>
    <row r="21" spans="1:19" ht="23.5" thickBot="1">
      <c r="A21" s="124" t="s">
        <v>155</v>
      </c>
      <c r="B21" s="128"/>
      <c r="D21" s="37">
        <f>SUM(D17:D17,D20:D20)</f>
        <v>2323094</v>
      </c>
      <c r="E21" s="19"/>
      <c r="F21" s="37">
        <f>SUM(F17:F17,F20:F20)</f>
        <v>3206433</v>
      </c>
      <c r="G21" s="19"/>
      <c r="H21" s="37">
        <f>SUM(H17:H17,H20:H20)</f>
        <v>4141</v>
      </c>
      <c r="I21" s="19"/>
      <c r="J21" s="37">
        <f>SUM(J17:J17,J20:J20)</f>
        <v>676173</v>
      </c>
      <c r="K21" s="69"/>
      <c r="L21" s="37">
        <f>SUM(L17:L17,L20:L20)</f>
        <v>-442494</v>
      </c>
      <c r="M21" s="69"/>
      <c r="N21" s="37">
        <f>SUM(N17:N17,N20:N20)</f>
        <v>5767347</v>
      </c>
      <c r="O21" s="19"/>
      <c r="P21" s="37">
        <f>SUM(P17:P17,P20:P20)</f>
        <v>42670</v>
      </c>
      <c r="Q21" s="115"/>
      <c r="R21" s="37">
        <f>SUM(R17:R17,R20:R20)</f>
        <v>5810017</v>
      </c>
      <c r="S21" s="125">
        <f>R21-'BS;E'!F78</f>
        <v>0</v>
      </c>
    </row>
    <row r="22" spans="1:19" ht="23.5" thickTop="1">
      <c r="A22" s="124"/>
      <c r="B22" s="128"/>
      <c r="D22" s="70"/>
      <c r="E22" s="129"/>
      <c r="F22" s="70"/>
      <c r="G22" s="70"/>
      <c r="H22" s="70"/>
      <c r="I22" s="129"/>
      <c r="J22" s="71"/>
      <c r="K22" s="70"/>
      <c r="L22" s="71"/>
      <c r="M22" s="70"/>
      <c r="N22" s="70"/>
      <c r="O22" s="70"/>
      <c r="P22" s="130"/>
    </row>
    <row r="23" spans="1:19">
      <c r="A23" s="111" t="s">
        <v>78</v>
      </c>
    </row>
    <row r="24" spans="1:19">
      <c r="D24" s="125"/>
      <c r="F24" s="125"/>
      <c r="G24" s="125"/>
      <c r="H24" s="125"/>
      <c r="J24" s="125"/>
    </row>
    <row r="26" spans="1:19">
      <c r="D26" s="140"/>
      <c r="F26" s="140"/>
      <c r="G26" s="140"/>
      <c r="H26" s="140"/>
      <c r="I26" s="140"/>
      <c r="J26" s="140"/>
      <c r="K26" s="140"/>
      <c r="L26" s="125">
        <f>L17-'BS;E'!H75</f>
        <v>0</v>
      </c>
      <c r="N26" s="125"/>
      <c r="P26" s="125">
        <f>P17-'BS;E'!H77</f>
        <v>0</v>
      </c>
      <c r="Q26" s="140"/>
      <c r="R26" s="140"/>
    </row>
    <row r="27" spans="1:19">
      <c r="J27" s="4"/>
      <c r="L27" s="125">
        <f>L21-'BS;E'!F75</f>
        <v>0</v>
      </c>
      <c r="P27" s="125">
        <f>P21-'BS;E'!F77</f>
        <v>0</v>
      </c>
    </row>
    <row r="29" spans="1:19">
      <c r="J29" s="4"/>
    </row>
    <row r="30" spans="1:19">
      <c r="J30" s="4"/>
    </row>
  </sheetData>
  <mergeCells count="3">
    <mergeCell ref="H8:J8"/>
    <mergeCell ref="D7:N7"/>
    <mergeCell ref="D6:R6"/>
  </mergeCells>
  <pageMargins left="0.74803149606299213" right="0.51181102362204722" top="0.74803149606299213" bottom="0.51181102362204722" header="0.51181102362204722" footer="0.51181102362204722"/>
  <pageSetup paperSize="9" scale="61" firstPageNumber="5" orientation="landscape" useFirstPageNumber="1" r:id="rId1"/>
  <headerFooter>
    <oddFooter>&amp;R&amp;"Angsana New,ธรรมดา"&amp;16&amp;P</oddFooter>
  </headerFooter>
  <ignoredErrors>
    <ignoredError sqref="E21:F21 H18:I18 H19:I19 I21 D14:F14 D18:F19 H14:J14 K14:R14 G15 D15:E15 H15:I15 K15 M15 O15 Q15 E20:F20 H20:J20 D20 K20:M20 G20 L21 O20:R20" formulaRange="1"/>
    <ignoredError sqref="N20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70C0"/>
    <pageSetUpPr fitToPage="1"/>
  </sheetPr>
  <dimension ref="A1:N26"/>
  <sheetViews>
    <sheetView view="pageBreakPreview" zoomScale="80" zoomScaleNormal="90" zoomScaleSheetLayoutView="80" workbookViewId="0">
      <selection activeCell="F7" sqref="F7"/>
    </sheetView>
  </sheetViews>
  <sheetFormatPr defaultColWidth="9.09765625" defaultRowHeight="24" customHeight="1"/>
  <cols>
    <col min="1" max="1" width="60.59765625" style="111" customWidth="1"/>
    <col min="2" max="2" width="11.8984375" style="111" customWidth="1"/>
    <col min="3" max="3" width="2.5" style="111" customWidth="1"/>
    <col min="4" max="4" width="17.59765625" style="111" customWidth="1"/>
    <col min="5" max="5" width="1.3984375" style="111" customWidth="1"/>
    <col min="6" max="6" width="17.59765625" style="111" customWidth="1"/>
    <col min="7" max="7" width="1.5" style="111" customWidth="1"/>
    <col min="8" max="8" width="17.59765625" style="111" customWidth="1"/>
    <col min="9" max="9" width="1.3984375" style="111" customWidth="1"/>
    <col min="10" max="10" width="17.59765625" style="111" customWidth="1"/>
    <col min="11" max="11" width="1.3984375" style="111" customWidth="1"/>
    <col min="12" max="12" width="18.59765625" style="111" customWidth="1"/>
    <col min="13" max="13" width="15.5" style="111" bestFit="1" customWidth="1"/>
    <col min="14" max="16384" width="9.09765625" style="111"/>
  </cols>
  <sheetData>
    <row r="1" spans="1:14" ht="24" customHeight="1">
      <c r="L1" s="112" t="s">
        <v>1</v>
      </c>
    </row>
    <row r="2" spans="1:14" ht="24" customHeight="1">
      <c r="A2" s="113" t="str">
        <f>'BS;E'!A2</f>
        <v>ALPHA DIVISIONS PUBLIC COMPANY LIMITED AND ITS SUBSIDIARIES</v>
      </c>
      <c r="B2" s="113"/>
      <c r="C2" s="113"/>
      <c r="D2" s="114"/>
      <c r="E2" s="114"/>
      <c r="F2" s="114"/>
      <c r="G2" s="114"/>
      <c r="H2" s="114"/>
      <c r="I2" s="114"/>
      <c r="J2" s="114"/>
      <c r="K2" s="114"/>
      <c r="L2" s="94"/>
    </row>
    <row r="3" spans="1:14" ht="24" customHeight="1">
      <c r="A3" s="114" t="str">
        <f>'EQ_Conso;E'!A3</f>
        <v>STATEMENTS OF CHANGES IN SHAREHOLDERS' EQUITY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94"/>
      <c r="M3" s="93"/>
      <c r="N3" s="91"/>
    </row>
    <row r="4" spans="1:14" ht="24" customHeight="1">
      <c r="A4" s="93" t="str">
        <f>'PL;E_3M'!A4</f>
        <v>FOR THE THREE-MONTH PERIOD ENDED MARCH 31, 2026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</row>
    <row r="5" spans="1:14" ht="24" customHeight="1">
      <c r="A5" s="93"/>
      <c r="B5" s="114"/>
      <c r="C5" s="114"/>
      <c r="D5" s="115"/>
      <c r="E5" s="114"/>
      <c r="F5" s="115"/>
      <c r="G5" s="115"/>
      <c r="H5" s="114"/>
      <c r="I5" s="114"/>
      <c r="J5" s="115"/>
      <c r="K5" s="114"/>
      <c r="L5" s="116" t="str">
        <f>'BS;E'!L5</f>
        <v>(Unit: Thousand Baht)</v>
      </c>
    </row>
    <row r="6" spans="1:14" ht="24" customHeight="1">
      <c r="A6" s="117"/>
      <c r="B6" s="114"/>
      <c r="C6" s="117"/>
      <c r="D6" s="176" t="s">
        <v>3</v>
      </c>
      <c r="E6" s="176"/>
      <c r="F6" s="176"/>
      <c r="G6" s="176"/>
      <c r="H6" s="176"/>
      <c r="I6" s="176"/>
      <c r="J6" s="176"/>
      <c r="K6" s="176"/>
      <c r="L6" s="176"/>
    </row>
    <row r="7" spans="1:14" ht="24" customHeight="1">
      <c r="B7" s="114"/>
      <c r="D7" s="119" t="s">
        <v>91</v>
      </c>
      <c r="E7" s="117"/>
      <c r="F7" s="119" t="s">
        <v>92</v>
      </c>
      <c r="G7" s="119"/>
      <c r="H7" s="177" t="s">
        <v>53</v>
      </c>
      <c r="I7" s="177"/>
      <c r="J7" s="177"/>
      <c r="K7" s="120"/>
      <c r="L7" s="117"/>
    </row>
    <row r="8" spans="1:14" ht="24" customHeight="1">
      <c r="B8" s="92"/>
      <c r="D8" s="121" t="s">
        <v>93</v>
      </c>
      <c r="E8" s="117"/>
      <c r="F8" s="121" t="s">
        <v>94</v>
      </c>
      <c r="G8" s="119"/>
      <c r="H8" s="122" t="s">
        <v>87</v>
      </c>
      <c r="I8" s="123"/>
      <c r="J8" s="122" t="s">
        <v>54</v>
      </c>
      <c r="K8" s="120"/>
      <c r="L8" s="118" t="s">
        <v>90</v>
      </c>
    </row>
    <row r="9" spans="1:14" ht="24" customHeight="1">
      <c r="A9" s="124" t="s">
        <v>84</v>
      </c>
      <c r="B9" s="117"/>
      <c r="D9" s="69">
        <v>2323094</v>
      </c>
      <c r="E9" s="115"/>
      <c r="F9" s="69">
        <v>3206433</v>
      </c>
      <c r="G9" s="69"/>
      <c r="H9" s="69">
        <v>4141</v>
      </c>
      <c r="I9" s="115"/>
      <c r="J9" s="69">
        <v>22489</v>
      </c>
      <c r="K9" s="72"/>
      <c r="L9" s="19">
        <f>SUM(D9:J9)</f>
        <v>5556157</v>
      </c>
      <c r="M9" s="125"/>
    </row>
    <row r="10" spans="1:14" ht="24" customHeight="1">
      <c r="A10" s="126" t="s">
        <v>72</v>
      </c>
      <c r="B10" s="117"/>
      <c r="D10" s="83">
        <v>0</v>
      </c>
      <c r="E10" s="125"/>
      <c r="F10" s="83">
        <v>0</v>
      </c>
      <c r="G10" s="82"/>
      <c r="H10" s="83">
        <v>0</v>
      </c>
      <c r="I10" s="125"/>
      <c r="J10" s="83">
        <f>'PL;E_3M'!L22</f>
        <v>-7722</v>
      </c>
      <c r="K10" s="84"/>
      <c r="L10" s="68">
        <f>SUM(D10:J10)</f>
        <v>-7722</v>
      </c>
      <c r="M10" s="125"/>
    </row>
    <row r="11" spans="1:14" ht="24" customHeight="1">
      <c r="A11" s="126" t="s">
        <v>83</v>
      </c>
      <c r="B11" s="117"/>
      <c r="D11" s="85">
        <v>0</v>
      </c>
      <c r="E11" s="125"/>
      <c r="F11" s="85">
        <v>0</v>
      </c>
      <c r="G11" s="82"/>
      <c r="H11" s="85">
        <v>0</v>
      </c>
      <c r="I11" s="125"/>
      <c r="J11" s="85">
        <f>'PL;E_3M'!L28</f>
        <v>0</v>
      </c>
      <c r="K11" s="84"/>
      <c r="L11" s="87">
        <f>SUM(D11:J11)</f>
        <v>0</v>
      </c>
      <c r="M11" s="125"/>
    </row>
    <row r="12" spans="1:14" ht="23">
      <c r="A12" s="127" t="s">
        <v>77</v>
      </c>
      <c r="B12" s="117"/>
      <c r="D12" s="86">
        <f>SUM(D10:D11)</f>
        <v>0</v>
      </c>
      <c r="E12" s="115"/>
      <c r="F12" s="86">
        <f>SUM(F10:F11)</f>
        <v>0</v>
      </c>
      <c r="G12" s="86"/>
      <c r="H12" s="86">
        <f>SUM(H10:H11)</f>
        <v>0</v>
      </c>
      <c r="I12" s="115"/>
      <c r="J12" s="86">
        <f>SUM(J10:J11)</f>
        <v>-7722</v>
      </c>
      <c r="K12" s="86"/>
      <c r="L12" s="19">
        <f>SUM(L10:L11)</f>
        <v>-7722</v>
      </c>
      <c r="M12" s="125"/>
    </row>
    <row r="13" spans="1:14" ht="24" customHeight="1" thickBot="1">
      <c r="A13" s="124" t="s">
        <v>85</v>
      </c>
      <c r="B13" s="117"/>
      <c r="D13" s="37">
        <f>SUM(D9:D9,D12)</f>
        <v>2323094</v>
      </c>
      <c r="E13" s="19"/>
      <c r="F13" s="37">
        <f>SUM(F9:F9,F12)</f>
        <v>3206433</v>
      </c>
      <c r="G13" s="19"/>
      <c r="H13" s="37">
        <f>SUM(H9:H9,H12)</f>
        <v>4141</v>
      </c>
      <c r="I13" s="19"/>
      <c r="J13" s="37">
        <f>SUM(J9:J9,J12)</f>
        <v>14767</v>
      </c>
      <c r="K13" s="69"/>
      <c r="L13" s="37">
        <f>SUM(L9:L9,L12)</f>
        <v>5548435</v>
      </c>
      <c r="M13" s="125">
        <f>L13-5548435</f>
        <v>0</v>
      </c>
    </row>
    <row r="14" spans="1:14" ht="24" customHeight="1" thickTop="1">
      <c r="A14" s="124"/>
      <c r="B14" s="117"/>
      <c r="D14" s="19"/>
      <c r="E14" s="19"/>
      <c r="F14" s="19"/>
      <c r="G14" s="19"/>
      <c r="H14" s="19"/>
      <c r="I14" s="19"/>
      <c r="J14" s="19"/>
      <c r="K14" s="69"/>
      <c r="L14" s="19"/>
      <c r="M14" s="125"/>
    </row>
    <row r="15" spans="1:14" ht="24" customHeight="1">
      <c r="A15" s="124" t="s">
        <v>154</v>
      </c>
      <c r="B15" s="128"/>
      <c r="D15" s="69">
        <f>D13</f>
        <v>2323094</v>
      </c>
      <c r="E15" s="115"/>
      <c r="F15" s="69">
        <f>F13</f>
        <v>3206433</v>
      </c>
      <c r="G15" s="69"/>
      <c r="H15" s="69">
        <v>4141</v>
      </c>
      <c r="I15" s="115"/>
      <c r="J15" s="69">
        <v>-5315</v>
      </c>
      <c r="K15" s="72"/>
      <c r="L15" s="19">
        <f>SUM(D15:J15)</f>
        <v>5528353</v>
      </c>
      <c r="M15" s="125"/>
    </row>
    <row r="16" spans="1:14" ht="24" customHeight="1">
      <c r="A16" s="126" t="s">
        <v>72</v>
      </c>
      <c r="B16" s="128"/>
      <c r="D16" s="83">
        <v>0</v>
      </c>
      <c r="E16" s="125"/>
      <c r="F16" s="83">
        <v>0</v>
      </c>
      <c r="G16" s="82"/>
      <c r="H16" s="83">
        <v>0</v>
      </c>
      <c r="I16" s="125"/>
      <c r="J16" s="83">
        <f>'PL;E_3M'!J22</f>
        <v>-5595</v>
      </c>
      <c r="K16" s="84"/>
      <c r="L16" s="68">
        <f>SUM(D16:J16)</f>
        <v>-5595</v>
      </c>
      <c r="M16" s="125"/>
    </row>
    <row r="17" spans="1:13" ht="24" customHeight="1">
      <c r="A17" s="126" t="s">
        <v>83</v>
      </c>
      <c r="B17" s="128"/>
      <c r="D17" s="85">
        <v>0</v>
      </c>
      <c r="E17" s="125"/>
      <c r="F17" s="85">
        <v>0</v>
      </c>
      <c r="G17" s="82"/>
      <c r="H17" s="85">
        <v>0</v>
      </c>
      <c r="I17" s="125"/>
      <c r="J17" s="85">
        <f>'PL;E_3M'!J28</f>
        <v>0</v>
      </c>
      <c r="K17" s="84"/>
      <c r="L17" s="87">
        <f>SUM(D17:J17)</f>
        <v>0</v>
      </c>
      <c r="M17" s="125"/>
    </row>
    <row r="18" spans="1:13" ht="24" customHeight="1">
      <c r="A18" s="127" t="s">
        <v>77</v>
      </c>
      <c r="D18" s="86">
        <f>SUM(D16:D17)</f>
        <v>0</v>
      </c>
      <c r="E18" s="115"/>
      <c r="F18" s="86">
        <f>SUM(F16:F17)</f>
        <v>0</v>
      </c>
      <c r="G18" s="86"/>
      <c r="H18" s="86">
        <f>SUM(H16:H17)</f>
        <v>0</v>
      </c>
      <c r="I18" s="115"/>
      <c r="J18" s="86">
        <f>SUM(J16:J17)</f>
        <v>-5595</v>
      </c>
      <c r="K18" s="86"/>
      <c r="L18" s="19">
        <f>SUM(L16:L17)</f>
        <v>-5595</v>
      </c>
      <c r="M18" s="125"/>
    </row>
    <row r="19" spans="1:13" ht="24" customHeight="1" thickBot="1">
      <c r="A19" s="124" t="s">
        <v>155</v>
      </c>
      <c r="B19" s="128"/>
      <c r="D19" s="37">
        <f>SUM(D15,D18)</f>
        <v>2323094</v>
      </c>
      <c r="E19" s="19"/>
      <c r="F19" s="37">
        <f>SUM(F15,F18)</f>
        <v>3206433</v>
      </c>
      <c r="G19" s="19"/>
      <c r="H19" s="37">
        <f>SUM(H15,H18)</f>
        <v>4141</v>
      </c>
      <c r="I19" s="19"/>
      <c r="J19" s="37">
        <f>SUM(J15,J18)</f>
        <v>-10910</v>
      </c>
      <c r="K19" s="69"/>
      <c r="L19" s="37">
        <f>SUM(L15,L18)</f>
        <v>5522758</v>
      </c>
      <c r="M19" s="125">
        <f>L19-'BS;E'!J78</f>
        <v>0</v>
      </c>
    </row>
    <row r="20" spans="1:13" ht="24" customHeight="1" thickTop="1">
      <c r="A20" s="124"/>
      <c r="B20" s="117"/>
      <c r="D20" s="70"/>
      <c r="E20" s="129"/>
      <c r="F20" s="70"/>
      <c r="G20" s="70"/>
      <c r="H20" s="70"/>
      <c r="I20" s="129"/>
      <c r="J20" s="70"/>
      <c r="K20" s="73"/>
      <c r="L20" s="70"/>
      <c r="M20" s="130"/>
    </row>
    <row r="21" spans="1:13" ht="24" customHeight="1">
      <c r="A21" s="111" t="s">
        <v>78</v>
      </c>
      <c r="J21" s="4"/>
    </row>
    <row r="22" spans="1:13" ht="24" customHeight="1"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24" customHeight="1"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24" customHeight="1"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24" customHeight="1"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24" customHeight="1">
      <c r="D26" s="4"/>
      <c r="E26" s="4"/>
      <c r="F26" s="4"/>
      <c r="G26" s="4"/>
      <c r="H26" s="4"/>
      <c r="I26" s="4"/>
      <c r="J26" s="4"/>
      <c r="K26" s="4"/>
      <c r="L26" s="4"/>
      <c r="M26" s="4"/>
    </row>
  </sheetData>
  <mergeCells count="2">
    <mergeCell ref="D6:L6"/>
    <mergeCell ref="H7:J7"/>
  </mergeCells>
  <pageMargins left="0.74803149606299213" right="0.78740157480314965" top="0.74803149606299213" bottom="0.51181102362204722" header="0.51181102362204722" footer="0.51181102362204722"/>
  <pageSetup paperSize="9" scale="83" firstPageNumber="6" orientation="landscape" useFirstPageNumber="1" r:id="rId1"/>
  <headerFooter>
    <oddFooter>&amp;R&amp;"Angsana New,ธรรมดา"&amp;16&amp;P</oddFooter>
  </headerFooter>
  <ignoredErrors>
    <ignoredError sqref="D12:F12 H12:L12 K13 I13 H14:L14 E13 D14:F14 K16:L17 H16:I17 H18:K18 D13 E19 G18 G16:G17 G14:G15 F13:G13 H13 J13 L13 D16:F18 E15 K15:L15 K19 I19 G19" formulaRange="1"/>
    <ignoredError sqref="L18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70C0"/>
    <pageSetUpPr fitToPage="1"/>
  </sheetPr>
  <dimension ref="A1:N83"/>
  <sheetViews>
    <sheetView view="pageBreakPreview" zoomScale="60" zoomScaleNormal="100" workbookViewId="0">
      <selection activeCell="F7" sqref="F7"/>
    </sheetView>
  </sheetViews>
  <sheetFormatPr defaultColWidth="9" defaultRowHeight="23"/>
  <cols>
    <col min="1" max="2" width="2.59765625" style="91" customWidth="1"/>
    <col min="3" max="3" width="69.69921875" style="91" customWidth="1"/>
    <col min="4" max="4" width="13.19921875" style="2" customWidth="1"/>
    <col min="5" max="5" width="1.69921875" style="91" customWidth="1"/>
    <col min="6" max="6" width="19.69921875" style="2" customWidth="1"/>
    <col min="7" max="7" width="1.69921875" style="91" customWidth="1"/>
    <col min="8" max="8" width="19.69921875" style="91" customWidth="1"/>
    <col min="9" max="9" width="1.69921875" style="91" customWidth="1"/>
    <col min="10" max="10" width="19.69921875" style="2" customWidth="1"/>
    <col min="11" max="11" width="1.69921875" style="91" customWidth="1"/>
    <col min="12" max="12" width="19.69921875" style="91" customWidth="1"/>
    <col min="13" max="13" width="17.5" style="91" bestFit="1" customWidth="1"/>
    <col min="14" max="14" width="16.59765625" style="91" bestFit="1" customWidth="1"/>
    <col min="15" max="15" width="9" style="91"/>
    <col min="16" max="16" width="9.8984375" style="91" bestFit="1" customWidth="1"/>
    <col min="17" max="16384" width="9" style="91"/>
  </cols>
  <sheetData>
    <row r="1" spans="1:12">
      <c r="L1" s="94" t="s">
        <v>1</v>
      </c>
    </row>
    <row r="2" spans="1:12">
      <c r="A2" s="97" t="str">
        <f>'BS;E'!A2</f>
        <v>ALPHA DIVISIONS PUBLIC COMPANY LIMITED AND ITS SUBSIDIARIES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4"/>
    </row>
    <row r="3" spans="1:12">
      <c r="A3" s="97" t="s">
        <v>95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4"/>
    </row>
    <row r="4" spans="1:12">
      <c r="A4" s="93" t="str">
        <f>'PL;E_3M'!A4</f>
        <v>FOR THE THREE-MONTH PERIOD ENDED MARCH 31, 2026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18"/>
    </row>
    <row r="5" spans="1:12">
      <c r="A5" s="93"/>
      <c r="B5" s="93"/>
      <c r="C5" s="93"/>
      <c r="D5" s="93"/>
      <c r="E5" s="93"/>
      <c r="F5" s="93"/>
      <c r="G5" s="93"/>
      <c r="H5" s="98"/>
      <c r="I5" s="93"/>
      <c r="J5" s="93"/>
      <c r="K5" s="93"/>
      <c r="L5" s="18" t="s">
        <v>2</v>
      </c>
    </row>
    <row r="6" spans="1:12">
      <c r="D6" s="91"/>
      <c r="F6" s="174" t="s">
        <v>4</v>
      </c>
      <c r="G6" s="174"/>
      <c r="H6" s="174"/>
      <c r="J6" s="174" t="s">
        <v>3</v>
      </c>
      <c r="K6" s="174"/>
      <c r="L6" s="174"/>
    </row>
    <row r="7" spans="1:12">
      <c r="D7" s="92"/>
      <c r="F7" s="99" t="s">
        <v>152</v>
      </c>
      <c r="H7" s="99" t="s">
        <v>61</v>
      </c>
      <c r="J7" s="99" t="s">
        <v>152</v>
      </c>
      <c r="L7" s="99" t="s">
        <v>61</v>
      </c>
    </row>
    <row r="8" spans="1:12" s="93" customFormat="1">
      <c r="A8" s="93" t="s">
        <v>96</v>
      </c>
      <c r="D8" s="23"/>
      <c r="F8" s="24"/>
      <c r="I8" s="25"/>
      <c r="J8" s="24"/>
      <c r="L8" s="45"/>
    </row>
    <row r="9" spans="1:12" s="93" customFormat="1">
      <c r="B9" s="91" t="s">
        <v>164</v>
      </c>
      <c r="D9" s="24"/>
      <c r="E9" s="46"/>
      <c r="F9" s="7">
        <f>'PL;E_3M'!F20</f>
        <v>-25282</v>
      </c>
      <c r="G9" s="7"/>
      <c r="H9" s="7">
        <f>'PL;E_3M'!H20</f>
        <v>22995</v>
      </c>
      <c r="I9" s="7"/>
      <c r="J9" s="7">
        <f>'PL;E_3M'!J20</f>
        <v>-5595</v>
      </c>
      <c r="K9" s="7"/>
      <c r="L9" s="7">
        <f>'PL;E_3M'!L20</f>
        <v>-7722</v>
      </c>
    </row>
    <row r="10" spans="1:12">
      <c r="B10" s="91" t="s">
        <v>97</v>
      </c>
      <c r="D10" s="26"/>
      <c r="E10" s="27"/>
      <c r="F10" s="7"/>
      <c r="G10" s="7"/>
      <c r="H10" s="7"/>
      <c r="I10" s="7"/>
      <c r="J10" s="7"/>
      <c r="K10" s="7"/>
      <c r="L10" s="7"/>
    </row>
    <row r="11" spans="1:12">
      <c r="C11" s="91" t="s">
        <v>98</v>
      </c>
      <c r="D11" s="26"/>
      <c r="E11" s="27"/>
      <c r="F11" s="7"/>
      <c r="G11" s="7"/>
      <c r="H11" s="7"/>
      <c r="I11" s="7"/>
      <c r="J11" s="7"/>
      <c r="K11" s="7"/>
      <c r="L11" s="7"/>
    </row>
    <row r="12" spans="1:12">
      <c r="B12" s="91" t="s">
        <v>99</v>
      </c>
      <c r="D12" s="26"/>
      <c r="E12" s="27"/>
      <c r="F12" s="1">
        <v>21647</v>
      </c>
      <c r="G12" s="7"/>
      <c r="H12" s="1">
        <v>21309</v>
      </c>
      <c r="I12" s="7"/>
      <c r="J12" s="1">
        <v>1239</v>
      </c>
      <c r="K12" s="7"/>
      <c r="L12" s="7">
        <v>1293</v>
      </c>
    </row>
    <row r="13" spans="1:12">
      <c r="B13" s="91" t="s">
        <v>100</v>
      </c>
      <c r="D13" s="26"/>
      <c r="E13" s="27"/>
      <c r="F13" s="1">
        <v>8755</v>
      </c>
      <c r="G13" s="7"/>
      <c r="H13" s="7">
        <v>6940</v>
      </c>
      <c r="I13" s="7"/>
      <c r="J13" s="1">
        <v>0</v>
      </c>
      <c r="K13" s="7"/>
      <c r="L13" s="7">
        <v>0</v>
      </c>
    </row>
    <row r="14" spans="1:12">
      <c r="B14" s="91" t="s">
        <v>101</v>
      </c>
      <c r="D14" s="26"/>
      <c r="E14" s="27"/>
      <c r="F14" s="1">
        <v>0</v>
      </c>
      <c r="G14" s="7"/>
      <c r="H14" s="7">
        <v>-37</v>
      </c>
      <c r="I14" s="7"/>
      <c r="J14" s="1">
        <v>0</v>
      </c>
      <c r="K14" s="7"/>
      <c r="L14" s="7">
        <v>-37</v>
      </c>
    </row>
    <row r="15" spans="1:12">
      <c r="B15" s="91" t="s">
        <v>102</v>
      </c>
      <c r="D15" s="26"/>
      <c r="E15" s="27"/>
      <c r="F15" s="1">
        <v>0</v>
      </c>
      <c r="G15" s="7"/>
      <c r="H15" s="7">
        <v>9</v>
      </c>
      <c r="I15" s="7"/>
      <c r="J15" s="1">
        <v>0</v>
      </c>
      <c r="K15" s="7"/>
      <c r="L15" s="7">
        <v>0</v>
      </c>
    </row>
    <row r="16" spans="1:12">
      <c r="B16" s="91" t="s">
        <v>103</v>
      </c>
      <c r="D16" s="26"/>
      <c r="E16" s="27"/>
      <c r="F16" s="1">
        <v>-11</v>
      </c>
      <c r="G16" s="7"/>
      <c r="H16" s="7">
        <v>6</v>
      </c>
      <c r="I16" s="7"/>
      <c r="J16" s="1">
        <v>0</v>
      </c>
      <c r="K16" s="7"/>
      <c r="L16" s="7">
        <v>0</v>
      </c>
    </row>
    <row r="17" spans="1:13">
      <c r="B17" s="91" t="s">
        <v>104</v>
      </c>
      <c r="D17" s="26"/>
      <c r="E17" s="27"/>
      <c r="F17" s="1">
        <v>1852</v>
      </c>
      <c r="G17" s="7"/>
      <c r="H17" s="7">
        <v>295</v>
      </c>
      <c r="I17" s="7"/>
      <c r="J17" s="1">
        <v>0</v>
      </c>
      <c r="K17" s="7"/>
      <c r="L17" s="7">
        <v>0</v>
      </c>
    </row>
    <row r="18" spans="1:13">
      <c r="B18" s="91" t="s">
        <v>105</v>
      </c>
      <c r="D18" s="26"/>
      <c r="E18" s="27"/>
      <c r="F18" s="1">
        <v>0</v>
      </c>
      <c r="G18" s="7"/>
      <c r="H18" s="7">
        <v>-273</v>
      </c>
      <c r="I18" s="7"/>
      <c r="J18" s="1">
        <v>0</v>
      </c>
      <c r="K18" s="7"/>
      <c r="L18" s="1">
        <v>-273</v>
      </c>
    </row>
    <row r="19" spans="1:13">
      <c r="B19" s="91" t="s">
        <v>106</v>
      </c>
      <c r="D19" s="26"/>
      <c r="E19" s="27"/>
      <c r="F19" s="7">
        <v>27413</v>
      </c>
      <c r="G19" s="7"/>
      <c r="H19" s="7">
        <v>-16792</v>
      </c>
      <c r="I19" s="7"/>
      <c r="J19" s="7">
        <v>-4</v>
      </c>
      <c r="K19" s="7"/>
      <c r="L19" s="7">
        <v>0</v>
      </c>
    </row>
    <row r="20" spans="1:13">
      <c r="B20" s="91" t="s">
        <v>107</v>
      </c>
      <c r="D20" s="26"/>
      <c r="E20" s="27"/>
      <c r="F20" s="7">
        <v>0</v>
      </c>
      <c r="G20" s="7"/>
      <c r="H20" s="7">
        <v>2</v>
      </c>
      <c r="I20" s="7"/>
      <c r="J20" s="7">
        <v>0</v>
      </c>
      <c r="K20" s="7"/>
      <c r="L20" s="7">
        <v>2</v>
      </c>
    </row>
    <row r="21" spans="1:13">
      <c r="B21" s="91" t="s">
        <v>108</v>
      </c>
      <c r="D21" s="26"/>
      <c r="E21" s="27"/>
      <c r="F21" s="1">
        <v>299</v>
      </c>
      <c r="G21" s="7"/>
      <c r="H21" s="7">
        <v>533</v>
      </c>
      <c r="I21" s="7"/>
      <c r="J21" s="1">
        <v>214</v>
      </c>
      <c r="K21" s="7"/>
      <c r="L21" s="7">
        <v>208</v>
      </c>
    </row>
    <row r="22" spans="1:13">
      <c r="B22" s="91" t="s">
        <v>109</v>
      </c>
      <c r="D22" s="26"/>
      <c r="E22" s="27"/>
      <c r="F22" s="1">
        <v>-178</v>
      </c>
      <c r="G22" s="7"/>
      <c r="H22" s="7">
        <v>82</v>
      </c>
      <c r="I22" s="7"/>
      <c r="J22" s="1">
        <v>5</v>
      </c>
      <c r="K22" s="7"/>
      <c r="L22" s="7">
        <v>5</v>
      </c>
    </row>
    <row r="23" spans="1:13">
      <c r="B23" s="91" t="s">
        <v>65</v>
      </c>
      <c r="D23" s="28"/>
      <c r="E23" s="27"/>
      <c r="F23" s="1">
        <v>-16563</v>
      </c>
      <c r="G23" s="7"/>
      <c r="H23" s="7">
        <v>-21293</v>
      </c>
      <c r="I23" s="7"/>
      <c r="J23" s="1">
        <v>-3404</v>
      </c>
      <c r="K23" s="7"/>
      <c r="L23" s="7">
        <v>-590</v>
      </c>
    </row>
    <row r="24" spans="1:13">
      <c r="B24" s="91" t="s">
        <v>70</v>
      </c>
      <c r="D24" s="28"/>
      <c r="E24" s="27"/>
      <c r="F24" s="1">
        <v>7321</v>
      </c>
      <c r="G24" s="7"/>
      <c r="H24" s="7">
        <v>7376</v>
      </c>
      <c r="I24" s="7"/>
      <c r="J24" s="1">
        <v>19</v>
      </c>
      <c r="K24" s="7"/>
      <c r="L24" s="7">
        <v>83</v>
      </c>
    </row>
    <row r="25" spans="1:13" s="93" customFormat="1">
      <c r="A25" s="100" t="s">
        <v>110</v>
      </c>
      <c r="D25" s="24"/>
      <c r="E25" s="29"/>
      <c r="F25" s="36">
        <f>SUM(F9:F24)</f>
        <v>25253</v>
      </c>
      <c r="G25" s="90"/>
      <c r="H25" s="36">
        <f>SUM(H9:H24)</f>
        <v>21152</v>
      </c>
      <c r="I25" s="90"/>
      <c r="J25" s="36">
        <f>SUM(J9:J24)</f>
        <v>-7526</v>
      </c>
      <c r="K25" s="90"/>
      <c r="L25" s="36">
        <f>SUM(L9:L24)</f>
        <v>-7031</v>
      </c>
    </row>
    <row r="26" spans="1:13">
      <c r="A26" s="100" t="s">
        <v>139</v>
      </c>
      <c r="D26" s="28"/>
      <c r="E26" s="101"/>
      <c r="F26" s="7"/>
      <c r="G26" s="7"/>
      <c r="H26" s="7"/>
      <c r="I26" s="7"/>
      <c r="J26" s="7"/>
      <c r="K26" s="7"/>
      <c r="L26" s="7"/>
    </row>
    <row r="27" spans="1:13">
      <c r="B27" s="91" t="s">
        <v>111</v>
      </c>
      <c r="D27" s="28"/>
      <c r="E27" s="101"/>
      <c r="F27" s="1">
        <v>-2487</v>
      </c>
      <c r="G27" s="7"/>
      <c r="H27" s="1">
        <v>11592</v>
      </c>
      <c r="I27" s="7"/>
      <c r="J27" s="1">
        <v>5</v>
      </c>
      <c r="K27" s="7"/>
      <c r="L27" s="1">
        <v>-5</v>
      </c>
    </row>
    <row r="28" spans="1:13">
      <c r="B28" s="91" t="s">
        <v>20</v>
      </c>
      <c r="D28" s="28"/>
      <c r="E28" s="101"/>
      <c r="F28" s="1">
        <v>-13848</v>
      </c>
      <c r="G28" s="7"/>
      <c r="H28" s="1">
        <f>-14020+364</f>
        <v>-13656</v>
      </c>
      <c r="I28" s="7"/>
      <c r="J28" s="1">
        <v>0</v>
      </c>
      <c r="K28" s="7"/>
      <c r="L28" s="1">
        <v>0</v>
      </c>
    </row>
    <row r="29" spans="1:13">
      <c r="B29" s="91" t="s">
        <v>21</v>
      </c>
      <c r="D29" s="28"/>
      <c r="E29" s="101"/>
      <c r="F29" s="1">
        <v>-111863</v>
      </c>
      <c r="G29" s="7"/>
      <c r="H29" s="1">
        <v>-18044</v>
      </c>
      <c r="I29" s="7"/>
      <c r="J29" s="1">
        <v>0</v>
      </c>
      <c r="K29" s="7"/>
      <c r="L29" s="1">
        <v>0</v>
      </c>
    </row>
    <row r="30" spans="1:13">
      <c r="B30" s="91" t="s">
        <v>112</v>
      </c>
      <c r="D30" s="28"/>
      <c r="E30" s="101"/>
      <c r="F30" s="1">
        <v>373</v>
      </c>
      <c r="G30" s="7"/>
      <c r="H30" s="1">
        <v>-118</v>
      </c>
      <c r="I30" s="7"/>
      <c r="J30" s="1">
        <v>0</v>
      </c>
      <c r="K30" s="7"/>
      <c r="L30" s="1">
        <v>0</v>
      </c>
    </row>
    <row r="31" spans="1:13">
      <c r="B31" s="91" t="s">
        <v>17</v>
      </c>
      <c r="D31" s="28"/>
      <c r="E31" s="101"/>
      <c r="F31" s="1">
        <v>-1789</v>
      </c>
      <c r="G31" s="7"/>
      <c r="H31" s="1">
        <v>-1956</v>
      </c>
      <c r="I31" s="7"/>
      <c r="J31" s="1">
        <v>-836</v>
      </c>
      <c r="K31" s="7"/>
      <c r="L31" s="1">
        <v>-1006</v>
      </c>
      <c r="M31" s="102"/>
    </row>
    <row r="32" spans="1:13">
      <c r="B32" s="91" t="s">
        <v>113</v>
      </c>
      <c r="D32" s="28"/>
      <c r="E32" s="101"/>
      <c r="F32" s="1">
        <v>0</v>
      </c>
      <c r="G32" s="7"/>
      <c r="H32" s="1">
        <v>-3</v>
      </c>
      <c r="I32" s="7"/>
      <c r="J32" s="1">
        <v>0</v>
      </c>
      <c r="K32" s="7"/>
      <c r="L32" s="1">
        <v>-3</v>
      </c>
    </row>
    <row r="33" spans="1:13">
      <c r="A33" s="100" t="s">
        <v>140</v>
      </c>
      <c r="D33" s="28"/>
      <c r="E33" s="101"/>
      <c r="F33" s="7"/>
      <c r="G33" s="7"/>
      <c r="H33" s="7"/>
      <c r="I33" s="7"/>
      <c r="J33" s="7"/>
      <c r="K33" s="7"/>
      <c r="L33" s="7"/>
    </row>
    <row r="34" spans="1:13">
      <c r="B34" s="91" t="s">
        <v>33</v>
      </c>
      <c r="D34" s="28"/>
      <c r="E34" s="101"/>
      <c r="F34" s="1">
        <v>-16581</v>
      </c>
      <c r="G34" s="7"/>
      <c r="H34" s="1">
        <v>-1398</v>
      </c>
      <c r="I34" s="7"/>
      <c r="J34" s="1">
        <v>-1573</v>
      </c>
      <c r="K34" s="7"/>
      <c r="L34" s="1">
        <v>-183</v>
      </c>
      <c r="M34" s="103"/>
    </row>
    <row r="35" spans="1:13">
      <c r="B35" s="91" t="s">
        <v>38</v>
      </c>
      <c r="D35" s="28"/>
      <c r="E35" s="101"/>
      <c r="F35" s="1">
        <v>1930</v>
      </c>
      <c r="G35" s="7"/>
      <c r="H35" s="1">
        <v>-50</v>
      </c>
      <c r="I35" s="7"/>
      <c r="J35" s="1">
        <v>520</v>
      </c>
      <c r="K35" s="7"/>
      <c r="L35" s="1">
        <v>167</v>
      </c>
      <c r="M35" s="104"/>
    </row>
    <row r="36" spans="1:13">
      <c r="B36" s="91" t="s">
        <v>45</v>
      </c>
      <c r="D36" s="26"/>
      <c r="E36" s="27"/>
      <c r="F36" s="1">
        <v>422</v>
      </c>
      <c r="G36" s="7"/>
      <c r="H36" s="1">
        <v>1</v>
      </c>
      <c r="I36" s="7"/>
      <c r="J36" s="1">
        <v>0</v>
      </c>
      <c r="K36" s="7"/>
      <c r="L36" s="1">
        <v>0</v>
      </c>
    </row>
    <row r="37" spans="1:13" s="93" customFormat="1">
      <c r="A37" s="93" t="s">
        <v>114</v>
      </c>
      <c r="D37" s="24"/>
      <c r="E37" s="105"/>
      <c r="F37" s="36">
        <f>SUM(F25:F36)</f>
        <v>-118590</v>
      </c>
      <c r="G37" s="90"/>
      <c r="H37" s="36">
        <f>SUM(H25:H36)</f>
        <v>-2480</v>
      </c>
      <c r="I37" s="90"/>
      <c r="J37" s="36">
        <f>SUM(J25:J36)</f>
        <v>-9410</v>
      </c>
      <c r="K37" s="90"/>
      <c r="L37" s="36">
        <f>SUM(L25:L36)</f>
        <v>-8061</v>
      </c>
    </row>
    <row r="38" spans="1:13" s="93" customFormat="1">
      <c r="B38" s="91" t="s">
        <v>123</v>
      </c>
      <c r="D38" s="24"/>
      <c r="E38" s="105"/>
      <c r="F38" s="1">
        <v>16193</v>
      </c>
      <c r="G38" s="90"/>
      <c r="H38" s="1">
        <v>21104</v>
      </c>
      <c r="I38" s="90"/>
      <c r="J38" s="1">
        <v>3205</v>
      </c>
      <c r="K38" s="90"/>
      <c r="L38" s="1">
        <v>0</v>
      </c>
    </row>
    <row r="39" spans="1:13" s="93" customFormat="1">
      <c r="B39" s="91" t="s">
        <v>115</v>
      </c>
      <c r="D39" s="24"/>
      <c r="E39" s="105"/>
      <c r="F39" s="1">
        <v>-6229</v>
      </c>
      <c r="G39" s="90"/>
      <c r="H39" s="1">
        <v>-5908</v>
      </c>
      <c r="I39" s="90"/>
      <c r="J39" s="1">
        <v>-11</v>
      </c>
      <c r="K39" s="90"/>
      <c r="L39" s="1">
        <v>-80</v>
      </c>
    </row>
    <row r="40" spans="1:13">
      <c r="B40" s="91" t="s">
        <v>116</v>
      </c>
      <c r="D40" s="28"/>
      <c r="E40" s="101"/>
      <c r="F40" s="1">
        <v>-6249</v>
      </c>
      <c r="G40" s="7"/>
      <c r="H40" s="1">
        <v>-9690</v>
      </c>
      <c r="I40" s="7"/>
      <c r="J40" s="1">
        <v>-1</v>
      </c>
      <c r="K40" s="7"/>
      <c r="L40" s="1">
        <v>-26</v>
      </c>
    </row>
    <row r="41" spans="1:13">
      <c r="A41" s="93" t="s">
        <v>117</v>
      </c>
      <c r="D41" s="28"/>
      <c r="E41" s="101"/>
      <c r="F41" s="41">
        <f>SUM(F37:F40)</f>
        <v>-114875</v>
      </c>
      <c r="G41" s="90"/>
      <c r="H41" s="41">
        <f>SUM(H37:H40)</f>
        <v>3026</v>
      </c>
      <c r="I41" s="90"/>
      <c r="J41" s="41">
        <f>SUM(J37:J40)</f>
        <v>-6217</v>
      </c>
      <c r="K41" s="90"/>
      <c r="L41" s="41">
        <f>SUM(L37:L40)</f>
        <v>-8167</v>
      </c>
    </row>
    <row r="42" spans="1:13">
      <c r="A42" s="93"/>
      <c r="D42" s="28"/>
      <c r="E42" s="101"/>
      <c r="F42" s="22"/>
      <c r="G42" s="30"/>
      <c r="H42" s="22"/>
      <c r="I42" s="30"/>
      <c r="J42" s="22"/>
      <c r="K42" s="30"/>
      <c r="L42" s="22"/>
    </row>
    <row r="43" spans="1:13">
      <c r="A43" s="91" t="s">
        <v>78</v>
      </c>
      <c r="D43" s="28"/>
      <c r="E43" s="101"/>
      <c r="F43" s="22"/>
      <c r="G43" s="30"/>
      <c r="H43" s="22"/>
      <c r="I43" s="30"/>
      <c r="J43" s="22"/>
      <c r="K43" s="30"/>
      <c r="L43" s="22"/>
    </row>
    <row r="44" spans="1:13">
      <c r="D44" s="28"/>
      <c r="E44" s="101"/>
      <c r="F44" s="22"/>
      <c r="G44" s="30"/>
      <c r="H44" s="22"/>
      <c r="I44" s="30"/>
      <c r="J44" s="22"/>
      <c r="K44" s="30"/>
      <c r="L44" s="94" t="s">
        <v>1</v>
      </c>
    </row>
    <row r="45" spans="1:13">
      <c r="A45" s="97" t="str">
        <f>A2</f>
        <v>ALPHA DIVISIONS PUBLIC COMPANY LIMITED AND ITS SUBSIDIARIES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4"/>
    </row>
    <row r="46" spans="1:13">
      <c r="A46" s="97" t="s">
        <v>166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4"/>
    </row>
    <row r="47" spans="1:13">
      <c r="A47" s="93" t="str">
        <f>A4</f>
        <v>FOR THE THREE-MONTH PERIOD ENDED MARCH 31, 2026</v>
      </c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18"/>
    </row>
    <row r="48" spans="1:13">
      <c r="A48" s="93"/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18" t="str">
        <f>L5</f>
        <v>(Unit: Thousand Baht)</v>
      </c>
    </row>
    <row r="49" spans="1:14">
      <c r="D49" s="91"/>
      <c r="F49" s="174" t="str">
        <f>F6</f>
        <v>Consolidated financial statements</v>
      </c>
      <c r="G49" s="174"/>
      <c r="H49" s="174"/>
      <c r="J49" s="174" t="str">
        <f>J6</f>
        <v>Separate financial statements</v>
      </c>
      <c r="K49" s="174"/>
      <c r="L49" s="174"/>
    </row>
    <row r="50" spans="1:14">
      <c r="D50" s="91"/>
      <c r="F50" s="40" t="str">
        <f>F7</f>
        <v>2026</v>
      </c>
      <c r="H50" s="40" t="str">
        <f>H7</f>
        <v>2025</v>
      </c>
      <c r="J50" s="40" t="str">
        <f>J7</f>
        <v>2026</v>
      </c>
      <c r="L50" s="40" t="str">
        <f>L7</f>
        <v>2025</v>
      </c>
    </row>
    <row r="51" spans="1:14">
      <c r="A51" s="93" t="s">
        <v>118</v>
      </c>
      <c r="D51" s="18"/>
      <c r="F51" s="104"/>
      <c r="G51" s="104"/>
      <c r="H51" s="104"/>
      <c r="I51" s="32"/>
      <c r="J51" s="104"/>
      <c r="K51" s="104"/>
      <c r="L51" s="47"/>
    </row>
    <row r="52" spans="1:14">
      <c r="B52" s="91" t="s">
        <v>156</v>
      </c>
      <c r="D52" s="28"/>
      <c r="E52" s="101"/>
      <c r="F52" s="1">
        <v>-26481</v>
      </c>
      <c r="G52" s="7"/>
      <c r="H52" s="1">
        <v>-6754</v>
      </c>
      <c r="I52" s="7"/>
      <c r="J52" s="1">
        <v>0</v>
      </c>
      <c r="K52" s="7"/>
      <c r="L52" s="1">
        <v>0</v>
      </c>
    </row>
    <row r="53" spans="1:14">
      <c r="B53" s="91" t="s">
        <v>132</v>
      </c>
      <c r="D53" s="28"/>
      <c r="E53" s="101"/>
      <c r="F53" s="1">
        <v>-501</v>
      </c>
      <c r="G53" s="7"/>
      <c r="H53" s="1">
        <v>61000</v>
      </c>
      <c r="I53" s="7"/>
      <c r="J53" s="1">
        <v>0</v>
      </c>
      <c r="K53" s="7"/>
      <c r="L53" s="1">
        <v>61000</v>
      </c>
    </row>
    <row r="54" spans="1:14">
      <c r="B54" s="91" t="s">
        <v>119</v>
      </c>
      <c r="D54" s="28"/>
      <c r="E54" s="101"/>
      <c r="F54" s="1">
        <v>0</v>
      </c>
      <c r="G54" s="7"/>
      <c r="H54" s="1">
        <v>3163</v>
      </c>
      <c r="I54" s="7"/>
      <c r="J54" s="1">
        <v>0</v>
      </c>
      <c r="K54" s="7"/>
      <c r="L54" s="1">
        <v>3163</v>
      </c>
      <c r="M54" s="106"/>
    </row>
    <row r="55" spans="1:14">
      <c r="B55" s="91" t="s">
        <v>120</v>
      </c>
      <c r="C55" s="107"/>
      <c r="D55" s="92"/>
      <c r="F55" s="1">
        <v>-5494</v>
      </c>
      <c r="G55" s="7"/>
      <c r="H55" s="1">
        <v>-1115</v>
      </c>
      <c r="I55" s="7"/>
      <c r="J55" s="1">
        <v>0</v>
      </c>
      <c r="K55" s="7"/>
      <c r="L55" s="1">
        <v>-797</v>
      </c>
      <c r="N55" s="9"/>
    </row>
    <row r="56" spans="1:14">
      <c r="B56" s="91" t="s">
        <v>121</v>
      </c>
      <c r="C56" s="107"/>
      <c r="D56" s="92"/>
      <c r="F56" s="1">
        <v>0</v>
      </c>
      <c r="G56" s="7"/>
      <c r="H56" s="1">
        <v>-930</v>
      </c>
      <c r="I56" s="7"/>
      <c r="J56" s="1">
        <v>0</v>
      </c>
      <c r="K56" s="7"/>
      <c r="L56" s="1">
        <v>0</v>
      </c>
      <c r="N56" s="9"/>
    </row>
    <row r="57" spans="1:14">
      <c r="B57" s="91" t="s">
        <v>163</v>
      </c>
      <c r="C57" s="107"/>
      <c r="D57" s="92"/>
      <c r="F57" s="1">
        <v>-89</v>
      </c>
      <c r="G57" s="7"/>
      <c r="H57" s="1">
        <v>0</v>
      </c>
      <c r="I57" s="7"/>
      <c r="J57" s="1">
        <v>-57</v>
      </c>
      <c r="K57" s="7"/>
      <c r="L57" s="1">
        <v>0</v>
      </c>
      <c r="N57" s="9"/>
    </row>
    <row r="58" spans="1:14">
      <c r="B58" s="91" t="s">
        <v>122</v>
      </c>
      <c r="D58" s="92"/>
      <c r="F58" s="1">
        <v>0</v>
      </c>
      <c r="G58" s="7"/>
      <c r="H58" s="1">
        <v>0</v>
      </c>
      <c r="I58" s="7"/>
      <c r="J58" s="1">
        <v>0</v>
      </c>
      <c r="K58" s="7"/>
      <c r="L58" s="1">
        <v>8495</v>
      </c>
      <c r="N58" s="9"/>
    </row>
    <row r="59" spans="1:14">
      <c r="B59" s="91" t="s">
        <v>123</v>
      </c>
      <c r="D59" s="92"/>
      <c r="F59" s="1">
        <v>0</v>
      </c>
      <c r="G59" s="7"/>
      <c r="H59" s="1">
        <v>1686</v>
      </c>
      <c r="I59" s="7"/>
      <c r="J59" s="1">
        <v>0</v>
      </c>
      <c r="K59" s="7"/>
      <c r="L59" s="1">
        <v>1686</v>
      </c>
    </row>
    <row r="60" spans="1:14">
      <c r="A60" s="93" t="s">
        <v>124</v>
      </c>
      <c r="D60" s="108"/>
      <c r="F60" s="41">
        <f>SUM(F52:F59)</f>
        <v>-32565</v>
      </c>
      <c r="G60" s="90"/>
      <c r="H60" s="41">
        <f>SUM(H52:H59)</f>
        <v>57050</v>
      </c>
      <c r="I60" s="90"/>
      <c r="J60" s="41">
        <f>SUM(J52:J59)</f>
        <v>-57</v>
      </c>
      <c r="K60" s="90"/>
      <c r="L60" s="41">
        <f>SUM(L52:L59)</f>
        <v>73547</v>
      </c>
    </row>
    <row r="61" spans="1:14">
      <c r="A61" s="93" t="s">
        <v>125</v>
      </c>
      <c r="D61" s="18"/>
      <c r="F61" s="102"/>
      <c r="G61" s="102"/>
      <c r="H61" s="102"/>
      <c r="I61" s="1"/>
      <c r="J61" s="102"/>
      <c r="K61" s="102"/>
      <c r="L61" s="102"/>
    </row>
    <row r="62" spans="1:14">
      <c r="B62" s="91" t="s">
        <v>134</v>
      </c>
      <c r="D62" s="28"/>
      <c r="E62" s="101"/>
      <c r="F62" s="1">
        <v>40193</v>
      </c>
      <c r="G62" s="7"/>
      <c r="H62" s="1">
        <v>3132</v>
      </c>
      <c r="I62" s="7"/>
      <c r="J62" s="1">
        <v>0</v>
      </c>
      <c r="K62" s="7"/>
      <c r="L62" s="1">
        <v>0</v>
      </c>
    </row>
    <row r="63" spans="1:14">
      <c r="B63" s="91" t="s">
        <v>133</v>
      </c>
      <c r="D63" s="28"/>
      <c r="E63" s="101"/>
      <c r="F63" s="1">
        <v>-436</v>
      </c>
      <c r="G63" s="7"/>
      <c r="H63" s="1">
        <v>-509</v>
      </c>
      <c r="I63" s="7"/>
      <c r="J63" s="1">
        <v>0</v>
      </c>
      <c r="K63" s="7"/>
      <c r="L63" s="1">
        <v>0</v>
      </c>
    </row>
    <row r="64" spans="1:14">
      <c r="B64" s="91" t="s">
        <v>126</v>
      </c>
      <c r="D64" s="18"/>
      <c r="F64" s="1">
        <v>7340</v>
      </c>
      <c r="G64" s="7"/>
      <c r="H64" s="1">
        <v>6264</v>
      </c>
      <c r="I64" s="7"/>
      <c r="J64" s="1">
        <v>0</v>
      </c>
      <c r="K64" s="7"/>
      <c r="L64" s="1">
        <v>0</v>
      </c>
    </row>
    <row r="65" spans="1:12">
      <c r="B65" s="91" t="s">
        <v>127</v>
      </c>
      <c r="D65" s="18"/>
      <c r="F65" s="1">
        <v>-32424</v>
      </c>
      <c r="G65" s="7"/>
      <c r="H65" s="1">
        <v>-10872</v>
      </c>
      <c r="I65" s="7"/>
      <c r="J65" s="1">
        <v>0</v>
      </c>
      <c r="K65" s="7"/>
      <c r="L65" s="1">
        <v>0</v>
      </c>
    </row>
    <row r="66" spans="1:12">
      <c r="B66" s="91" t="s">
        <v>128</v>
      </c>
      <c r="D66" s="18"/>
      <c r="F66" s="1">
        <v>-272</v>
      </c>
      <c r="G66" s="7"/>
      <c r="H66" s="1">
        <v>-1701</v>
      </c>
      <c r="I66" s="7"/>
      <c r="J66" s="1">
        <v>-166</v>
      </c>
      <c r="K66" s="7"/>
      <c r="L66" s="1">
        <v>-2576</v>
      </c>
    </row>
    <row r="67" spans="1:12">
      <c r="A67" s="93" t="s">
        <v>129</v>
      </c>
      <c r="D67" s="33"/>
      <c r="F67" s="41">
        <f>SUM(F62:F66)</f>
        <v>14401</v>
      </c>
      <c r="G67" s="90"/>
      <c r="H67" s="41">
        <f>SUM(H62:H66)</f>
        <v>-3686</v>
      </c>
      <c r="I67" s="90"/>
      <c r="J67" s="41">
        <f>SUM(J62:J66)</f>
        <v>-166</v>
      </c>
      <c r="K67" s="90"/>
      <c r="L67" s="41">
        <f>SUM(L62:L66)</f>
        <v>-2576</v>
      </c>
    </row>
    <row r="68" spans="1:12">
      <c r="B68" s="91" t="s">
        <v>157</v>
      </c>
      <c r="D68" s="33"/>
      <c r="F68" s="19"/>
      <c r="G68" s="19"/>
      <c r="H68" s="19"/>
      <c r="I68" s="19"/>
      <c r="J68" s="19"/>
      <c r="K68" s="19"/>
      <c r="L68" s="19"/>
    </row>
    <row r="69" spans="1:12">
      <c r="C69" s="91" t="s">
        <v>158</v>
      </c>
      <c r="D69" s="33"/>
      <c r="F69" s="39">
        <v>114838</v>
      </c>
      <c r="G69" s="7"/>
      <c r="H69" s="39">
        <v>12551</v>
      </c>
      <c r="I69" s="7"/>
      <c r="J69" s="39">
        <v>0</v>
      </c>
      <c r="K69" s="7"/>
      <c r="L69" s="39">
        <v>0</v>
      </c>
    </row>
    <row r="70" spans="1:12">
      <c r="A70" s="93" t="s">
        <v>130</v>
      </c>
      <c r="B70" s="93"/>
      <c r="D70" s="108"/>
      <c r="F70" s="19">
        <f>SUM(F41,F60,F67,F69)</f>
        <v>-18201</v>
      </c>
      <c r="G70" s="19"/>
      <c r="H70" s="19">
        <f>SUM(H41,H60,H67,H69)</f>
        <v>68941</v>
      </c>
      <c r="I70" s="19"/>
      <c r="J70" s="19">
        <f>SUM(J41,J60,J67,J69)</f>
        <v>-6440</v>
      </c>
      <c r="K70" s="19"/>
      <c r="L70" s="19">
        <f>SUM(L41,L60,L67,L69)</f>
        <v>62804</v>
      </c>
    </row>
    <row r="71" spans="1:12">
      <c r="B71" s="91" t="s">
        <v>137</v>
      </c>
      <c r="D71" s="33"/>
      <c r="F71" s="1">
        <f>'BS;E'!H12</f>
        <v>3587272</v>
      </c>
      <c r="G71" s="7"/>
      <c r="H71" s="1">
        <v>3803756</v>
      </c>
      <c r="I71" s="7"/>
      <c r="J71" s="7">
        <f>'BS;E'!L12</f>
        <v>26713</v>
      </c>
      <c r="K71" s="7"/>
      <c r="L71" s="1">
        <v>249008</v>
      </c>
    </row>
    <row r="72" spans="1:12" ht="23.5" thickBot="1">
      <c r="A72" s="93" t="s">
        <v>138</v>
      </c>
      <c r="D72" s="31"/>
      <c r="F72" s="37">
        <f>SUM(F70:F71)</f>
        <v>3569071</v>
      </c>
      <c r="G72" s="90"/>
      <c r="H72" s="37">
        <f>SUM(H70:H71)</f>
        <v>3872697</v>
      </c>
      <c r="I72" s="90"/>
      <c r="J72" s="37">
        <f>SUM(J70:J71)</f>
        <v>20273</v>
      </c>
      <c r="K72" s="90"/>
      <c r="L72" s="37">
        <f>SUM(L70:L71)</f>
        <v>311812</v>
      </c>
    </row>
    <row r="73" spans="1:12" ht="23.5" thickTop="1">
      <c r="A73" s="93"/>
      <c r="D73" s="33"/>
      <c r="F73" s="19"/>
      <c r="G73" s="30"/>
      <c r="H73" s="19"/>
      <c r="I73" s="30"/>
      <c r="J73" s="19"/>
      <c r="K73" s="30"/>
      <c r="L73" s="19"/>
    </row>
    <row r="74" spans="1:12">
      <c r="A74" s="93" t="s">
        <v>136</v>
      </c>
      <c r="D74" s="33"/>
      <c r="F74" s="19"/>
      <c r="G74" s="30"/>
      <c r="H74" s="19"/>
      <c r="I74" s="30"/>
      <c r="J74" s="19"/>
      <c r="K74" s="30"/>
      <c r="L74" s="19"/>
    </row>
    <row r="75" spans="1:12">
      <c r="A75" s="93" t="s">
        <v>135</v>
      </c>
      <c r="D75" s="33"/>
      <c r="F75" s="19"/>
      <c r="G75" s="30"/>
      <c r="H75" s="19"/>
      <c r="I75" s="30"/>
      <c r="J75" s="19"/>
      <c r="K75" s="30"/>
      <c r="L75" s="19"/>
    </row>
    <row r="76" spans="1:12">
      <c r="A76" s="109" t="s">
        <v>141</v>
      </c>
      <c r="D76" s="92"/>
      <c r="F76" s="34">
        <v>0</v>
      </c>
      <c r="H76" s="34">
        <v>0</v>
      </c>
      <c r="I76" s="35"/>
      <c r="J76" s="34">
        <v>0</v>
      </c>
      <c r="L76" s="7">
        <v>-3441618</v>
      </c>
    </row>
    <row r="77" spans="1:12">
      <c r="A77" s="109"/>
      <c r="D77" s="91"/>
      <c r="H77" s="34"/>
      <c r="I77" s="35"/>
      <c r="L77" s="34"/>
    </row>
    <row r="78" spans="1:12" s="110" customFormat="1">
      <c r="A78" s="110" t="s">
        <v>78</v>
      </c>
      <c r="E78" s="76"/>
    </row>
    <row r="79" spans="1:12">
      <c r="F79" s="7">
        <f>F72-'BS;E'!F12</f>
        <v>0</v>
      </c>
      <c r="G79" s="7"/>
      <c r="H79" s="7">
        <f>H72-3872697</f>
        <v>0</v>
      </c>
      <c r="I79" s="102"/>
      <c r="J79" s="7">
        <f>J72-'BS;E'!J12</f>
        <v>0</v>
      </c>
      <c r="K79" s="7"/>
      <c r="L79" s="7">
        <f>L72-311812</f>
        <v>0</v>
      </c>
    </row>
    <row r="80" spans="1:12">
      <c r="H80" s="102"/>
    </row>
    <row r="83" spans="7:12">
      <c r="G83" s="2"/>
      <c r="H83" s="2"/>
      <c r="I83" s="2"/>
      <c r="K83" s="2"/>
      <c r="L83" s="2"/>
    </row>
  </sheetData>
  <mergeCells count="4">
    <mergeCell ref="F6:H6"/>
    <mergeCell ref="J6:L6"/>
    <mergeCell ref="F49:H49"/>
    <mergeCell ref="J49:L49"/>
  </mergeCells>
  <pageMargins left="0.74803149606299213" right="0.51181102362204722" top="0.74803149606299213" bottom="0.51181102362204722" header="0.51181102362204722" footer="0.51181102362204722"/>
  <pageSetup paperSize="9" scale="56" firstPageNumber="7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43" max="11" man="1"/>
  </rowBreaks>
  <ignoredErrors>
    <ignoredError sqref="G50 I50 K50 I7 G7 F7 H7 J7:L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BS;E</vt:lpstr>
      <vt:lpstr>PL;E_3M</vt:lpstr>
      <vt:lpstr>EQ_Conso;E</vt:lpstr>
      <vt:lpstr>EQ_Company;E</vt:lpstr>
      <vt:lpstr>CF;E</vt:lpstr>
      <vt:lpstr>'BS;E'!Print_Area</vt:lpstr>
      <vt:lpstr>'CF;E'!Print_Area</vt:lpstr>
      <vt:lpstr>'EQ_Company;E'!Print_Area</vt:lpstr>
      <vt:lpstr>'EQ_Conso;E'!Print_Area</vt:lpstr>
      <vt:lpstr>'PL;E_3M'!Print_Area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1183_Wachirawit Panichpongpaiboon</cp:lastModifiedBy>
  <cp:lastPrinted>2026-05-12T11:26:44Z</cp:lastPrinted>
  <dcterms:created xsi:type="dcterms:W3CDTF">2018-05-11T06:19:09Z</dcterms:created>
  <dcterms:modified xsi:type="dcterms:W3CDTF">2026-05-13T10:04:33Z</dcterms:modified>
</cp:coreProperties>
</file>