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W924QV\Downloads\"/>
    </mc:Choice>
  </mc:AlternateContent>
  <xr:revisionPtr revIDLastSave="0" documentId="13_ncr:1_{A9920D63-849D-4579-BC62-1630BA8F1E49}" xr6:coauthVersionLast="47" xr6:coauthVersionMax="47" xr10:uidLastSave="{00000000-0000-0000-0000-000000000000}"/>
  <bookViews>
    <workbookView xWindow="-120" yWindow="-120" windowWidth="29040" windowHeight="15720" tabRatio="824" activeTab="4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BS!$A$1:$K$114</definedName>
    <definedName name="_xlnm.Print_Area" localSheetId="2">Consolidated!$A$1:$AB$29</definedName>
    <definedName name="_xlnm.Print_Area" localSheetId="1">'PL '!$A$1:$K$74</definedName>
    <definedName name="_xlnm.Print_Area" localSheetId="3">'The Company only'!$A$1:$O$22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5" l="1"/>
  <c r="U26" i="6" l="1"/>
  <c r="W26" i="6" s="1"/>
  <c r="E79" i="1"/>
  <c r="E44" i="1"/>
  <c r="G85" i="8"/>
  <c r="W17" i="6" l="1"/>
  <c r="W16" i="6"/>
  <c r="U17" i="6"/>
  <c r="U15" i="6"/>
  <c r="W15" i="6" s="1"/>
  <c r="K76" i="8" l="1"/>
  <c r="I76" i="8"/>
  <c r="E76" i="8"/>
  <c r="G76" i="8"/>
  <c r="AA26" i="6"/>
  <c r="K56" i="5"/>
  <c r="I56" i="5"/>
  <c r="G56" i="5"/>
  <c r="E56" i="5"/>
  <c r="K47" i="5"/>
  <c r="K57" i="5" s="1"/>
  <c r="I47" i="5"/>
  <c r="I57" i="5" s="1"/>
  <c r="G47" i="5"/>
  <c r="E47" i="5"/>
  <c r="O23" i="6" l="1"/>
  <c r="G57" i="5"/>
  <c r="E57" i="5"/>
  <c r="O24" i="6"/>
  <c r="O27" i="6" s="1"/>
  <c r="O18" i="6"/>
  <c r="O19" i="6" s="1"/>
  <c r="I44" i="1" l="1"/>
  <c r="I88" i="8"/>
  <c r="E88" i="8"/>
  <c r="E85" i="8"/>
  <c r="I85" i="8"/>
  <c r="K85" i="8"/>
  <c r="E23" i="5" l="1"/>
  <c r="I23" i="5"/>
  <c r="E17" i="5"/>
  <c r="I17" i="5"/>
  <c r="I80" i="1"/>
  <c r="E80" i="1"/>
  <c r="I72" i="1"/>
  <c r="E72" i="1"/>
  <c r="K44" i="1"/>
  <c r="K24" i="1"/>
  <c r="I24" i="1"/>
  <c r="E24" i="1"/>
  <c r="E45" i="1" l="1"/>
  <c r="I45" i="1"/>
  <c r="I24" i="5"/>
  <c r="I81" i="1"/>
  <c r="E24" i="5"/>
  <c r="K45" i="1"/>
  <c r="E81" i="1"/>
  <c r="E29" i="5" l="1"/>
  <c r="I29" i="5"/>
  <c r="J14" i="7"/>
  <c r="H14" i="7"/>
  <c r="F14" i="7"/>
  <c r="E31" i="5" l="1"/>
  <c r="Y16" i="6"/>
  <c r="E62" i="5" l="1"/>
  <c r="U21" i="6"/>
  <c r="AA17" i="6"/>
  <c r="U16" i="6"/>
  <c r="K22" i="6" l="1"/>
  <c r="E64" i="5"/>
  <c r="E72" i="5"/>
  <c r="W21" i="6"/>
  <c r="N16" i="7"/>
  <c r="G17" i="5"/>
  <c r="K17" i="5"/>
  <c r="AA21" i="6" l="1"/>
  <c r="AA15" i="6"/>
  <c r="G72" i="1"/>
  <c r="K72" i="1"/>
  <c r="K101" i="1" l="1"/>
  <c r="K100" i="1"/>
  <c r="K98" i="1"/>
  <c r="K97" i="1"/>
  <c r="I100" i="1"/>
  <c r="G104" i="1"/>
  <c r="G102" i="1"/>
  <c r="G101" i="1"/>
  <c r="G100" i="1"/>
  <c r="G98" i="1"/>
  <c r="G97" i="1"/>
  <c r="Y22" i="6"/>
  <c r="N18" i="7" l="1"/>
  <c r="N10" i="7"/>
  <c r="AA16" i="6"/>
  <c r="G68" i="5"/>
  <c r="G64" i="5"/>
  <c r="G24" i="1" l="1"/>
  <c r="U22" i="6" l="1"/>
  <c r="Y24" i="6"/>
  <c r="Y27" i="6" s="1"/>
  <c r="S24" i="6"/>
  <c r="S27" i="6" s="1"/>
  <c r="Q24" i="6"/>
  <c r="Q27" i="6" s="1"/>
  <c r="K24" i="6"/>
  <c r="K27" i="6" s="1"/>
  <c r="Y18" i="6"/>
  <c r="Y19" i="6" s="1"/>
  <c r="S18" i="6"/>
  <c r="S19" i="6" s="1"/>
  <c r="M18" i="6"/>
  <c r="M19" i="6" s="1"/>
  <c r="K18" i="6"/>
  <c r="K19" i="6" s="1"/>
  <c r="I24" i="6"/>
  <c r="I27" i="6" s="1"/>
  <c r="I18" i="6"/>
  <c r="I19" i="6" s="1"/>
  <c r="G24" i="6"/>
  <c r="G27" i="6" s="1"/>
  <c r="G18" i="6"/>
  <c r="G19" i="6" s="1"/>
  <c r="E24" i="6"/>
  <c r="E27" i="6" s="1"/>
  <c r="E18" i="6"/>
  <c r="E19" i="6" s="1"/>
  <c r="E104" i="1" l="1"/>
  <c r="E98" i="1"/>
  <c r="E97" i="1"/>
  <c r="E100" i="1"/>
  <c r="W22" i="6"/>
  <c r="Y28" i="6" l="1"/>
  <c r="I28" i="6"/>
  <c r="E28" i="6"/>
  <c r="G28" i="6"/>
  <c r="E101" i="1"/>
  <c r="AA22" i="6"/>
  <c r="K28" i="6" l="1"/>
  <c r="J19" i="7"/>
  <c r="H19" i="7"/>
  <c r="H20" i="7" s="1"/>
  <c r="F19" i="7"/>
  <c r="F20" i="7" s="1"/>
  <c r="J13" i="7"/>
  <c r="H13" i="7"/>
  <c r="F13" i="7"/>
  <c r="K103" i="1"/>
  <c r="G103" i="1"/>
  <c r="K80" i="1"/>
  <c r="G80" i="1"/>
  <c r="G44" i="1"/>
  <c r="K23" i="5"/>
  <c r="G23" i="5"/>
  <c r="G105" i="1" l="1"/>
  <c r="K105" i="1"/>
  <c r="J20" i="7"/>
  <c r="J21" i="7" s="1"/>
  <c r="I98" i="1"/>
  <c r="I97" i="1"/>
  <c r="G81" i="1"/>
  <c r="K81" i="1"/>
  <c r="G45" i="1"/>
  <c r="G24" i="5"/>
  <c r="K24" i="5"/>
  <c r="K29" i="5" l="1"/>
  <c r="K106" i="1"/>
  <c r="G106" i="1"/>
  <c r="F21" i="7"/>
  <c r="H21" i="7"/>
  <c r="E9" i="8"/>
  <c r="E27" i="8" s="1"/>
  <c r="I31" i="5"/>
  <c r="I9" i="8"/>
  <c r="I27" i="8" s="1"/>
  <c r="I48" i="8" s="1"/>
  <c r="I53" i="8" s="1"/>
  <c r="K31" i="5"/>
  <c r="K9" i="8"/>
  <c r="K27" i="8" s="1"/>
  <c r="K48" i="8" s="1"/>
  <c r="K53" i="8" s="1"/>
  <c r="G29" i="5"/>
  <c r="I62" i="5" l="1"/>
  <c r="I72" i="5" s="1"/>
  <c r="L11" i="7"/>
  <c r="G9" i="8"/>
  <c r="G27" i="8" s="1"/>
  <c r="G48" i="8" s="1"/>
  <c r="G53" i="8" s="1"/>
  <c r="K107" i="1"/>
  <c r="G107" i="1"/>
  <c r="E48" i="8"/>
  <c r="E53" i="8" s="1"/>
  <c r="K62" i="5"/>
  <c r="K72" i="5" s="1"/>
  <c r="L17" i="7"/>
  <c r="G31" i="5"/>
  <c r="N11" i="7"/>
  <c r="Q18" i="6" l="1"/>
  <c r="Q19" i="6" s="1"/>
  <c r="E59" i="5"/>
  <c r="G59" i="5"/>
  <c r="G69" i="5" s="1"/>
  <c r="I59" i="5"/>
  <c r="E66" i="5" l="1"/>
  <c r="I66" i="5"/>
  <c r="K59" i="5"/>
  <c r="K66" i="5" s="1"/>
  <c r="L12" i="7"/>
  <c r="U18" i="6"/>
  <c r="U19" i="6" s="1"/>
  <c r="E68" i="5" l="1"/>
  <c r="N17" i="7"/>
  <c r="N19" i="7" s="1"/>
  <c r="N20" i="7" s="1"/>
  <c r="L19" i="7"/>
  <c r="L20" i="7" s="1"/>
  <c r="AA18" i="6"/>
  <c r="AA19" i="6" s="1"/>
  <c r="W18" i="6"/>
  <c r="W19" i="6" s="1"/>
  <c r="N12" i="7"/>
  <c r="N13" i="7" s="1"/>
  <c r="N14" i="7" s="1"/>
  <c r="L13" i="7"/>
  <c r="L14" i="7" s="1"/>
  <c r="E69" i="5" l="1"/>
  <c r="I101" i="1"/>
  <c r="L21" i="7" l="1"/>
  <c r="I103" i="1"/>
  <c r="I105" i="1" l="1"/>
  <c r="N21" i="7"/>
  <c r="I106" i="1" l="1"/>
  <c r="G87" i="8"/>
  <c r="G89" i="8" s="1"/>
  <c r="E87" i="8"/>
  <c r="E89" i="8" s="1"/>
  <c r="E90" i="8" s="1"/>
  <c r="I87" i="8"/>
  <c r="I89" i="8" s="1"/>
  <c r="I90" i="8" s="1"/>
  <c r="K87" i="8"/>
  <c r="K89" i="8" s="1"/>
  <c r="I107" i="1" l="1"/>
  <c r="U23" i="6"/>
  <c r="U24" i="6" s="1"/>
  <c r="U27" i="6" s="1"/>
  <c r="M24" i="6"/>
  <c r="M27" i="6" s="1"/>
  <c r="W23" i="6" l="1"/>
  <c r="W24" i="6" s="1"/>
  <c r="W27" i="6" s="1"/>
  <c r="E102" i="1"/>
  <c r="E103" i="1" l="1"/>
  <c r="U28" i="6"/>
  <c r="AA23" i="6"/>
  <c r="AA24" i="6" s="1"/>
  <c r="AA27" i="6" s="1"/>
  <c r="W28" i="6"/>
  <c r="E105" i="1" l="1"/>
  <c r="E106" i="1" l="1"/>
  <c r="AA28" i="6"/>
  <c r="E107" i="1" l="1"/>
</calcChain>
</file>

<file path=xl/sharedStrings.xml><?xml version="1.0" encoding="utf-8"?>
<sst xmlns="http://schemas.openxmlformats.org/spreadsheetml/2006/main" count="389" uniqueCount="276">
  <si>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</si>
  <si>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</si>
  <si>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</si>
  <si>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</si>
  <si>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</si>
  <si>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</si>
  <si>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</si>
  <si>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</si>
  <si>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</si>
  <si>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</si>
  <si>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</si>
  <si>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</si>
  <si>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</si>
  <si>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</si>
  <si>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</si>
  <si>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</si>
  <si>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</si>
  <si>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</si>
  <si>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</si>
  <si>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</si>
  <si>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</si>
  <si>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</si>
  <si>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</si>
  <si>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</si>
  <si>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</si>
  <si>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</si>
  <si>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</si>
  <si>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</si>
  <si>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</si>
  <si>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</si>
  <si>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</si>
  <si>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</si>
  <si>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</si>
  <si>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</si>
  <si>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</si>
  <si>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</si>
  <si>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</si>
  <si>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</si>
  <si>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</si>
  <si>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Other expenses</t>
  </si>
  <si>
    <t>Total expenses</t>
  </si>
  <si>
    <t>Finance cost</t>
  </si>
  <si>
    <t>Non-controlling interests of the subsidiaries</t>
  </si>
  <si>
    <t>Other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</si>
  <si>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</si>
  <si>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</si>
  <si>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</si>
  <si>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</si>
  <si>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</si>
  <si>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</si>
  <si>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</si>
  <si>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</si>
  <si>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</si>
  <si>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</si>
  <si>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</si>
  <si>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</si>
  <si>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</si>
  <si>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</si>
  <si>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</si>
  <si>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</si>
  <si>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</si>
  <si>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</si>
  <si>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</si>
  <si>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</si>
  <si>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</si>
  <si>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</si>
  <si>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</si>
  <si>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</si>
  <si>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</si>
  <si>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</si>
  <si>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</si>
  <si>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</si>
  <si>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</si>
  <si>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</si>
  <si>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</si>
  <si>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</si>
  <si>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</si>
  <si>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</si>
  <si>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</si>
  <si>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</si>
  <si>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owners of</t>
  </si>
  <si>
    <t xml:space="preserve">Other intangible assets </t>
  </si>
  <si>
    <t>Income tax expenses</t>
  </si>
  <si>
    <t>Statement of comprehensive income</t>
  </si>
  <si>
    <t>Cash flow statement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</si>
  <si>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</si>
  <si>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</si>
  <si>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</si>
  <si>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</si>
  <si>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</si>
  <si>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</si>
  <si>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 xml:space="preserve">Less: Income tax effect </t>
  </si>
  <si>
    <t>Other current financial assets</t>
  </si>
  <si>
    <t>Other non-current financial assets</t>
  </si>
  <si>
    <t>Finance income</t>
  </si>
  <si>
    <t xml:space="preserve">   Finance income</t>
  </si>
  <si>
    <t xml:space="preserve">   Dividend income</t>
  </si>
  <si>
    <t>Current portion of lease liabilities</t>
  </si>
  <si>
    <t>Investment properties</t>
  </si>
  <si>
    <t>Right-of-use assets</t>
  </si>
  <si>
    <t>Lease liabilities, net of current portion</t>
  </si>
  <si>
    <t xml:space="preserve">   Finance cost</t>
  </si>
  <si>
    <t xml:space="preserve">   Interest paid</t>
  </si>
  <si>
    <t xml:space="preserve">   to profit or loss in subsequent periods:</t>
  </si>
  <si>
    <t xml:space="preserve">   to profit or loss in subsequent periods - net of income tax</t>
  </si>
  <si>
    <t xml:space="preserve">   to profit or loss in subsequent periods</t>
  </si>
  <si>
    <t>Exchange differences on translation of financial statements</t>
  </si>
  <si>
    <t>Statement of changes in shareholders' equity (continued)</t>
  </si>
  <si>
    <t>Operating profit (loss)</t>
  </si>
  <si>
    <t>Non-controlling</t>
  </si>
  <si>
    <t>Statement of comprehensive income (continued)</t>
  </si>
  <si>
    <t>(Unaudited</t>
  </si>
  <si>
    <t>(Audited)</t>
  </si>
  <si>
    <t>but reviewed)</t>
  </si>
  <si>
    <t>AIRA Capital Public Company Limited and its subsidiaries</t>
  </si>
  <si>
    <t>(Unit: Thousand Baht)</t>
  </si>
  <si>
    <t>Securities and derivatives business receivables</t>
  </si>
  <si>
    <t xml:space="preserve">Factoring receivables </t>
  </si>
  <si>
    <t>Current portion of loan receivables</t>
  </si>
  <si>
    <t xml:space="preserve">Loan receivables - net of current portion </t>
  </si>
  <si>
    <t xml:space="preserve">Hire purchase receivables - net of current portion </t>
  </si>
  <si>
    <t>Assets held for lease</t>
  </si>
  <si>
    <t>Deferred tax assets</t>
  </si>
  <si>
    <t>Short-term loans from financial institutions</t>
  </si>
  <si>
    <t>Securities and derivatives business payables</t>
  </si>
  <si>
    <t>Retention from factoring</t>
  </si>
  <si>
    <t>Excess receipts awaiting to repay</t>
  </si>
  <si>
    <t>Deferred tax liabilities</t>
  </si>
  <si>
    <t xml:space="preserve">      6,314,878,533 ordinary shares of Baht 0.25 each </t>
  </si>
  <si>
    <t>(Unaudited but reviewed)</t>
  </si>
  <si>
    <t>Interest income from factoring</t>
  </si>
  <si>
    <t>Interest income on hire purchase and finance leases</t>
  </si>
  <si>
    <t>Rental and service income</t>
  </si>
  <si>
    <t>Personnel expenses</t>
  </si>
  <si>
    <t>Other comprehensive income for the period</t>
  </si>
  <si>
    <t>Loss for the period</t>
  </si>
  <si>
    <t xml:space="preserve">   Interest income on hire purchase and finance leases</t>
  </si>
  <si>
    <t xml:space="preserve">   Securities and derivatives business receivables</t>
  </si>
  <si>
    <t xml:space="preserve">   Factoring receivables </t>
  </si>
  <si>
    <t xml:space="preserve">   Hire purchase receivables</t>
  </si>
  <si>
    <t xml:space="preserve">   Loan receivables</t>
  </si>
  <si>
    <t xml:space="preserve">   Other non-current assets</t>
  </si>
  <si>
    <t xml:space="preserve">   Securities and derivatives business payables</t>
  </si>
  <si>
    <t xml:space="preserve">   Retention from factoring</t>
  </si>
  <si>
    <t xml:space="preserve">   Excess receipts awaiting to repay</t>
  </si>
  <si>
    <t>Acquisition of assets held for lease</t>
  </si>
  <si>
    <t>Non-cash items</t>
  </si>
  <si>
    <t>Share</t>
  </si>
  <si>
    <t>premium</t>
  </si>
  <si>
    <t>from changes</t>
  </si>
  <si>
    <t>in ownership</t>
  </si>
  <si>
    <t xml:space="preserve"> interests in </t>
  </si>
  <si>
    <t>subsidiaries</t>
  </si>
  <si>
    <t>Total comprehensive income for the period</t>
  </si>
  <si>
    <t>Brokerage fee income</t>
  </si>
  <si>
    <t>Fee and service income</t>
  </si>
  <si>
    <t>Retained earnings (deficit)</t>
  </si>
  <si>
    <t>Cash and cash equivalents at beginning of period</t>
  </si>
  <si>
    <t>Cash and cash equivalents at end of period</t>
  </si>
  <si>
    <t>Profit (loss) attributable to:</t>
  </si>
  <si>
    <t xml:space="preserve">Profit (loss) from operating activities before  </t>
  </si>
  <si>
    <t xml:space="preserve">   Other current financial assets</t>
  </si>
  <si>
    <t>Cash flow statement (continued)</t>
  </si>
  <si>
    <t>Acquisition of investment properties</t>
  </si>
  <si>
    <t>(deficit)</t>
  </si>
  <si>
    <t>statements</t>
  </si>
  <si>
    <t>Deficit on</t>
  </si>
  <si>
    <t>investment</t>
  </si>
  <si>
    <t>changes in</t>
  </si>
  <si>
    <t>value of</t>
  </si>
  <si>
    <t>Acquisition of equipment and other intangible assets</t>
  </si>
  <si>
    <t>Current portion of financial lease receivables</t>
  </si>
  <si>
    <t>Financial lease receivables - net of current portion</t>
  </si>
  <si>
    <t>Increase in short-term loans to related parties</t>
  </si>
  <si>
    <t>Decrease in short-term loans to related parties</t>
  </si>
  <si>
    <t xml:space="preserve">   Financial lease receivables</t>
  </si>
  <si>
    <t xml:space="preserve">   Interest and dividend received</t>
  </si>
  <si>
    <t xml:space="preserve">Short-term loans from related parties </t>
  </si>
  <si>
    <t>Depreciation and amortisation</t>
  </si>
  <si>
    <t>Building and equipment</t>
  </si>
  <si>
    <t>Current portion of long-term loans</t>
  </si>
  <si>
    <t>Long-term loans, net of current portion</t>
  </si>
  <si>
    <t xml:space="preserve">   Appropriated - statutory reserve</t>
  </si>
  <si>
    <t>Interest income from loans</t>
  </si>
  <si>
    <t>Fee and service expenses</t>
  </si>
  <si>
    <t xml:space="preserve">   Interest income from loans</t>
  </si>
  <si>
    <t xml:space="preserve">   Receivables from clearing house and broker - dealers</t>
  </si>
  <si>
    <t xml:space="preserve">   Payables to clearing house and broker - dealers</t>
  </si>
  <si>
    <t>Proceeds from disposal of equipment</t>
  </si>
  <si>
    <t>Payment of lease liabilities</t>
  </si>
  <si>
    <t xml:space="preserve">Add: Income tax effect </t>
  </si>
  <si>
    <t>Loss on designated at fair value of financial assets</t>
  </si>
  <si>
    <t>Refundable value added tax</t>
  </si>
  <si>
    <t>Assets held for sale</t>
  </si>
  <si>
    <t>Impairment loss in accordance with TFRS 9</t>
  </si>
  <si>
    <t xml:space="preserve">   Impairment loss in accordance with TFRS 9</t>
  </si>
  <si>
    <t xml:space="preserve">   Refundable value added tax</t>
  </si>
  <si>
    <t>Net cash flows from (used in) financing activities</t>
  </si>
  <si>
    <t>Other short-term loan</t>
  </si>
  <si>
    <t xml:space="preserve">Current portion of hire purchase receivables </t>
  </si>
  <si>
    <t>Profit (loss) for the period</t>
  </si>
  <si>
    <t xml:space="preserve">   Loss from impairment of assets held for sale</t>
  </si>
  <si>
    <t xml:space="preserve">   Increase in right-of-use assets from lease liabilities</t>
  </si>
  <si>
    <t>Gain and return on financial instruments</t>
  </si>
  <si>
    <t>Net cash flows from (used in) investing activities</t>
  </si>
  <si>
    <t>Proceeds from disposal of assets held for sale</t>
  </si>
  <si>
    <t>Current portion of other financial liabilities</t>
  </si>
  <si>
    <t>Other financial liabilities, net of current portion</t>
  </si>
  <si>
    <t>Decrease in long-term loans from financial institutions</t>
  </si>
  <si>
    <t>Net increase (decrease) in cash and cash equivalents</t>
  </si>
  <si>
    <t>Receivables from clearing house and broker - dealers</t>
  </si>
  <si>
    <t>Balance as at 1 January 2025</t>
  </si>
  <si>
    <t>Long-term loans to a related party</t>
  </si>
  <si>
    <t>Other current receivables</t>
  </si>
  <si>
    <t>Other current payables</t>
  </si>
  <si>
    <t>Non-current provision for employee benefits</t>
  </si>
  <si>
    <t>(Unit: Thousand Baht except basic loss per share expressed in Baht)</t>
  </si>
  <si>
    <t xml:space="preserve">   Loss on disposal assets held for sale</t>
  </si>
  <si>
    <t xml:space="preserve">   Gain on fair value adjustments of financial assets</t>
  </si>
  <si>
    <t xml:space="preserve">   Other current receivables</t>
  </si>
  <si>
    <t xml:space="preserve">   Other current payables</t>
  </si>
  <si>
    <t xml:space="preserve">   Corporate income tax (paid) received</t>
  </si>
  <si>
    <t>Increase in long-term loans to a related party</t>
  </si>
  <si>
    <t>Increase in short-term loans from related parties</t>
  </si>
  <si>
    <t>Decrease in short-term loans from related parties</t>
  </si>
  <si>
    <t xml:space="preserve">   Right-of-use assets depreciation recorded as cost</t>
  </si>
  <si>
    <t xml:space="preserve">      of assets under construction</t>
  </si>
  <si>
    <t xml:space="preserve">   Interest expense on lease liabilities recorded as cost</t>
  </si>
  <si>
    <t xml:space="preserve">   Loss (gain) on disposal/write-off of equipment</t>
  </si>
  <si>
    <t xml:space="preserve">   Provision for employee benefits</t>
  </si>
  <si>
    <t>Net cash flows from (used in) operating activities</t>
  </si>
  <si>
    <t>Other non-current receivable</t>
  </si>
  <si>
    <t>Restricted bank deposits within one year</t>
  </si>
  <si>
    <t>Subordinated loans</t>
  </si>
  <si>
    <t>Share of other comprehensive income from an investment</t>
  </si>
  <si>
    <t xml:space="preserve">   in an associate</t>
  </si>
  <si>
    <t>Share of other</t>
  </si>
  <si>
    <t>comprehensive</t>
  </si>
  <si>
    <t>income from an</t>
  </si>
  <si>
    <t>investment in</t>
  </si>
  <si>
    <t>an associate</t>
  </si>
  <si>
    <t xml:space="preserve">Adjustments to reconcile loss before tax to </t>
  </si>
  <si>
    <t>Cash flows from (used in) operating activities</t>
  </si>
  <si>
    <t>Payment of other financial liabilities</t>
  </si>
  <si>
    <t xml:space="preserve">   Loss on disposal of assets held for lease</t>
  </si>
  <si>
    <t>Proceeds from disposal of assets held for lease</t>
  </si>
  <si>
    <t xml:space="preserve">      other intangible assets</t>
  </si>
  <si>
    <t>Balance as at 31 March 2025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</si>
  <si>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</si>
  <si>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</si>
  <si>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</si>
  <si>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</si>
  <si>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</si>
  <si>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</si>
  <si>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Payables to clearing house</t>
  </si>
  <si>
    <t>Increase in other financial liabilities</t>
  </si>
  <si>
    <t>Profit for the period</t>
  </si>
  <si>
    <t>Profit (loss) before income tax expenses</t>
  </si>
  <si>
    <t>Profit (loss) before tax</t>
  </si>
  <si>
    <t xml:space="preserve">   Increase in payable for acquisition of investments in subsidiaries</t>
  </si>
  <si>
    <t>Earnings (loss) per share</t>
  </si>
  <si>
    <t>Basic earnings (loss) per share</t>
  </si>
  <si>
    <t xml:space="preserve">   Profit (loss) attributable to equity holders of the Company</t>
  </si>
  <si>
    <t xml:space="preserve">   Deficit</t>
  </si>
  <si>
    <t>Share of profit (loss) from investments in associates</t>
  </si>
  <si>
    <t>Surplus (deficit)</t>
  </si>
  <si>
    <t xml:space="preserve">Change in ownership interests in </t>
  </si>
  <si>
    <t xml:space="preserve">   subsidiary (Note 11)</t>
  </si>
  <si>
    <t xml:space="preserve">   Share of loss (gain) from investments in associates</t>
  </si>
  <si>
    <t xml:space="preserve">   Employee benefits paid</t>
  </si>
  <si>
    <t>Cash paid to non-controlling interests of the subsidiary</t>
  </si>
  <si>
    <t>Decrease in restricted bank deposits</t>
  </si>
  <si>
    <t>Increase (decrease) in short-term loans from financial institutions</t>
  </si>
  <si>
    <t>Translation adjustments</t>
  </si>
  <si>
    <t xml:space="preserve">   to acquire investment in a subsidiary</t>
  </si>
  <si>
    <t xml:space="preserve">   Increase (decrease) in payable for acquisition of equipment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</si>
</sst>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_(* #,##0.000_);_(* \(#,##0.000\);_(* &quot;-&quot;??_);_(@_)"/>
    <numFmt numFmtId="168" formatCode="_(* #,##0.0000_);_(* \(#,##0.000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trike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</cellStyleXfs>
  <cellXfs count="94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8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Continuous" vertical="center"/>
    </xf>
    <xf numFmtId="164" fontId="4" fillId="0" borderId="2" xfId="0" applyNumberFormat="1" applyFont="1" applyBorder="1" applyAlignment="1">
      <alignment horizontal="centerContinuous" vertical="center"/>
    </xf>
    <xf numFmtId="164" fontId="4" fillId="0" borderId="6" xfId="0" applyNumberFormat="1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4" fillId="0" borderId="1" xfId="3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3" fontId="4" fillId="0" borderId="0" xfId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4" xfId="4" xr:uid="{A3149F45-5929-4EBE-9191-80F78B7838DC}"/>
    <cellStyle name="Normal 2" xfId="3" xr:uid="{13992068-0BA7-4D9B-9167-59A0F55CD721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CCFFCC"/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46740</xdr:colOff>
      <xdr:row>235</xdr:row>
      <xdr:rowOff>204952</xdr:rowOff>
    </xdr:from>
    <xdr:to>
      <xdr:col>7</xdr:col>
      <xdr:colOff>108363</xdr:colOff>
      <xdr:row>238</xdr:row>
      <xdr:rowOff>119861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val="FFFFE1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showGridLines="0" view="pageBreakPreview" zoomScale="85" zoomScaleNormal="57" zoomScaleSheetLayoutView="85" workbookViewId="0">
      <selection activeCell="U15" sqref="U15"/>
    </sheetView>
  </sheetViews>
  <sheetFormatPr defaultColWidth="10.7109375" defaultRowHeight="23.25" customHeight="1"/>
  <cols>
    <col min="1" max="1" width="44.7109375" style="1" customWidth="1"/>
    <col min="2" max="2" width="3" style="9" customWidth="1"/>
    <col min="3" max="3" width="7" style="1" customWidth="1"/>
    <col min="4" max="4" width="1.7109375" style="9" customWidth="1"/>
    <col min="5" max="5" width="17.28515625" style="9" customWidth="1"/>
    <col min="6" max="6" width="1.7109375" style="9" customWidth="1"/>
    <col min="7" max="7" width="17.28515625" style="9" customWidth="1"/>
    <col min="8" max="8" width="1.7109375" style="9" customWidth="1"/>
    <col min="9" max="9" width="17.28515625" style="9" customWidth="1"/>
    <col min="10" max="10" width="1.7109375" style="9" customWidth="1"/>
    <col min="11" max="11" width="17.28515625" style="9" customWidth="1"/>
    <col min="12" max="12" width="10.7109375" style="9"/>
    <col min="13" max="13" width="1.85546875" style="9" customWidth="1"/>
    <col min="14" max="14" width="10.7109375" style="9"/>
    <col min="15" max="15" width="2.5703125" style="9" customWidth="1"/>
    <col min="16" max="16" width="10.7109375" style="9"/>
    <col min="17" max="17" width="2.5703125" style="9" customWidth="1"/>
    <col min="18" max="18" width="10.7109375" style="9"/>
    <col min="19" max="19" width="2.5703125" style="9" customWidth="1"/>
    <col min="20" max="16384" width="10.7109375" style="9"/>
  </cols>
  <sheetData>
    <row r="1" spans="1:13" s="6" customFormat="1" ht="23.25" customHeight="1">
      <c r="A1" s="2" t="s">
        <v>114</v>
      </c>
      <c r="B1" s="3"/>
      <c r="C1" s="4"/>
      <c r="D1" s="5"/>
      <c r="E1" s="5"/>
      <c r="F1" s="5"/>
      <c r="G1" s="5"/>
      <c r="H1" s="5"/>
      <c r="I1" s="5"/>
      <c r="J1" s="5"/>
      <c r="K1" s="5"/>
      <c r="M1" s="5"/>
    </row>
    <row r="2" spans="1:13" s="6" customFormat="1" ht="23.25" customHeight="1">
      <c r="A2" s="2" t="s">
        <v>86</v>
      </c>
      <c r="B2" s="5"/>
      <c r="C2" s="4"/>
      <c r="D2" s="5"/>
      <c r="E2" s="5"/>
      <c r="F2" s="5"/>
      <c r="G2" s="5"/>
      <c r="H2" s="5"/>
      <c r="I2" s="5"/>
      <c r="J2" s="5"/>
      <c r="K2" s="5"/>
      <c r="M2" s="5"/>
    </row>
    <row r="3" spans="1:13" s="6" customFormat="1" ht="23.25" customHeight="1">
      <c r="A3" s="7" t="s">
        <v>248</v>
      </c>
      <c r="B3" s="5"/>
      <c r="C3" s="4"/>
      <c r="D3" s="5"/>
      <c r="E3" s="5"/>
      <c r="F3" s="5"/>
      <c r="G3" s="5"/>
      <c r="H3" s="5"/>
      <c r="I3" s="5"/>
      <c r="J3" s="5"/>
      <c r="K3" s="5"/>
      <c r="M3" s="5"/>
    </row>
    <row r="4" spans="1:13" s="6" customFormat="1" ht="23.25" customHeight="1">
      <c r="B4" s="5"/>
      <c r="C4" s="4"/>
      <c r="D4" s="5"/>
      <c r="E4" s="5"/>
      <c r="F4" s="5"/>
      <c r="G4" s="5"/>
      <c r="H4" s="5"/>
      <c r="I4" s="5"/>
      <c r="J4" s="5"/>
      <c r="K4" s="8" t="s">
        <v>115</v>
      </c>
      <c r="M4" s="8"/>
    </row>
    <row r="5" spans="1:13" ht="23.25" customHeight="1">
      <c r="E5" s="91" t="s">
        <v>0</v>
      </c>
      <c r="F5" s="91"/>
      <c r="G5" s="91"/>
      <c r="H5" s="11"/>
      <c r="I5" s="91" t="s">
        <v>1</v>
      </c>
      <c r="J5" s="91"/>
      <c r="K5" s="91"/>
      <c r="M5" s="70"/>
    </row>
    <row r="6" spans="1:13" ht="23.25" customHeight="1">
      <c r="C6" s="12" t="s">
        <v>2</v>
      </c>
      <c r="E6" s="13" t="s">
        <v>249</v>
      </c>
      <c r="F6" s="14"/>
      <c r="G6" s="13" t="s">
        <v>253</v>
      </c>
      <c r="H6" s="14"/>
      <c r="I6" s="13" t="s">
        <v>249</v>
      </c>
      <c r="J6" s="14"/>
      <c r="K6" s="13" t="s">
        <v>253</v>
      </c>
      <c r="M6" s="32"/>
    </row>
    <row r="7" spans="1:13" ht="23.25" customHeight="1">
      <c r="C7" s="15"/>
      <c r="E7" s="16" t="s">
        <v>111</v>
      </c>
      <c r="F7" s="8"/>
      <c r="G7" s="16" t="s">
        <v>112</v>
      </c>
      <c r="H7" s="8"/>
      <c r="I7" s="16" t="s">
        <v>111</v>
      </c>
      <c r="J7" s="8"/>
      <c r="K7" s="16" t="s">
        <v>112</v>
      </c>
      <c r="M7" s="16"/>
    </row>
    <row r="8" spans="1:13" ht="23.25" customHeight="1">
      <c r="C8" s="15"/>
      <c r="E8" s="16" t="s">
        <v>113</v>
      </c>
      <c r="F8" s="8"/>
      <c r="G8" s="16"/>
      <c r="H8" s="8"/>
      <c r="I8" s="16" t="s">
        <v>113</v>
      </c>
      <c r="J8" s="8"/>
      <c r="K8" s="16"/>
      <c r="M8" s="16"/>
    </row>
    <row r="9" spans="1:13" ht="23.25" customHeight="1">
      <c r="A9" s="2" t="s">
        <v>3</v>
      </c>
      <c r="C9" s="17"/>
    </row>
    <row r="10" spans="1:13" ht="23.25" customHeight="1">
      <c r="A10" s="2" t="s">
        <v>4</v>
      </c>
      <c r="C10" s="17"/>
    </row>
    <row r="11" spans="1:13" ht="23.25" customHeight="1">
      <c r="A11" s="1" t="s">
        <v>5</v>
      </c>
      <c r="B11" s="18"/>
      <c r="C11" s="17"/>
      <c r="E11" s="28">
        <v>739602</v>
      </c>
      <c r="F11" s="19"/>
      <c r="G11" s="19">
        <v>611292</v>
      </c>
      <c r="H11" s="19"/>
      <c r="I11" s="28">
        <v>127903</v>
      </c>
      <c r="J11" s="19"/>
      <c r="K11" s="19">
        <v>176712</v>
      </c>
      <c r="M11" s="19"/>
    </row>
    <row r="12" spans="1:13" ht="23.25" customHeight="1">
      <c r="A12" s="1" t="s">
        <v>232</v>
      </c>
      <c r="B12" s="18"/>
      <c r="C12" s="17"/>
      <c r="E12" s="28">
        <v>15000</v>
      </c>
      <c r="F12" s="19"/>
      <c r="G12" s="19">
        <v>15000</v>
      </c>
      <c r="H12" s="19"/>
      <c r="I12" s="28">
        <v>0</v>
      </c>
      <c r="J12" s="19"/>
      <c r="K12" s="19">
        <v>0</v>
      </c>
      <c r="M12" s="19"/>
    </row>
    <row r="13" spans="1:13" ht="23.25" customHeight="1">
      <c r="A13" s="1" t="s">
        <v>210</v>
      </c>
      <c r="B13" s="18"/>
      <c r="C13" s="17"/>
      <c r="E13" s="28">
        <v>8651</v>
      </c>
      <c r="F13" s="19"/>
      <c r="G13" s="19">
        <v>41707</v>
      </c>
      <c r="H13" s="19"/>
      <c r="I13" s="28">
        <v>0</v>
      </c>
      <c r="J13" s="19"/>
      <c r="K13" s="19">
        <v>0</v>
      </c>
      <c r="M13" s="19"/>
    </row>
    <row r="14" spans="1:13" ht="23.25" customHeight="1">
      <c r="A14" s="1" t="s">
        <v>116</v>
      </c>
      <c r="B14" s="18"/>
      <c r="C14" s="17">
        <v>3</v>
      </c>
      <c r="E14" s="28">
        <v>828206</v>
      </c>
      <c r="F14" s="19"/>
      <c r="G14" s="19">
        <v>771730</v>
      </c>
      <c r="H14" s="19"/>
      <c r="I14" s="28">
        <v>0</v>
      </c>
      <c r="J14" s="19"/>
      <c r="K14" s="19">
        <v>0</v>
      </c>
      <c r="M14" s="19"/>
    </row>
    <row r="15" spans="1:13" ht="23.25" customHeight="1">
      <c r="A15" s="1" t="s">
        <v>117</v>
      </c>
      <c r="B15" s="18"/>
      <c r="C15" s="17">
        <v>4</v>
      </c>
      <c r="E15" s="28">
        <v>1681153</v>
      </c>
      <c r="F15" s="19"/>
      <c r="G15" s="19">
        <v>1880595</v>
      </c>
      <c r="H15" s="19"/>
      <c r="I15" s="28">
        <v>0</v>
      </c>
      <c r="J15" s="19"/>
      <c r="K15" s="19">
        <v>0</v>
      </c>
      <c r="M15" s="19"/>
    </row>
    <row r="16" spans="1:13" ht="23.25" customHeight="1">
      <c r="A16" s="1" t="s">
        <v>171</v>
      </c>
      <c r="B16" s="18"/>
      <c r="C16" s="17">
        <v>5</v>
      </c>
      <c r="E16" s="28">
        <v>124835</v>
      </c>
      <c r="F16" s="19"/>
      <c r="G16" s="19">
        <v>132246</v>
      </c>
      <c r="H16" s="19"/>
      <c r="I16" s="28">
        <v>0</v>
      </c>
      <c r="J16" s="19"/>
      <c r="K16" s="19">
        <v>0</v>
      </c>
      <c r="M16" s="19"/>
    </row>
    <row r="17" spans="1:13" ht="23.25" customHeight="1">
      <c r="A17" s="1" t="s">
        <v>199</v>
      </c>
      <c r="B17" s="18"/>
      <c r="C17" s="17">
        <v>6</v>
      </c>
      <c r="E17" s="28">
        <v>234597</v>
      </c>
      <c r="F17" s="19"/>
      <c r="G17" s="19">
        <v>219039</v>
      </c>
      <c r="H17" s="19"/>
      <c r="I17" s="28">
        <v>0</v>
      </c>
      <c r="J17" s="19"/>
      <c r="K17" s="19">
        <v>0</v>
      </c>
      <c r="M17" s="19"/>
    </row>
    <row r="18" spans="1:13" ht="23.25" customHeight="1">
      <c r="A18" s="1" t="s">
        <v>118</v>
      </c>
      <c r="B18" s="18"/>
      <c r="C18" s="17">
        <v>7</v>
      </c>
      <c r="E18" s="28">
        <v>505772</v>
      </c>
      <c r="F18" s="19"/>
      <c r="G18" s="19">
        <v>520874</v>
      </c>
      <c r="H18" s="19"/>
      <c r="I18" s="28">
        <v>0</v>
      </c>
      <c r="J18" s="19"/>
      <c r="K18" s="19">
        <v>0</v>
      </c>
      <c r="M18" s="19"/>
    </row>
    <row r="19" spans="1:13" ht="23.25" customHeight="1">
      <c r="A19" s="1" t="s">
        <v>6</v>
      </c>
      <c r="B19" s="18"/>
      <c r="C19" s="17">
        <v>2</v>
      </c>
      <c r="E19" s="28">
        <v>104800</v>
      </c>
      <c r="F19" s="19"/>
      <c r="G19" s="19">
        <v>105000</v>
      </c>
      <c r="H19" s="19"/>
      <c r="I19" s="28">
        <v>80000</v>
      </c>
      <c r="J19" s="19"/>
      <c r="K19" s="19">
        <v>80000</v>
      </c>
      <c r="M19" s="19"/>
    </row>
    <row r="20" spans="1:13" ht="23.25" customHeight="1">
      <c r="A20" s="1" t="s">
        <v>213</v>
      </c>
      <c r="B20" s="18"/>
      <c r="C20" s="17"/>
      <c r="E20" s="28">
        <v>151153</v>
      </c>
      <c r="F20" s="19"/>
      <c r="G20" s="19">
        <v>177947</v>
      </c>
      <c r="H20" s="19"/>
      <c r="I20" s="28">
        <v>1665</v>
      </c>
      <c r="J20" s="19"/>
      <c r="K20" s="19">
        <v>1568</v>
      </c>
      <c r="M20" s="19"/>
    </row>
    <row r="21" spans="1:13" ht="23.25" customHeight="1">
      <c r="A21" s="1" t="s">
        <v>192</v>
      </c>
      <c r="B21" s="18"/>
      <c r="C21" s="17"/>
      <c r="E21" s="28">
        <v>4289</v>
      </c>
      <c r="F21" s="19"/>
      <c r="G21" s="19">
        <v>5783</v>
      </c>
      <c r="H21" s="19"/>
      <c r="I21" s="28">
        <v>0</v>
      </c>
      <c r="J21" s="19"/>
      <c r="K21" s="19">
        <v>0</v>
      </c>
      <c r="M21" s="19"/>
    </row>
    <row r="22" spans="1:13" ht="23.25" customHeight="1">
      <c r="A22" s="1" t="s">
        <v>92</v>
      </c>
      <c r="B22" s="6"/>
      <c r="C22" s="17">
        <v>9</v>
      </c>
      <c r="E22" s="28">
        <v>308953</v>
      </c>
      <c r="F22" s="19"/>
      <c r="G22" s="19">
        <v>416120</v>
      </c>
      <c r="H22" s="19"/>
      <c r="I22" s="28">
        <v>0</v>
      </c>
      <c r="J22" s="19"/>
      <c r="K22" s="19">
        <v>0</v>
      </c>
      <c r="M22" s="19"/>
    </row>
    <row r="23" spans="1:13" ht="23.25" customHeight="1">
      <c r="A23" s="1" t="s">
        <v>7</v>
      </c>
      <c r="C23" s="17"/>
      <c r="E23" s="28">
        <v>106153</v>
      </c>
      <c r="F23" s="19"/>
      <c r="G23" s="19">
        <v>98453</v>
      </c>
      <c r="H23" s="19"/>
      <c r="I23" s="28">
        <v>2132</v>
      </c>
      <c r="J23" s="19"/>
      <c r="K23" s="19">
        <v>1833</v>
      </c>
      <c r="M23" s="19"/>
    </row>
    <row r="24" spans="1:13" ht="23.25" customHeight="1">
      <c r="A24" s="2" t="s">
        <v>8</v>
      </c>
      <c r="C24" s="17"/>
      <c r="E24" s="20">
        <f>SUM(E10:E23)</f>
        <v>4813164</v>
      </c>
      <c r="F24" s="19"/>
      <c r="G24" s="20">
        <f>SUM(G10:G23)</f>
        <v>4995786</v>
      </c>
      <c r="H24" s="19"/>
      <c r="I24" s="20">
        <f>SUM(I10:I23)</f>
        <v>211700</v>
      </c>
      <c r="J24" s="19"/>
      <c r="K24" s="20">
        <f>SUM(K10:K23)</f>
        <v>260113</v>
      </c>
      <c r="M24" s="19"/>
    </row>
    <row r="25" spans="1:13" ht="23.25" customHeight="1">
      <c r="A25" s="2" t="s">
        <v>9</v>
      </c>
      <c r="C25" s="17"/>
      <c r="E25" s="19"/>
      <c r="F25" s="19"/>
      <c r="G25" s="19"/>
      <c r="H25" s="19"/>
      <c r="I25" s="19"/>
      <c r="J25" s="19"/>
      <c r="K25" s="19"/>
      <c r="M25" s="19"/>
    </row>
    <row r="26" spans="1:13" ht="23.25" customHeight="1">
      <c r="A26" s="1" t="s">
        <v>10</v>
      </c>
      <c r="C26" s="17"/>
      <c r="E26" s="28">
        <v>17347</v>
      </c>
      <c r="F26" s="19"/>
      <c r="G26" s="19">
        <v>17347</v>
      </c>
      <c r="H26" s="19"/>
      <c r="I26" s="28">
        <v>0</v>
      </c>
      <c r="J26" s="19"/>
      <c r="K26" s="19">
        <v>0</v>
      </c>
      <c r="M26" s="19"/>
    </row>
    <row r="27" spans="1:13" ht="23.25" customHeight="1">
      <c r="A27" s="1" t="s">
        <v>172</v>
      </c>
      <c r="C27" s="17">
        <v>5</v>
      </c>
      <c r="E27" s="28">
        <v>338067</v>
      </c>
      <c r="F27" s="19"/>
      <c r="G27" s="19">
        <v>342683</v>
      </c>
      <c r="H27" s="19"/>
      <c r="I27" s="28">
        <v>0</v>
      </c>
      <c r="J27" s="19"/>
      <c r="K27" s="19">
        <v>0</v>
      </c>
      <c r="M27" s="19"/>
    </row>
    <row r="28" spans="1:13" ht="23.25" customHeight="1">
      <c r="A28" s="1" t="s">
        <v>120</v>
      </c>
      <c r="C28" s="21">
        <v>6</v>
      </c>
      <c r="E28" s="28">
        <v>508322</v>
      </c>
      <c r="F28" s="19"/>
      <c r="G28" s="19">
        <v>486167</v>
      </c>
      <c r="H28" s="19"/>
      <c r="I28" s="28">
        <v>0</v>
      </c>
      <c r="J28" s="19"/>
      <c r="K28" s="19">
        <v>0</v>
      </c>
      <c r="M28" s="19"/>
    </row>
    <row r="29" spans="1:13" ht="23.25" customHeight="1">
      <c r="A29" s="1" t="s">
        <v>119</v>
      </c>
      <c r="C29" s="21">
        <v>7</v>
      </c>
      <c r="E29" s="28">
        <v>154844</v>
      </c>
      <c r="F29" s="19"/>
      <c r="G29" s="19">
        <v>179830</v>
      </c>
      <c r="H29" s="19"/>
      <c r="I29" s="28">
        <v>0</v>
      </c>
      <c r="J29" s="19"/>
      <c r="K29" s="19">
        <v>0</v>
      </c>
      <c r="M29" s="19"/>
    </row>
    <row r="30" spans="1:13" ht="23.25" customHeight="1">
      <c r="A30" s="1" t="s">
        <v>231</v>
      </c>
      <c r="C30" s="21"/>
      <c r="E30" s="28">
        <v>0</v>
      </c>
      <c r="F30" s="19"/>
      <c r="G30" s="19">
        <v>0</v>
      </c>
      <c r="H30" s="19"/>
      <c r="I30" s="28">
        <v>6485</v>
      </c>
      <c r="J30" s="19"/>
      <c r="K30" s="19">
        <v>5283</v>
      </c>
      <c r="M30" s="19"/>
    </row>
    <row r="31" spans="1:13" ht="23.25" customHeight="1">
      <c r="A31" s="1" t="s">
        <v>93</v>
      </c>
      <c r="C31" s="21">
        <v>10</v>
      </c>
      <c r="E31" s="28">
        <v>90132</v>
      </c>
      <c r="F31" s="19"/>
      <c r="G31" s="19">
        <v>95675</v>
      </c>
      <c r="H31" s="19"/>
      <c r="I31" s="28">
        <v>0</v>
      </c>
      <c r="J31" s="19"/>
      <c r="K31" s="19">
        <v>0</v>
      </c>
      <c r="M31" s="19"/>
    </row>
    <row r="32" spans="1:13" ht="23.25" customHeight="1">
      <c r="A32" s="1" t="s">
        <v>212</v>
      </c>
      <c r="C32" s="21">
        <v>2</v>
      </c>
      <c r="E32" s="28">
        <v>0</v>
      </c>
      <c r="F32" s="19"/>
      <c r="G32" s="19">
        <v>0</v>
      </c>
      <c r="H32" s="19"/>
      <c r="I32" s="28">
        <v>132655</v>
      </c>
      <c r="J32" s="19"/>
      <c r="K32" s="19">
        <v>131030</v>
      </c>
      <c r="M32" s="19"/>
    </row>
    <row r="33" spans="1:13" ht="23.25" customHeight="1">
      <c r="A33" s="1" t="s">
        <v>11</v>
      </c>
      <c r="C33" s="21">
        <v>11</v>
      </c>
      <c r="E33" s="28">
        <v>0</v>
      </c>
      <c r="F33" s="19"/>
      <c r="G33" s="19">
        <v>0</v>
      </c>
      <c r="H33" s="19"/>
      <c r="I33" s="28">
        <v>3030782</v>
      </c>
      <c r="J33" s="19"/>
      <c r="K33" s="19">
        <v>2925782</v>
      </c>
      <c r="M33" s="19"/>
    </row>
    <row r="34" spans="1:13" ht="23.25" customHeight="1">
      <c r="A34" s="1" t="s">
        <v>12</v>
      </c>
      <c r="C34" s="21">
        <v>12</v>
      </c>
      <c r="E34" s="28">
        <v>497594</v>
      </c>
      <c r="F34" s="19"/>
      <c r="G34" s="19">
        <v>470895</v>
      </c>
      <c r="H34" s="19"/>
      <c r="I34" s="28">
        <v>1191800</v>
      </c>
      <c r="J34" s="19"/>
      <c r="K34" s="19">
        <v>1191800</v>
      </c>
      <c r="M34" s="19"/>
    </row>
    <row r="35" spans="1:13" ht="23.25" customHeight="1">
      <c r="A35" s="1" t="s">
        <v>121</v>
      </c>
      <c r="C35" s="21"/>
      <c r="E35" s="28">
        <v>97515</v>
      </c>
      <c r="F35" s="19"/>
      <c r="G35" s="19">
        <v>103436</v>
      </c>
      <c r="H35" s="19"/>
      <c r="I35" s="28">
        <v>0</v>
      </c>
      <c r="J35" s="19"/>
      <c r="K35" s="19">
        <v>0</v>
      </c>
      <c r="M35" s="19"/>
    </row>
    <row r="36" spans="1:13" ht="23.25" customHeight="1">
      <c r="A36" s="1" t="s">
        <v>98</v>
      </c>
      <c r="C36" s="21"/>
      <c r="E36" s="28">
        <v>1564518</v>
      </c>
      <c r="F36" s="19"/>
      <c r="G36" s="19">
        <v>1582481</v>
      </c>
      <c r="H36" s="19"/>
      <c r="I36" s="28">
        <v>0</v>
      </c>
      <c r="J36" s="19"/>
      <c r="K36" s="19">
        <v>0</v>
      </c>
      <c r="M36" s="19"/>
    </row>
    <row r="37" spans="1:13" ht="23.25" customHeight="1">
      <c r="A37" s="1" t="s">
        <v>179</v>
      </c>
      <c r="B37" s="6"/>
      <c r="C37" s="21"/>
      <c r="E37" s="28">
        <v>119373</v>
      </c>
      <c r="F37" s="19"/>
      <c r="G37" s="19">
        <v>109033</v>
      </c>
      <c r="H37" s="19"/>
      <c r="I37" s="28">
        <v>874</v>
      </c>
      <c r="J37" s="19"/>
      <c r="K37" s="19">
        <v>963</v>
      </c>
      <c r="M37" s="19"/>
    </row>
    <row r="38" spans="1:13" ht="23.25" customHeight="1">
      <c r="A38" s="1" t="s">
        <v>99</v>
      </c>
      <c r="B38" s="6"/>
      <c r="C38" s="21">
        <v>13</v>
      </c>
      <c r="E38" s="28">
        <v>546184</v>
      </c>
      <c r="F38" s="19"/>
      <c r="G38" s="19">
        <v>554634</v>
      </c>
      <c r="H38" s="19"/>
      <c r="I38" s="28">
        <v>14181</v>
      </c>
      <c r="J38" s="19"/>
      <c r="K38" s="19">
        <v>15516</v>
      </c>
      <c r="M38" s="19"/>
    </row>
    <row r="39" spans="1:13" ht="23.25" customHeight="1">
      <c r="A39" s="1" t="s">
        <v>13</v>
      </c>
      <c r="B39" s="6"/>
      <c r="C39" s="21"/>
      <c r="E39" s="28">
        <v>137118</v>
      </c>
      <c r="F39" s="19"/>
      <c r="G39" s="19">
        <v>137118</v>
      </c>
      <c r="H39" s="19"/>
      <c r="I39" s="28">
        <v>0</v>
      </c>
      <c r="J39" s="19"/>
      <c r="K39" s="19">
        <v>0</v>
      </c>
      <c r="M39" s="19"/>
    </row>
    <row r="40" spans="1:13" ht="23.25" customHeight="1">
      <c r="A40" s="1" t="s">
        <v>81</v>
      </c>
      <c r="B40" s="6"/>
      <c r="C40" s="21"/>
      <c r="E40" s="28">
        <v>109958</v>
      </c>
      <c r="F40" s="19"/>
      <c r="G40" s="19">
        <v>111471</v>
      </c>
      <c r="H40" s="19"/>
      <c r="I40" s="28">
        <v>752</v>
      </c>
      <c r="J40" s="19"/>
      <c r="K40" s="19">
        <v>787</v>
      </c>
      <c r="M40" s="19"/>
    </row>
    <row r="41" spans="1:13" ht="23.25" customHeight="1">
      <c r="A41" s="1" t="s">
        <v>122</v>
      </c>
      <c r="B41" s="6"/>
      <c r="C41" s="21"/>
      <c r="E41" s="28">
        <v>71633</v>
      </c>
      <c r="F41" s="19"/>
      <c r="G41" s="19">
        <v>70357</v>
      </c>
      <c r="H41" s="19"/>
      <c r="I41" s="28">
        <v>0</v>
      </c>
      <c r="J41" s="19"/>
      <c r="K41" s="19">
        <v>0</v>
      </c>
      <c r="M41" s="19"/>
    </row>
    <row r="42" spans="1:13" ht="23.25" customHeight="1">
      <c r="A42" s="1" t="s">
        <v>193</v>
      </c>
      <c r="B42" s="6"/>
      <c r="C42" s="21"/>
      <c r="E42" s="28">
        <v>78517</v>
      </c>
      <c r="F42" s="19"/>
      <c r="G42" s="19">
        <v>87843</v>
      </c>
      <c r="H42" s="19"/>
      <c r="I42" s="28">
        <v>0</v>
      </c>
      <c r="J42" s="19"/>
      <c r="K42" s="19">
        <v>0</v>
      </c>
      <c r="M42" s="19"/>
    </row>
    <row r="43" spans="1:13" ht="23.25" customHeight="1">
      <c r="A43" s="1" t="s">
        <v>14</v>
      </c>
      <c r="B43" s="6"/>
      <c r="C43" s="21"/>
      <c r="E43" s="29">
        <v>141681</v>
      </c>
      <c r="F43" s="19"/>
      <c r="G43" s="22">
        <v>141934</v>
      </c>
      <c r="H43" s="19"/>
      <c r="I43" s="29">
        <v>1061</v>
      </c>
      <c r="J43" s="19"/>
      <c r="K43" s="22">
        <v>1061</v>
      </c>
      <c r="M43" s="19"/>
    </row>
    <row r="44" spans="1:13" ht="23.25" customHeight="1">
      <c r="A44" s="2" t="s">
        <v>15</v>
      </c>
      <c r="C44" s="21"/>
      <c r="E44" s="19">
        <f>SUM(E25:E43)</f>
        <v>4472803</v>
      </c>
      <c r="F44" s="19"/>
      <c r="G44" s="19">
        <f>SUM(G25:G43)</f>
        <v>4490904</v>
      </c>
      <c r="H44" s="19"/>
      <c r="I44" s="19">
        <f>SUM(I25:I43)</f>
        <v>4378590</v>
      </c>
      <c r="J44" s="19"/>
      <c r="K44" s="19">
        <f>SUM(K25:K43)</f>
        <v>4272222</v>
      </c>
      <c r="M44" s="19"/>
    </row>
    <row r="45" spans="1:13" ht="23.25" customHeight="1" thickBot="1">
      <c r="A45" s="2" t="s">
        <v>16</v>
      </c>
      <c r="E45" s="23">
        <f>E24+E44</f>
        <v>9285967</v>
      </c>
      <c r="F45" s="19"/>
      <c r="G45" s="23">
        <f>G24+G44</f>
        <v>9486690</v>
      </c>
      <c r="H45" s="19"/>
      <c r="I45" s="23">
        <f>I24+I44</f>
        <v>4590290</v>
      </c>
      <c r="J45" s="19"/>
      <c r="K45" s="23">
        <f>K24+K44</f>
        <v>4532335</v>
      </c>
      <c r="M45" s="19"/>
    </row>
    <row r="46" spans="1:13" ht="23.25" customHeight="1" thickTop="1">
      <c r="E46" s="24"/>
      <c r="G46" s="24"/>
      <c r="I46" s="24"/>
      <c r="J46" s="24"/>
      <c r="K46" s="24"/>
      <c r="M46" s="24"/>
    </row>
    <row r="47" spans="1:13" ht="23.25" customHeight="1">
      <c r="A47" s="25" t="s">
        <v>17</v>
      </c>
      <c r="B47" s="18"/>
      <c r="E47" s="24"/>
      <c r="G47" s="24"/>
      <c r="I47" s="24"/>
      <c r="J47" s="24"/>
      <c r="K47" s="24"/>
      <c r="M47" s="24"/>
    </row>
    <row r="48" spans="1:13" s="6" customFormat="1" ht="23.25" customHeight="1">
      <c r="A48" s="2" t="s">
        <v>114</v>
      </c>
      <c r="B48" s="3"/>
      <c r="C48" s="4"/>
      <c r="D48" s="5"/>
      <c r="E48" s="5"/>
      <c r="F48" s="5"/>
      <c r="G48" s="5"/>
      <c r="H48" s="5"/>
      <c r="I48" s="5"/>
      <c r="J48" s="5"/>
      <c r="K48" s="5"/>
      <c r="M48" s="5"/>
    </row>
    <row r="49" spans="1:13" s="6" customFormat="1" ht="23.25" customHeight="1">
      <c r="A49" s="2" t="s">
        <v>87</v>
      </c>
      <c r="B49" s="5"/>
      <c r="C49" s="4"/>
      <c r="D49" s="5"/>
      <c r="E49" s="5"/>
      <c r="F49" s="5"/>
      <c r="G49" s="5"/>
      <c r="H49" s="5"/>
      <c r="I49" s="5"/>
      <c r="J49" s="5"/>
      <c r="K49" s="5"/>
      <c r="M49" s="5"/>
    </row>
    <row r="50" spans="1:13" s="6" customFormat="1" ht="23.25" customHeight="1">
      <c r="A50" s="7" t="s">
        <v>248</v>
      </c>
      <c r="B50" s="5"/>
      <c r="C50" s="4"/>
      <c r="D50" s="5"/>
      <c r="E50" s="5"/>
      <c r="F50" s="5"/>
      <c r="G50" s="5"/>
      <c r="H50" s="5"/>
      <c r="I50" s="5"/>
      <c r="J50" s="5"/>
      <c r="K50" s="5"/>
      <c r="M50" s="5"/>
    </row>
    <row r="51" spans="1:13" s="6" customFormat="1" ht="23.25" customHeight="1">
      <c r="B51" s="5"/>
      <c r="C51" s="4"/>
      <c r="D51" s="5"/>
      <c r="E51" s="5"/>
      <c r="F51" s="5"/>
      <c r="G51" s="5"/>
      <c r="H51" s="5"/>
      <c r="I51" s="5"/>
      <c r="J51" s="5"/>
      <c r="K51" s="8" t="s">
        <v>115</v>
      </c>
      <c r="M51" s="8"/>
    </row>
    <row r="52" spans="1:13" ht="23.25" customHeight="1">
      <c r="E52" s="91" t="s">
        <v>0</v>
      </c>
      <c r="F52" s="91"/>
      <c r="G52" s="91"/>
      <c r="H52" s="11"/>
      <c r="I52" s="91" t="s">
        <v>1</v>
      </c>
      <c r="J52" s="91"/>
      <c r="K52" s="91"/>
      <c r="M52" s="70"/>
    </row>
    <row r="53" spans="1:13" ht="23.25" customHeight="1">
      <c r="C53" s="12" t="s">
        <v>2</v>
      </c>
      <c r="E53" s="13" t="s">
        <v>249</v>
      </c>
      <c r="F53" s="14"/>
      <c r="G53" s="13" t="s">
        <v>253</v>
      </c>
      <c r="H53" s="14"/>
      <c r="I53" s="13" t="s">
        <v>249</v>
      </c>
      <c r="J53" s="14"/>
      <c r="K53" s="13" t="s">
        <v>253</v>
      </c>
      <c r="M53" s="32"/>
    </row>
    <row r="54" spans="1:13" ht="23.25" customHeight="1">
      <c r="C54" s="15"/>
      <c r="E54" s="16" t="s">
        <v>111</v>
      </c>
      <c r="F54" s="8"/>
      <c r="G54" s="16" t="s">
        <v>112</v>
      </c>
      <c r="H54" s="8"/>
      <c r="I54" s="16" t="s">
        <v>111</v>
      </c>
      <c r="J54" s="8"/>
      <c r="K54" s="16" t="s">
        <v>112</v>
      </c>
      <c r="M54" s="16"/>
    </row>
    <row r="55" spans="1:13" ht="23.25" customHeight="1">
      <c r="C55" s="15"/>
      <c r="E55" s="16" t="s">
        <v>113</v>
      </c>
      <c r="F55" s="8"/>
      <c r="G55" s="16"/>
      <c r="H55" s="8"/>
      <c r="I55" s="16" t="s">
        <v>113</v>
      </c>
      <c r="J55" s="8"/>
      <c r="K55" s="16"/>
      <c r="M55" s="16"/>
    </row>
    <row r="56" spans="1:13" ht="23.25" customHeight="1">
      <c r="A56" s="2" t="s">
        <v>18</v>
      </c>
      <c r="C56" s="17"/>
    </row>
    <row r="57" spans="1:13" ht="23.25" customHeight="1">
      <c r="A57" s="2" t="s">
        <v>19</v>
      </c>
      <c r="C57" s="17"/>
    </row>
    <row r="58" spans="1:13" ht="23.25" customHeight="1">
      <c r="A58" s="1" t="s">
        <v>123</v>
      </c>
      <c r="B58" s="6"/>
      <c r="C58" s="21">
        <v>14</v>
      </c>
      <c r="E58" s="19">
        <v>1735000</v>
      </c>
      <c r="F58" s="19"/>
      <c r="G58" s="19">
        <v>1930000</v>
      </c>
      <c r="H58" s="19"/>
      <c r="I58" s="28">
        <v>0</v>
      </c>
      <c r="J58" s="19"/>
      <c r="K58" s="19">
        <v>0</v>
      </c>
      <c r="M58" s="19"/>
    </row>
    <row r="59" spans="1:13" ht="23.25" customHeight="1">
      <c r="A59" s="1" t="s">
        <v>177</v>
      </c>
      <c r="B59" s="6"/>
      <c r="C59" s="21">
        <v>2</v>
      </c>
      <c r="E59" s="9">
        <v>1610000</v>
      </c>
      <c r="F59" s="19"/>
      <c r="G59" s="19">
        <v>1651854</v>
      </c>
      <c r="H59" s="19"/>
      <c r="I59" s="28">
        <v>0</v>
      </c>
      <c r="J59" s="19"/>
      <c r="K59" s="19">
        <v>0</v>
      </c>
      <c r="M59" s="19"/>
    </row>
    <row r="60" spans="1:13" ht="23.25" customHeight="1">
      <c r="A60" s="1" t="s">
        <v>198</v>
      </c>
      <c r="B60" s="6"/>
      <c r="C60" s="21"/>
      <c r="E60" s="19">
        <v>10000</v>
      </c>
      <c r="F60" s="19"/>
      <c r="G60" s="19">
        <v>10000</v>
      </c>
      <c r="H60" s="19"/>
      <c r="I60" s="28">
        <v>0</v>
      </c>
      <c r="J60" s="19"/>
      <c r="K60" s="19">
        <v>0</v>
      </c>
      <c r="M60" s="19"/>
    </row>
    <row r="61" spans="1:13" ht="23.25" customHeight="1">
      <c r="A61" s="1" t="s">
        <v>254</v>
      </c>
      <c r="B61" s="6"/>
      <c r="C61" s="21"/>
      <c r="E61" s="19">
        <v>97385</v>
      </c>
      <c r="F61" s="19"/>
      <c r="G61" s="19">
        <v>47881</v>
      </c>
      <c r="H61" s="19"/>
      <c r="I61" s="28">
        <v>0</v>
      </c>
      <c r="J61" s="19"/>
      <c r="K61" s="19">
        <v>0</v>
      </c>
      <c r="M61" s="19"/>
    </row>
    <row r="62" spans="1:13" ht="23.25" customHeight="1">
      <c r="A62" s="1" t="s">
        <v>124</v>
      </c>
      <c r="B62" s="6"/>
      <c r="C62" s="21">
        <v>15</v>
      </c>
      <c r="E62" s="19">
        <v>126278</v>
      </c>
      <c r="F62" s="19"/>
      <c r="G62" s="19">
        <v>71918</v>
      </c>
      <c r="H62" s="19"/>
      <c r="I62" s="28">
        <v>0</v>
      </c>
      <c r="J62" s="19"/>
      <c r="K62" s="19">
        <v>0</v>
      </c>
      <c r="M62" s="19"/>
    </row>
    <row r="63" spans="1:13" ht="23.25" customHeight="1">
      <c r="A63" s="1" t="s">
        <v>125</v>
      </c>
      <c r="B63" s="6"/>
      <c r="C63" s="21"/>
      <c r="E63" s="19">
        <v>72950</v>
      </c>
      <c r="F63" s="19"/>
      <c r="G63" s="19">
        <v>69332</v>
      </c>
      <c r="H63" s="19"/>
      <c r="I63" s="28">
        <v>0</v>
      </c>
      <c r="J63" s="19"/>
      <c r="K63" s="19">
        <v>0</v>
      </c>
      <c r="M63" s="19"/>
    </row>
    <row r="64" spans="1:13" ht="23.25" customHeight="1">
      <c r="A64" s="1" t="s">
        <v>126</v>
      </c>
      <c r="B64" s="6"/>
      <c r="C64" s="21"/>
      <c r="E64" s="19">
        <v>24201</v>
      </c>
      <c r="F64" s="19"/>
      <c r="G64" s="19">
        <v>22732</v>
      </c>
      <c r="H64" s="19"/>
      <c r="I64" s="28">
        <v>0</v>
      </c>
      <c r="J64" s="19"/>
      <c r="K64" s="19">
        <v>0</v>
      </c>
      <c r="M64" s="19"/>
    </row>
    <row r="65" spans="1:13" ht="23.25" customHeight="1">
      <c r="A65" s="1" t="s">
        <v>214</v>
      </c>
      <c r="B65" s="6"/>
      <c r="C65" s="21"/>
      <c r="E65" s="19">
        <v>141495</v>
      </c>
      <c r="F65" s="19"/>
      <c r="G65" s="19">
        <v>102145</v>
      </c>
      <c r="H65" s="19"/>
      <c r="I65" s="19">
        <v>75295</v>
      </c>
      <c r="J65" s="19"/>
      <c r="K65" s="19">
        <v>4993</v>
      </c>
      <c r="M65" s="19"/>
    </row>
    <row r="66" spans="1:13" ht="23.25" customHeight="1">
      <c r="A66" s="1" t="s">
        <v>180</v>
      </c>
      <c r="C66" s="21">
        <v>16</v>
      </c>
      <c r="E66" s="19">
        <v>127261</v>
      </c>
      <c r="F66" s="19"/>
      <c r="G66" s="19">
        <v>124588</v>
      </c>
      <c r="H66" s="19"/>
      <c r="I66" s="19">
        <v>0</v>
      </c>
      <c r="J66" s="19"/>
      <c r="K66" s="19">
        <v>0</v>
      </c>
      <c r="M66" s="19"/>
    </row>
    <row r="67" spans="1:13" ht="23.25" customHeight="1">
      <c r="A67" s="1" t="s">
        <v>97</v>
      </c>
      <c r="B67" s="6"/>
      <c r="C67" s="21">
        <v>13</v>
      </c>
      <c r="E67" s="19">
        <v>20458</v>
      </c>
      <c r="F67" s="19"/>
      <c r="G67" s="19">
        <v>20996</v>
      </c>
      <c r="H67" s="19"/>
      <c r="I67" s="19">
        <v>5157</v>
      </c>
      <c r="J67" s="19"/>
      <c r="K67" s="19">
        <v>5072</v>
      </c>
      <c r="M67" s="19"/>
    </row>
    <row r="68" spans="1:13" ht="23.25" customHeight="1">
      <c r="A68" s="1" t="s">
        <v>233</v>
      </c>
      <c r="B68" s="6"/>
      <c r="C68" s="21"/>
      <c r="E68" s="19">
        <v>200000</v>
      </c>
      <c r="F68" s="19"/>
      <c r="G68" s="19">
        <v>200000</v>
      </c>
      <c r="H68" s="19"/>
      <c r="I68" s="19">
        <v>0</v>
      </c>
      <c r="J68" s="19"/>
      <c r="K68" s="19">
        <v>0</v>
      </c>
      <c r="M68" s="19"/>
    </row>
    <row r="69" spans="1:13" ht="23.25" customHeight="1">
      <c r="A69" s="1" t="s">
        <v>20</v>
      </c>
      <c r="B69" s="6"/>
      <c r="C69" s="21"/>
      <c r="E69" s="19">
        <v>19611</v>
      </c>
      <c r="F69" s="19"/>
      <c r="G69" s="19">
        <v>14790</v>
      </c>
      <c r="H69" s="19"/>
      <c r="I69" s="19">
        <v>0</v>
      </c>
      <c r="J69" s="19"/>
      <c r="K69" s="19">
        <v>0</v>
      </c>
      <c r="M69" s="19"/>
    </row>
    <row r="70" spans="1:13" ht="23.25" customHeight="1">
      <c r="A70" s="1" t="s">
        <v>206</v>
      </c>
      <c r="B70" s="6"/>
      <c r="C70" s="21"/>
      <c r="E70" s="19">
        <v>2637</v>
      </c>
      <c r="F70" s="19"/>
      <c r="G70" s="19">
        <v>2548</v>
      </c>
      <c r="H70" s="19"/>
      <c r="I70" s="19">
        <v>0</v>
      </c>
      <c r="J70" s="19"/>
      <c r="K70" s="19">
        <v>0</v>
      </c>
      <c r="M70" s="19"/>
    </row>
    <row r="71" spans="1:13" ht="23.25" customHeight="1">
      <c r="A71" s="1" t="s">
        <v>21</v>
      </c>
      <c r="C71" s="21"/>
      <c r="E71" s="19">
        <v>27031</v>
      </c>
      <c r="F71" s="19"/>
      <c r="G71" s="19">
        <v>22427</v>
      </c>
      <c r="H71" s="19"/>
      <c r="I71" s="19">
        <v>677</v>
      </c>
      <c r="J71" s="19"/>
      <c r="K71" s="19">
        <v>531</v>
      </c>
      <c r="M71" s="19"/>
    </row>
    <row r="72" spans="1:13" ht="23.25" customHeight="1">
      <c r="A72" s="2" t="s">
        <v>22</v>
      </c>
      <c r="C72" s="17"/>
      <c r="E72" s="20">
        <f>SUM(E57:E71)</f>
        <v>4214307</v>
      </c>
      <c r="F72" s="19"/>
      <c r="G72" s="20">
        <f>SUM(G57:G71)</f>
        <v>4291211</v>
      </c>
      <c r="H72" s="19"/>
      <c r="I72" s="20">
        <f>SUM(I57:I71)</f>
        <v>81129</v>
      </c>
      <c r="J72" s="19"/>
      <c r="K72" s="20">
        <f>SUM(K57:K71)</f>
        <v>10596</v>
      </c>
      <c r="M72" s="19"/>
    </row>
    <row r="73" spans="1:13" ht="23.25" customHeight="1">
      <c r="A73" s="2" t="s">
        <v>23</v>
      </c>
      <c r="C73" s="17"/>
      <c r="E73" s="19"/>
      <c r="F73" s="19"/>
      <c r="G73" s="19"/>
      <c r="H73" s="19"/>
      <c r="I73" s="19"/>
      <c r="J73" s="19"/>
      <c r="K73" s="19"/>
      <c r="M73" s="19"/>
    </row>
    <row r="74" spans="1:13" ht="23.25" customHeight="1">
      <c r="A74" s="1" t="s">
        <v>181</v>
      </c>
      <c r="C74" s="21">
        <v>16</v>
      </c>
      <c r="E74" s="19">
        <v>452165</v>
      </c>
      <c r="F74" s="19"/>
      <c r="G74" s="19">
        <v>484064</v>
      </c>
      <c r="H74" s="19"/>
      <c r="I74" s="19">
        <v>0</v>
      </c>
      <c r="J74" s="19"/>
      <c r="K74" s="19">
        <v>0</v>
      </c>
      <c r="M74" s="19"/>
    </row>
    <row r="75" spans="1:13" ht="23.25" customHeight="1">
      <c r="A75" s="1" t="s">
        <v>100</v>
      </c>
      <c r="C75" s="21">
        <v>13</v>
      </c>
      <c r="E75" s="19">
        <v>391841</v>
      </c>
      <c r="F75" s="19"/>
      <c r="G75" s="19">
        <v>392292</v>
      </c>
      <c r="H75" s="19"/>
      <c r="I75" s="19">
        <v>9342</v>
      </c>
      <c r="J75" s="19"/>
      <c r="K75" s="19">
        <v>10664</v>
      </c>
      <c r="M75" s="19"/>
    </row>
    <row r="76" spans="1:13" ht="23.25" customHeight="1">
      <c r="A76" s="1" t="s">
        <v>215</v>
      </c>
      <c r="C76" s="21"/>
      <c r="E76" s="19">
        <v>59768</v>
      </c>
      <c r="F76" s="19"/>
      <c r="G76" s="19">
        <v>59188</v>
      </c>
      <c r="H76" s="19"/>
      <c r="I76" s="19">
        <v>1079</v>
      </c>
      <c r="J76" s="19"/>
      <c r="K76" s="19">
        <v>1187</v>
      </c>
      <c r="M76" s="19"/>
    </row>
    <row r="77" spans="1:13" ht="23.25" customHeight="1">
      <c r="A77" s="1" t="s">
        <v>207</v>
      </c>
      <c r="C77" s="21"/>
      <c r="E77" s="19">
        <v>98</v>
      </c>
      <c r="F77" s="19"/>
      <c r="G77" s="19">
        <v>775</v>
      </c>
      <c r="H77" s="19"/>
      <c r="I77" s="19">
        <v>0</v>
      </c>
      <c r="J77" s="19"/>
      <c r="K77" s="19">
        <v>0</v>
      </c>
      <c r="M77" s="19"/>
    </row>
    <row r="78" spans="1:13" ht="23.25" customHeight="1">
      <c r="A78" s="1" t="s">
        <v>127</v>
      </c>
      <c r="C78" s="21"/>
      <c r="E78" s="19">
        <v>3141</v>
      </c>
      <c r="F78" s="19"/>
      <c r="G78" s="19">
        <v>3141</v>
      </c>
      <c r="H78" s="19"/>
      <c r="I78" s="19">
        <v>0</v>
      </c>
      <c r="J78" s="19"/>
      <c r="K78" s="19">
        <v>0</v>
      </c>
      <c r="M78" s="19"/>
    </row>
    <row r="79" spans="1:13" ht="23.25" customHeight="1">
      <c r="A79" s="1" t="s">
        <v>24</v>
      </c>
      <c r="C79" s="21"/>
      <c r="E79" s="22">
        <f>86376</f>
        <v>86376</v>
      </c>
      <c r="F79" s="19"/>
      <c r="G79" s="22">
        <v>84531</v>
      </c>
      <c r="H79" s="19"/>
      <c r="I79" s="22">
        <v>0</v>
      </c>
      <c r="J79" s="19"/>
      <c r="K79" s="22">
        <v>0</v>
      </c>
      <c r="M79" s="19"/>
    </row>
    <row r="80" spans="1:13" ht="23.25" customHeight="1">
      <c r="A80" s="2" t="s">
        <v>25</v>
      </c>
      <c r="C80" s="17"/>
      <c r="E80" s="19">
        <f>SUM(E73:E79)</f>
        <v>993389</v>
      </c>
      <c r="F80" s="19"/>
      <c r="G80" s="19">
        <f>SUM(G73:G79)</f>
        <v>1023991</v>
      </c>
      <c r="H80" s="19"/>
      <c r="I80" s="19">
        <f>SUM(I73:I79)</f>
        <v>10421</v>
      </c>
      <c r="J80" s="19"/>
      <c r="K80" s="19">
        <f>SUM(K73:K79)</f>
        <v>11851</v>
      </c>
      <c r="M80" s="19"/>
    </row>
    <row r="81" spans="1:13" ht="23.25" customHeight="1">
      <c r="A81" s="2" t="s">
        <v>26</v>
      </c>
      <c r="E81" s="20">
        <f>E72+E80</f>
        <v>5207696</v>
      </c>
      <c r="F81" s="19"/>
      <c r="G81" s="20">
        <f>G72+G80</f>
        <v>5315202</v>
      </c>
      <c r="H81" s="19"/>
      <c r="I81" s="20">
        <f>I72+I80</f>
        <v>91550</v>
      </c>
      <c r="J81" s="19"/>
      <c r="K81" s="20">
        <f>K72+K80</f>
        <v>22447</v>
      </c>
      <c r="M81" s="19"/>
    </row>
    <row r="82" spans="1:13" ht="23.25" customHeight="1">
      <c r="A82" s="25"/>
      <c r="B82" s="18"/>
      <c r="E82" s="24"/>
      <c r="F82" s="24"/>
      <c r="G82" s="24"/>
      <c r="I82" s="24"/>
      <c r="J82" s="24"/>
      <c r="K82" s="24"/>
      <c r="M82" s="24"/>
    </row>
    <row r="83" spans="1:13" ht="23.25" customHeight="1">
      <c r="A83" s="25" t="s">
        <v>17</v>
      </c>
      <c r="B83" s="18"/>
      <c r="E83" s="24"/>
      <c r="F83" s="24"/>
      <c r="G83" s="24"/>
      <c r="I83" s="24"/>
      <c r="J83" s="24"/>
      <c r="K83" s="24"/>
      <c r="M83" s="24"/>
    </row>
    <row r="84" spans="1:13" s="6" customFormat="1" ht="23.25" customHeight="1">
      <c r="A84" s="2" t="s">
        <v>114</v>
      </c>
      <c r="B84" s="3"/>
      <c r="C84" s="4"/>
      <c r="D84" s="5"/>
      <c r="E84" s="5"/>
      <c r="F84" s="5"/>
      <c r="G84" s="5"/>
      <c r="H84" s="5"/>
      <c r="I84" s="5"/>
      <c r="J84" s="5"/>
      <c r="K84" s="5"/>
      <c r="M84" s="5"/>
    </row>
    <row r="85" spans="1:13" s="6" customFormat="1" ht="23.25" customHeight="1">
      <c r="A85" s="2" t="s">
        <v>87</v>
      </c>
      <c r="B85" s="5"/>
      <c r="C85" s="4"/>
      <c r="D85" s="5"/>
      <c r="E85" s="5"/>
      <c r="F85" s="5"/>
      <c r="G85" s="5"/>
      <c r="H85" s="5"/>
      <c r="I85" s="5"/>
      <c r="J85" s="5"/>
      <c r="K85" s="5"/>
      <c r="M85" s="5"/>
    </row>
    <row r="86" spans="1:13" s="6" customFormat="1" ht="23.25" customHeight="1">
      <c r="A86" s="7" t="s">
        <v>248</v>
      </c>
      <c r="B86" s="5"/>
      <c r="C86" s="4"/>
      <c r="D86" s="5"/>
      <c r="E86" s="5"/>
      <c r="F86" s="5"/>
      <c r="G86" s="5"/>
      <c r="H86" s="5"/>
      <c r="I86" s="5"/>
      <c r="J86" s="5"/>
      <c r="K86" s="5"/>
      <c r="M86" s="5"/>
    </row>
    <row r="87" spans="1:13" s="6" customFormat="1" ht="23.25" customHeight="1">
      <c r="B87" s="5"/>
      <c r="C87" s="4"/>
      <c r="D87" s="5"/>
      <c r="E87" s="5"/>
      <c r="F87" s="5"/>
      <c r="G87" s="5"/>
      <c r="H87" s="5"/>
      <c r="I87" s="5"/>
      <c r="J87" s="5"/>
      <c r="K87" s="8" t="s">
        <v>115</v>
      </c>
      <c r="M87" s="8"/>
    </row>
    <row r="88" spans="1:13" ht="23.25" customHeight="1">
      <c r="E88" s="91" t="s">
        <v>0</v>
      </c>
      <c r="F88" s="91"/>
      <c r="G88" s="91"/>
      <c r="H88" s="11"/>
      <c r="I88" s="91" t="s">
        <v>1</v>
      </c>
      <c r="J88" s="91"/>
      <c r="K88" s="91"/>
      <c r="M88" s="70"/>
    </row>
    <row r="89" spans="1:13" ht="23.25" customHeight="1">
      <c r="C89" s="15"/>
      <c r="E89" s="13" t="s">
        <v>249</v>
      </c>
      <c r="F89" s="14"/>
      <c r="G89" s="13" t="s">
        <v>253</v>
      </c>
      <c r="H89" s="14"/>
      <c r="I89" s="13" t="s">
        <v>249</v>
      </c>
      <c r="J89" s="14"/>
      <c r="K89" s="13" t="s">
        <v>253</v>
      </c>
      <c r="M89" s="32"/>
    </row>
    <row r="90" spans="1:13" ht="23.25" customHeight="1">
      <c r="C90" s="15"/>
      <c r="E90" s="16" t="s">
        <v>111</v>
      </c>
      <c r="F90" s="8"/>
      <c r="G90" s="16" t="s">
        <v>112</v>
      </c>
      <c r="H90" s="8"/>
      <c r="I90" s="16" t="s">
        <v>111</v>
      </c>
      <c r="J90" s="8"/>
      <c r="K90" s="16" t="s">
        <v>112</v>
      </c>
      <c r="M90" s="16"/>
    </row>
    <row r="91" spans="1:13" ht="23.25" customHeight="1">
      <c r="C91" s="15"/>
      <c r="E91" s="16" t="s">
        <v>113</v>
      </c>
      <c r="F91" s="8"/>
      <c r="G91" s="16"/>
      <c r="H91" s="8"/>
      <c r="I91" s="16" t="s">
        <v>113</v>
      </c>
      <c r="J91" s="8"/>
      <c r="K91" s="16"/>
      <c r="M91" s="16"/>
    </row>
    <row r="92" spans="1:13" ht="23.25" customHeight="1">
      <c r="A92" s="2" t="s">
        <v>27</v>
      </c>
      <c r="E92" s="24"/>
      <c r="F92" s="24"/>
      <c r="G92" s="24"/>
      <c r="I92" s="24"/>
      <c r="J92" s="24"/>
      <c r="K92" s="24"/>
      <c r="M92" s="24"/>
    </row>
    <row r="93" spans="1:13" ht="23.25" customHeight="1">
      <c r="A93" s="1" t="s">
        <v>28</v>
      </c>
      <c r="E93" s="24"/>
      <c r="F93" s="24"/>
      <c r="G93" s="24"/>
      <c r="I93" s="24"/>
      <c r="J93" s="24"/>
      <c r="K93" s="24"/>
      <c r="M93" s="24"/>
    </row>
    <row r="94" spans="1:13" ht="23.25" customHeight="1">
      <c r="A94" s="1" t="s">
        <v>29</v>
      </c>
      <c r="B94" s="18"/>
      <c r="C94" s="17"/>
      <c r="E94" s="24"/>
      <c r="F94" s="24"/>
      <c r="G94" s="24"/>
      <c r="I94" s="24"/>
      <c r="J94" s="24"/>
      <c r="K94" s="24"/>
      <c r="M94" s="24"/>
    </row>
    <row r="95" spans="1:13" ht="23.25" customHeight="1" thickBot="1">
      <c r="A95" s="1" t="s">
        <v>128</v>
      </c>
      <c r="B95" s="6"/>
      <c r="C95" s="17"/>
      <c r="E95" s="26">
        <v>1578720</v>
      </c>
      <c r="F95" s="27"/>
      <c r="G95" s="26">
        <v>1578720</v>
      </c>
      <c r="H95" s="27"/>
      <c r="I95" s="26">
        <v>1578720</v>
      </c>
      <c r="J95" s="27"/>
      <c r="K95" s="26">
        <v>1578720</v>
      </c>
      <c r="M95" s="27"/>
    </row>
    <row r="96" spans="1:13" ht="23.25" customHeight="1" thickTop="1">
      <c r="A96" s="1" t="s">
        <v>30</v>
      </c>
      <c r="B96" s="18"/>
      <c r="C96" s="17"/>
      <c r="E96" s="27"/>
      <c r="F96" s="27"/>
      <c r="G96" s="27"/>
      <c r="H96" s="27"/>
      <c r="I96" s="27"/>
      <c r="J96" s="27"/>
      <c r="K96" s="27"/>
      <c r="M96" s="27"/>
    </row>
    <row r="97" spans="1:13" ht="23.25" customHeight="1">
      <c r="A97" s="1" t="s">
        <v>128</v>
      </c>
      <c r="B97" s="6"/>
      <c r="E97" s="28">
        <f>Consolidated!E27</f>
        <v>1578720</v>
      </c>
      <c r="F97" s="28"/>
      <c r="G97" s="28">
        <f>Consolidated!E21</f>
        <v>1578720</v>
      </c>
      <c r="H97" s="27"/>
      <c r="I97" s="28">
        <f>'The Company only'!F20</f>
        <v>1578720</v>
      </c>
      <c r="J97" s="28"/>
      <c r="K97" s="28">
        <f>'The Company only'!F16</f>
        <v>1578720</v>
      </c>
      <c r="M97" s="28"/>
    </row>
    <row r="98" spans="1:13" ht="23.25" customHeight="1">
      <c r="A98" s="1" t="s">
        <v>31</v>
      </c>
      <c r="E98" s="27">
        <f>Consolidated!G27</f>
        <v>3060540</v>
      </c>
      <c r="F98" s="28"/>
      <c r="G98" s="28">
        <f>Consolidated!G21</f>
        <v>3060540</v>
      </c>
      <c r="H98" s="27"/>
      <c r="I98" s="28">
        <f>'The Company only'!H20</f>
        <v>3060540</v>
      </c>
      <c r="J98" s="28"/>
      <c r="K98" s="28">
        <f>'The Company only'!H16</f>
        <v>3060540</v>
      </c>
      <c r="M98" s="28"/>
    </row>
    <row r="99" spans="1:13" ht="23.25" customHeight="1">
      <c r="A99" s="1" t="s">
        <v>156</v>
      </c>
      <c r="B99" s="18"/>
      <c r="C99" s="17"/>
      <c r="E99" s="28"/>
      <c r="F99" s="28"/>
      <c r="G99" s="28"/>
      <c r="H99" s="27"/>
      <c r="I99" s="28"/>
      <c r="J99" s="28"/>
      <c r="K99" s="28"/>
      <c r="M99" s="28"/>
    </row>
    <row r="100" spans="1:13" ht="23.25" customHeight="1">
      <c r="A100" s="1" t="s">
        <v>182</v>
      </c>
      <c r="B100" s="6"/>
      <c r="C100" s="17"/>
      <c r="E100" s="28">
        <f>Consolidated!I27</f>
        <v>25746</v>
      </c>
      <c r="F100" s="28"/>
      <c r="G100" s="28">
        <f>Consolidated!I21</f>
        <v>25746</v>
      </c>
      <c r="H100" s="27"/>
      <c r="I100" s="28">
        <f>'The Company only'!J16</f>
        <v>25746</v>
      </c>
      <c r="J100" s="28"/>
      <c r="K100" s="28">
        <f>'The Company only'!J16</f>
        <v>25746</v>
      </c>
      <c r="M100" s="28"/>
    </row>
    <row r="101" spans="1:13" ht="23.25" customHeight="1">
      <c r="A101" s="1" t="s">
        <v>263</v>
      </c>
      <c r="B101" s="6"/>
      <c r="E101" s="28">
        <f>Consolidated!K27</f>
        <v>-1585810</v>
      </c>
      <c r="F101" s="28"/>
      <c r="G101" s="28">
        <f>Consolidated!K21</f>
        <v>-1596902</v>
      </c>
      <c r="H101" s="27"/>
      <c r="I101" s="28">
        <f>'The Company only'!L20</f>
        <v>-166266</v>
      </c>
      <c r="J101" s="28"/>
      <c r="K101" s="28">
        <f>'The Company only'!L16</f>
        <v>-155118</v>
      </c>
      <c r="M101" s="28"/>
    </row>
    <row r="102" spans="1:13" ht="23.25" customHeight="1">
      <c r="A102" s="1" t="s">
        <v>64</v>
      </c>
      <c r="B102" s="6"/>
      <c r="E102" s="29">
        <f>Consolidated!U27</f>
        <v>26861</v>
      </c>
      <c r="F102" s="28"/>
      <c r="G102" s="29">
        <f>Consolidated!U21</f>
        <v>77463</v>
      </c>
      <c r="H102" s="27"/>
      <c r="I102" s="29">
        <v>0</v>
      </c>
      <c r="J102" s="28"/>
      <c r="K102" s="29">
        <v>0</v>
      </c>
      <c r="M102" s="28"/>
    </row>
    <row r="103" spans="1:13" ht="23.25" customHeight="1">
      <c r="A103" s="1" t="s">
        <v>65</v>
      </c>
      <c r="B103" s="6"/>
      <c r="E103" s="28">
        <f>SUM(E96:E102)</f>
        <v>3106057</v>
      </c>
      <c r="F103" s="28"/>
      <c r="G103" s="28">
        <f>SUM(G96:G102)</f>
        <v>3145567</v>
      </c>
      <c r="H103" s="27"/>
      <c r="I103" s="28">
        <f>SUM(I96:I102)</f>
        <v>4498740</v>
      </c>
      <c r="J103" s="28"/>
      <c r="K103" s="28">
        <f>SUM(K96:K102)</f>
        <v>4509888</v>
      </c>
      <c r="M103" s="28"/>
    </row>
    <row r="104" spans="1:13" ht="23.25" customHeight="1">
      <c r="A104" s="1" t="s">
        <v>42</v>
      </c>
      <c r="B104" s="6"/>
      <c r="E104" s="29">
        <f>Consolidated!Y27</f>
        <v>972214</v>
      </c>
      <c r="F104" s="28"/>
      <c r="G104" s="29">
        <f>Consolidated!Y21</f>
        <v>1025921</v>
      </c>
      <c r="H104" s="27"/>
      <c r="I104" s="29">
        <v>0</v>
      </c>
      <c r="J104" s="28"/>
      <c r="K104" s="29">
        <v>0</v>
      </c>
      <c r="M104" s="28"/>
    </row>
    <row r="105" spans="1:13" ht="23.25" customHeight="1">
      <c r="A105" s="2" t="s">
        <v>32</v>
      </c>
      <c r="B105" s="18"/>
      <c r="E105" s="29">
        <f>SUM(E103:E104)</f>
        <v>4078271</v>
      </c>
      <c r="F105" s="28"/>
      <c r="G105" s="29">
        <f>SUM(G103:G104)</f>
        <v>4171488</v>
      </c>
      <c r="H105" s="27"/>
      <c r="I105" s="29">
        <f>SUM(I103:I104)</f>
        <v>4498740</v>
      </c>
      <c r="J105" s="28"/>
      <c r="K105" s="29">
        <f>SUM(K103:K104)</f>
        <v>4509888</v>
      </c>
      <c r="M105" s="28"/>
    </row>
    <row r="106" spans="1:13" ht="23.25" customHeight="1" thickBot="1">
      <c r="A106" s="2" t="s">
        <v>33</v>
      </c>
      <c r="E106" s="30">
        <f>E81+E105</f>
        <v>9285967</v>
      </c>
      <c r="F106" s="28"/>
      <c r="G106" s="30">
        <f>G81+G105</f>
        <v>9486690</v>
      </c>
      <c r="H106" s="27"/>
      <c r="I106" s="30">
        <f>I81+I105</f>
        <v>4590290</v>
      </c>
      <c r="J106" s="28"/>
      <c r="K106" s="30">
        <f>K81+K105</f>
        <v>4532335</v>
      </c>
      <c r="M106" s="28"/>
    </row>
    <row r="107" spans="1:13" ht="23.25" customHeight="1" thickTop="1">
      <c r="E107" s="31">
        <f>E106-E45</f>
        <v>0</v>
      </c>
      <c r="G107" s="31">
        <f>G106-G45</f>
        <v>0</v>
      </c>
      <c r="I107" s="31">
        <f>I106-I45</f>
        <v>0</v>
      </c>
      <c r="K107" s="19">
        <f>K106-K45</f>
        <v>0</v>
      </c>
      <c r="M107" s="19"/>
    </row>
    <row r="108" spans="1:13" ht="23.25" customHeight="1">
      <c r="A108" s="25" t="s">
        <v>17</v>
      </c>
      <c r="B108" s="18"/>
      <c r="C108" s="32"/>
    </row>
    <row r="109" spans="1:13" ht="23.25" customHeight="1">
      <c r="A109" s="25"/>
      <c r="B109" s="18"/>
      <c r="C109" s="32"/>
      <c r="E109" s="24"/>
      <c r="G109" s="24"/>
      <c r="I109" s="24"/>
      <c r="K109" s="24"/>
      <c r="M109" s="24"/>
    </row>
    <row r="110" spans="1:13" ht="23.25" customHeight="1">
      <c r="A110" s="33"/>
      <c r="C110" s="32"/>
    </row>
    <row r="111" spans="1:13" ht="23.25" customHeight="1">
      <c r="A111" s="25"/>
      <c r="B111" s="18"/>
      <c r="C111" s="32"/>
    </row>
    <row r="112" spans="1:13" ht="23.25" customHeight="1">
      <c r="A112" s="25"/>
      <c r="B112" s="34" t="s">
        <v>34</v>
      </c>
      <c r="C112" s="9"/>
    </row>
    <row r="113" spans="1:3" ht="23.25" customHeight="1">
      <c r="A113" s="33"/>
      <c r="C113" s="16"/>
    </row>
    <row r="114" spans="1:3" ht="23.25" customHeight="1">
      <c r="C114" s="16"/>
    </row>
  </sheetData>
  <mergeCells count="6">
    <mergeCell ref="I88:K88"/>
    <mergeCell ref="E88:G88"/>
    <mergeCell ref="E5:G5"/>
    <mergeCell ref="I5:K5"/>
    <mergeCell ref="E52:G52"/>
    <mergeCell ref="I52:K5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fitToHeight="7" orientation="portrait" r:id="rId1"/>
  <rowBreaks count="2" manualBreakCount="2">
    <brk id="47" max="16383" man="1"/>
    <brk id="83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4"/>
  <sheetViews>
    <sheetView showGridLines="0" view="pageBreakPreview" zoomScale="85" zoomScaleNormal="59" zoomScaleSheetLayoutView="85" workbookViewId="0">
      <selection activeCell="R58" sqref="R58"/>
    </sheetView>
  </sheetViews>
  <sheetFormatPr defaultColWidth="10.7109375" defaultRowHeight="22.9" customHeight="1"/>
  <cols>
    <col min="1" max="1" width="46" style="1" customWidth="1"/>
    <col min="2" max="2" width="3.7109375" style="9" customWidth="1"/>
    <col min="3" max="3" width="5.28515625" style="1" customWidth="1"/>
    <col min="4" max="4" width="1.7109375" style="9" customWidth="1"/>
    <col min="5" max="5" width="14.5703125" style="9" customWidth="1"/>
    <col min="6" max="6" width="1.7109375" style="9" customWidth="1"/>
    <col min="7" max="7" width="14.5703125" style="9" customWidth="1"/>
    <col min="8" max="8" width="1.7109375" style="9" customWidth="1"/>
    <col min="9" max="9" width="14.5703125" style="9" customWidth="1"/>
    <col min="10" max="10" width="1.7109375" style="9" customWidth="1"/>
    <col min="11" max="11" width="14.5703125" style="9" customWidth="1"/>
    <col min="12" max="12" width="10.7109375" style="9"/>
    <col min="13" max="13" width="3" style="9" customWidth="1"/>
    <col min="14" max="14" width="10.7109375" style="9"/>
    <col min="15" max="15" width="3" style="9" customWidth="1"/>
    <col min="16" max="16" width="10.7109375" style="9"/>
    <col min="17" max="17" width="3" style="9" customWidth="1"/>
    <col min="18" max="18" width="10.7109375" style="9"/>
    <col min="19" max="19" width="3" style="9" customWidth="1"/>
    <col min="20" max="16384" width="10.7109375" style="9"/>
  </cols>
  <sheetData>
    <row r="1" spans="1:11" ht="24" customHeight="1">
      <c r="K1" s="24" t="s">
        <v>129</v>
      </c>
    </row>
    <row r="2" spans="1:11" s="6" customFormat="1" ht="24" customHeight="1">
      <c r="A2" s="2" t="s">
        <v>114</v>
      </c>
      <c r="B2" s="3"/>
      <c r="C2" s="4"/>
      <c r="D2" s="5"/>
      <c r="E2" s="5"/>
      <c r="F2" s="5"/>
      <c r="G2" s="5"/>
      <c r="H2" s="5"/>
      <c r="I2" s="5"/>
      <c r="J2" s="5"/>
      <c r="K2" s="24"/>
    </row>
    <row r="3" spans="1:11" s="6" customFormat="1" ht="24" customHeight="1">
      <c r="A3" s="2" t="s">
        <v>83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4" customHeight="1">
      <c r="A4" s="2" t="s">
        <v>250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4" customHeight="1">
      <c r="B5" s="5"/>
      <c r="C5" s="4"/>
      <c r="D5" s="5"/>
      <c r="E5" s="5"/>
      <c r="F5" s="5"/>
      <c r="G5" s="5"/>
      <c r="H5" s="5"/>
      <c r="I5" s="5"/>
      <c r="J5" s="5"/>
      <c r="K5" s="8" t="s">
        <v>216</v>
      </c>
    </row>
    <row r="6" spans="1:11" ht="24" customHeight="1">
      <c r="E6" s="10"/>
      <c r="F6" s="10" t="s">
        <v>0</v>
      </c>
      <c r="G6" s="10"/>
      <c r="H6" s="11"/>
      <c r="I6" s="10"/>
      <c r="J6" s="10" t="s">
        <v>1</v>
      </c>
      <c r="K6" s="10"/>
    </row>
    <row r="7" spans="1:11" ht="24" customHeight="1">
      <c r="C7" s="35" t="s">
        <v>2</v>
      </c>
      <c r="E7" s="36">
        <v>2026</v>
      </c>
      <c r="F7" s="14"/>
      <c r="G7" s="36">
        <v>2025</v>
      </c>
      <c r="H7" s="14"/>
      <c r="I7" s="36">
        <v>2026</v>
      </c>
      <c r="J7" s="14"/>
      <c r="K7" s="36">
        <v>2025</v>
      </c>
    </row>
    <row r="8" spans="1:11" ht="24" customHeight="1">
      <c r="A8" s="2" t="s">
        <v>35</v>
      </c>
      <c r="H8" s="37"/>
    </row>
    <row r="9" spans="1:11" ht="24" customHeight="1">
      <c r="A9" s="1" t="s">
        <v>154</v>
      </c>
      <c r="C9" s="17"/>
      <c r="E9" s="19">
        <v>67860</v>
      </c>
      <c r="F9" s="27"/>
      <c r="G9" s="27">
        <v>45985</v>
      </c>
      <c r="H9" s="27"/>
      <c r="I9" s="19">
        <v>0</v>
      </c>
      <c r="J9" s="27"/>
      <c r="K9" s="27">
        <v>0</v>
      </c>
    </row>
    <row r="10" spans="1:11" ht="24" customHeight="1">
      <c r="A10" s="1" t="s">
        <v>155</v>
      </c>
      <c r="C10" s="17"/>
      <c r="E10" s="19">
        <v>11658</v>
      </c>
      <c r="F10" s="27"/>
      <c r="G10" s="27">
        <v>14058</v>
      </c>
      <c r="H10" s="27"/>
      <c r="I10" s="19">
        <v>1940</v>
      </c>
      <c r="J10" s="27"/>
      <c r="K10" s="27">
        <v>2590</v>
      </c>
    </row>
    <row r="11" spans="1:11" ht="24" customHeight="1">
      <c r="A11" s="1" t="s">
        <v>203</v>
      </c>
      <c r="C11" s="17"/>
      <c r="E11" s="19">
        <v>5135</v>
      </c>
      <c r="F11" s="27"/>
      <c r="G11" s="27">
        <v>15406</v>
      </c>
      <c r="H11" s="27"/>
      <c r="I11" s="19">
        <v>0</v>
      </c>
      <c r="J11" s="27"/>
      <c r="K11" s="27">
        <v>0</v>
      </c>
    </row>
    <row r="12" spans="1:11" ht="24" customHeight="1">
      <c r="A12" s="1" t="s">
        <v>183</v>
      </c>
      <c r="E12" s="19">
        <v>27051</v>
      </c>
      <c r="F12" s="27"/>
      <c r="G12" s="27">
        <v>31874</v>
      </c>
      <c r="H12" s="27"/>
      <c r="I12" s="19">
        <v>1941</v>
      </c>
      <c r="J12" s="27"/>
      <c r="K12" s="27">
        <v>2235</v>
      </c>
    </row>
    <row r="13" spans="1:11" ht="24" customHeight="1">
      <c r="A13" s="1" t="s">
        <v>130</v>
      </c>
      <c r="E13" s="19">
        <v>35667</v>
      </c>
      <c r="F13" s="27"/>
      <c r="G13" s="27">
        <v>41498</v>
      </c>
      <c r="H13" s="27"/>
      <c r="I13" s="19">
        <v>0</v>
      </c>
      <c r="J13" s="27"/>
      <c r="K13" s="27">
        <v>0</v>
      </c>
    </row>
    <row r="14" spans="1:11" ht="24" customHeight="1">
      <c r="A14" s="1" t="s">
        <v>131</v>
      </c>
      <c r="E14" s="19">
        <v>30661</v>
      </c>
      <c r="F14" s="27"/>
      <c r="G14" s="27">
        <v>26029</v>
      </c>
      <c r="H14" s="27"/>
      <c r="I14" s="19">
        <v>0</v>
      </c>
      <c r="J14" s="27"/>
      <c r="K14" s="27">
        <v>0</v>
      </c>
    </row>
    <row r="15" spans="1:11" ht="24" customHeight="1">
      <c r="A15" s="1" t="s">
        <v>132</v>
      </c>
      <c r="E15" s="19">
        <v>89730</v>
      </c>
      <c r="F15" s="27"/>
      <c r="G15" s="27">
        <v>88194</v>
      </c>
      <c r="H15" s="27"/>
      <c r="I15" s="19">
        <v>0</v>
      </c>
      <c r="J15" s="27"/>
      <c r="K15" s="27">
        <v>0</v>
      </c>
    </row>
    <row r="16" spans="1:11" ht="24" customHeight="1">
      <c r="A16" s="1" t="s">
        <v>36</v>
      </c>
      <c r="E16" s="19">
        <v>2845</v>
      </c>
      <c r="F16" s="27"/>
      <c r="G16" s="27">
        <v>2669</v>
      </c>
      <c r="H16" s="38"/>
      <c r="I16" s="19">
        <v>4</v>
      </c>
      <c r="J16" s="27"/>
      <c r="K16" s="27">
        <v>57</v>
      </c>
    </row>
    <row r="17" spans="1:11" ht="24" customHeight="1">
      <c r="A17" s="2" t="s">
        <v>37</v>
      </c>
      <c r="E17" s="20">
        <f>SUM(E8:E16)</f>
        <v>270607</v>
      </c>
      <c r="F17" s="19"/>
      <c r="G17" s="20">
        <f>SUM(G8:G16)</f>
        <v>265713</v>
      </c>
      <c r="H17" s="19"/>
      <c r="I17" s="20">
        <f>SUM(I8:I16)</f>
        <v>3885</v>
      </c>
      <c r="J17" s="19"/>
      <c r="K17" s="20">
        <f>SUM(K8:K16)</f>
        <v>4882</v>
      </c>
    </row>
    <row r="18" spans="1:11" ht="24" customHeight="1">
      <c r="A18" s="2" t="s">
        <v>38</v>
      </c>
      <c r="E18" s="19"/>
      <c r="F18" s="19"/>
      <c r="G18" s="19"/>
      <c r="H18" s="19"/>
      <c r="I18" s="19"/>
      <c r="J18" s="19"/>
      <c r="K18" s="19"/>
    </row>
    <row r="19" spans="1:11" ht="24" customHeight="1">
      <c r="A19" s="1" t="s">
        <v>133</v>
      </c>
      <c r="E19" s="19">
        <v>103972</v>
      </c>
      <c r="F19" s="27"/>
      <c r="G19" s="27">
        <v>110997</v>
      </c>
      <c r="H19" s="27"/>
      <c r="I19" s="19">
        <v>11340</v>
      </c>
      <c r="J19" s="27"/>
      <c r="K19" s="27">
        <v>13486</v>
      </c>
    </row>
    <row r="20" spans="1:11" ht="24" customHeight="1">
      <c r="A20" s="1" t="s">
        <v>178</v>
      </c>
      <c r="E20" s="19">
        <v>33656</v>
      </c>
      <c r="F20" s="27"/>
      <c r="G20" s="27">
        <v>37294</v>
      </c>
      <c r="H20" s="27"/>
      <c r="I20" s="19">
        <v>1459</v>
      </c>
      <c r="J20" s="27"/>
      <c r="K20" s="27">
        <v>1420</v>
      </c>
    </row>
    <row r="21" spans="1:11" ht="24" customHeight="1">
      <c r="A21" s="1" t="s">
        <v>184</v>
      </c>
      <c r="E21" s="19">
        <v>26955</v>
      </c>
      <c r="F21" s="27"/>
      <c r="G21" s="27">
        <v>23711</v>
      </c>
      <c r="H21" s="27"/>
      <c r="I21" s="19">
        <v>471</v>
      </c>
      <c r="J21" s="27"/>
      <c r="K21" s="27">
        <v>1218</v>
      </c>
    </row>
    <row r="22" spans="1:11" ht="24" customHeight="1">
      <c r="A22" s="1" t="s">
        <v>39</v>
      </c>
      <c r="E22" s="19">
        <v>43783</v>
      </c>
      <c r="F22" s="19"/>
      <c r="G22" s="19">
        <v>42416</v>
      </c>
      <c r="H22" s="19"/>
      <c r="I22" s="19">
        <v>1509</v>
      </c>
      <c r="J22" s="19"/>
      <c r="K22" s="19">
        <v>1378</v>
      </c>
    </row>
    <row r="23" spans="1:11" ht="24" customHeight="1">
      <c r="A23" s="2" t="s">
        <v>40</v>
      </c>
      <c r="E23" s="20">
        <f>SUM(E18:E22)</f>
        <v>208366</v>
      </c>
      <c r="F23" s="19"/>
      <c r="G23" s="20">
        <f>SUM(G18:G22)</f>
        <v>214418</v>
      </c>
      <c r="H23" s="19"/>
      <c r="I23" s="20">
        <f>SUM(I18:I22)</f>
        <v>14779</v>
      </c>
      <c r="J23" s="19"/>
      <c r="K23" s="20">
        <f>SUM(K18:K22)</f>
        <v>17502</v>
      </c>
    </row>
    <row r="24" spans="1:11" ht="24" customHeight="1">
      <c r="A24" s="2" t="s">
        <v>108</v>
      </c>
      <c r="E24" s="19">
        <f>E17-E23</f>
        <v>62241</v>
      </c>
      <c r="F24" s="19"/>
      <c r="G24" s="19">
        <f>G17-G23</f>
        <v>51295</v>
      </c>
      <c r="H24" s="19"/>
      <c r="I24" s="19">
        <f>I17-I23</f>
        <v>-10894</v>
      </c>
      <c r="J24" s="19"/>
      <c r="K24" s="19">
        <f>K17-K23</f>
        <v>-12620</v>
      </c>
    </row>
    <row r="25" spans="1:11" ht="24" customHeight="1">
      <c r="A25" s="1" t="s">
        <v>94</v>
      </c>
      <c r="E25" s="19">
        <v>10618</v>
      </c>
      <c r="F25" s="19"/>
      <c r="G25" s="19">
        <v>14128</v>
      </c>
      <c r="H25" s="19"/>
      <c r="I25" s="19">
        <v>2</v>
      </c>
      <c r="J25" s="19"/>
      <c r="K25" s="19">
        <v>0</v>
      </c>
    </row>
    <row r="26" spans="1:11" ht="24" customHeight="1">
      <c r="A26" s="1" t="s">
        <v>41</v>
      </c>
      <c r="C26" s="9"/>
      <c r="E26" s="19">
        <v>-53220</v>
      </c>
      <c r="G26" s="9">
        <v>-57238</v>
      </c>
      <c r="I26" s="19">
        <v>-256</v>
      </c>
      <c r="K26" s="9">
        <v>-97</v>
      </c>
    </row>
    <row r="27" spans="1:11" ht="24" customHeight="1">
      <c r="A27" s="1" t="s">
        <v>194</v>
      </c>
      <c r="C27" s="17">
        <v>8</v>
      </c>
      <c r="E27" s="19">
        <v>-17447</v>
      </c>
      <c r="F27" s="19"/>
      <c r="G27" s="19">
        <v>-15297</v>
      </c>
      <c r="H27" s="19"/>
      <c r="I27" s="19">
        <v>0</v>
      </c>
      <c r="J27" s="19"/>
      <c r="K27" s="19">
        <v>0</v>
      </c>
    </row>
    <row r="28" spans="1:11" ht="24" customHeight="1">
      <c r="A28" s="1" t="s">
        <v>264</v>
      </c>
      <c r="C28" s="17">
        <v>11</v>
      </c>
      <c r="E28" s="22">
        <v>26699</v>
      </c>
      <c r="F28" s="19"/>
      <c r="G28" s="22">
        <v>-14093</v>
      </c>
      <c r="H28" s="19"/>
      <c r="I28" s="22">
        <v>0</v>
      </c>
      <c r="J28" s="19"/>
      <c r="K28" s="22">
        <v>0</v>
      </c>
    </row>
    <row r="29" spans="1:11" ht="24" customHeight="1">
      <c r="A29" s="2" t="s">
        <v>257</v>
      </c>
      <c r="E29" s="19">
        <f>SUM(E24:E28)</f>
        <v>28891</v>
      </c>
      <c r="F29" s="19"/>
      <c r="G29" s="19">
        <f>SUM(G24:G28)</f>
        <v>-21205</v>
      </c>
      <c r="H29" s="19"/>
      <c r="I29" s="19">
        <f>SUM(I24:I28)</f>
        <v>-11148</v>
      </c>
      <c r="J29" s="19"/>
      <c r="K29" s="19">
        <f>SUM(K24:K28)</f>
        <v>-12717</v>
      </c>
    </row>
    <row r="30" spans="1:11" ht="24" customHeight="1">
      <c r="A30" s="1" t="s">
        <v>82</v>
      </c>
      <c r="C30" s="17"/>
      <c r="E30" s="22">
        <v>-7778</v>
      </c>
      <c r="F30" s="19"/>
      <c r="G30" s="22">
        <v>-1928</v>
      </c>
      <c r="H30" s="19"/>
      <c r="I30" s="22">
        <v>0</v>
      </c>
      <c r="J30" s="19"/>
      <c r="K30" s="22">
        <v>0</v>
      </c>
    </row>
    <row r="31" spans="1:11" ht="24" customHeight="1">
      <c r="A31" s="2" t="s">
        <v>200</v>
      </c>
      <c r="B31" s="6"/>
      <c r="C31" s="17"/>
      <c r="E31" s="20">
        <f>SUM(E29:E30)</f>
        <v>21113</v>
      </c>
      <c r="F31" s="19"/>
      <c r="G31" s="20">
        <f>SUM(G29:G30)</f>
        <v>-23133</v>
      </c>
      <c r="H31" s="19"/>
      <c r="I31" s="20">
        <f>SUM(I29:I30)</f>
        <v>-11148</v>
      </c>
      <c r="J31" s="19"/>
      <c r="K31" s="20">
        <f>SUM(K29:K30)</f>
        <v>-12717</v>
      </c>
    </row>
    <row r="32" spans="1:11" ht="24" customHeight="1">
      <c r="C32" s="17"/>
      <c r="E32" s="24"/>
      <c r="G32" s="24"/>
      <c r="I32" s="24"/>
      <c r="J32" s="24"/>
      <c r="K32" s="24"/>
    </row>
    <row r="33" spans="1:11" ht="24" customHeight="1">
      <c r="A33" s="1" t="s">
        <v>17</v>
      </c>
      <c r="C33" s="32"/>
      <c r="E33" s="24"/>
      <c r="G33" s="24"/>
      <c r="I33" s="24"/>
      <c r="J33" s="24"/>
      <c r="K33" s="24"/>
    </row>
    <row r="34" spans="1:11" ht="24" customHeight="1">
      <c r="K34" s="24" t="s">
        <v>129</v>
      </c>
    </row>
    <row r="35" spans="1:11" s="6" customFormat="1" ht="24" customHeight="1">
      <c r="A35" s="2" t="s">
        <v>114</v>
      </c>
      <c r="B35" s="3"/>
      <c r="C35" s="4"/>
      <c r="D35" s="5"/>
      <c r="E35" s="5"/>
      <c r="F35" s="5"/>
      <c r="G35" s="5"/>
      <c r="H35" s="5"/>
      <c r="I35" s="5"/>
      <c r="J35" s="5"/>
      <c r="K35" s="24"/>
    </row>
    <row r="36" spans="1:11" s="6" customFormat="1" ht="24" customHeight="1">
      <c r="A36" s="2" t="s">
        <v>110</v>
      </c>
      <c r="B36" s="5"/>
      <c r="C36" s="4"/>
      <c r="D36" s="5"/>
      <c r="E36" s="5"/>
      <c r="F36" s="5"/>
      <c r="G36" s="5"/>
      <c r="H36" s="5"/>
      <c r="I36" s="5"/>
      <c r="J36" s="5"/>
      <c r="K36" s="5"/>
    </row>
    <row r="37" spans="1:11" s="6" customFormat="1" ht="24" customHeight="1">
      <c r="A37" s="2" t="s">
        <v>250</v>
      </c>
      <c r="B37" s="5"/>
      <c r="C37" s="4"/>
      <c r="D37" s="5"/>
      <c r="E37" s="5"/>
      <c r="F37" s="5"/>
      <c r="G37" s="5"/>
      <c r="H37" s="5"/>
      <c r="I37" s="5"/>
      <c r="J37" s="5"/>
      <c r="K37" s="5"/>
    </row>
    <row r="38" spans="1:11" ht="24" customHeight="1">
      <c r="C38" s="32"/>
      <c r="E38" s="24"/>
      <c r="G38" s="24"/>
      <c r="I38" s="24"/>
      <c r="J38" s="24"/>
      <c r="K38" s="8" t="s">
        <v>216</v>
      </c>
    </row>
    <row r="39" spans="1:11" ht="24" customHeight="1">
      <c r="E39" s="10"/>
      <c r="F39" s="10" t="s">
        <v>0</v>
      </c>
      <c r="G39" s="10"/>
      <c r="H39" s="11"/>
      <c r="I39" s="10"/>
      <c r="J39" s="10" t="s">
        <v>1</v>
      </c>
      <c r="K39" s="10"/>
    </row>
    <row r="40" spans="1:11" ht="24" customHeight="1">
      <c r="C40" s="16"/>
      <c r="E40" s="36">
        <v>2026</v>
      </c>
      <c r="F40" s="14"/>
      <c r="G40" s="36">
        <v>2025</v>
      </c>
      <c r="H40" s="14"/>
      <c r="I40" s="36">
        <v>2026</v>
      </c>
      <c r="J40" s="14"/>
      <c r="K40" s="36">
        <v>2025</v>
      </c>
    </row>
    <row r="41" spans="1:11" ht="24" customHeight="1">
      <c r="A41" s="39" t="s">
        <v>68</v>
      </c>
      <c r="C41" s="40"/>
      <c r="D41" s="41"/>
      <c r="E41" s="40"/>
      <c r="F41" s="42"/>
      <c r="G41" s="43"/>
      <c r="H41" s="44"/>
      <c r="I41" s="43"/>
      <c r="J41" s="45"/>
      <c r="K41" s="45"/>
    </row>
    <row r="42" spans="1:11" ht="24" customHeight="1">
      <c r="A42" s="46" t="s">
        <v>88</v>
      </c>
      <c r="C42" s="40"/>
      <c r="D42" s="41"/>
      <c r="E42" s="40"/>
      <c r="F42" s="42"/>
      <c r="G42" s="43"/>
      <c r="H42" s="44"/>
      <c r="I42" s="43"/>
      <c r="J42" s="45"/>
      <c r="K42" s="45"/>
    </row>
    <row r="43" spans="1:11" ht="24" customHeight="1">
      <c r="A43" s="46" t="s">
        <v>103</v>
      </c>
      <c r="C43" s="40"/>
      <c r="D43" s="41"/>
      <c r="E43" s="40"/>
      <c r="F43" s="42"/>
      <c r="G43" s="43"/>
      <c r="H43" s="44"/>
      <c r="I43" s="43"/>
      <c r="J43" s="45"/>
      <c r="K43" s="45"/>
    </row>
    <row r="44" spans="1:11" ht="24" customHeight="1">
      <c r="A44" s="47" t="s">
        <v>106</v>
      </c>
      <c r="C44" s="40"/>
      <c r="D44" s="41"/>
      <c r="E44" s="86">
        <v>-4896</v>
      </c>
      <c r="F44" s="28"/>
      <c r="G44" s="27">
        <v>-1291</v>
      </c>
      <c r="H44" s="19"/>
      <c r="I44" s="19">
        <v>0</v>
      </c>
      <c r="J44" s="27"/>
      <c r="K44" s="19">
        <v>0</v>
      </c>
    </row>
    <row r="45" spans="1:11" ht="24" customHeight="1">
      <c r="A45" s="47" t="s">
        <v>91</v>
      </c>
      <c r="C45" s="40"/>
      <c r="D45" s="41"/>
      <c r="E45" s="48">
        <v>0</v>
      </c>
      <c r="F45" s="28"/>
      <c r="G45" s="48">
        <v>0</v>
      </c>
      <c r="H45" s="27"/>
      <c r="I45" s="22">
        <v>0</v>
      </c>
      <c r="J45" s="27"/>
      <c r="K45" s="22">
        <v>0</v>
      </c>
    </row>
    <row r="46" spans="1:11" ht="24" customHeight="1">
      <c r="A46" s="1" t="s">
        <v>88</v>
      </c>
      <c r="C46" s="40"/>
      <c r="D46" s="41"/>
      <c r="E46" s="49"/>
      <c r="F46" s="43"/>
      <c r="G46" s="43"/>
      <c r="H46" s="44"/>
      <c r="I46" s="43"/>
      <c r="J46" s="27"/>
      <c r="K46" s="27"/>
    </row>
    <row r="47" spans="1:11" ht="24" customHeight="1">
      <c r="A47" s="1" t="s">
        <v>104</v>
      </c>
      <c r="C47" s="40"/>
      <c r="D47" s="41"/>
      <c r="E47" s="50">
        <f>SUM(E44:E45)</f>
        <v>-4896</v>
      </c>
      <c r="F47" s="28"/>
      <c r="G47" s="50">
        <f>SUM(G44:G45)</f>
        <v>-1291</v>
      </c>
      <c r="H47" s="27"/>
      <c r="I47" s="50">
        <f>SUM(I44:I45)</f>
        <v>0</v>
      </c>
      <c r="J47" s="27"/>
      <c r="K47" s="50">
        <f>SUM(K44:K45)</f>
        <v>0</v>
      </c>
    </row>
    <row r="48" spans="1:11" ht="24" customHeight="1">
      <c r="C48" s="40"/>
      <c r="D48" s="41"/>
      <c r="E48" s="44"/>
      <c r="F48" s="43"/>
      <c r="G48" s="43"/>
      <c r="H48" s="44"/>
      <c r="I48" s="43"/>
      <c r="J48" s="27"/>
      <c r="K48" s="27"/>
    </row>
    <row r="49" spans="1:11" ht="24" customHeight="1">
      <c r="A49" s="46" t="s">
        <v>89</v>
      </c>
      <c r="C49" s="45"/>
      <c r="D49" s="51"/>
      <c r="E49" s="27"/>
      <c r="F49" s="28"/>
      <c r="G49" s="27"/>
      <c r="H49" s="27"/>
      <c r="I49" s="27"/>
      <c r="J49" s="27"/>
      <c r="K49" s="27"/>
    </row>
    <row r="50" spans="1:11" ht="24" customHeight="1">
      <c r="A50" s="46" t="s">
        <v>105</v>
      </c>
      <c r="C50" s="45"/>
      <c r="D50" s="51"/>
      <c r="E50" s="27"/>
      <c r="F50" s="28"/>
      <c r="G50" s="27"/>
      <c r="H50" s="27"/>
      <c r="I50" s="27"/>
      <c r="J50" s="27"/>
      <c r="K50" s="27"/>
    </row>
    <row r="51" spans="1:11" ht="24" customHeight="1">
      <c r="A51" s="47" t="s">
        <v>234</v>
      </c>
      <c r="C51" s="45"/>
      <c r="D51" s="51"/>
      <c r="E51" s="27"/>
      <c r="F51" s="28"/>
      <c r="G51" s="27"/>
      <c r="H51" s="27"/>
      <c r="I51" s="27"/>
      <c r="J51" s="27"/>
      <c r="K51" s="27"/>
    </row>
    <row r="52" spans="1:11" ht="24" customHeight="1">
      <c r="A52" s="47" t="s">
        <v>235</v>
      </c>
      <c r="C52" s="45"/>
      <c r="D52" s="51"/>
      <c r="E52" s="86">
        <v>0</v>
      </c>
      <c r="F52" s="28"/>
      <c r="G52" s="28">
        <v>-112</v>
      </c>
      <c r="H52" s="27"/>
      <c r="I52" s="28">
        <v>0</v>
      </c>
      <c r="J52" s="27"/>
      <c r="K52" s="28">
        <v>0</v>
      </c>
    </row>
    <row r="53" spans="1:11" ht="24" customHeight="1">
      <c r="A53" s="47" t="s">
        <v>191</v>
      </c>
      <c r="C53" s="17"/>
      <c r="D53" s="51"/>
      <c r="E53" s="86">
        <v>-5543</v>
      </c>
      <c r="F53" s="28"/>
      <c r="G53" s="27">
        <v>-12886</v>
      </c>
      <c r="H53" s="27"/>
      <c r="I53" s="19">
        <v>0</v>
      </c>
      <c r="J53" s="27"/>
      <c r="K53" s="19">
        <v>0</v>
      </c>
    </row>
    <row r="54" spans="1:11" ht="24" customHeight="1">
      <c r="A54" s="47" t="s">
        <v>190</v>
      </c>
      <c r="C54" s="17"/>
      <c r="D54" s="51"/>
      <c r="E54" s="87">
        <v>1109</v>
      </c>
      <c r="F54" s="28"/>
      <c r="G54" s="48">
        <v>2577</v>
      </c>
      <c r="H54" s="27"/>
      <c r="I54" s="22">
        <v>0</v>
      </c>
      <c r="J54" s="27"/>
      <c r="K54" s="22">
        <v>0</v>
      </c>
    </row>
    <row r="55" spans="1:11" ht="24" customHeight="1">
      <c r="A55" s="46" t="s">
        <v>90</v>
      </c>
      <c r="C55" s="45"/>
      <c r="D55" s="51"/>
      <c r="E55" s="27"/>
      <c r="F55" s="28"/>
      <c r="G55" s="28"/>
      <c r="H55" s="27"/>
      <c r="I55" s="27"/>
      <c r="J55" s="27"/>
      <c r="K55" s="27"/>
    </row>
    <row r="56" spans="1:11" ht="24" customHeight="1">
      <c r="A56" s="46" t="s">
        <v>104</v>
      </c>
      <c r="C56" s="52"/>
      <c r="D56" s="51"/>
      <c r="E56" s="50">
        <f>SUM(E52:E54)</f>
        <v>-4434</v>
      </c>
      <c r="F56" s="28"/>
      <c r="G56" s="50">
        <f>SUM(G52:G54)</f>
        <v>-10421</v>
      </c>
      <c r="H56" s="27"/>
      <c r="I56" s="50">
        <f>SUM(I52:I54)</f>
        <v>0</v>
      </c>
      <c r="J56" s="27"/>
      <c r="K56" s="50">
        <f>SUM(K52:K54)</f>
        <v>0</v>
      </c>
    </row>
    <row r="57" spans="1:11" ht="24" customHeight="1">
      <c r="A57" s="39" t="s">
        <v>134</v>
      </c>
      <c r="C57" s="45"/>
      <c r="D57" s="51"/>
      <c r="E57" s="53">
        <f>E47+E56</f>
        <v>-9330</v>
      </c>
      <c r="F57" s="28"/>
      <c r="G57" s="53">
        <f>G47+G56</f>
        <v>-11712</v>
      </c>
      <c r="H57" s="27"/>
      <c r="I57" s="53">
        <f>I47+I56</f>
        <v>0</v>
      </c>
      <c r="J57" s="27"/>
      <c r="K57" s="53">
        <f>K47+K56</f>
        <v>0</v>
      </c>
    </row>
    <row r="58" spans="1:11" ht="24" customHeight="1">
      <c r="A58" s="47"/>
      <c r="C58" s="45"/>
      <c r="D58" s="51"/>
      <c r="E58" s="27"/>
      <c r="F58" s="28"/>
      <c r="G58" s="28"/>
      <c r="H58" s="27"/>
      <c r="I58" s="28"/>
      <c r="J58" s="27"/>
      <c r="K58" s="27"/>
    </row>
    <row r="59" spans="1:11" ht="24" customHeight="1" thickBot="1">
      <c r="A59" s="39" t="s">
        <v>153</v>
      </c>
      <c r="C59" s="40"/>
      <c r="D59" s="41"/>
      <c r="E59" s="54">
        <f>SUM(E57,E31)</f>
        <v>11783</v>
      </c>
      <c r="F59" s="55"/>
      <c r="G59" s="54">
        <f>SUM(G57,G31)</f>
        <v>-34845</v>
      </c>
      <c r="H59" s="56"/>
      <c r="I59" s="54">
        <f>SUM(I57,I31)</f>
        <v>-11148</v>
      </c>
      <c r="J59" s="56"/>
      <c r="K59" s="54">
        <f>SUM(K57,K31)</f>
        <v>-12717</v>
      </c>
    </row>
    <row r="60" spans="1:11" ht="24" customHeight="1" thickTop="1">
      <c r="A60" s="47"/>
      <c r="C60" s="45"/>
      <c r="D60" s="51"/>
      <c r="E60" s="27"/>
      <c r="F60" s="28"/>
      <c r="G60" s="28"/>
      <c r="H60" s="27"/>
      <c r="I60" s="28"/>
      <c r="J60" s="27"/>
      <c r="K60" s="27"/>
    </row>
    <row r="61" spans="1:11" ht="24" customHeight="1">
      <c r="A61" s="2" t="s">
        <v>159</v>
      </c>
      <c r="C61" s="17"/>
      <c r="E61" s="28"/>
      <c r="F61" s="27"/>
      <c r="G61" s="28"/>
      <c r="H61" s="27"/>
      <c r="I61" s="28"/>
      <c r="J61" s="28"/>
      <c r="K61" s="28"/>
    </row>
    <row r="62" spans="1:11" ht="24" customHeight="1" thickBot="1">
      <c r="A62" s="1" t="s">
        <v>66</v>
      </c>
      <c r="C62" s="17"/>
      <c r="E62" s="19">
        <f>E31-E63</f>
        <v>11092</v>
      </c>
      <c r="F62" s="27"/>
      <c r="G62" s="19">
        <v>-34172</v>
      </c>
      <c r="H62" s="27"/>
      <c r="I62" s="54">
        <f>I31</f>
        <v>-11148</v>
      </c>
      <c r="J62" s="28"/>
      <c r="K62" s="54">
        <f>K31</f>
        <v>-12717</v>
      </c>
    </row>
    <row r="63" spans="1:11" ht="24" customHeight="1" thickTop="1">
      <c r="A63" s="1" t="s">
        <v>42</v>
      </c>
      <c r="C63" s="17"/>
      <c r="E63" s="88">
        <v>10021</v>
      </c>
      <c r="F63" s="27"/>
      <c r="G63" s="28">
        <v>11039</v>
      </c>
      <c r="H63" s="27"/>
      <c r="I63" s="28"/>
      <c r="J63" s="28"/>
      <c r="K63" s="28"/>
    </row>
    <row r="64" spans="1:11" ht="24" customHeight="1" thickBot="1">
      <c r="C64" s="17"/>
      <c r="E64" s="23">
        <f>SUM(E62:E63)</f>
        <v>21113</v>
      </c>
      <c r="F64" s="19"/>
      <c r="G64" s="23">
        <f>SUM(G62:G63)</f>
        <v>-23133</v>
      </c>
      <c r="H64" s="19"/>
      <c r="I64" s="19"/>
      <c r="J64" s="19"/>
      <c r="K64" s="19"/>
    </row>
    <row r="65" spans="1:16" ht="24" customHeight="1" thickTop="1">
      <c r="A65" s="2" t="s">
        <v>63</v>
      </c>
      <c r="C65" s="45"/>
      <c r="D65" s="51"/>
      <c r="E65" s="27"/>
      <c r="F65" s="28"/>
      <c r="G65" s="28"/>
      <c r="H65" s="27"/>
      <c r="I65" s="28"/>
      <c r="J65" s="27"/>
      <c r="K65" s="27"/>
    </row>
    <row r="66" spans="1:16" ht="24" customHeight="1" thickBot="1">
      <c r="A66" s="1" t="s">
        <v>66</v>
      </c>
      <c r="C66" s="45"/>
      <c r="D66" s="51"/>
      <c r="E66" s="27">
        <f>E59-E67</f>
        <v>1925</v>
      </c>
      <c r="F66" s="28"/>
      <c r="G66" s="27">
        <v>-45841</v>
      </c>
      <c r="H66" s="27"/>
      <c r="I66" s="54">
        <f>I59</f>
        <v>-11148</v>
      </c>
      <c r="J66" s="27"/>
      <c r="K66" s="54">
        <f>K59</f>
        <v>-12717</v>
      </c>
    </row>
    <row r="67" spans="1:16" ht="24" customHeight="1" thickTop="1">
      <c r="A67" s="1" t="s">
        <v>42</v>
      </c>
      <c r="C67" s="45"/>
      <c r="D67" s="51"/>
      <c r="E67" s="88">
        <v>9858</v>
      </c>
      <c r="F67" s="28"/>
      <c r="G67" s="27">
        <v>10996</v>
      </c>
      <c r="H67" s="27"/>
      <c r="I67" s="28"/>
      <c r="J67" s="27"/>
      <c r="K67" s="27"/>
    </row>
    <row r="68" spans="1:16" ht="24" customHeight="1" thickBot="1">
      <c r="A68" s="47"/>
      <c r="C68" s="45"/>
      <c r="D68" s="51"/>
      <c r="E68" s="57">
        <f>SUM(E66:E67)</f>
        <v>11783</v>
      </c>
      <c r="F68" s="55"/>
      <c r="G68" s="57">
        <f>SUM(G66:G67)</f>
        <v>-34845</v>
      </c>
      <c r="H68" s="58"/>
      <c r="I68" s="59"/>
      <c r="J68" s="60"/>
      <c r="K68" s="59"/>
    </row>
    <row r="69" spans="1:16" ht="24" customHeight="1" thickTop="1">
      <c r="A69" s="47"/>
      <c r="C69" s="45"/>
      <c r="D69" s="51"/>
      <c r="E69" s="19">
        <f>+E59-E68</f>
        <v>0</v>
      </c>
      <c r="F69" s="61"/>
      <c r="G69" s="19">
        <f>+G59-G68</f>
        <v>0</v>
      </c>
      <c r="H69" s="62"/>
      <c r="I69" s="63"/>
      <c r="J69" s="64"/>
      <c r="K69" s="63"/>
    </row>
    <row r="70" spans="1:16" ht="24" customHeight="1">
      <c r="A70" s="2" t="s">
        <v>260</v>
      </c>
      <c r="C70" s="17"/>
      <c r="E70" s="24"/>
      <c r="G70" s="24"/>
      <c r="I70" s="24"/>
      <c r="J70" s="24"/>
      <c r="K70" s="24"/>
    </row>
    <row r="71" spans="1:16" ht="24" customHeight="1">
      <c r="A71" s="1" t="s">
        <v>261</v>
      </c>
      <c r="B71" s="6"/>
      <c r="C71" s="17"/>
      <c r="E71" s="24"/>
      <c r="G71" s="24"/>
      <c r="H71" s="24"/>
      <c r="I71" s="24"/>
      <c r="J71" s="24"/>
      <c r="K71" s="24"/>
    </row>
    <row r="72" spans="1:16" ht="24" customHeight="1" thickBot="1">
      <c r="A72" s="1" t="s">
        <v>262</v>
      </c>
      <c r="B72" s="6"/>
      <c r="C72" s="17"/>
      <c r="E72" s="65">
        <f>+(E62*1000)/6314878533</f>
        <v>1.7564866754025338E-3</v>
      </c>
      <c r="F72" s="66"/>
      <c r="G72" s="65">
        <f>+(G62*1000)/6314878533</f>
        <v>-5.4113471575780187E-3</v>
      </c>
      <c r="H72" s="66"/>
      <c r="I72" s="65">
        <f>+(I62*1000)/6314878533</f>
        <v>-1.765354621113185E-3</v>
      </c>
      <c r="J72" s="67"/>
      <c r="K72" s="65">
        <f>+(K62*1000)/6314878533</f>
        <v>-2.0138154571848199E-3</v>
      </c>
      <c r="P72" s="90"/>
    </row>
    <row r="73" spans="1:16" ht="24" customHeight="1" thickTop="1">
      <c r="A73" s="47"/>
      <c r="C73" s="45"/>
      <c r="D73" s="51"/>
      <c r="E73" s="43"/>
      <c r="F73" s="8"/>
      <c r="G73" s="43"/>
      <c r="H73" s="44"/>
      <c r="I73" s="43"/>
      <c r="J73" s="45"/>
      <c r="K73" s="43"/>
    </row>
    <row r="74" spans="1:16" ht="24" customHeight="1">
      <c r="A74" s="1" t="s">
        <v>17</v>
      </c>
      <c r="C74" s="45"/>
      <c r="D74" s="51"/>
      <c r="E74" s="43"/>
      <c r="F74" s="8"/>
      <c r="G74" s="43"/>
      <c r="H74" s="44"/>
      <c r="I74" s="43"/>
      <c r="J74" s="45"/>
      <c r="K74" s="43"/>
    </row>
  </sheetData>
  <pageMargins left="0.78740157480314965" right="0.19685039370078741" top="0.78740157480314965" bottom="0.19685039370078741" header="0.31496062992125984" footer="0.31496062992125984"/>
  <pageSetup paperSize="9" scale="75" fitToHeight="7" orientation="portrait" r:id="rId1"/>
  <rowBreaks count="1" manualBreakCount="1">
    <brk id="33" max="10" man="1"/>
  </rowBreaks>
  <customProperties>
    <customPr name="QAA_DRILLPATH_NODE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9"/>
  <sheetViews>
    <sheetView showGridLines="0" view="pageBreakPreview" zoomScale="70" zoomScaleNormal="54" zoomScaleSheetLayoutView="70" workbookViewId="0">
      <selection activeCell="K31" sqref="K31"/>
    </sheetView>
  </sheetViews>
  <sheetFormatPr defaultColWidth="9.28515625" defaultRowHeight="23.25" customHeight="1"/>
  <cols>
    <col min="1" max="1" width="14.5703125" style="9" customWidth="1"/>
    <col min="2" max="2" width="11.28515625" style="9" customWidth="1"/>
    <col min="3" max="3" width="13.42578125" style="9" customWidth="1"/>
    <col min="4" max="4" width="1.5703125" style="9" customWidth="1"/>
    <col min="5" max="5" width="13.7109375" style="9" customWidth="1"/>
    <col min="6" max="6" width="1.28515625" style="9" customWidth="1"/>
    <col min="7" max="7" width="13.7109375" style="9" customWidth="1"/>
    <col min="8" max="8" width="1.28515625" style="9" customWidth="1"/>
    <col min="9" max="9" width="13.7109375" style="9" customWidth="1"/>
    <col min="10" max="10" width="1.28515625" style="9" customWidth="1"/>
    <col min="11" max="11" width="13.7109375" style="9" customWidth="1"/>
    <col min="12" max="12" width="1.28515625" style="9" customWidth="1"/>
    <col min="13" max="13" width="13.7109375" style="9" customWidth="1"/>
    <col min="14" max="14" width="1.28515625" style="9" customWidth="1"/>
    <col min="15" max="15" width="13.7109375" style="9" customWidth="1"/>
    <col min="16" max="16" width="1.28515625" style="9" customWidth="1"/>
    <col min="17" max="17" width="13.7109375" style="9" customWidth="1"/>
    <col min="18" max="18" width="1.28515625" style="9" customWidth="1"/>
    <col min="19" max="19" width="14.42578125" style="9" customWidth="1"/>
    <col min="20" max="20" width="1.28515625" style="9" customWidth="1"/>
    <col min="21" max="21" width="13.7109375" style="9" customWidth="1"/>
    <col min="22" max="22" width="1.28515625" style="9" customWidth="1"/>
    <col min="23" max="23" width="14.7109375" style="9" customWidth="1"/>
    <col min="24" max="24" width="1.28515625" style="9" customWidth="1"/>
    <col min="25" max="25" width="14.7109375" style="9" customWidth="1"/>
    <col min="26" max="26" width="1.28515625" style="9" customWidth="1"/>
    <col min="27" max="27" width="13.7109375" style="9" customWidth="1"/>
    <col min="28" max="28" width="0.5703125" style="9" customWidth="1"/>
    <col min="29" max="16384" width="9.28515625" style="9"/>
  </cols>
  <sheetData>
    <row r="1" spans="1:27" ht="23.25" customHeight="1">
      <c r="AA1" s="24" t="s">
        <v>129</v>
      </c>
    </row>
    <row r="2" spans="1:27" ht="23.25" customHeight="1">
      <c r="A2" s="2" t="s">
        <v>114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75"/>
      <c r="O2" s="75"/>
      <c r="P2" s="75"/>
      <c r="Q2" s="75"/>
      <c r="R2" s="75"/>
      <c r="S2" s="75"/>
      <c r="T2" s="75"/>
      <c r="U2" s="75"/>
      <c r="V2" s="75"/>
      <c r="W2" s="77"/>
      <c r="X2" s="75"/>
      <c r="Y2" s="75"/>
      <c r="Z2" s="75"/>
      <c r="AA2" s="75"/>
    </row>
    <row r="3" spans="1:27" ht="23.25" customHeight="1">
      <c r="A3" s="2" t="s">
        <v>85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</row>
    <row r="4" spans="1:27" ht="23.25" customHeight="1">
      <c r="A4" s="2" t="s">
        <v>250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</row>
    <row r="5" spans="1:27" ht="23.2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9"/>
      <c r="T5" s="79"/>
      <c r="U5" s="79"/>
      <c r="V5" s="79"/>
      <c r="W5" s="79"/>
      <c r="X5" s="78"/>
      <c r="Y5" s="78"/>
      <c r="Z5" s="78"/>
      <c r="AA5" s="8" t="s">
        <v>115</v>
      </c>
    </row>
    <row r="6" spans="1:27" s="11" customFormat="1" ht="23.25" customHeight="1">
      <c r="A6" s="70"/>
      <c r="B6" s="70"/>
      <c r="C6" s="70"/>
      <c r="E6" s="80" t="s">
        <v>0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27" s="11" customFormat="1" ht="23.25" customHeight="1">
      <c r="A7" s="70"/>
      <c r="B7" s="70"/>
      <c r="C7" s="70"/>
      <c r="D7" s="9"/>
      <c r="E7" s="81" t="s">
        <v>65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0"/>
      <c r="Y7" s="76"/>
      <c r="Z7" s="70"/>
      <c r="AA7" s="70"/>
    </row>
    <row r="8" spans="1:27" s="11" customFormat="1" ht="23.25" customHeight="1">
      <c r="A8" s="70"/>
      <c r="B8" s="70"/>
      <c r="C8" s="70"/>
      <c r="D8" s="9"/>
      <c r="E8" s="9"/>
      <c r="F8" s="9"/>
      <c r="G8" s="9"/>
      <c r="H8" s="9"/>
      <c r="I8" s="9"/>
      <c r="J8" s="9"/>
      <c r="K8" s="9"/>
      <c r="L8" s="9"/>
      <c r="M8" s="81" t="s">
        <v>64</v>
      </c>
      <c r="N8" s="81"/>
      <c r="O8" s="81"/>
      <c r="P8" s="81"/>
      <c r="Q8" s="81"/>
      <c r="R8" s="81"/>
      <c r="S8" s="81"/>
      <c r="T8" s="81"/>
      <c r="U8" s="81"/>
      <c r="V8" s="9"/>
      <c r="W8" s="9"/>
      <c r="X8" s="70"/>
      <c r="Y8" s="76"/>
      <c r="Z8" s="70"/>
      <c r="AA8" s="70"/>
    </row>
    <row r="9" spans="1:27" s="11" customFormat="1" ht="23.25" customHeight="1">
      <c r="A9" s="70"/>
      <c r="B9" s="70"/>
      <c r="C9" s="70"/>
      <c r="D9" s="9"/>
      <c r="E9" s="9"/>
      <c r="F9" s="9"/>
      <c r="G9" s="9"/>
      <c r="H9" s="9"/>
      <c r="I9" s="9"/>
      <c r="J9" s="9"/>
      <c r="K9" s="9"/>
      <c r="L9" s="9"/>
      <c r="M9" s="81" t="s">
        <v>43</v>
      </c>
      <c r="N9" s="81"/>
      <c r="O9" s="81"/>
      <c r="P9" s="81"/>
      <c r="Q9" s="81"/>
      <c r="R9" s="82"/>
      <c r="S9" s="9"/>
      <c r="T9" s="9"/>
      <c r="U9" s="9"/>
      <c r="V9" s="9"/>
      <c r="W9" s="9"/>
      <c r="X9" s="70"/>
      <c r="Z9" s="70"/>
      <c r="AA9" s="70"/>
    </row>
    <row r="10" spans="1:27" s="76" customFormat="1" ht="23.25" customHeight="1">
      <c r="M10" s="76" t="s">
        <v>69</v>
      </c>
      <c r="Q10" s="76" t="s">
        <v>236</v>
      </c>
      <c r="S10" s="76" t="s">
        <v>265</v>
      </c>
    </row>
    <row r="11" spans="1:27" s="76" customFormat="1" ht="23.25" customHeight="1">
      <c r="M11" s="76" t="s">
        <v>70</v>
      </c>
      <c r="O11" s="83" t="s">
        <v>166</v>
      </c>
      <c r="Q11" s="76" t="s">
        <v>237</v>
      </c>
      <c r="S11" s="76" t="s">
        <v>149</v>
      </c>
      <c r="U11" s="76" t="s">
        <v>58</v>
      </c>
      <c r="W11" s="76" t="s">
        <v>75</v>
      </c>
    </row>
    <row r="12" spans="1:27" s="76" customFormat="1" ht="23.25" customHeight="1">
      <c r="E12" s="76" t="s">
        <v>57</v>
      </c>
      <c r="I12" s="93" t="s">
        <v>156</v>
      </c>
      <c r="J12" s="93"/>
      <c r="K12" s="93"/>
      <c r="M12" s="76" t="s">
        <v>71</v>
      </c>
      <c r="O12" s="76" t="s">
        <v>168</v>
      </c>
      <c r="Q12" s="76" t="s">
        <v>238</v>
      </c>
      <c r="S12" s="76" t="s">
        <v>150</v>
      </c>
      <c r="U12" s="76" t="s">
        <v>67</v>
      </c>
      <c r="W12" s="76" t="s">
        <v>74</v>
      </c>
      <c r="Y12" s="76" t="s">
        <v>109</v>
      </c>
      <c r="AA12" s="76" t="s">
        <v>56</v>
      </c>
    </row>
    <row r="13" spans="1:27" s="76" customFormat="1" ht="23.25" customHeight="1">
      <c r="E13" s="76" t="s">
        <v>59</v>
      </c>
      <c r="G13" s="76" t="s">
        <v>147</v>
      </c>
      <c r="I13" s="84"/>
      <c r="K13" s="84" t="s">
        <v>62</v>
      </c>
      <c r="M13" s="76" t="s">
        <v>79</v>
      </c>
      <c r="O13" s="76" t="s">
        <v>169</v>
      </c>
      <c r="Q13" s="76" t="s">
        <v>239</v>
      </c>
      <c r="S13" s="76" t="s">
        <v>151</v>
      </c>
      <c r="U13" s="76" t="s">
        <v>72</v>
      </c>
      <c r="W13" s="76" t="s">
        <v>80</v>
      </c>
      <c r="Y13" s="76" t="s">
        <v>77</v>
      </c>
      <c r="AA13" s="76" t="s">
        <v>72</v>
      </c>
    </row>
    <row r="14" spans="1:27" s="76" customFormat="1" ht="23.25" customHeight="1">
      <c r="E14" s="12" t="s">
        <v>60</v>
      </c>
      <c r="G14" s="12" t="s">
        <v>148</v>
      </c>
      <c r="I14" s="12" t="s">
        <v>61</v>
      </c>
      <c r="K14" s="12" t="s">
        <v>164</v>
      </c>
      <c r="M14" s="12" t="s">
        <v>165</v>
      </c>
      <c r="O14" s="12" t="s">
        <v>167</v>
      </c>
      <c r="Q14" s="12" t="s">
        <v>240</v>
      </c>
      <c r="S14" s="12" t="s">
        <v>152</v>
      </c>
      <c r="U14" s="12" t="s">
        <v>73</v>
      </c>
      <c r="W14" s="12" t="s">
        <v>76</v>
      </c>
      <c r="Y14" s="12" t="s">
        <v>78</v>
      </c>
      <c r="AA14" s="12" t="s">
        <v>73</v>
      </c>
    </row>
    <row r="15" spans="1:27" ht="23.25" customHeight="1">
      <c r="A15" s="2" t="s">
        <v>211</v>
      </c>
      <c r="D15" s="76"/>
      <c r="E15" s="19">
        <v>1578720</v>
      </c>
      <c r="F15" s="19"/>
      <c r="G15" s="19">
        <v>3060540</v>
      </c>
      <c r="H15" s="19"/>
      <c r="I15" s="19">
        <v>25746</v>
      </c>
      <c r="J15" s="19"/>
      <c r="K15" s="19">
        <v>-1487558</v>
      </c>
      <c r="L15" s="19"/>
      <c r="M15" s="19">
        <v>-5424</v>
      </c>
      <c r="N15" s="19"/>
      <c r="O15" s="19">
        <v>-11641</v>
      </c>
      <c r="P15" s="19"/>
      <c r="Q15" s="19">
        <v>-200</v>
      </c>
      <c r="R15" s="19"/>
      <c r="S15" s="19">
        <v>93732</v>
      </c>
      <c r="T15" s="19"/>
      <c r="U15" s="19">
        <f>SUM(M15:T15)</f>
        <v>76467</v>
      </c>
      <c r="V15" s="19"/>
      <c r="W15" s="19">
        <f>E15+G15+I15+K15+U15</f>
        <v>3253915</v>
      </c>
      <c r="X15" s="19"/>
      <c r="Y15" s="19">
        <v>991396</v>
      </c>
      <c r="Z15" s="19"/>
      <c r="AA15" s="19">
        <f>SUM(W15:Z15)</f>
        <v>4245311</v>
      </c>
    </row>
    <row r="16" spans="1:27" ht="23.25" customHeight="1">
      <c r="A16" s="1" t="s">
        <v>200</v>
      </c>
      <c r="D16" s="76"/>
      <c r="E16" s="19">
        <v>0</v>
      </c>
      <c r="F16" s="19"/>
      <c r="G16" s="19">
        <v>0</v>
      </c>
      <c r="H16" s="19"/>
      <c r="I16" s="19">
        <v>0</v>
      </c>
      <c r="J16" s="19"/>
      <c r="K16" s="19">
        <v>-34172</v>
      </c>
      <c r="L16" s="27"/>
      <c r="M16" s="27">
        <v>0</v>
      </c>
      <c r="N16" s="27"/>
      <c r="O16" s="27">
        <v>0</v>
      </c>
      <c r="P16" s="27"/>
      <c r="Q16" s="27">
        <v>0</v>
      </c>
      <c r="R16" s="27"/>
      <c r="S16" s="19">
        <v>0</v>
      </c>
      <c r="T16" s="19"/>
      <c r="U16" s="19">
        <f>SUM(M16:T16)</f>
        <v>0</v>
      </c>
      <c r="V16" s="19"/>
      <c r="W16" s="19">
        <f>E16+G16+I16+K16+U16</f>
        <v>-34172</v>
      </c>
      <c r="X16" s="19"/>
      <c r="Y16" s="19">
        <f>'PL '!G63</f>
        <v>11039</v>
      </c>
      <c r="Z16" s="19"/>
      <c r="AA16" s="19">
        <f>SUM(W16:Z16)</f>
        <v>-23133</v>
      </c>
    </row>
    <row r="17" spans="1:28" ht="23.25" customHeight="1">
      <c r="A17" s="1" t="s">
        <v>134</v>
      </c>
      <c r="D17" s="76"/>
      <c r="E17" s="22">
        <v>0</v>
      </c>
      <c r="F17" s="19"/>
      <c r="G17" s="22">
        <v>0</v>
      </c>
      <c r="H17" s="19"/>
      <c r="I17" s="22">
        <v>0</v>
      </c>
      <c r="J17" s="19"/>
      <c r="K17" s="22">
        <v>-112</v>
      </c>
      <c r="L17" s="19"/>
      <c r="M17" s="22">
        <v>-1248</v>
      </c>
      <c r="N17" s="27"/>
      <c r="O17" s="22">
        <v>-10309</v>
      </c>
      <c r="P17" s="27"/>
      <c r="Q17" s="22">
        <v>0</v>
      </c>
      <c r="R17" s="27"/>
      <c r="S17" s="22">
        <v>0</v>
      </c>
      <c r="T17" s="19"/>
      <c r="U17" s="22">
        <f>SUM(M17:T17)</f>
        <v>-11557</v>
      </c>
      <c r="V17" s="19"/>
      <c r="W17" s="22">
        <f>E17+G17+I17+K17+U17</f>
        <v>-11669</v>
      </c>
      <c r="X17" s="19"/>
      <c r="Y17" s="22">
        <v>-43</v>
      </c>
      <c r="Z17" s="19"/>
      <c r="AA17" s="22">
        <f>SUM(W17:Z17)</f>
        <v>-11712</v>
      </c>
    </row>
    <row r="18" spans="1:28" ht="23.25" customHeight="1">
      <c r="A18" s="1" t="s">
        <v>153</v>
      </c>
      <c r="D18" s="76"/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-34284</v>
      </c>
      <c r="L18" s="27"/>
      <c r="M18" s="19">
        <f>SUM(M16:M17)</f>
        <v>-1248</v>
      </c>
      <c r="N18" s="27"/>
      <c r="O18" s="19">
        <f>SUM(O16:O17)</f>
        <v>-10309</v>
      </c>
      <c r="P18" s="27"/>
      <c r="Q18" s="19">
        <f>SUM(Q16:Q17)</f>
        <v>0</v>
      </c>
      <c r="R18" s="27"/>
      <c r="S18" s="19">
        <f>SUM(S16:S17)</f>
        <v>0</v>
      </c>
      <c r="T18" s="19"/>
      <c r="U18" s="19">
        <f>SUM(U16:U17)</f>
        <v>-11557</v>
      </c>
      <c r="V18" s="19"/>
      <c r="W18" s="19">
        <f>SUM(W16:W17)</f>
        <v>-45841</v>
      </c>
      <c r="X18" s="19"/>
      <c r="Y18" s="19">
        <f>SUM(Y16:Y17)</f>
        <v>10996</v>
      </c>
      <c r="Z18" s="19"/>
      <c r="AA18" s="19">
        <f>SUM(AA16:AA17)</f>
        <v>-34845</v>
      </c>
    </row>
    <row r="19" spans="1:28" ht="23.25" customHeight="1" thickBot="1">
      <c r="A19" s="92" t="s">
        <v>247</v>
      </c>
      <c r="B19" s="92"/>
      <c r="C19" s="92"/>
      <c r="D19" s="76"/>
      <c r="E19" s="23">
        <f>SUM(E15,E18:E18)</f>
        <v>1578720</v>
      </c>
      <c r="F19" s="19"/>
      <c r="G19" s="23">
        <f>SUM(G15,G18:G18)</f>
        <v>3060540</v>
      </c>
      <c r="H19" s="19"/>
      <c r="I19" s="23">
        <f>SUM(I15,I18:I18)</f>
        <v>25746</v>
      </c>
      <c r="J19" s="19"/>
      <c r="K19" s="23">
        <f>SUM(K15,K18:K18)</f>
        <v>-1521842</v>
      </c>
      <c r="L19" s="19"/>
      <c r="M19" s="23">
        <f>SUM(M15,M18:M18)</f>
        <v>-6672</v>
      </c>
      <c r="N19" s="19"/>
      <c r="O19" s="23">
        <f>SUM(O15,O18:O18)</f>
        <v>-21950</v>
      </c>
      <c r="P19" s="19"/>
      <c r="Q19" s="23">
        <f>SUM(Q15,Q18:Q18)</f>
        <v>-200</v>
      </c>
      <c r="R19" s="19"/>
      <c r="S19" s="23">
        <f>SUM(S15,S18:S18)</f>
        <v>93732</v>
      </c>
      <c r="T19" s="19"/>
      <c r="U19" s="23">
        <f>SUM(U15,U18:U18)</f>
        <v>64910</v>
      </c>
      <c r="V19" s="19"/>
      <c r="W19" s="23">
        <f>SUM(W15,W18:W18)</f>
        <v>3208074</v>
      </c>
      <c r="X19" s="19"/>
      <c r="Y19" s="23">
        <f>SUM(Y15,Y18:Y18)</f>
        <v>1002392</v>
      </c>
      <c r="Z19" s="19"/>
      <c r="AA19" s="23">
        <f>SUM(AA15,AA18:AA18)</f>
        <v>4210466</v>
      </c>
    </row>
    <row r="20" spans="1:28" ht="23.25" customHeight="1" thickTop="1">
      <c r="A20" s="2"/>
      <c r="D20" s="7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8" ht="23.25" customHeight="1">
      <c r="A21" s="2" t="s">
        <v>251</v>
      </c>
      <c r="D21" s="76"/>
      <c r="E21" s="19">
        <v>1578720</v>
      </c>
      <c r="F21" s="19"/>
      <c r="G21" s="19">
        <v>3060540</v>
      </c>
      <c r="H21" s="19"/>
      <c r="I21" s="19">
        <v>25746</v>
      </c>
      <c r="J21" s="19"/>
      <c r="K21" s="19">
        <v>-1596902</v>
      </c>
      <c r="L21" s="19"/>
      <c r="M21" s="19">
        <v>-2846</v>
      </c>
      <c r="N21" s="19"/>
      <c r="O21" s="19">
        <v>-11386</v>
      </c>
      <c r="P21" s="19"/>
      <c r="Q21" s="19">
        <v>-312</v>
      </c>
      <c r="R21" s="19"/>
      <c r="S21" s="19">
        <v>92007</v>
      </c>
      <c r="T21" s="19"/>
      <c r="U21" s="19">
        <f>SUM(M21:T21)</f>
        <v>77463</v>
      </c>
      <c r="V21" s="19"/>
      <c r="W21" s="19">
        <f>E21+G21+I21+K21+U21</f>
        <v>3145567</v>
      </c>
      <c r="X21" s="19"/>
      <c r="Y21" s="19">
        <v>1025921</v>
      </c>
      <c r="Z21" s="19"/>
      <c r="AA21" s="19">
        <f>SUM(W21:Z21)</f>
        <v>4171488</v>
      </c>
      <c r="AB21" s="9">
        <v>4515173</v>
      </c>
    </row>
    <row r="22" spans="1:28" ht="23.25" customHeight="1">
      <c r="A22" s="1" t="s">
        <v>256</v>
      </c>
      <c r="D22" s="76"/>
      <c r="E22" s="19">
        <v>0</v>
      </c>
      <c r="F22" s="19"/>
      <c r="G22" s="19">
        <v>0</v>
      </c>
      <c r="H22" s="19"/>
      <c r="I22" s="19">
        <v>0</v>
      </c>
      <c r="J22" s="19"/>
      <c r="K22" s="19">
        <f>'PL '!E62</f>
        <v>11092</v>
      </c>
      <c r="L22" s="27"/>
      <c r="M22" s="19">
        <v>0</v>
      </c>
      <c r="N22" s="27"/>
      <c r="O22" s="19">
        <v>0</v>
      </c>
      <c r="P22" s="27"/>
      <c r="Q22" s="19">
        <v>0</v>
      </c>
      <c r="R22" s="27"/>
      <c r="S22" s="19">
        <v>0</v>
      </c>
      <c r="T22" s="19"/>
      <c r="U22" s="19">
        <f>SUM(M22:T22)</f>
        <v>0</v>
      </c>
      <c r="V22" s="19"/>
      <c r="W22" s="19">
        <f>SUM(E22:K22,U22)</f>
        <v>11092</v>
      </c>
      <c r="X22" s="19"/>
      <c r="Y22" s="19">
        <f>'PL '!E63</f>
        <v>10021</v>
      </c>
      <c r="Z22" s="19"/>
      <c r="AA22" s="19">
        <f t="shared" ref="AA22:AA23" si="0">SUM(W22:Y22)</f>
        <v>21113</v>
      </c>
    </row>
    <row r="23" spans="1:28" ht="23.25" customHeight="1">
      <c r="A23" s="1" t="s">
        <v>134</v>
      </c>
      <c r="D23" s="76"/>
      <c r="E23" s="22">
        <v>0</v>
      </c>
      <c r="F23" s="19"/>
      <c r="G23" s="22">
        <v>0</v>
      </c>
      <c r="H23" s="19"/>
      <c r="I23" s="22">
        <v>0</v>
      </c>
      <c r="J23" s="19"/>
      <c r="K23" s="22">
        <v>0</v>
      </c>
      <c r="L23" s="19"/>
      <c r="M23" s="22">
        <v>-4733</v>
      </c>
      <c r="N23" s="19"/>
      <c r="O23" s="22">
        <f>'PL '!E56</f>
        <v>-4434</v>
      </c>
      <c r="P23" s="19"/>
      <c r="Q23" s="22"/>
      <c r="R23" s="19"/>
      <c r="S23" s="22">
        <v>0</v>
      </c>
      <c r="T23" s="19"/>
      <c r="U23" s="22">
        <f>SUM(M23:S23)</f>
        <v>-9167</v>
      </c>
      <c r="V23" s="19"/>
      <c r="W23" s="22">
        <f>SUM(E23:K23,U23)</f>
        <v>-9167</v>
      </c>
      <c r="X23" s="19"/>
      <c r="Y23" s="22">
        <v>-163</v>
      </c>
      <c r="Z23" s="19"/>
      <c r="AA23" s="22">
        <f t="shared" si="0"/>
        <v>-9330</v>
      </c>
    </row>
    <row r="24" spans="1:28" ht="23.25" customHeight="1">
      <c r="A24" s="1" t="s">
        <v>153</v>
      </c>
      <c r="D24" s="76"/>
      <c r="E24" s="19">
        <f>SUM(E22:E23)</f>
        <v>0</v>
      </c>
      <c r="F24" s="19"/>
      <c r="G24" s="19">
        <f>SUM(G22:G23)</f>
        <v>0</v>
      </c>
      <c r="H24" s="19"/>
      <c r="I24" s="19">
        <f>SUM(I22:I23)</f>
        <v>0</v>
      </c>
      <c r="J24" s="19"/>
      <c r="K24" s="19">
        <f>SUM(K22:K23)</f>
        <v>11092</v>
      </c>
      <c r="L24" s="27"/>
      <c r="M24" s="19">
        <f>SUM(M22:M23)</f>
        <v>-4733</v>
      </c>
      <c r="N24" s="27"/>
      <c r="O24" s="19">
        <f>SUM(O22:O23)</f>
        <v>-4434</v>
      </c>
      <c r="P24" s="27"/>
      <c r="Q24" s="19">
        <f>SUM(Q22:Q23)</f>
        <v>0</v>
      </c>
      <c r="R24" s="27"/>
      <c r="S24" s="19">
        <f>SUM(S22:S23)</f>
        <v>0</v>
      </c>
      <c r="T24" s="19"/>
      <c r="U24" s="19">
        <f>SUM(U22:U23)</f>
        <v>-9167</v>
      </c>
      <c r="V24" s="19"/>
      <c r="W24" s="19">
        <f>SUM(W22:W23)</f>
        <v>1925</v>
      </c>
      <c r="X24" s="19"/>
      <c r="Y24" s="19">
        <f>SUM(Y22:Y23)</f>
        <v>9858</v>
      </c>
      <c r="Z24" s="19"/>
      <c r="AA24" s="19">
        <f>SUM(AA22:AA23)</f>
        <v>11783</v>
      </c>
    </row>
    <row r="25" spans="1:28" ht="23.25" customHeight="1">
      <c r="A25" s="1" t="s">
        <v>266</v>
      </c>
      <c r="D25" s="76"/>
      <c r="E25" s="19"/>
      <c r="F25" s="19"/>
      <c r="G25" s="19"/>
      <c r="H25" s="19"/>
      <c r="I25" s="19"/>
      <c r="J25" s="19"/>
      <c r="K25" s="19"/>
      <c r="L25" s="27"/>
      <c r="M25" s="19"/>
      <c r="N25" s="27"/>
      <c r="O25" s="19"/>
      <c r="P25" s="27"/>
      <c r="Q25" s="19"/>
      <c r="R25" s="27"/>
      <c r="S25" s="19"/>
      <c r="T25" s="19"/>
      <c r="U25" s="19"/>
      <c r="V25" s="19"/>
      <c r="W25" s="19"/>
      <c r="X25" s="19"/>
      <c r="Y25" s="19"/>
      <c r="Z25" s="19"/>
      <c r="AA25" s="19"/>
    </row>
    <row r="26" spans="1:28" ht="23.25" customHeight="1">
      <c r="A26" s="1" t="s">
        <v>267</v>
      </c>
      <c r="D26" s="76"/>
      <c r="E26" s="19">
        <v>0</v>
      </c>
      <c r="F26" s="19"/>
      <c r="G26" s="19">
        <v>0</v>
      </c>
      <c r="H26" s="19">
        <v>0</v>
      </c>
      <c r="I26" s="19">
        <v>0</v>
      </c>
      <c r="J26" s="19"/>
      <c r="K26" s="19">
        <v>0</v>
      </c>
      <c r="L26" s="27"/>
      <c r="M26" s="19">
        <v>0</v>
      </c>
      <c r="N26" s="27"/>
      <c r="O26" s="19">
        <v>0</v>
      </c>
      <c r="P26" s="27"/>
      <c r="Q26" s="19">
        <v>0</v>
      </c>
      <c r="R26" s="27"/>
      <c r="S26" s="19">
        <v>-41435</v>
      </c>
      <c r="T26" s="19"/>
      <c r="U26" s="19">
        <f>SUM(M26:T26)</f>
        <v>-41435</v>
      </c>
      <c r="V26" s="19"/>
      <c r="W26" s="19">
        <f>SUM(E26:K26,U26)</f>
        <v>-41435</v>
      </c>
      <c r="X26" s="19"/>
      <c r="Y26" s="19">
        <v>-63565</v>
      </c>
      <c r="Z26" s="19"/>
      <c r="AA26" s="22">
        <f t="shared" ref="AA26" si="1">SUM(W26:Y26)</f>
        <v>-105000</v>
      </c>
    </row>
    <row r="27" spans="1:28" ht="23.25" customHeight="1" thickBot="1">
      <c r="A27" s="92" t="s">
        <v>252</v>
      </c>
      <c r="B27" s="92"/>
      <c r="C27" s="92"/>
      <c r="D27" s="76"/>
      <c r="E27" s="23">
        <f>SUM(E21,E24:E26)</f>
        <v>1578720</v>
      </c>
      <c r="F27" s="19"/>
      <c r="G27" s="23">
        <f>SUM(G21,G24:G26)</f>
        <v>3060540</v>
      </c>
      <c r="H27" s="19"/>
      <c r="I27" s="23">
        <f>SUM(I21,I24:I26)</f>
        <v>25746</v>
      </c>
      <c r="J27" s="19"/>
      <c r="K27" s="23">
        <f>SUM(K21,K24:K26)</f>
        <v>-1585810</v>
      </c>
      <c r="L27" s="19"/>
      <c r="M27" s="23">
        <f>SUM(M21,M24:M26)</f>
        <v>-7579</v>
      </c>
      <c r="N27" s="19"/>
      <c r="O27" s="23">
        <f>SUM(O21,O24:O26)</f>
        <v>-15820</v>
      </c>
      <c r="P27" s="19"/>
      <c r="Q27" s="23">
        <f>SUM(Q21,Q24:Q26)</f>
        <v>-312</v>
      </c>
      <c r="R27" s="19"/>
      <c r="S27" s="23">
        <f>SUM(S21,S24:S26)</f>
        <v>50572</v>
      </c>
      <c r="T27" s="19"/>
      <c r="U27" s="23">
        <f>SUM(U21,U24:U26)</f>
        <v>26861</v>
      </c>
      <c r="V27" s="19"/>
      <c r="W27" s="23">
        <f>SUM(W21,W24:W26)</f>
        <v>3106057</v>
      </c>
      <c r="X27" s="19"/>
      <c r="Y27" s="23">
        <f>SUM(Y21,Y24:Y26)</f>
        <v>972214</v>
      </c>
      <c r="Z27" s="19"/>
      <c r="AA27" s="23">
        <f>SUM(AA21,AA24:AA26)</f>
        <v>4078271</v>
      </c>
    </row>
    <row r="28" spans="1:28" ht="23.25" customHeight="1" thickTop="1">
      <c r="A28" s="11"/>
      <c r="D28" s="76"/>
      <c r="E28" s="19">
        <f>E27-BS!E97</f>
        <v>0</v>
      </c>
      <c r="F28" s="19"/>
      <c r="G28" s="19">
        <f>G27-BS!E98</f>
        <v>0</v>
      </c>
      <c r="H28" s="19"/>
      <c r="I28" s="19">
        <f>I27-BS!E100</f>
        <v>0</v>
      </c>
      <c r="J28" s="19"/>
      <c r="K28" s="19">
        <f>K27-BS!E101</f>
        <v>0</v>
      </c>
      <c r="L28" s="19"/>
      <c r="M28" s="19"/>
      <c r="N28" s="19"/>
      <c r="O28" s="19"/>
      <c r="P28" s="19"/>
      <c r="Q28" s="19"/>
      <c r="R28" s="19"/>
      <c r="S28" s="19"/>
      <c r="T28" s="19"/>
      <c r="U28" s="19">
        <f>U27-BS!E102</f>
        <v>0</v>
      </c>
      <c r="V28" s="19"/>
      <c r="W28" s="19">
        <f>W27-BS!E103</f>
        <v>0</v>
      </c>
      <c r="X28" s="19"/>
      <c r="Y28" s="19">
        <f>Y27-BS!E104</f>
        <v>0</v>
      </c>
      <c r="Z28" s="19"/>
      <c r="AA28" s="19">
        <f>AA27-BS!E105</f>
        <v>0</v>
      </c>
    </row>
    <row r="29" spans="1:28" ht="23.25" customHeight="1">
      <c r="A29" s="25" t="s">
        <v>17</v>
      </c>
    </row>
  </sheetData>
  <mergeCells count="3">
    <mergeCell ref="A19:C19"/>
    <mergeCell ref="A27:C27"/>
    <mergeCell ref="I12:K12"/>
  </mergeCells>
  <printOptions horizontalCentered="1"/>
  <pageMargins left="0.31496062992125984" right="0.19685039370078741" top="0.78740157480314965" bottom="0.31496062992125984" header="0.31496062992125984" footer="0.31496062992125984"/>
  <pageSetup paperSize="9" scale="65" orientation="landscape" r:id="rId1"/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"/>
  <sheetViews>
    <sheetView showGridLines="0" view="pageBreakPreview" zoomScale="85" zoomScaleNormal="60" zoomScaleSheetLayoutView="85" workbookViewId="0">
      <selection activeCell="O26" sqref="O26:P26"/>
    </sheetView>
  </sheetViews>
  <sheetFormatPr defaultColWidth="9.28515625" defaultRowHeight="23.1" customHeight="1"/>
  <cols>
    <col min="1" max="2" width="11.28515625" style="9" customWidth="1"/>
    <col min="3" max="3" width="13.28515625" style="9" customWidth="1"/>
    <col min="4" max="4" width="4.7109375" style="9" customWidth="1"/>
    <col min="5" max="5" width="1.28515625" style="9" customWidth="1"/>
    <col min="6" max="6" width="15.28515625" style="9" customWidth="1"/>
    <col min="7" max="7" width="1.28515625" style="9" customWidth="1"/>
    <col min="8" max="8" width="15.28515625" style="9" customWidth="1"/>
    <col min="9" max="9" width="1.28515625" style="9" customWidth="1"/>
    <col min="10" max="10" width="15.28515625" style="9" customWidth="1"/>
    <col min="11" max="11" width="1.28515625" style="9" customWidth="1"/>
    <col min="12" max="12" width="15.28515625" style="9" customWidth="1"/>
    <col min="13" max="13" width="1.28515625" style="9" customWidth="1"/>
    <col min="14" max="14" width="15.28515625" style="9" customWidth="1"/>
    <col min="15" max="15" width="0.7109375" style="9" customWidth="1"/>
    <col min="16" max="16384" width="9.28515625" style="9"/>
  </cols>
  <sheetData>
    <row r="1" spans="1:14" ht="23.1" customHeight="1">
      <c r="N1" s="24" t="s">
        <v>129</v>
      </c>
    </row>
    <row r="2" spans="1:14" ht="23.1" customHeight="1">
      <c r="A2" s="2" t="s">
        <v>114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3.1" customHeight="1">
      <c r="A3" s="2" t="s">
        <v>107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3.1" customHeight="1">
      <c r="A4" s="2" t="s">
        <v>250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23.1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 t="s">
        <v>115</v>
      </c>
    </row>
    <row r="6" spans="1:14" s="11" customFormat="1" ht="23.1" customHeight="1">
      <c r="A6" s="70"/>
      <c r="B6" s="70"/>
      <c r="C6" s="70"/>
      <c r="F6" s="91" t="s">
        <v>1</v>
      </c>
      <c r="G6" s="91"/>
      <c r="H6" s="91"/>
      <c r="I6" s="91"/>
      <c r="J6" s="91"/>
      <c r="K6" s="91"/>
      <c r="L6" s="91"/>
      <c r="M6" s="91"/>
      <c r="N6" s="91"/>
    </row>
    <row r="7" spans="1:14" s="76" customFormat="1" ht="23.1" customHeight="1">
      <c r="F7" s="76" t="s">
        <v>57</v>
      </c>
      <c r="N7" s="76" t="s">
        <v>56</v>
      </c>
    </row>
    <row r="8" spans="1:14" s="76" customFormat="1" ht="23.1" customHeight="1">
      <c r="F8" s="76" t="s">
        <v>59</v>
      </c>
      <c r="H8" s="76" t="s">
        <v>147</v>
      </c>
      <c r="J8" s="93" t="s">
        <v>156</v>
      </c>
      <c r="K8" s="93"/>
      <c r="L8" s="93"/>
      <c r="N8" s="76" t="s">
        <v>72</v>
      </c>
    </row>
    <row r="9" spans="1:14" s="76" customFormat="1" ht="23.1" customHeight="1">
      <c r="D9" s="85"/>
      <c r="F9" s="12" t="s">
        <v>60</v>
      </c>
      <c r="H9" s="12" t="s">
        <v>148</v>
      </c>
      <c r="J9" s="12" t="s">
        <v>61</v>
      </c>
      <c r="L9" s="12" t="s">
        <v>62</v>
      </c>
      <c r="N9" s="12" t="s">
        <v>73</v>
      </c>
    </row>
    <row r="10" spans="1:14" ht="23.1" customHeight="1">
      <c r="A10" s="2" t="s">
        <v>211</v>
      </c>
      <c r="D10" s="85"/>
      <c r="E10" s="76"/>
      <c r="F10" s="19">
        <v>1578720</v>
      </c>
      <c r="G10" s="19"/>
      <c r="H10" s="19">
        <v>3060540</v>
      </c>
      <c r="I10" s="19"/>
      <c r="J10" s="19">
        <v>25746</v>
      </c>
      <c r="K10" s="19"/>
      <c r="L10" s="19">
        <v>-99966</v>
      </c>
      <c r="M10" s="19"/>
      <c r="N10" s="19">
        <f>SUM(F10:L10)</f>
        <v>4565040</v>
      </c>
    </row>
    <row r="11" spans="1:14" ht="23.1" customHeight="1">
      <c r="A11" s="1" t="s">
        <v>135</v>
      </c>
      <c r="D11" s="85"/>
      <c r="E11" s="76"/>
      <c r="F11" s="19">
        <v>0</v>
      </c>
      <c r="G11" s="19"/>
      <c r="H11" s="19">
        <v>0</v>
      </c>
      <c r="I11" s="19"/>
      <c r="J11" s="19">
        <v>0</v>
      </c>
      <c r="K11" s="19"/>
      <c r="L11" s="19">
        <f>'PL '!K31</f>
        <v>-12717</v>
      </c>
      <c r="M11" s="19"/>
      <c r="N11" s="19">
        <f t="shared" ref="N11:N12" si="0">SUM(F11:L11)</f>
        <v>-12717</v>
      </c>
    </row>
    <row r="12" spans="1:14" ht="23.1" customHeight="1">
      <c r="A12" s="1" t="s">
        <v>134</v>
      </c>
      <c r="D12" s="85"/>
      <c r="E12" s="76"/>
      <c r="F12" s="22">
        <v>0</v>
      </c>
      <c r="G12" s="19"/>
      <c r="H12" s="22">
        <v>0</v>
      </c>
      <c r="I12" s="19"/>
      <c r="J12" s="22">
        <v>0</v>
      </c>
      <c r="K12" s="19"/>
      <c r="L12" s="22">
        <f>'PL '!K57</f>
        <v>0</v>
      </c>
      <c r="M12" s="19"/>
      <c r="N12" s="22">
        <f t="shared" si="0"/>
        <v>0</v>
      </c>
    </row>
    <row r="13" spans="1:14" ht="23.1" customHeight="1">
      <c r="A13" s="1" t="s">
        <v>153</v>
      </c>
      <c r="D13" s="85"/>
      <c r="E13" s="76"/>
      <c r="F13" s="19">
        <f>SUM(F11:F12)</f>
        <v>0</v>
      </c>
      <c r="G13" s="19"/>
      <c r="H13" s="19">
        <f>SUM(H11:H12)</f>
        <v>0</v>
      </c>
      <c r="I13" s="19"/>
      <c r="J13" s="19">
        <f>SUM(J11:J12)</f>
        <v>0</v>
      </c>
      <c r="K13" s="19"/>
      <c r="L13" s="19">
        <f>SUM(L11:L12)</f>
        <v>-12717</v>
      </c>
      <c r="M13" s="27"/>
      <c r="N13" s="19">
        <f>SUM(N11:N12)</f>
        <v>-12717</v>
      </c>
    </row>
    <row r="14" spans="1:14" ht="23.1" customHeight="1" thickBot="1">
      <c r="A14" s="92" t="s">
        <v>247</v>
      </c>
      <c r="B14" s="92"/>
      <c r="C14" s="92"/>
      <c r="D14" s="85"/>
      <c r="E14" s="76"/>
      <c r="F14" s="23">
        <f>SUM(F10,F13)</f>
        <v>1578720</v>
      </c>
      <c r="G14" s="19"/>
      <c r="H14" s="23">
        <f>SUM(H10,H13)</f>
        <v>3060540</v>
      </c>
      <c r="I14" s="19"/>
      <c r="J14" s="23">
        <f>SUM(J10,J13)</f>
        <v>25746</v>
      </c>
      <c r="K14" s="19"/>
      <c r="L14" s="23">
        <f>SUM(L10,L13)</f>
        <v>-112683</v>
      </c>
      <c r="M14" s="19"/>
      <c r="N14" s="23">
        <f>SUM(N10,N13)</f>
        <v>4552323</v>
      </c>
    </row>
    <row r="15" spans="1:14" ht="23.1" customHeight="1" thickTop="1">
      <c r="A15" s="2"/>
      <c r="D15" s="85"/>
      <c r="E15" s="76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3.1" customHeight="1">
      <c r="A16" s="92" t="s">
        <v>251</v>
      </c>
      <c r="B16" s="92"/>
      <c r="C16" s="92"/>
      <c r="D16" s="85"/>
      <c r="E16" s="76"/>
      <c r="F16" s="19">
        <v>1578720</v>
      </c>
      <c r="G16" s="19"/>
      <c r="H16" s="19">
        <v>3060540</v>
      </c>
      <c r="I16" s="19"/>
      <c r="J16" s="19">
        <v>25746</v>
      </c>
      <c r="K16" s="19"/>
      <c r="L16" s="19">
        <v>-155118</v>
      </c>
      <c r="M16" s="19"/>
      <c r="N16" s="19">
        <f>SUM(F16:L16)</f>
        <v>4509888</v>
      </c>
    </row>
    <row r="17" spans="1:14" ht="23.1" customHeight="1">
      <c r="A17" s="1" t="s">
        <v>135</v>
      </c>
      <c r="D17" s="85"/>
      <c r="E17" s="76"/>
      <c r="F17" s="19">
        <v>0</v>
      </c>
      <c r="G17" s="19"/>
      <c r="H17" s="19">
        <v>0</v>
      </c>
      <c r="I17" s="19"/>
      <c r="J17" s="19">
        <v>0</v>
      </c>
      <c r="K17" s="19"/>
      <c r="L17" s="19">
        <f>'PL '!I62</f>
        <v>-11148</v>
      </c>
      <c r="M17" s="27"/>
      <c r="N17" s="19">
        <f t="shared" ref="N17:N18" si="1">SUM(F17:L17)</f>
        <v>-11148</v>
      </c>
    </row>
    <row r="18" spans="1:14" ht="23.1" customHeight="1">
      <c r="A18" s="1" t="s">
        <v>134</v>
      </c>
      <c r="D18" s="85"/>
      <c r="E18" s="76"/>
      <c r="F18" s="22">
        <v>0</v>
      </c>
      <c r="G18" s="19"/>
      <c r="H18" s="22">
        <v>0</v>
      </c>
      <c r="I18" s="19"/>
      <c r="J18" s="22">
        <v>0</v>
      </c>
      <c r="K18" s="19"/>
      <c r="L18" s="22">
        <v>0</v>
      </c>
      <c r="M18" s="19"/>
      <c r="N18" s="22">
        <f t="shared" si="1"/>
        <v>0</v>
      </c>
    </row>
    <row r="19" spans="1:14" ht="23.1" customHeight="1">
      <c r="A19" s="1" t="s">
        <v>153</v>
      </c>
      <c r="D19" s="85"/>
      <c r="E19" s="76"/>
      <c r="F19" s="19">
        <f>SUM(F17:F18)</f>
        <v>0</v>
      </c>
      <c r="G19" s="19"/>
      <c r="H19" s="19">
        <f>SUM(H17:H18)</f>
        <v>0</v>
      </c>
      <c r="I19" s="19"/>
      <c r="J19" s="19">
        <f>SUM(J17:J18)</f>
        <v>0</v>
      </c>
      <c r="K19" s="19"/>
      <c r="L19" s="19">
        <f>SUM(L17:L18)</f>
        <v>-11148</v>
      </c>
      <c r="M19" s="27"/>
      <c r="N19" s="19">
        <f>SUM(N17:N18)</f>
        <v>-11148</v>
      </c>
    </row>
    <row r="20" spans="1:14" ht="23.1" customHeight="1" thickBot="1">
      <c r="A20" s="92" t="s">
        <v>252</v>
      </c>
      <c r="B20" s="92"/>
      <c r="C20" s="92"/>
      <c r="D20" s="85"/>
      <c r="E20" s="76"/>
      <c r="F20" s="23">
        <f>SUM(F16,F19:F19)</f>
        <v>1578720</v>
      </c>
      <c r="G20" s="19"/>
      <c r="H20" s="23">
        <f>SUM(H16,H19:H19)</f>
        <v>3060540</v>
      </c>
      <c r="I20" s="19"/>
      <c r="J20" s="23">
        <f>SUM(J16,J19:J19)</f>
        <v>25746</v>
      </c>
      <c r="K20" s="19"/>
      <c r="L20" s="23">
        <f>SUM(L16,L19:L19)</f>
        <v>-166266</v>
      </c>
      <c r="M20" s="19"/>
      <c r="N20" s="23">
        <f>SUM(N16,N19:N19)</f>
        <v>4498740</v>
      </c>
    </row>
    <row r="21" spans="1:14" ht="23.1" customHeight="1" thickTop="1">
      <c r="A21" s="11"/>
      <c r="D21" s="76"/>
      <c r="E21" s="76"/>
      <c r="F21" s="19">
        <f>F20-BS!I97</f>
        <v>0</v>
      </c>
      <c r="G21" s="19"/>
      <c r="H21" s="19">
        <f>H20-BS!I98</f>
        <v>0</v>
      </c>
      <c r="I21" s="19"/>
      <c r="J21" s="19">
        <f>J20-BS!I100</f>
        <v>0</v>
      </c>
      <c r="K21" s="19"/>
      <c r="L21" s="19">
        <f>L20-BS!I101</f>
        <v>0</v>
      </c>
      <c r="M21" s="19"/>
      <c r="N21" s="19">
        <f>N20-BS!I103</f>
        <v>0</v>
      </c>
    </row>
    <row r="22" spans="1:14" ht="23.1" customHeight="1">
      <c r="A22" s="25" t="s">
        <v>17</v>
      </c>
    </row>
  </sheetData>
  <mergeCells count="5">
    <mergeCell ref="F6:N6"/>
    <mergeCell ref="J8:L8"/>
    <mergeCell ref="A14:C14"/>
    <mergeCell ref="A20:C20"/>
    <mergeCell ref="A16:C16"/>
  </mergeCells>
  <pageMargins left="0.78740157480314965" right="0.31496062992125984" top="0.78740157480314965" bottom="0.31496062992125984" header="0.31496062992125984" footer="0.31496062992125984"/>
  <pageSetup paperSize="9" scale="74" orientation="portrait" r:id="rId1"/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0734-142F-4C97-A45F-1F8394A16A53}">
  <dimension ref="A1:R101"/>
  <sheetViews>
    <sheetView showGridLines="0" tabSelected="1" view="pageBreakPreview" zoomScale="85" zoomScaleNormal="65" zoomScaleSheetLayoutView="85" workbookViewId="0">
      <selection activeCell="N12" sqref="N12"/>
    </sheetView>
  </sheetViews>
  <sheetFormatPr defaultColWidth="10.7109375" defaultRowHeight="20.100000000000001" customHeight="1"/>
  <cols>
    <col min="1" max="1" width="45.28515625" style="1" customWidth="1"/>
    <col min="2" max="2" width="8.28515625" style="9" customWidth="1"/>
    <col min="3" max="3" width="5.42578125" style="1" customWidth="1"/>
    <col min="4" max="4" width="1.7109375" style="9" customWidth="1"/>
    <col min="5" max="5" width="15.140625" style="9" customWidth="1"/>
    <col min="6" max="6" width="1.7109375" style="9" customWidth="1"/>
    <col min="7" max="7" width="15.140625" style="9" customWidth="1"/>
    <col min="8" max="8" width="1.7109375" style="9" customWidth="1"/>
    <col min="9" max="9" width="15.140625" style="9" customWidth="1"/>
    <col min="10" max="10" width="1.7109375" style="9" customWidth="1"/>
    <col min="11" max="11" width="15.140625" style="9" customWidth="1"/>
    <col min="12" max="12" width="10.7109375" style="9"/>
    <col min="13" max="13" width="2.140625" style="9" customWidth="1"/>
    <col min="14" max="14" width="10.7109375" style="9"/>
    <col min="15" max="15" width="2.140625" style="9" customWidth="1"/>
    <col min="16" max="16" width="10.7109375" style="9"/>
    <col min="17" max="17" width="2.140625" style="9" customWidth="1"/>
    <col min="18" max="16384" width="10.7109375" style="9"/>
  </cols>
  <sheetData>
    <row r="1" spans="1:11" ht="20.100000000000001" customHeight="1">
      <c r="K1" s="24" t="s">
        <v>129</v>
      </c>
    </row>
    <row r="2" spans="1:11" s="6" customFormat="1" ht="20.100000000000001" customHeight="1">
      <c r="A2" s="2" t="s">
        <v>114</v>
      </c>
      <c r="B2" s="3"/>
      <c r="C2" s="4"/>
      <c r="D2" s="5"/>
      <c r="E2" s="5"/>
      <c r="F2" s="5"/>
      <c r="G2" s="5"/>
      <c r="H2" s="5"/>
      <c r="I2" s="5"/>
      <c r="J2" s="5"/>
      <c r="K2" s="24"/>
    </row>
    <row r="3" spans="1:11" s="6" customFormat="1" ht="20.100000000000001" customHeight="1">
      <c r="A3" s="2" t="s">
        <v>84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0.100000000000001" customHeight="1">
      <c r="A4" s="2" t="s">
        <v>250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0.100000000000001" customHeight="1">
      <c r="B5" s="5"/>
      <c r="C5" s="4"/>
      <c r="D5" s="5"/>
      <c r="E5" s="5"/>
      <c r="F5" s="5"/>
      <c r="G5" s="5"/>
      <c r="H5" s="5"/>
      <c r="I5" s="5"/>
      <c r="J5" s="5"/>
      <c r="K5" s="8" t="s">
        <v>115</v>
      </c>
    </row>
    <row r="6" spans="1:11" ht="20.100000000000001" customHeight="1">
      <c r="E6" s="10"/>
      <c r="F6" s="10" t="s">
        <v>0</v>
      </c>
      <c r="G6" s="10"/>
      <c r="H6" s="11"/>
      <c r="I6" s="10"/>
      <c r="J6" s="10" t="s">
        <v>1</v>
      </c>
      <c r="K6" s="10"/>
    </row>
    <row r="7" spans="1:11" ht="20.100000000000001" customHeight="1">
      <c r="C7" s="68"/>
      <c r="E7" s="36">
        <v>2026</v>
      </c>
      <c r="F7" s="14"/>
      <c r="G7" s="36">
        <v>2025</v>
      </c>
      <c r="H7" s="14"/>
      <c r="I7" s="36">
        <v>2026</v>
      </c>
      <c r="J7" s="14"/>
      <c r="K7" s="36">
        <v>2025</v>
      </c>
    </row>
    <row r="8" spans="1:11" s="11" customFormat="1" ht="20.100000000000001" customHeight="1">
      <c r="A8" s="2" t="s">
        <v>44</v>
      </c>
      <c r="C8" s="69"/>
      <c r="E8" s="70"/>
      <c r="F8" s="70"/>
      <c r="G8" s="70"/>
      <c r="I8" s="70"/>
      <c r="J8" s="70"/>
      <c r="K8" s="70"/>
    </row>
    <row r="9" spans="1:11" ht="20.100000000000001" customHeight="1">
      <c r="A9" s="1" t="s">
        <v>258</v>
      </c>
      <c r="C9" s="16"/>
      <c r="E9" s="19">
        <f>'PL '!E29</f>
        <v>28891</v>
      </c>
      <c r="F9" s="19"/>
      <c r="G9" s="19">
        <f>'PL '!G29</f>
        <v>-21205</v>
      </c>
      <c r="H9" s="19"/>
      <c r="I9" s="19">
        <f>'PL '!I29</f>
        <v>-11148</v>
      </c>
      <c r="J9" s="19"/>
      <c r="K9" s="19">
        <f>'PL '!K29</f>
        <v>-12717</v>
      </c>
    </row>
    <row r="10" spans="1:11" ht="20.100000000000001" customHeight="1">
      <c r="A10" s="1" t="s">
        <v>241</v>
      </c>
      <c r="C10" s="16"/>
      <c r="E10" s="19"/>
      <c r="F10" s="19"/>
      <c r="G10" s="19"/>
      <c r="H10" s="19"/>
      <c r="I10" s="19"/>
      <c r="J10" s="19"/>
      <c r="K10" s="19"/>
    </row>
    <row r="11" spans="1:11" ht="20.100000000000001" customHeight="1">
      <c r="A11" s="1" t="s">
        <v>45</v>
      </c>
      <c r="C11" s="16"/>
      <c r="E11" s="19"/>
      <c r="F11" s="19"/>
      <c r="G11" s="19"/>
      <c r="H11" s="19"/>
      <c r="I11" s="19"/>
      <c r="J11" s="19"/>
      <c r="K11" s="19"/>
    </row>
    <row r="12" spans="1:11" ht="20.100000000000001" customHeight="1">
      <c r="A12" s="34" t="s">
        <v>46</v>
      </c>
      <c r="C12" s="16"/>
      <c r="E12" s="28">
        <v>33656</v>
      </c>
      <c r="F12" s="19"/>
      <c r="G12" s="19">
        <v>37294</v>
      </c>
      <c r="H12" s="19"/>
      <c r="I12" s="28">
        <v>1459</v>
      </c>
      <c r="J12" s="19"/>
      <c r="K12" s="19">
        <v>1420</v>
      </c>
    </row>
    <row r="13" spans="1:11" ht="20.100000000000001" customHeight="1">
      <c r="A13" s="1" t="s">
        <v>195</v>
      </c>
      <c r="E13" s="28">
        <v>17447</v>
      </c>
      <c r="F13" s="19"/>
      <c r="G13" s="19">
        <v>15297</v>
      </c>
      <c r="H13" s="19"/>
      <c r="I13" s="28">
        <v>0</v>
      </c>
      <c r="J13" s="19"/>
      <c r="K13" s="19">
        <v>0</v>
      </c>
    </row>
    <row r="14" spans="1:11" ht="20.100000000000001" customHeight="1">
      <c r="A14" s="1" t="s">
        <v>244</v>
      </c>
      <c r="E14" s="28">
        <v>600</v>
      </c>
      <c r="F14" s="19"/>
      <c r="G14" s="19">
        <v>0</v>
      </c>
      <c r="H14" s="19"/>
      <c r="I14" s="28">
        <v>0</v>
      </c>
      <c r="J14" s="19"/>
      <c r="K14" s="19">
        <v>0</v>
      </c>
    </row>
    <row r="15" spans="1:11" ht="20.100000000000001" customHeight="1">
      <c r="A15" s="1" t="s">
        <v>201</v>
      </c>
      <c r="E15" s="28">
        <v>2119</v>
      </c>
      <c r="F15" s="19"/>
      <c r="G15" s="19">
        <v>449</v>
      </c>
      <c r="H15" s="19"/>
      <c r="I15" s="28">
        <v>0</v>
      </c>
      <c r="J15" s="19"/>
      <c r="K15" s="19">
        <v>0</v>
      </c>
    </row>
    <row r="16" spans="1:11" ht="20.100000000000001" customHeight="1">
      <c r="A16" s="34" t="s">
        <v>228</v>
      </c>
      <c r="E16" s="28">
        <v>-4</v>
      </c>
      <c r="F16" s="19"/>
      <c r="G16" s="19">
        <v>68</v>
      </c>
      <c r="H16" s="19"/>
      <c r="I16" s="28">
        <v>0</v>
      </c>
      <c r="J16" s="19"/>
      <c r="K16" s="19">
        <v>2</v>
      </c>
    </row>
    <row r="17" spans="1:18" ht="20.100000000000001" customHeight="1">
      <c r="A17" s="34" t="s">
        <v>217</v>
      </c>
      <c r="E17" s="28">
        <v>3392</v>
      </c>
      <c r="F17" s="19"/>
      <c r="G17" s="19">
        <v>396</v>
      </c>
      <c r="H17" s="19"/>
      <c r="I17" s="28">
        <v>0</v>
      </c>
      <c r="J17" s="19"/>
      <c r="K17" s="19">
        <v>0</v>
      </c>
    </row>
    <row r="18" spans="1:18" ht="20.100000000000001" customHeight="1">
      <c r="A18" s="34" t="s">
        <v>268</v>
      </c>
      <c r="C18" s="16"/>
      <c r="E18" s="28">
        <v>-26699</v>
      </c>
      <c r="F18" s="19"/>
      <c r="G18" s="19">
        <v>14093</v>
      </c>
      <c r="H18" s="19"/>
      <c r="I18" s="28">
        <v>0</v>
      </c>
      <c r="J18" s="19"/>
      <c r="K18" s="19">
        <v>0</v>
      </c>
    </row>
    <row r="19" spans="1:18" ht="20.100000000000001" customHeight="1">
      <c r="A19" s="1" t="s">
        <v>229</v>
      </c>
      <c r="C19" s="16"/>
      <c r="E19" s="28">
        <v>1832</v>
      </c>
      <c r="F19" s="19"/>
      <c r="G19" s="19">
        <v>1852</v>
      </c>
      <c r="H19" s="19"/>
      <c r="I19" s="28">
        <v>54</v>
      </c>
      <c r="J19" s="19"/>
      <c r="K19" s="19">
        <v>60</v>
      </c>
    </row>
    <row r="20" spans="1:18" s="71" customFormat="1" ht="20.100000000000001" customHeight="1">
      <c r="A20" s="34" t="s">
        <v>218</v>
      </c>
      <c r="C20" s="72"/>
      <c r="E20" s="28">
        <v>-6</v>
      </c>
      <c r="F20" s="19"/>
      <c r="G20" s="19">
        <v>-21151</v>
      </c>
      <c r="H20" s="19"/>
      <c r="I20" s="28">
        <v>0</v>
      </c>
      <c r="J20" s="19"/>
      <c r="K20" s="19">
        <v>0</v>
      </c>
      <c r="L20" s="9"/>
      <c r="M20" s="9"/>
      <c r="N20" s="9"/>
      <c r="O20" s="9"/>
      <c r="P20" s="9"/>
      <c r="Q20" s="9"/>
      <c r="R20" s="9"/>
    </row>
    <row r="21" spans="1:18" ht="20.100000000000001" customHeight="1">
      <c r="A21" s="1" t="s">
        <v>185</v>
      </c>
      <c r="C21" s="16"/>
      <c r="E21" s="28">
        <v>-27051</v>
      </c>
      <c r="F21" s="19"/>
      <c r="G21" s="19">
        <v>-31874</v>
      </c>
      <c r="H21" s="19"/>
      <c r="I21" s="28">
        <v>-1941</v>
      </c>
      <c r="J21" s="19"/>
      <c r="K21" s="19">
        <v>-2235</v>
      </c>
    </row>
    <row r="22" spans="1:18" ht="20.100000000000001" customHeight="1">
      <c r="A22" s="1" t="s">
        <v>95</v>
      </c>
      <c r="C22" s="16"/>
      <c r="E22" s="28">
        <v>-10618</v>
      </c>
      <c r="F22" s="19"/>
      <c r="G22" s="19">
        <v>-14128</v>
      </c>
      <c r="H22" s="19"/>
      <c r="I22" s="28">
        <v>-2</v>
      </c>
      <c r="J22" s="19"/>
      <c r="K22" s="19">
        <v>0</v>
      </c>
    </row>
    <row r="23" spans="1:18" ht="20.100000000000001" customHeight="1">
      <c r="A23" s="1" t="s">
        <v>96</v>
      </c>
      <c r="C23" s="16"/>
      <c r="E23" s="28">
        <v>-4303</v>
      </c>
      <c r="F23" s="19"/>
      <c r="G23" s="19">
        <v>-29606</v>
      </c>
      <c r="H23" s="19"/>
      <c r="I23" s="28">
        <v>0</v>
      </c>
      <c r="J23" s="19"/>
      <c r="K23" s="19">
        <v>0</v>
      </c>
    </row>
    <row r="24" spans="1:18" ht="20.100000000000001" customHeight="1">
      <c r="A24" s="1" t="s">
        <v>136</v>
      </c>
      <c r="C24" s="16"/>
      <c r="E24" s="28">
        <v>-30661</v>
      </c>
      <c r="F24" s="19"/>
      <c r="G24" s="19">
        <v>-26029</v>
      </c>
      <c r="H24" s="19"/>
      <c r="I24" s="28">
        <v>0</v>
      </c>
      <c r="J24" s="19"/>
      <c r="K24" s="19">
        <v>0</v>
      </c>
    </row>
    <row r="25" spans="1:18" ht="20.100000000000001" customHeight="1">
      <c r="A25" s="1" t="s">
        <v>101</v>
      </c>
      <c r="C25" s="16"/>
      <c r="E25" s="29">
        <v>53220</v>
      </c>
      <c r="F25" s="19"/>
      <c r="G25" s="22">
        <v>57238</v>
      </c>
      <c r="H25" s="19"/>
      <c r="I25" s="29">
        <v>256</v>
      </c>
      <c r="J25" s="19"/>
      <c r="K25" s="22">
        <v>97</v>
      </c>
    </row>
    <row r="26" spans="1:18" ht="20.100000000000001" customHeight="1">
      <c r="A26" s="34" t="s">
        <v>160</v>
      </c>
      <c r="C26" s="16"/>
      <c r="E26" s="19"/>
      <c r="F26" s="19"/>
      <c r="G26" s="19"/>
      <c r="H26" s="19"/>
      <c r="I26" s="19"/>
      <c r="J26" s="19"/>
      <c r="K26" s="19"/>
    </row>
    <row r="27" spans="1:18" ht="20.100000000000001" customHeight="1">
      <c r="A27" s="1" t="s">
        <v>47</v>
      </c>
      <c r="C27" s="16"/>
      <c r="E27" s="19">
        <f>SUM(E9:E25)</f>
        <v>41815</v>
      </c>
      <c r="F27" s="19"/>
      <c r="G27" s="19">
        <f>SUM(G9:G25)</f>
        <v>-17306</v>
      </c>
      <c r="H27" s="19"/>
      <c r="I27" s="19">
        <f>SUM(I9:I25)</f>
        <v>-11322</v>
      </c>
      <c r="J27" s="19"/>
      <c r="K27" s="19">
        <f>SUM(K9:K25)</f>
        <v>-13373</v>
      </c>
    </row>
    <row r="28" spans="1:18" ht="20.100000000000001" customHeight="1">
      <c r="A28" s="1" t="s">
        <v>48</v>
      </c>
      <c r="C28" s="16"/>
      <c r="E28" s="19"/>
      <c r="F28" s="19"/>
      <c r="G28" s="19"/>
      <c r="H28" s="19"/>
      <c r="I28" s="19"/>
      <c r="J28" s="19"/>
      <c r="K28" s="19"/>
    </row>
    <row r="29" spans="1:18" ht="20.100000000000001" customHeight="1">
      <c r="A29" s="1" t="s">
        <v>186</v>
      </c>
      <c r="C29" s="16"/>
      <c r="E29" s="28">
        <v>33056</v>
      </c>
      <c r="F29" s="19"/>
      <c r="G29" s="19">
        <v>83326</v>
      </c>
      <c r="H29" s="19"/>
      <c r="I29" s="28">
        <v>0</v>
      </c>
      <c r="J29" s="19"/>
      <c r="K29" s="19">
        <v>0</v>
      </c>
    </row>
    <row r="30" spans="1:18" ht="20.100000000000001" customHeight="1">
      <c r="A30" s="1" t="s">
        <v>137</v>
      </c>
      <c r="C30" s="16"/>
      <c r="E30" s="28">
        <v>-46696</v>
      </c>
      <c r="F30" s="19"/>
      <c r="G30" s="19">
        <v>-35352</v>
      </c>
      <c r="H30" s="19"/>
      <c r="I30" s="28">
        <v>0</v>
      </c>
      <c r="J30" s="19"/>
      <c r="K30" s="19">
        <v>0</v>
      </c>
    </row>
    <row r="31" spans="1:18" ht="20.100000000000001" customHeight="1">
      <c r="A31" s="1" t="s">
        <v>138</v>
      </c>
      <c r="C31" s="16"/>
      <c r="E31" s="28">
        <v>197894</v>
      </c>
      <c r="F31" s="19"/>
      <c r="G31" s="19">
        <v>-17576</v>
      </c>
      <c r="H31" s="19"/>
      <c r="I31" s="28">
        <v>0</v>
      </c>
      <c r="J31" s="19"/>
      <c r="K31" s="19">
        <v>0</v>
      </c>
    </row>
    <row r="32" spans="1:18" ht="20.100000000000001" customHeight="1">
      <c r="A32" s="1" t="s">
        <v>175</v>
      </c>
      <c r="C32" s="16"/>
      <c r="E32" s="28">
        <v>11060</v>
      </c>
      <c r="F32" s="19"/>
      <c r="G32" s="19">
        <v>-18931</v>
      </c>
      <c r="H32" s="19"/>
      <c r="I32" s="28">
        <v>0</v>
      </c>
      <c r="J32" s="19"/>
      <c r="K32" s="19">
        <v>0</v>
      </c>
    </row>
    <row r="33" spans="1:11" ht="20.100000000000001" customHeight="1">
      <c r="A33" s="1" t="s">
        <v>139</v>
      </c>
      <c r="C33" s="16"/>
      <c r="E33" s="28">
        <v>-41600</v>
      </c>
      <c r="F33" s="19"/>
      <c r="G33" s="19">
        <v>-34164</v>
      </c>
      <c r="H33" s="19"/>
      <c r="I33" s="28">
        <v>0</v>
      </c>
      <c r="J33" s="19"/>
      <c r="K33" s="19">
        <v>0</v>
      </c>
    </row>
    <row r="34" spans="1:11" ht="20.100000000000001" customHeight="1">
      <c r="A34" s="1" t="s">
        <v>140</v>
      </c>
      <c r="C34" s="16"/>
      <c r="E34" s="28">
        <v>31638</v>
      </c>
      <c r="F34" s="19"/>
      <c r="G34" s="19">
        <v>4692</v>
      </c>
      <c r="H34" s="19"/>
      <c r="I34" s="28">
        <v>0</v>
      </c>
      <c r="J34" s="19"/>
      <c r="K34" s="19">
        <v>0</v>
      </c>
    </row>
    <row r="35" spans="1:11" ht="20.100000000000001" customHeight="1">
      <c r="A35" s="1" t="s">
        <v>219</v>
      </c>
      <c r="C35" s="16"/>
      <c r="E35" s="28">
        <v>28644</v>
      </c>
      <c r="F35" s="19"/>
      <c r="G35" s="19">
        <v>12346</v>
      </c>
      <c r="H35" s="19"/>
      <c r="I35" s="28">
        <v>-105</v>
      </c>
      <c r="J35" s="19"/>
      <c r="K35" s="19">
        <v>-1243</v>
      </c>
    </row>
    <row r="36" spans="1:11" ht="20.100000000000001" customHeight="1">
      <c r="A36" s="1" t="s">
        <v>196</v>
      </c>
      <c r="C36" s="16"/>
      <c r="E36" s="28">
        <v>1494</v>
      </c>
      <c r="F36" s="19"/>
      <c r="G36" s="19">
        <v>-422</v>
      </c>
      <c r="H36" s="19"/>
      <c r="I36" s="28">
        <v>0</v>
      </c>
      <c r="J36" s="19"/>
      <c r="K36" s="19">
        <v>0</v>
      </c>
    </row>
    <row r="37" spans="1:11" ht="20.100000000000001" customHeight="1">
      <c r="A37" s="1" t="s">
        <v>161</v>
      </c>
      <c r="C37" s="16"/>
      <c r="E37" s="28">
        <v>107173</v>
      </c>
      <c r="F37" s="19"/>
      <c r="G37" s="19">
        <v>101102</v>
      </c>
      <c r="H37" s="19"/>
      <c r="I37" s="28">
        <v>0</v>
      </c>
      <c r="J37" s="19"/>
      <c r="K37" s="19">
        <v>0</v>
      </c>
    </row>
    <row r="38" spans="1:11" ht="20.100000000000001" customHeight="1">
      <c r="A38" s="34" t="s">
        <v>49</v>
      </c>
      <c r="B38" s="6"/>
      <c r="C38" s="16"/>
      <c r="E38" s="28">
        <v>-4859</v>
      </c>
      <c r="F38" s="19"/>
      <c r="G38" s="19">
        <v>-4584</v>
      </c>
      <c r="H38" s="19"/>
      <c r="I38" s="28">
        <v>-233</v>
      </c>
      <c r="J38" s="19"/>
      <c r="K38" s="19">
        <v>-1013</v>
      </c>
    </row>
    <row r="39" spans="1:11" ht="20.100000000000001" customHeight="1">
      <c r="A39" s="1" t="s">
        <v>141</v>
      </c>
      <c r="C39" s="16"/>
      <c r="E39" s="28">
        <v>643</v>
      </c>
      <c r="F39" s="19"/>
      <c r="G39" s="19">
        <v>-3594</v>
      </c>
      <c r="H39" s="19"/>
      <c r="I39" s="28">
        <v>0</v>
      </c>
      <c r="J39" s="19"/>
      <c r="K39" s="19">
        <v>-72</v>
      </c>
    </row>
    <row r="40" spans="1:11" ht="20.100000000000001" customHeight="1">
      <c r="A40" s="1" t="s">
        <v>50</v>
      </c>
      <c r="C40" s="16"/>
      <c r="E40" s="28"/>
      <c r="F40" s="19"/>
      <c r="G40" s="19"/>
      <c r="H40" s="19"/>
      <c r="I40" s="28"/>
      <c r="J40" s="19"/>
      <c r="K40" s="19"/>
    </row>
    <row r="41" spans="1:11" ht="20.100000000000001" customHeight="1">
      <c r="A41" s="34" t="s">
        <v>187</v>
      </c>
      <c r="C41" s="16"/>
      <c r="E41" s="28">
        <v>49504</v>
      </c>
      <c r="F41" s="19"/>
      <c r="G41" s="19">
        <v>-32129</v>
      </c>
      <c r="H41" s="19"/>
      <c r="I41" s="28">
        <v>0</v>
      </c>
      <c r="J41" s="19"/>
      <c r="K41" s="19">
        <v>0</v>
      </c>
    </row>
    <row r="42" spans="1:11" ht="20.100000000000001" customHeight="1">
      <c r="A42" s="34" t="s">
        <v>142</v>
      </c>
      <c r="C42" s="16"/>
      <c r="E42" s="28">
        <v>54360</v>
      </c>
      <c r="F42" s="19"/>
      <c r="G42" s="19">
        <v>-81230</v>
      </c>
      <c r="H42" s="19"/>
      <c r="I42" s="28">
        <v>0</v>
      </c>
      <c r="J42" s="19"/>
      <c r="K42" s="19">
        <v>0</v>
      </c>
    </row>
    <row r="43" spans="1:11" ht="20.100000000000001" customHeight="1">
      <c r="A43" s="34" t="s">
        <v>143</v>
      </c>
      <c r="C43" s="16"/>
      <c r="E43" s="28">
        <v>3618</v>
      </c>
      <c r="F43" s="19"/>
      <c r="G43" s="19">
        <v>4968</v>
      </c>
      <c r="H43" s="19"/>
      <c r="I43" s="28">
        <v>0</v>
      </c>
      <c r="J43" s="19"/>
      <c r="K43" s="19">
        <v>0</v>
      </c>
    </row>
    <row r="44" spans="1:11" ht="20.100000000000001" customHeight="1">
      <c r="A44" s="34" t="s">
        <v>144</v>
      </c>
      <c r="C44" s="16"/>
      <c r="E44" s="28">
        <v>1469</v>
      </c>
      <c r="F44" s="19"/>
      <c r="G44" s="19">
        <v>5167</v>
      </c>
      <c r="H44" s="19"/>
      <c r="I44" s="28">
        <v>0</v>
      </c>
      <c r="J44" s="19"/>
      <c r="K44" s="19">
        <v>0</v>
      </c>
    </row>
    <row r="45" spans="1:11" ht="20.100000000000001" customHeight="1">
      <c r="A45" s="34" t="s">
        <v>220</v>
      </c>
      <c r="C45" s="16"/>
      <c r="E45" s="28">
        <v>-24279</v>
      </c>
      <c r="F45" s="19"/>
      <c r="G45" s="19">
        <v>-3384</v>
      </c>
      <c r="H45" s="19"/>
      <c r="I45" s="28">
        <v>-3198</v>
      </c>
      <c r="J45" s="19"/>
      <c r="K45" s="19">
        <v>-1425</v>
      </c>
    </row>
    <row r="46" spans="1:11" ht="20.100000000000001" customHeight="1">
      <c r="A46" s="1" t="s">
        <v>51</v>
      </c>
      <c r="C46" s="16"/>
      <c r="E46" s="28">
        <v>4604</v>
      </c>
      <c r="F46" s="19"/>
      <c r="G46" s="19">
        <v>4134</v>
      </c>
      <c r="H46" s="19"/>
      <c r="I46" s="28">
        <v>146</v>
      </c>
      <c r="J46" s="19"/>
      <c r="K46" s="19">
        <v>657</v>
      </c>
    </row>
    <row r="47" spans="1:11" ht="20.100000000000001" customHeight="1">
      <c r="A47" s="1" t="s">
        <v>52</v>
      </c>
      <c r="C47" s="16"/>
      <c r="E47" s="29">
        <v>1845</v>
      </c>
      <c r="F47" s="19"/>
      <c r="G47" s="22">
        <v>388</v>
      </c>
      <c r="H47" s="19"/>
      <c r="I47" s="29">
        <v>0</v>
      </c>
      <c r="J47" s="19"/>
      <c r="K47" s="22">
        <v>0</v>
      </c>
    </row>
    <row r="48" spans="1:11" ht="20.100000000000001" customHeight="1">
      <c r="A48" s="1" t="s">
        <v>242</v>
      </c>
      <c r="C48" s="16"/>
      <c r="E48" s="19">
        <f>SUM(E27:E47)</f>
        <v>451383</v>
      </c>
      <c r="F48" s="19"/>
      <c r="G48" s="19">
        <f>SUM(G27:G47)</f>
        <v>-32549</v>
      </c>
      <c r="H48" s="19"/>
      <c r="I48" s="19">
        <f>SUM(I27:I47)</f>
        <v>-14712</v>
      </c>
      <c r="J48" s="19"/>
      <c r="K48" s="19">
        <f>SUM(K27:K47)</f>
        <v>-16469</v>
      </c>
    </row>
    <row r="49" spans="1:11" ht="20.100000000000001" customHeight="1">
      <c r="A49" s="34" t="s">
        <v>176</v>
      </c>
      <c r="B49" s="6"/>
      <c r="C49" s="16"/>
      <c r="E49" s="28">
        <v>56045</v>
      </c>
      <c r="F49" s="19"/>
      <c r="G49" s="19">
        <v>78426</v>
      </c>
      <c r="H49" s="19"/>
      <c r="I49" s="28">
        <v>749</v>
      </c>
      <c r="J49" s="19"/>
      <c r="K49" s="19">
        <v>711</v>
      </c>
    </row>
    <row r="50" spans="1:11" ht="20.100000000000001" customHeight="1">
      <c r="A50" s="34" t="s">
        <v>102</v>
      </c>
      <c r="B50" s="6"/>
      <c r="C50" s="16"/>
      <c r="E50" s="28">
        <v>-57160</v>
      </c>
      <c r="F50" s="19"/>
      <c r="G50" s="19">
        <v>-52671</v>
      </c>
      <c r="H50" s="19"/>
      <c r="I50" s="28">
        <v>0</v>
      </c>
      <c r="J50" s="19"/>
      <c r="K50" s="19">
        <v>0</v>
      </c>
    </row>
    <row r="51" spans="1:11" ht="20.100000000000001" customHeight="1">
      <c r="A51" s="34" t="s">
        <v>269</v>
      </c>
      <c r="B51" s="6"/>
      <c r="C51" s="16"/>
      <c r="E51" s="28">
        <v>-1252</v>
      </c>
      <c r="F51" s="19"/>
      <c r="G51" s="19">
        <v>0</v>
      </c>
      <c r="H51" s="19"/>
      <c r="I51" s="28">
        <v>-162</v>
      </c>
      <c r="J51" s="19"/>
      <c r="K51" s="19">
        <v>0</v>
      </c>
    </row>
    <row r="52" spans="1:11" ht="20.100000000000001" customHeight="1">
      <c r="A52" s="34" t="s">
        <v>221</v>
      </c>
      <c r="C52" s="16"/>
      <c r="E52" s="29">
        <v>-6355</v>
      </c>
      <c r="F52" s="19"/>
      <c r="G52" s="22">
        <v>-5700</v>
      </c>
      <c r="H52" s="19"/>
      <c r="I52" s="29">
        <v>-66</v>
      </c>
      <c r="J52" s="19"/>
      <c r="K52" s="22">
        <v>511</v>
      </c>
    </row>
    <row r="53" spans="1:11" ht="20.100000000000001" customHeight="1">
      <c r="A53" s="73" t="s">
        <v>230</v>
      </c>
      <c r="B53" s="6"/>
      <c r="C53" s="16"/>
      <c r="E53" s="22">
        <f>SUM(E48:E52)</f>
        <v>442661</v>
      </c>
      <c r="F53" s="19"/>
      <c r="G53" s="22">
        <f>SUM(G48:G52)</f>
        <v>-12494</v>
      </c>
      <c r="H53" s="19"/>
      <c r="I53" s="22">
        <f>SUM(I48:I52)</f>
        <v>-14191</v>
      </c>
      <c r="J53" s="19"/>
      <c r="K53" s="22">
        <f>SUM(K48:K52)</f>
        <v>-15247</v>
      </c>
    </row>
    <row r="54" spans="1:11" ht="20.100000000000001" customHeight="1">
      <c r="A54" s="34"/>
      <c r="B54" s="6"/>
      <c r="C54" s="16"/>
    </row>
    <row r="55" spans="1:11" ht="20.100000000000001" customHeight="1">
      <c r="A55" s="34" t="s">
        <v>17</v>
      </c>
      <c r="B55" s="6"/>
      <c r="C55" s="16"/>
      <c r="F55" s="24"/>
    </row>
    <row r="56" spans="1:11" ht="20.100000000000001" customHeight="1">
      <c r="K56" s="24" t="s">
        <v>129</v>
      </c>
    </row>
    <row r="57" spans="1:11" s="6" customFormat="1" ht="20.100000000000001" customHeight="1">
      <c r="A57" s="2" t="s">
        <v>114</v>
      </c>
      <c r="B57" s="3"/>
      <c r="C57" s="4"/>
      <c r="D57" s="5"/>
      <c r="E57" s="5"/>
      <c r="F57" s="5"/>
      <c r="G57" s="5"/>
      <c r="H57" s="5"/>
      <c r="I57" s="5"/>
      <c r="J57" s="5"/>
      <c r="K57" s="24"/>
    </row>
    <row r="58" spans="1:11" s="6" customFormat="1" ht="20.100000000000001" customHeight="1">
      <c r="A58" s="2" t="s">
        <v>162</v>
      </c>
      <c r="B58" s="5"/>
      <c r="C58" s="4"/>
      <c r="D58" s="5"/>
      <c r="E58" s="5"/>
      <c r="F58" s="5"/>
      <c r="G58" s="5"/>
      <c r="H58" s="5"/>
      <c r="I58" s="5"/>
      <c r="J58" s="5"/>
      <c r="K58" s="5"/>
    </row>
    <row r="59" spans="1:11" s="6" customFormat="1" ht="20.100000000000001" customHeight="1">
      <c r="A59" s="2" t="s">
        <v>250</v>
      </c>
      <c r="B59" s="5"/>
      <c r="C59" s="4"/>
      <c r="D59" s="5"/>
      <c r="E59" s="5"/>
      <c r="F59" s="5"/>
      <c r="G59" s="5"/>
      <c r="H59" s="5"/>
      <c r="I59" s="5"/>
      <c r="J59" s="5"/>
      <c r="K59" s="5"/>
    </row>
    <row r="60" spans="1:11" s="6" customFormat="1" ht="20.100000000000001" customHeight="1">
      <c r="B60" s="5"/>
      <c r="C60" s="4"/>
      <c r="D60" s="5"/>
      <c r="E60" s="5"/>
      <c r="F60" s="5"/>
      <c r="G60" s="5"/>
      <c r="H60" s="5"/>
      <c r="I60" s="5"/>
      <c r="J60" s="5"/>
      <c r="K60" s="8" t="s">
        <v>115</v>
      </c>
    </row>
    <row r="61" spans="1:11" ht="20.100000000000001" customHeight="1">
      <c r="E61" s="10"/>
      <c r="F61" s="10" t="s">
        <v>0</v>
      </c>
      <c r="G61" s="10"/>
      <c r="H61" s="11"/>
      <c r="I61" s="10"/>
      <c r="J61" s="10" t="s">
        <v>1</v>
      </c>
      <c r="K61" s="10"/>
    </row>
    <row r="62" spans="1:11" ht="20.100000000000001" customHeight="1">
      <c r="C62" s="68"/>
      <c r="E62" s="36">
        <v>2026</v>
      </c>
      <c r="F62" s="14"/>
      <c r="G62" s="36">
        <v>2025</v>
      </c>
      <c r="H62" s="14"/>
      <c r="I62" s="36">
        <v>2026</v>
      </c>
      <c r="J62" s="14"/>
      <c r="K62" s="36">
        <v>2025</v>
      </c>
    </row>
    <row r="63" spans="1:11" ht="20.100000000000001" customHeight="1">
      <c r="A63" s="2" t="s">
        <v>53</v>
      </c>
      <c r="B63" s="11"/>
      <c r="C63" s="16"/>
      <c r="E63" s="24"/>
      <c r="F63" s="24"/>
      <c r="G63" s="24"/>
      <c r="I63" s="24"/>
      <c r="J63" s="24"/>
      <c r="K63" s="24"/>
    </row>
    <row r="64" spans="1:11" ht="20.100000000000001" customHeight="1">
      <c r="A64" s="1" t="s">
        <v>174</v>
      </c>
      <c r="C64" s="16"/>
      <c r="E64" s="28">
        <v>200</v>
      </c>
      <c r="F64" s="19"/>
      <c r="G64" s="19">
        <v>0</v>
      </c>
      <c r="H64" s="19"/>
      <c r="I64" s="28">
        <v>0</v>
      </c>
      <c r="J64" s="19"/>
      <c r="K64" s="19">
        <v>280000</v>
      </c>
    </row>
    <row r="65" spans="1:11" ht="20.100000000000001" customHeight="1">
      <c r="A65" s="1" t="s">
        <v>173</v>
      </c>
      <c r="C65" s="16"/>
      <c r="E65" s="28">
        <v>0</v>
      </c>
      <c r="F65" s="19"/>
      <c r="G65" s="19">
        <v>0</v>
      </c>
      <c r="H65" s="19"/>
      <c r="I65" s="28">
        <v>0</v>
      </c>
      <c r="J65" s="19"/>
      <c r="K65" s="19">
        <v>-90000</v>
      </c>
    </row>
    <row r="66" spans="1:11" ht="20.100000000000001" customHeight="1">
      <c r="A66" s="1" t="s">
        <v>222</v>
      </c>
      <c r="C66" s="16"/>
      <c r="E66" s="28">
        <v>0</v>
      </c>
      <c r="F66" s="19"/>
      <c r="G66" s="19">
        <v>0</v>
      </c>
      <c r="H66" s="19"/>
      <c r="I66" s="28">
        <v>-1625</v>
      </c>
      <c r="J66" s="19"/>
      <c r="K66" s="19">
        <v>-500</v>
      </c>
    </row>
    <row r="67" spans="1:11" ht="20.100000000000001" customHeight="1">
      <c r="A67" s="1" t="s">
        <v>270</v>
      </c>
      <c r="C67" s="16"/>
      <c r="E67" s="28"/>
      <c r="F67" s="19"/>
      <c r="G67" s="19"/>
      <c r="H67" s="19"/>
      <c r="I67" s="28"/>
      <c r="J67" s="19"/>
      <c r="K67" s="19"/>
    </row>
    <row r="68" spans="1:11" ht="20.100000000000001" customHeight="1">
      <c r="A68" s="1" t="s">
        <v>274</v>
      </c>
      <c r="C68" s="16"/>
      <c r="E68" s="28">
        <v>-31500</v>
      </c>
      <c r="F68" s="19"/>
      <c r="G68" s="19">
        <v>0</v>
      </c>
      <c r="H68" s="19"/>
      <c r="I68" s="28">
        <v>-31500</v>
      </c>
      <c r="J68" s="19"/>
      <c r="K68" s="19">
        <v>0</v>
      </c>
    </row>
    <row r="69" spans="1:11" ht="20.100000000000001" customHeight="1">
      <c r="A69" s="1" t="s">
        <v>271</v>
      </c>
      <c r="C69" s="16"/>
      <c r="E69" s="28">
        <v>0</v>
      </c>
      <c r="F69" s="19"/>
      <c r="G69" s="19">
        <v>13943</v>
      </c>
      <c r="H69" s="19"/>
      <c r="I69" s="28">
        <v>0</v>
      </c>
      <c r="J69" s="19"/>
      <c r="K69" s="19">
        <v>0</v>
      </c>
    </row>
    <row r="70" spans="1:11" ht="20.100000000000001" customHeight="1">
      <c r="A70" s="1" t="s">
        <v>145</v>
      </c>
      <c r="C70" s="16"/>
      <c r="E70" s="28">
        <v>-708</v>
      </c>
      <c r="F70" s="19"/>
      <c r="G70" s="19">
        <v>-1630</v>
      </c>
      <c r="H70" s="19"/>
      <c r="I70" s="28">
        <v>0</v>
      </c>
      <c r="J70" s="19"/>
      <c r="K70" s="19">
        <v>0</v>
      </c>
    </row>
    <row r="71" spans="1:11" ht="20.100000000000001" customHeight="1">
      <c r="A71" s="1" t="s">
        <v>163</v>
      </c>
      <c r="C71" s="16"/>
      <c r="E71" s="28">
        <v>-204</v>
      </c>
      <c r="F71" s="19"/>
      <c r="G71" s="19">
        <v>0</v>
      </c>
      <c r="H71" s="19"/>
      <c r="I71" s="28">
        <v>0</v>
      </c>
      <c r="J71" s="19"/>
      <c r="K71" s="19">
        <v>0</v>
      </c>
    </row>
    <row r="72" spans="1:11" ht="20.100000000000001" customHeight="1">
      <c r="A72" s="1" t="s">
        <v>170</v>
      </c>
      <c r="C72" s="16"/>
      <c r="E72" s="28">
        <v>-11153</v>
      </c>
      <c r="F72" s="19"/>
      <c r="G72" s="19">
        <v>-12336</v>
      </c>
      <c r="H72" s="19"/>
      <c r="I72" s="28">
        <v>0</v>
      </c>
      <c r="J72" s="19"/>
      <c r="K72" s="19">
        <v>-173</v>
      </c>
    </row>
    <row r="73" spans="1:11" ht="20.100000000000001" customHeight="1">
      <c r="A73" s="1" t="s">
        <v>245</v>
      </c>
      <c r="C73" s="16"/>
      <c r="E73" s="28">
        <v>405</v>
      </c>
      <c r="F73" s="19"/>
      <c r="G73" s="19">
        <v>0</v>
      </c>
      <c r="H73" s="19"/>
      <c r="I73" s="28">
        <v>0</v>
      </c>
      <c r="J73" s="19"/>
      <c r="K73" s="19">
        <v>0</v>
      </c>
    </row>
    <row r="74" spans="1:11" ht="20.100000000000001" customHeight="1">
      <c r="A74" s="1" t="s">
        <v>205</v>
      </c>
      <c r="C74" s="16"/>
      <c r="E74" s="28">
        <v>6178</v>
      </c>
      <c r="F74" s="19"/>
      <c r="G74" s="19">
        <v>1461</v>
      </c>
      <c r="H74" s="19"/>
      <c r="I74" s="28">
        <v>0</v>
      </c>
      <c r="J74" s="19"/>
      <c r="K74" s="19">
        <v>0</v>
      </c>
    </row>
    <row r="75" spans="1:11" ht="20.100000000000001" customHeight="1">
      <c r="A75" s="1" t="s">
        <v>188</v>
      </c>
      <c r="C75" s="16"/>
      <c r="E75" s="28">
        <v>4</v>
      </c>
      <c r="F75" s="19"/>
      <c r="G75" s="19">
        <v>6</v>
      </c>
      <c r="H75" s="19"/>
      <c r="I75" s="28">
        <v>0</v>
      </c>
      <c r="J75" s="19"/>
      <c r="K75" s="19">
        <v>0</v>
      </c>
    </row>
    <row r="76" spans="1:11" ht="20.100000000000001" customHeight="1">
      <c r="A76" s="2" t="s">
        <v>204</v>
      </c>
      <c r="C76" s="16"/>
      <c r="E76" s="20">
        <f>SUM(E64:E75)</f>
        <v>-36778</v>
      </c>
      <c r="F76" s="19"/>
      <c r="G76" s="20">
        <f>SUM(G64:G75)</f>
        <v>1444</v>
      </c>
      <c r="H76" s="19"/>
      <c r="I76" s="20">
        <f>SUM(I64:I75)</f>
        <v>-33125</v>
      </c>
      <c r="J76" s="19"/>
      <c r="K76" s="20">
        <f>SUM(K64:K75)</f>
        <v>189327</v>
      </c>
    </row>
    <row r="77" spans="1:11" ht="20.100000000000001" customHeight="1">
      <c r="A77" s="2" t="s">
        <v>54</v>
      </c>
      <c r="B77" s="11"/>
      <c r="C77" s="16"/>
      <c r="E77" s="19"/>
      <c r="F77" s="19"/>
      <c r="G77" s="19"/>
      <c r="H77" s="19"/>
      <c r="I77" s="19"/>
      <c r="J77" s="19"/>
      <c r="K77" s="19"/>
    </row>
    <row r="78" spans="1:11" ht="20.100000000000001" customHeight="1">
      <c r="A78" s="34" t="s">
        <v>272</v>
      </c>
      <c r="C78" s="16"/>
      <c r="E78" s="28">
        <v>-195000</v>
      </c>
      <c r="F78" s="19"/>
      <c r="G78" s="19">
        <v>355000</v>
      </c>
      <c r="H78" s="19"/>
      <c r="I78" s="28">
        <v>0</v>
      </c>
      <c r="J78" s="19"/>
      <c r="K78" s="19">
        <v>0</v>
      </c>
    </row>
    <row r="79" spans="1:11" ht="20.100000000000001" customHeight="1">
      <c r="A79" s="1" t="s">
        <v>223</v>
      </c>
      <c r="C79" s="16"/>
      <c r="E79" s="28">
        <v>1644000</v>
      </c>
      <c r="F79" s="19"/>
      <c r="G79" s="19">
        <v>1768000</v>
      </c>
      <c r="H79" s="19"/>
      <c r="I79" s="28">
        <v>0</v>
      </c>
      <c r="J79" s="19"/>
      <c r="K79" s="19">
        <v>0</v>
      </c>
    </row>
    <row r="80" spans="1:11" ht="20.100000000000001" customHeight="1">
      <c r="A80" s="1" t="s">
        <v>224</v>
      </c>
      <c r="C80" s="16"/>
      <c r="E80" s="28">
        <v>-1686000</v>
      </c>
      <c r="F80" s="19"/>
      <c r="G80" s="19">
        <v>-1773000</v>
      </c>
      <c r="H80" s="19"/>
      <c r="I80" s="28">
        <v>0</v>
      </c>
      <c r="J80" s="19"/>
      <c r="K80" s="19">
        <v>0</v>
      </c>
    </row>
    <row r="81" spans="1:11" ht="20.100000000000001" customHeight="1">
      <c r="A81" s="34" t="s">
        <v>208</v>
      </c>
      <c r="C81" s="16"/>
      <c r="E81" s="28">
        <v>-29226</v>
      </c>
      <c r="F81" s="19"/>
      <c r="G81" s="19">
        <v>-24949</v>
      </c>
      <c r="H81" s="19"/>
      <c r="I81" s="28">
        <v>0</v>
      </c>
      <c r="J81" s="19"/>
      <c r="K81" s="19">
        <v>0</v>
      </c>
    </row>
    <row r="82" spans="1:11" ht="20.100000000000001" customHeight="1">
      <c r="A82" s="34" t="s">
        <v>189</v>
      </c>
      <c r="C82" s="16"/>
      <c r="E82" s="28">
        <v>-5864</v>
      </c>
      <c r="F82" s="19"/>
      <c r="G82" s="19">
        <v>-11119</v>
      </c>
      <c r="H82" s="19"/>
      <c r="I82" s="28">
        <v>-1493</v>
      </c>
      <c r="J82" s="19"/>
      <c r="K82" s="19">
        <v>-1472</v>
      </c>
    </row>
    <row r="83" spans="1:11" ht="20.100000000000001" customHeight="1">
      <c r="A83" s="1" t="s">
        <v>255</v>
      </c>
      <c r="C83" s="16"/>
      <c r="E83" s="28">
        <v>0</v>
      </c>
      <c r="F83" s="19"/>
      <c r="G83" s="19">
        <v>-595</v>
      </c>
      <c r="H83" s="19"/>
      <c r="I83" s="28">
        <v>0</v>
      </c>
      <c r="J83" s="19"/>
      <c r="K83" s="19">
        <v>0</v>
      </c>
    </row>
    <row r="84" spans="1:11" ht="20.100000000000001" customHeight="1">
      <c r="A84" s="1" t="s">
        <v>243</v>
      </c>
      <c r="C84" s="9"/>
      <c r="E84" s="28">
        <v>-587</v>
      </c>
      <c r="G84" s="19">
        <v>0</v>
      </c>
      <c r="I84" s="28">
        <v>0</v>
      </c>
      <c r="K84" s="19">
        <v>0</v>
      </c>
    </row>
    <row r="85" spans="1:11" ht="20.100000000000001" customHeight="1">
      <c r="A85" s="2" t="s">
        <v>197</v>
      </c>
      <c r="C85" s="16"/>
      <c r="E85" s="20">
        <f>SUM(E78:E84)</f>
        <v>-272677</v>
      </c>
      <c r="F85" s="19"/>
      <c r="G85" s="20">
        <f>SUM(G78:G84)</f>
        <v>313337</v>
      </c>
      <c r="H85" s="19"/>
      <c r="I85" s="20">
        <f>SUM(I78:I84)</f>
        <v>-1493</v>
      </c>
      <c r="J85" s="19"/>
      <c r="K85" s="20">
        <f>SUM(K78:K84)</f>
        <v>-1472</v>
      </c>
    </row>
    <row r="86" spans="1:11" ht="20.100000000000001" customHeight="1">
      <c r="A86" s="1" t="s">
        <v>273</v>
      </c>
      <c r="C86" s="16"/>
      <c r="E86" s="89">
        <v>-4896</v>
      </c>
      <c r="F86" s="19"/>
      <c r="G86" s="20">
        <v>-1291</v>
      </c>
      <c r="H86" s="19"/>
      <c r="I86" s="89">
        <v>0</v>
      </c>
      <c r="J86" s="19"/>
      <c r="K86" s="20">
        <v>0</v>
      </c>
    </row>
    <row r="87" spans="1:11" ht="20.100000000000001" customHeight="1">
      <c r="A87" s="2" t="s">
        <v>209</v>
      </c>
      <c r="C87" s="16"/>
      <c r="E87" s="19">
        <f>E53+E76+E85+E86</f>
        <v>128310</v>
      </c>
      <c r="F87" s="19"/>
      <c r="G87" s="19">
        <f>G53+G76+G85+G86</f>
        <v>300996</v>
      </c>
      <c r="H87" s="19"/>
      <c r="I87" s="19">
        <f>I53+I76+I85+I86</f>
        <v>-48809</v>
      </c>
      <c r="J87" s="19"/>
      <c r="K87" s="19">
        <f>K53+K76+K85+K86</f>
        <v>172608</v>
      </c>
    </row>
    <row r="88" spans="1:11" ht="20.100000000000001" customHeight="1">
      <c r="A88" s="34" t="s">
        <v>157</v>
      </c>
      <c r="B88" s="6"/>
      <c r="C88" s="16"/>
      <c r="E88" s="22">
        <f>BS!G11</f>
        <v>611292</v>
      </c>
      <c r="F88" s="19"/>
      <c r="G88" s="22">
        <v>522058</v>
      </c>
      <c r="H88" s="19"/>
      <c r="I88" s="22">
        <f>BS!K11</f>
        <v>176712</v>
      </c>
      <c r="J88" s="19"/>
      <c r="K88" s="22">
        <v>157843</v>
      </c>
    </row>
    <row r="89" spans="1:11" ht="20.100000000000001" customHeight="1" thickBot="1">
      <c r="A89" s="73" t="s">
        <v>158</v>
      </c>
      <c r="B89" s="6"/>
      <c r="C89" s="16"/>
      <c r="E89" s="74">
        <f>SUM(E87:E88)</f>
        <v>739602</v>
      </c>
      <c r="F89" s="19"/>
      <c r="G89" s="74">
        <f>SUM(G87:G88)</f>
        <v>823054</v>
      </c>
      <c r="H89" s="19"/>
      <c r="I89" s="74">
        <f>SUM(I87:I88)</f>
        <v>127903</v>
      </c>
      <c r="J89" s="19"/>
      <c r="K89" s="74">
        <f>SUM(K87:K88)</f>
        <v>330451</v>
      </c>
    </row>
    <row r="90" spans="1:11" ht="20.100000000000001" customHeight="1" thickTop="1">
      <c r="C90" s="16"/>
      <c r="E90" s="19">
        <f>E89-BS!E11</f>
        <v>0</v>
      </c>
      <c r="F90" s="19"/>
      <c r="G90" s="19"/>
      <c r="H90" s="19"/>
      <c r="I90" s="19">
        <f>I89-BS!I11</f>
        <v>0</v>
      </c>
      <c r="J90" s="19"/>
      <c r="K90" s="19"/>
    </row>
    <row r="91" spans="1:11" ht="20.100000000000001" customHeight="1">
      <c r="A91" s="1" t="s">
        <v>146</v>
      </c>
      <c r="C91" s="16"/>
      <c r="E91" s="19"/>
      <c r="F91" s="19"/>
      <c r="G91" s="19"/>
      <c r="H91" s="19"/>
      <c r="I91" s="19"/>
      <c r="J91" s="19"/>
      <c r="K91" s="19"/>
    </row>
    <row r="92" spans="1:11" ht="20.100000000000001" customHeight="1">
      <c r="A92" s="34" t="s">
        <v>259</v>
      </c>
      <c r="C92" s="16"/>
      <c r="E92" s="28">
        <v>73500</v>
      </c>
      <c r="F92" s="19"/>
      <c r="G92" s="19">
        <v>0</v>
      </c>
      <c r="H92" s="19"/>
      <c r="I92" s="28">
        <v>73500</v>
      </c>
      <c r="J92" s="19"/>
      <c r="K92" s="19">
        <v>0</v>
      </c>
    </row>
    <row r="93" spans="1:11" ht="20.100000000000001" customHeight="1">
      <c r="A93" s="34" t="s">
        <v>275</v>
      </c>
      <c r="C93" s="16"/>
      <c r="E93" s="19"/>
      <c r="F93" s="19"/>
      <c r="G93" s="19"/>
      <c r="H93" s="19"/>
      <c r="I93" s="19"/>
      <c r="J93" s="19"/>
      <c r="K93" s="19"/>
    </row>
    <row r="94" spans="1:11" ht="20.100000000000001" customHeight="1">
      <c r="A94" s="34" t="s">
        <v>246</v>
      </c>
      <c r="C94" s="16"/>
      <c r="E94" s="28">
        <v>-5104</v>
      </c>
      <c r="F94" s="19"/>
      <c r="G94" s="19">
        <v>1687</v>
      </c>
      <c r="H94" s="19"/>
      <c r="I94" s="28">
        <v>0</v>
      </c>
      <c r="J94" s="19"/>
      <c r="K94" s="19">
        <v>68</v>
      </c>
    </row>
    <row r="95" spans="1:11" ht="20.100000000000001" customHeight="1">
      <c r="A95" s="34" t="s">
        <v>202</v>
      </c>
      <c r="C95" s="16"/>
      <c r="E95" s="28">
        <v>0</v>
      </c>
      <c r="F95" s="19"/>
      <c r="G95" s="19">
        <v>0</v>
      </c>
      <c r="H95" s="19"/>
      <c r="I95" s="28">
        <v>0</v>
      </c>
      <c r="J95" s="19"/>
      <c r="K95" s="19">
        <v>5175</v>
      </c>
    </row>
    <row r="96" spans="1:11" ht="20.100000000000001" customHeight="1">
      <c r="A96" s="34" t="s">
        <v>225</v>
      </c>
      <c r="C96" s="16"/>
      <c r="E96" s="28"/>
      <c r="F96" s="19"/>
      <c r="G96" s="19"/>
      <c r="H96" s="19"/>
      <c r="I96" s="28"/>
      <c r="J96" s="19"/>
      <c r="K96" s="19"/>
    </row>
    <row r="97" spans="1:11" ht="20.100000000000001" customHeight="1">
      <c r="A97" s="34" t="s">
        <v>226</v>
      </c>
      <c r="C97" s="16"/>
      <c r="E97" s="28">
        <v>3347</v>
      </c>
      <c r="F97" s="19"/>
      <c r="G97" s="19">
        <v>3946</v>
      </c>
      <c r="H97" s="19"/>
      <c r="I97" s="28">
        <v>0</v>
      </c>
      <c r="J97" s="19">
        <v>0</v>
      </c>
      <c r="K97" s="19">
        <v>0</v>
      </c>
    </row>
    <row r="98" spans="1:11" ht="20.100000000000001" customHeight="1">
      <c r="A98" s="34" t="s">
        <v>227</v>
      </c>
      <c r="C98" s="16"/>
      <c r="E98" s="28"/>
      <c r="F98" s="19"/>
      <c r="G98" s="19"/>
      <c r="H98" s="19"/>
      <c r="I98" s="28"/>
      <c r="J98" s="19"/>
      <c r="K98" s="19"/>
    </row>
    <row r="99" spans="1:11" ht="20.100000000000001" customHeight="1">
      <c r="A99" s="34" t="s">
        <v>226</v>
      </c>
      <c r="C99" s="16"/>
      <c r="E99" s="28">
        <v>4193</v>
      </c>
      <c r="F99" s="19"/>
      <c r="G99" s="19">
        <v>4193</v>
      </c>
      <c r="H99" s="19"/>
      <c r="I99" s="28">
        <v>0</v>
      </c>
      <c r="J99" s="19">
        <v>0</v>
      </c>
      <c r="K99" s="19">
        <v>0</v>
      </c>
    </row>
    <row r="100" spans="1:11" ht="20.100000000000001" customHeight="1">
      <c r="A100" s="34"/>
      <c r="C100" s="16"/>
      <c r="E100" s="19"/>
      <c r="F100" s="19"/>
      <c r="G100" s="19"/>
      <c r="H100" s="19"/>
      <c r="I100" s="19"/>
      <c r="J100" s="19"/>
      <c r="K100" s="19"/>
    </row>
    <row r="101" spans="1:11" ht="20.100000000000001" customHeight="1">
      <c r="A101" s="34" t="s">
        <v>55</v>
      </c>
      <c r="B101" s="6"/>
      <c r="C101" s="16"/>
      <c r="E101" s="24"/>
      <c r="F101" s="24"/>
      <c r="G101" s="24"/>
    </row>
  </sheetData>
  <pageMargins left="0.78740157480314998" right="0.196850393700787" top="0.42" bottom="0.196850393700787" header="0.31496062992126" footer="0.23"/>
  <pageSetup paperSize="9" scale="72" orientation="portrait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6FE3468CFE904C8196E607FD59AE58" ma:contentTypeVersion="3" ma:contentTypeDescription="สร้างเอกสารใหม่" ma:contentTypeScope="" ma:versionID="fd4f6940327c8f9055a610770468ae15">
  <xsd:schema xmlns:xsd="http://www.w3.org/2001/XMLSchema" xmlns:xs="http://www.w3.org/2001/XMLSchema" xmlns:p="http://schemas.microsoft.com/office/2006/metadata/properties" xmlns:ns2="eebe7d0c-e54d-4119-9db7-83e1bab239aa" targetNamespace="http://schemas.microsoft.com/office/2006/metadata/properties" ma:root="true" ma:fieldsID="54bec73b94a4e2f02f26dce1a7eda84f" ns2:_="">
    <xsd:import namespace="eebe7d0c-e54d-4119-9db7-83e1bab239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e7d0c-e54d-4119-9db7-83e1bab23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5B2C29-1EE9-419A-ADFD-9F61D0480265}">
  <ds:schemaRefs>
    <ds:schemaRef ds:uri="http://purl.org/dc/elements/1.1/"/>
    <ds:schemaRef ds:uri="146c37f6-0854-4d2d-b7de-cfd578ba4fec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829a308a-4a46-4a6e-934c-755651132ab4"/>
    <ds:schemaRef ds:uri="http://www.w3.org/XML/1998/namespace"/>
    <ds:schemaRef ds:uri="http://purl.org/dc/dcmitype/"/>
    <ds:schemaRef ds:uri="af62ffb4-4bf5-42f1-b578-83f2955760b9"/>
    <ds:schemaRef ds:uri="a8f9716f-cf96-4064-913e-f6450d60b38b"/>
  </ds:schemaRefs>
</ds:datastoreItem>
</file>

<file path=customXml/itemProps2.xml><?xml version="1.0" encoding="utf-8"?>
<ds:datastoreItem xmlns:ds="http://schemas.openxmlformats.org/officeDocument/2006/customXml" ds:itemID="{6BF40858-B08F-42C2-827F-55EFC7500D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CAE51-F263-4379-A9F1-D2EB35ACD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be7d0c-e54d-4119-9db7-83e1bab23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2026-05-05T01:31:47Z</cp:lastPrinted>
  <dcterms:created xsi:type="dcterms:W3CDTF">2011-03-15T03:50:46Z</dcterms:created>
  <dcterms:modified xsi:type="dcterms:W3CDTF">2026-05-05T01:31:48Z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0x010100976FE3468CFE904C8196E607FD59AE58</vt:lpwstr>
  </property>
  <property fmtid="{D5CDD505-2E9C-101B-9397-08002B2CF9AE}" pid="3" name="MediaServiceImageTags">
    <vt:lpwstr/>
  </property>
</Properties>
</file>