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 SCAN\Audit 14 - กชกานต์\2. จัดงบการเงิน\PLANET Q1'69\TH\NO DRAFT\"/>
    </mc:Choice>
  </mc:AlternateContent>
  <xr:revisionPtr revIDLastSave="0" documentId="13_ncr:1_{B6615270-ED00-4507-B8EF-4CDFA95E62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2-3" sheetId="6" r:id="rId1"/>
    <sheet name="P" sheetId="16" state="hidden" r:id="rId2"/>
    <sheet name="P4" sheetId="18" r:id="rId3"/>
    <sheet name="P5" sheetId="7" r:id="rId4"/>
    <sheet name="P6" sheetId="17" r:id="rId5"/>
    <sheet name="P7-8" sheetId="8" r:id="rId6"/>
  </sheets>
  <definedNames>
    <definedName name="_xlnm.Print_Area" localSheetId="1">P!$A$1:$H$46</definedName>
    <definedName name="_xlnm.Print_Area" localSheetId="0">'P2-3'!$A$1:$I$103</definedName>
    <definedName name="_xlnm.Print_Area" localSheetId="2">'P4'!$A$1:$H$49</definedName>
    <definedName name="_xlnm.Print_Area" localSheetId="3">'P5'!$A$1:$O$37</definedName>
    <definedName name="_xlnm.Print_Area" localSheetId="4">'P6'!$A$1:$I$28</definedName>
    <definedName name="_xlnm.Print_Area" localSheetId="5">'P7-8'!$A$1:$H$101</definedName>
  </definedNames>
  <calcPr calcId="191029"/>
</workbook>
</file>

<file path=xl/calcChain.xml><?xml version="1.0" encoding="utf-8"?>
<calcChain xmlns="http://schemas.openxmlformats.org/spreadsheetml/2006/main">
  <c r="F58" i="8" l="1"/>
  <c r="H67" i="8"/>
  <c r="G67" i="8"/>
  <c r="E67" i="8"/>
  <c r="F67" i="8"/>
  <c r="M23" i="7" l="1"/>
  <c r="O23" i="7" s="1"/>
  <c r="M22" i="7"/>
  <c r="O22" i="7" s="1"/>
  <c r="N24" i="7"/>
  <c r="K24" i="7"/>
  <c r="D24" i="7"/>
  <c r="E24" i="7"/>
  <c r="F24" i="7"/>
  <c r="G24" i="7"/>
  <c r="H24" i="7"/>
  <c r="C24" i="7"/>
  <c r="M12" i="7"/>
  <c r="O12" i="7" s="1"/>
  <c r="M11" i="7"/>
  <c r="O11" i="7" s="1"/>
  <c r="D13" i="7"/>
  <c r="E13" i="7"/>
  <c r="F13" i="7"/>
  <c r="G13" i="7"/>
  <c r="H13" i="7"/>
  <c r="K13" i="7"/>
  <c r="N13" i="7"/>
  <c r="C13" i="7"/>
  <c r="M24" i="7" l="1"/>
  <c r="O24" i="7" s="1"/>
  <c r="O13" i="7"/>
  <c r="M13" i="7"/>
  <c r="G60" i="6" l="1"/>
  <c r="G59" i="6"/>
  <c r="F60" i="6"/>
  <c r="G72" i="6"/>
  <c r="G32" i="6"/>
  <c r="G18" i="6"/>
  <c r="G33" i="6" l="1"/>
  <c r="G97" i="6"/>
  <c r="G95" i="6"/>
  <c r="G94" i="6"/>
  <c r="G93" i="6"/>
  <c r="G91" i="6"/>
  <c r="G90" i="6"/>
  <c r="G88" i="6"/>
  <c r="G96" i="6" l="1"/>
  <c r="G98" i="6" s="1"/>
  <c r="G99" i="6" s="1"/>
  <c r="K27" i="7"/>
  <c r="K28" i="7" s="1"/>
  <c r="F95" i="6" s="1"/>
  <c r="K19" i="7"/>
  <c r="K18" i="7"/>
  <c r="E95" i="6" l="1"/>
  <c r="G58" i="6" l="1"/>
  <c r="E32" i="6"/>
  <c r="E19" i="18"/>
  <c r="E18" i="6"/>
  <c r="E33" i="6" l="1"/>
  <c r="H30" i="18"/>
  <c r="G30" i="18"/>
  <c r="H32" i="6" l="1"/>
  <c r="H18" i="6"/>
  <c r="F97" i="6" l="1"/>
  <c r="F94" i="6"/>
  <c r="F93" i="6"/>
  <c r="F91" i="6"/>
  <c r="F90" i="6"/>
  <c r="F89" i="6"/>
  <c r="F22" i="17"/>
  <c r="F23" i="17" s="1"/>
  <c r="G27" i="7"/>
  <c r="G28" i="7" s="1"/>
  <c r="C27" i="7"/>
  <c r="F27" i="7"/>
  <c r="F28" i="7" s="1"/>
  <c r="D19" i="7"/>
  <c r="E19" i="7"/>
  <c r="F19" i="7"/>
  <c r="G19" i="7"/>
  <c r="C19" i="7"/>
  <c r="C18" i="7"/>
  <c r="D18" i="7"/>
  <c r="G18" i="7"/>
  <c r="F18" i="7"/>
  <c r="M15" i="7"/>
  <c r="O15" i="7" s="1"/>
  <c r="C22" i="17"/>
  <c r="C23" i="17" s="1"/>
  <c r="F15" i="17"/>
  <c r="F16" i="17" s="1"/>
  <c r="E15" i="17"/>
  <c r="E16" i="17" s="1"/>
  <c r="I12" i="17"/>
  <c r="F39" i="18"/>
  <c r="C28" i="7" l="1"/>
  <c r="F96" i="6"/>
  <c r="I94" i="6"/>
  <c r="I93" i="6"/>
  <c r="I91" i="6"/>
  <c r="I90" i="6"/>
  <c r="I89" i="6"/>
  <c r="I19" i="17"/>
  <c r="I96" i="6" l="1"/>
  <c r="M14" i="7"/>
  <c r="O14" i="7" s="1"/>
  <c r="N16" i="7"/>
  <c r="N19" i="7" l="1"/>
  <c r="N18" i="7"/>
  <c r="H72" i="6"/>
  <c r="E30" i="18"/>
  <c r="C15" i="17" l="1"/>
  <c r="C16" i="17" s="1"/>
  <c r="E72" i="6"/>
  <c r="H14" i="17" l="1"/>
  <c r="H21" i="17"/>
  <c r="F30" i="18"/>
  <c r="H17" i="7" s="1"/>
  <c r="M17" i="7" s="1"/>
  <c r="O17" i="7" s="1"/>
  <c r="H26" i="7"/>
  <c r="M26" i="7" l="1"/>
  <c r="O26" i="7" s="1"/>
  <c r="G13" i="18"/>
  <c r="F19" i="18"/>
  <c r="I32" i="6" l="1"/>
  <c r="G81" i="8" l="1"/>
  <c r="H22" i="8"/>
  <c r="F22" i="8"/>
  <c r="E22" i="8"/>
  <c r="G22" i="8"/>
  <c r="F32" i="6"/>
  <c r="G78" i="8" l="1"/>
  <c r="G22" i="17" l="1"/>
  <c r="G23" i="17" s="1"/>
  <c r="E22" i="17"/>
  <c r="E23" i="17" s="1"/>
  <c r="D22" i="17"/>
  <c r="D23" i="17" s="1"/>
  <c r="E27" i="7" l="1"/>
  <c r="E28" i="7" s="1"/>
  <c r="D27" i="7"/>
  <c r="D28" i="7" s="1"/>
  <c r="H89" i="6"/>
  <c r="E89" i="6" l="1"/>
  <c r="H19" i="16" l="1"/>
  <c r="H20" i="16" s="1"/>
  <c r="F23" i="16"/>
  <c r="F19" i="16"/>
  <c r="E78" i="8" l="1"/>
  <c r="F20" i="16" l="1"/>
  <c r="E20" i="16"/>
  <c r="G20" i="16"/>
  <c r="H14" i="16" l="1"/>
  <c r="H21" i="16" s="1"/>
  <c r="F14" i="16"/>
  <c r="G14" i="16" l="1"/>
  <c r="E14" i="16"/>
  <c r="F21" i="16" l="1"/>
  <c r="F24" i="16" s="1"/>
  <c r="I18" i="6"/>
  <c r="H19" i="18"/>
  <c r="G19" i="18"/>
  <c r="G20" i="18" l="1"/>
  <c r="I33" i="6"/>
  <c r="H33" i="6" l="1"/>
  <c r="E13" i="18"/>
  <c r="E20" i="18" s="1"/>
  <c r="E23" i="18" s="1"/>
  <c r="E25" i="18" s="1"/>
  <c r="E42" i="18" s="1"/>
  <c r="E36" i="18" l="1"/>
  <c r="E34" i="18"/>
  <c r="H25" i="7" s="1"/>
  <c r="M25" i="7" s="1"/>
  <c r="M27" i="7" s="1"/>
  <c r="M28" i="7" s="1"/>
  <c r="E31" i="18"/>
  <c r="E40" i="18" s="1"/>
  <c r="E38" i="18" s="1"/>
  <c r="E10" i="8"/>
  <c r="F18" i="6"/>
  <c r="F33" i="6" s="1"/>
  <c r="H78" i="8" l="1"/>
  <c r="F78" i="8"/>
  <c r="I11" i="17"/>
  <c r="H27" i="7" l="1"/>
  <c r="H28" i="7" s="1"/>
  <c r="E94" i="6" s="1"/>
  <c r="N25" i="7" l="1"/>
  <c r="N27" i="7" s="1"/>
  <c r="N28" i="7" s="1"/>
  <c r="H13" i="18"/>
  <c r="F13" i="18"/>
  <c r="H7" i="18"/>
  <c r="G7" i="18"/>
  <c r="E97" i="6" l="1"/>
  <c r="O25" i="7"/>
  <c r="O27" i="7" s="1"/>
  <c r="O28" i="7" s="1"/>
  <c r="F20" i="18"/>
  <c r="F23" i="18" s="1"/>
  <c r="F25" i="18" s="1"/>
  <c r="F34" i="18" s="1"/>
  <c r="G23" i="18"/>
  <c r="G25" i="18" s="1"/>
  <c r="H20" i="18"/>
  <c r="H23" i="18" s="1"/>
  <c r="H25" i="18" s="1"/>
  <c r="H13" i="17" s="1"/>
  <c r="D15" i="17"/>
  <c r="D16" i="17" s="1"/>
  <c r="G15" i="17"/>
  <c r="G16" i="17" s="1"/>
  <c r="E18" i="7"/>
  <c r="E21" i="16"/>
  <c r="E24" i="16" s="1"/>
  <c r="H24" i="16"/>
  <c r="G34" i="18" l="1"/>
  <c r="G36" i="18" s="1"/>
  <c r="G42" i="18"/>
  <c r="F31" i="18"/>
  <c r="F40" i="18" s="1"/>
  <c r="F38" i="18" s="1"/>
  <c r="F10" i="8"/>
  <c r="H31" i="18"/>
  <c r="H40" i="18" s="1"/>
  <c r="H38" i="18" s="1"/>
  <c r="H10" i="8"/>
  <c r="H91" i="6"/>
  <c r="H90" i="6"/>
  <c r="G31" i="18"/>
  <c r="G40" i="18" s="1"/>
  <c r="G38" i="18" s="1"/>
  <c r="E91" i="6"/>
  <c r="E90" i="6"/>
  <c r="E93" i="6"/>
  <c r="G21" i="16"/>
  <c r="E23" i="8"/>
  <c r="H16" i="7"/>
  <c r="G10" i="8"/>
  <c r="G23" i="8" s="1"/>
  <c r="G33" i="8" s="1"/>
  <c r="H34" i="18"/>
  <c r="H36" i="18" s="1"/>
  <c r="E36" i="16"/>
  <c r="E96" i="6" l="1"/>
  <c r="E98" i="6" s="1"/>
  <c r="M16" i="7"/>
  <c r="H18" i="7"/>
  <c r="H19" i="7"/>
  <c r="H23" i="8"/>
  <c r="H33" i="8" s="1"/>
  <c r="H35" i="8" s="1"/>
  <c r="H80" i="8" s="1"/>
  <c r="H82" i="8" s="1"/>
  <c r="H20" i="17"/>
  <c r="H22" i="17" s="1"/>
  <c r="H23" i="17" s="1"/>
  <c r="H15" i="17"/>
  <c r="H16" i="17" s="1"/>
  <c r="G35" i="8"/>
  <c r="G80" i="8" s="1"/>
  <c r="E33" i="8"/>
  <c r="E35" i="8" s="1"/>
  <c r="E80" i="8" s="1"/>
  <c r="F36" i="18"/>
  <c r="O16" i="7" l="1"/>
  <c r="M19" i="7"/>
  <c r="M18" i="7"/>
  <c r="I20" i="17"/>
  <c r="F23" i="8"/>
  <c r="F33" i="8" s="1"/>
  <c r="F35" i="8" s="1"/>
  <c r="F80" i="8" s="1"/>
  <c r="F82" i="8" s="1"/>
  <c r="O19" i="7" l="1"/>
  <c r="O18" i="7"/>
  <c r="I21" i="17" l="1"/>
  <c r="H93" i="6"/>
  <c r="I10" i="17"/>
  <c r="F98" i="6"/>
  <c r="H78" i="6"/>
  <c r="H79" i="6" s="1"/>
  <c r="A54" i="6"/>
  <c r="I14" i="17"/>
  <c r="I13" i="17"/>
  <c r="I98" i="6"/>
  <c r="H7" i="16"/>
  <c r="G7" i="16"/>
  <c r="I7" i="6"/>
  <c r="I58" i="6" s="1"/>
  <c r="I78" i="6"/>
  <c r="F78" i="6"/>
  <c r="I72" i="6"/>
  <c r="F72" i="6"/>
  <c r="E81" i="8"/>
  <c r="E82" i="8" s="1"/>
  <c r="H57" i="8"/>
  <c r="G57" i="8"/>
  <c r="F57" i="8"/>
  <c r="E57" i="8"/>
  <c r="E26" i="16"/>
  <c r="E31" i="16" s="1"/>
  <c r="E78" i="6"/>
  <c r="H7" i="6"/>
  <c r="H58" i="6" s="1"/>
  <c r="A54" i="8"/>
  <c r="E58" i="6"/>
  <c r="A55" i="6"/>
  <c r="F58" i="6"/>
  <c r="A52" i="8"/>
  <c r="A53" i="6"/>
  <c r="I22" i="17" l="1"/>
  <c r="I23" i="17" s="1"/>
  <c r="I15" i="17"/>
  <c r="I16" i="17" s="1"/>
  <c r="E33" i="16"/>
  <c r="E28" i="16"/>
  <c r="H26" i="16"/>
  <c r="H31" i="16" s="1"/>
  <c r="H33" i="16" s="1"/>
  <c r="F79" i="6"/>
  <c r="G24" i="16"/>
  <c r="G26" i="16" s="1"/>
  <c r="E79" i="6"/>
  <c r="E99" i="6" s="1"/>
  <c r="I79" i="6"/>
  <c r="I99" i="6" s="1"/>
  <c r="F99" i="6" l="1"/>
  <c r="E35" i="16"/>
  <c r="E37" i="16" s="1"/>
  <c r="E39" i="16" s="1"/>
  <c r="F26" i="16"/>
  <c r="G28" i="16"/>
  <c r="H28" i="16"/>
  <c r="H35" i="16" s="1"/>
  <c r="H37" i="16" s="1"/>
  <c r="H39" i="16" s="1"/>
  <c r="F31" i="16" l="1"/>
  <c r="F33" i="16" s="1"/>
  <c r="F28" i="16"/>
  <c r="G31" i="16"/>
  <c r="G33" i="16" s="1"/>
  <c r="G35" i="16"/>
  <c r="G37" i="16" s="1"/>
  <c r="G39" i="16" s="1"/>
  <c r="F35" i="16" l="1"/>
  <c r="F37" i="16" s="1"/>
  <c r="F39" i="16" s="1"/>
  <c r="H94" i="6" l="1"/>
  <c r="H96" i="6" s="1"/>
  <c r="H98" i="6" s="1"/>
  <c r="H99" i="6" s="1"/>
  <c r="G82" i="8" l="1"/>
</calcChain>
</file>

<file path=xl/sharedStrings.xml><?xml version="1.0" encoding="utf-8"?>
<sst xmlns="http://schemas.openxmlformats.org/spreadsheetml/2006/main" count="331" uniqueCount="204">
  <si>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</si>
  <si>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</si>
  <si>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</si>
  <si>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</si>
  <si>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</si>
  <si>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</si>
  <si>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</si>
  <si>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</si>
  <si>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</si>
  <si>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</si>
  <si>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</si>
  <si>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</si>
  <si>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</si>
  <si>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</si>
  <si>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</si>
  <si>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</si>
  <si>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</si>
  <si>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</si>
  <si>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</si>
  <si>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</si>
  <si>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</si>
  <si>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</si>
  <si>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</si>
  <si>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</si>
  <si>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</si>
  <si>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</si>
  <si>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</si>
  <si>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</si>
  <si>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</si>
  <si>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</si>
  <si>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</si>
  <si>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จัดสรรแล้ว</t>
  </si>
  <si>
    <t>งบกำไรขาดทุนเบ็ดเสร็จ</t>
  </si>
  <si>
    <t>สำรองตามกฎหมาย</t>
  </si>
  <si>
    <t>สินทรัพย์ไม่มีตัวตน</t>
  </si>
  <si>
    <t>ส่วนเกินมูลค่า</t>
  </si>
  <si>
    <t>หุ้นสามัญ</t>
  </si>
  <si>
    <t>งบการเงินเฉพาะกิจการ</t>
  </si>
  <si>
    <t>งบการเงินรวม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</si>
  <si>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</si>
  <si>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</si>
  <si>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</si>
  <si>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บริษัทใหญ่</t>
  </si>
  <si>
    <t>ส่วนได้เสีย</t>
  </si>
  <si>
    <t>ที่ไม่มีอำนาจควบคุม</t>
  </si>
  <si>
    <t>ทุนจดทะเบียนชำระแล้ว</t>
  </si>
  <si>
    <t>ยังไม่ได้ตรวจสอบ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</si>
  <si>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</si>
  <si>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</si>
  <si>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</si>
  <si>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</si>
  <si>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(หน่วย : พันบาท)</t>
  </si>
  <si>
    <t>สอบทานแล้ว</t>
  </si>
  <si>
    <t>การแบ่งปันกำไรขาดทุนเบ็ดเสร็จรวม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</si>
  <si>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</si>
  <si>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</si>
  <si>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</si>
  <si>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</si>
  <si>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</si>
  <si>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เงินลงทุนในบริษัทย่อย</t>
  </si>
  <si>
    <t>รายการที่ไม่กระทบกระแสเงินสดมีดังนี้</t>
  </si>
  <si>
    <t>บริษัท แพลนเน็ต คอมมิวนิเคชั่น เอเชีย จำกัด (มหาชน) และบริษัทย่อย</t>
  </si>
  <si>
    <t>งบฐานะการเงิน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</si>
  <si>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</si>
  <si>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</si>
  <si>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</si>
  <si>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เงินฝากที่ติดภาระค้ำประกัน</t>
  </si>
  <si>
    <t>เงินลงทุนในบริษัทร่วม</t>
  </si>
  <si>
    <t>ที่ดิน อาคารและอุปกรณ์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</si>
  <si>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</si>
  <si>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</si>
  <si>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</si>
  <si>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</si>
  <si>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</si>
  <si>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เงินกู้ยืมระยะยาวจากสถาบันการเงิน</t>
  </si>
  <si>
    <t>เจ้าหนี้ไม่หมุนเวียนอื่น (เจ้าหนี้ค่าซื้อที่ดิน อาคารและอุปกรณ์)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</si>
  <si>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</si>
  <si>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</si>
  <si>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</si>
  <si>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</si>
  <si>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</si>
  <si>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 xml:space="preserve">รายได้จากการให้บริการ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</si>
  <si>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</si>
  <si>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</si>
  <si>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</si>
  <si>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งบการเปลี่ยนแปลงส่วนของผู้ถือหุ้นรวม</t>
  </si>
  <si>
    <t>ส่วนเกินจาก</t>
  </si>
  <si>
    <t>การจ่ายโดยใช้</t>
  </si>
  <si>
    <t>หุ้นเป็นเกณฑ์</t>
  </si>
  <si>
    <t>กำไร(ขาดทุน)สะสม</t>
  </si>
  <si>
    <t>รวมส่วนของ</t>
  </si>
  <si>
    <t>ผู้ถือหุ้น</t>
  </si>
  <si>
    <t>งบการเปลี่ยนแปลงส่วนของผู้ถือหุ้นเฉพาะกิจการ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</si>
  <si>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</si>
  <si>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</si>
  <si>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เงินสดจ่ายชำระเงินกู้ยืมระยะยาวจากสถาบันการเงิน</t>
  </si>
  <si>
    <t>-</t>
  </si>
  <si>
    <t xml:space="preserve">    ที่ถึงกำหนดชำระภายในหนึ่งปี</t>
  </si>
  <si>
    <t xml:space="preserve">    จัดสรรแล้ว - สำรองตามกฎหมาย</t>
  </si>
  <si>
    <t xml:space="preserve">    ยังไม่ได้จัดสรร</t>
  </si>
  <si>
    <t>ทุนที่ออก</t>
  </si>
  <si>
    <t>และชำระแล้ว</t>
  </si>
  <si>
    <t>ประมาณการหนี้สินไม่หมุนเวียนสำหรับผลประโยชน์พนักงาน</t>
  </si>
  <si>
    <t>ค่าใช้จ่ายผลประโยชน์พนักงาน</t>
  </si>
  <si>
    <t>เงินสดรับดอกเบี้ยรับ</t>
  </si>
  <si>
    <t>เงินสดจ่ายดอกเบี้ยจ่าย</t>
  </si>
  <si>
    <t>เงินสดจ่ายเพื่อซื้อที่ดิน อาคารและอุปกรณ์</t>
  </si>
  <si>
    <t>ส่วนของเงินกู้ยืมระยะยาวจากสถาบันการเงิน</t>
  </si>
  <si>
    <t>(ปรับปรุงใหม่)</t>
  </si>
  <si>
    <t>สินทรัพย์ภาษีเงินได้ของงวดปัจจุบัน</t>
  </si>
  <si>
    <t>เงินสดรับจากการจำหน่ายที่ดิน อาคารและอุปกรณ์</t>
  </si>
  <si>
    <t>ขาดทุนก่อนค่าใช้จ่ายภาษีเงินได้</t>
  </si>
  <si>
    <t>การแบ่งปันขาดทุน</t>
  </si>
  <si>
    <t>ขาดทุนต่อหุ้นขั้นพื้นฐาน (หน่วย : บาท)</t>
  </si>
  <si>
    <t>ข้อมูลเพิ่มเติมประกอบกระแสเงินสด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</si>
  <si>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</si>
  <si>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</si>
  <si>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รายได้จากการโอนกลับค่าเผื่อผลขาดทุนด้านเครดิตและการด้อยค่า</t>
  </si>
  <si>
    <t>รายได้(ค่าใช้จ่าย)ภาษีเงินได้</t>
  </si>
  <si>
    <t>กำไร(ขาดทุน)จากกิจกรรมดำเนินงาน</t>
  </si>
  <si>
    <t>เงินกู้ยืมระยะสั้นจากกิจการและบุคคลที่เกี่ยวข้องกัน</t>
  </si>
  <si>
    <t>ส่วนแบ่งกำไร(ขาดทุน)ของบริษัทร่วมและการร่วมค้าที่ใช้วิธีส่วนได้เสีย</t>
  </si>
  <si>
    <t xml:space="preserve">ลูกหนี้การค้าและลูกหนี้หมุนเวียนอื่น 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</si>
  <si>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</si>
  <si>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</si>
  <si>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ค่าเผื่อผลขาดทุนด้านเครดิตลดลงจากการแปลงค่าอัตราแลกเปลี่ยน</t>
  </si>
  <si>
    <t>ขาดทุนจากการปรับลดมูลค่าสินค้าคงเหลือ</t>
  </si>
  <si>
    <t>โอนสินค้าคงเหลือเป็นที่ดิน อาคารและอุปกรณ์</t>
  </si>
  <si>
    <t>สำหรับปีสิ้นสุดวันที่ 31 ธันวาคม 2567</t>
  </si>
  <si>
    <t>ขาดทุนสำหรับปี</t>
  </si>
  <si>
    <t>กำไรขาดทุนเบ็ดเสร็จรวมสำหรับปี</t>
  </si>
  <si>
    <t>กำไรขาดทุนเบ็ดเสร็จอื่นสำหรับปี</t>
  </si>
  <si>
    <t>เงินสดรับจากเงินกู้ยืมระยะยาวจากสถาบันการเงิน</t>
  </si>
  <si>
    <t>ค่าใช้จ่ายภาษีเงินได้</t>
  </si>
  <si>
    <t>เพิ่มทุน</t>
  </si>
  <si>
    <t xml:space="preserve">  </t>
  </si>
  <si>
    <t>ขาดทุนต่อหุ้นขั้นพื้นฐาน</t>
  </si>
  <si>
    <t>เงินสดรับจากการเพิ่มทุน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</si>
  <si>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</si>
  <si>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เงินกู้ยืมระยะสั้นจากกิจการที่เกี่ยวข้องกันเพิ่มขึ้น(ลดลง)</t>
  </si>
  <si>
    <t>เงินสดจ่ายชำระหนี้สินตามสัญญาเช่าและเจ้าหนี้ไม่หมุนเวียนอื่น</t>
  </si>
  <si>
    <t>31 ธันวาคม 2568</t>
  </si>
  <si>
    <t>สินทรัพย์ภาษีเงินได้ของงวดก่อน</t>
  </si>
  <si>
    <t>สินทรัพย์ไม่หมุนเวียนอื่น</t>
  </si>
  <si>
    <t>สินทรัพย์ที่เกิดจากสัญญาไม่หมุนเวียน</t>
  </si>
  <si>
    <t>เงินสดจ่ายล่วงหน้าค่าที่ดิน</t>
  </si>
  <si>
    <t xml:space="preserve">    หุ้นสามัญ 659,289,102 หุ้น มูลค่าหุ้นละ 1.00 บาท</t>
  </si>
  <si>
    <t>รายการที่ไม่ต้องจัดประเภทเข้ากำไรหรือขาดทุนในภายหลัง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</si>
  <si>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</si>
  <si>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</si>
  <si>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</si>
  <si>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สินทรัพย์ที่ไม่ได้ใช้ในการดำเนินงาน</t>
  </si>
  <si>
    <t>เงินจ่ายล่วงหน้าค่าที่ดิน</t>
  </si>
  <si>
    <t>เงินเบิกเกินบัญชีและเงินกู้ยืมระยะสั้นจากสถาบันการเงินเพิ่มขึ้น(ลดลง)</t>
  </si>
  <si>
    <t>(กำไร)ขาดทุนจากอัตราแลกเปลี่ยนที่ยังไม่เกิดขึ้น</t>
  </si>
  <si>
    <t>ขาดทุนจากกิจกรรมดำเนินงาน</t>
  </si>
  <si>
    <t xml:space="preserve"> ณ วันที่ 31 มีนาคม 2569</t>
  </si>
  <si>
    <t>31 มีนาคม 2569</t>
  </si>
  <si>
    <t>ยอดคงเหลือ ณ วันที่ 31 มีนาคม 2569</t>
  </si>
  <si>
    <t>ยอดคงเหลือ ณ วันที่ 1 มกราคม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</si>
  <si>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</si>
  <si>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</si>
  <si>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ขาดทุนสำหรับงวด</t>
  </si>
  <si>
    <t>ยอดคงเหลือ ณ วันที่ 1 มกราคม 2569</t>
  </si>
  <si>
    <t>เงินรับล่วงหน้าค่าหุ้น</t>
  </si>
  <si>
    <t>เงินรับล่วงหน้า</t>
  </si>
  <si>
    <t>ค่าหุ้น</t>
  </si>
  <si>
    <t>ตรวจสอบแล้ว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</si>
  <si>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</si>
  <si>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</si>
  <si>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เงินสดรับจากเงินรับล่วงหน้าค่าหุ้น</t>
  </si>
  <si>
    <t xml:space="preserve">    หุ้นสามัญ 1,243,691,794 หุ้น มูลค่าหุ้นละ 1.00 บาท</t>
  </si>
  <si>
    <t xml:space="preserve">    หุ้นสามัญ 768,568,638 หุ้น มูลค่าหุ้นละ 1.00 บาท</t>
  </si>
  <si>
    <t>5.1 และ 6</t>
  </si>
  <si>
    <t>5.1 และ 15</t>
  </si>
  <si>
    <t>5.1 และ 18</t>
  </si>
  <si>
    <t>5.1 และ 20</t>
  </si>
  <si>
    <t>1 มกราคม 2568</t>
  </si>
  <si>
    <t>ส่วนแบ่งกำไร(ขาดทุน)ของบริษัทร่วมที่ใช้วิธีส่วนได้เสีย</t>
  </si>
  <si>
    <t>องค์ประกอบอื่นของส่วนของผู้ถือหุ้น</t>
  </si>
  <si>
    <t>ผลต่างจากการเปลี่ยนแปลง</t>
  </si>
  <si>
    <t>ส่วนได้เสียในบริษัทย่อย</t>
  </si>
  <si>
    <t>ขาดทุนสำหรับงวด - ปรับปรุงใหม่</t>
  </si>
  <si>
    <t xml:space="preserve">    หุ้นสามัญ 966,118,116 หุ้น มูลค่าหุ้นละ 1.00 บาท</t>
  </si>
  <si>
    <t xml:space="preserve">    หุ้นสามัญ 579,670,900 หุ้น มูลค่าหุ้นละ 1.00 บาท</t>
  </si>
  <si>
    <t>ผลกระทบจากการแก้ไขข้อผิดพลาด</t>
  </si>
  <si>
    <t>ยอดคงเหลือ ณ วันที่ 1 มกราคม 2568 - ตามที่รายงานในปีก่อน</t>
  </si>
  <si>
    <t>ยอดคงเหลือ ณ วันที่ 1 มกราคม 2568 - ที่ปรับปรุงใหม่</t>
  </si>
  <si>
    <t>ยอดคงเหลือ ณ วันที่ 1 มกราคม 2569 - ตามที่รายงานในปีก่อน</t>
  </si>
  <si>
    <t>ยอดคงเหลือ ณ วันที่ 1 มกราคม 2569  - ที่ปรับปรุงใหม่</t>
  </si>
  <si>
    <t>ขาดทุนจากการจำหน่าย/ตัดจำหน่ายที่ดิน อาคารและอุปกรณ์</t>
  </si>
  <si>
    <t>เงินสดจ่ายภาษีเงินได้</t>
  </si>
  <si>
    <t>เงินสดสุทธิ(ใช้ไป)ได้มาจากกิจกรรมจัดหาเงิน</t>
  </si>
  <si>
    <t>เงินสดสุทธิได้มา(ใช้ไป)ในกิจกรรมลงทุน</t>
  </si>
  <si>
    <t>รายได้จากการโอนกลับค่าเผื่อผลขาดทุนด้านเครดิตที่คาดว่าจะเกิดขึ้น</t>
  </si>
  <si>
    <t>ส่วนแบ่ง(กำไร)ขาดทุนของบริษัทร่วมที่ใช้วิธีส่วนได้เสีย</t>
  </si>
  <si>
    <t>โอนกลับค่าเผื่อผลขาดทุนจากการด้อยค่าของสินทรัพย์ที่ไม่ได้ใช้ดำเนินงาน</t>
  </si>
  <si>
    <t>ขาดทุนจากการดำเนินงานก่อนการเปลี่ยนแปลงในสินทรัพย์และหนี้สินดำเนินงาน</t>
  </si>
  <si>
    <t>เงินฝากที่ติดภาระค้ำประกันลดลง</t>
  </si>
  <si>
    <t xml:space="preserve">เงินสดและรายการเทียบเท่าเงินสดเพิ่มขึ้น-สุทธิ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</si>
  <si>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</si>
  <si>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</si>
  <si>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โอนลูกหนี้หมุนเวียนอื่นเป็นเงินจ่ายล่วงหน้าค่าที่ดิน</t>
  </si>
  <si>
    <t>ปรับรายการที่กระทบขาดทุนสำหรับงวดเป็นเงินสดรับ(จ่าย)จากกิจกรรมดำเนินงาน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</si>
</sst>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\(#,##0.00_);_-* &quot;-&quot;??_-;_-@_-"/>
    <numFmt numFmtId="170" formatCode="#,##0.00_);\(#,##0.00\);_-* &quot;-&quot;??;"/>
    <numFmt numFmtId="171" formatCode="0.000"/>
    <numFmt numFmtId="172" formatCode="_-* #,##0_-;\-* #,##0_-;_-* &quot;-&quot;??_-;_-@_-"/>
    <numFmt numFmtId="173" formatCode="#,##0.000;\(#,##0.000\)"/>
    <numFmt numFmtId="174" formatCode="_(* #,##0_);_(* \(#,##0\);_(* &quot;-&quot;??_);_(@_)"/>
    <numFmt numFmtId="175" formatCode="_(* #,##0.00_);_(* \(#,##0.00\);_(* &quot;-&quot;_);_(@_)"/>
    <numFmt numFmtId="176" formatCode="#,##0.00;\(#,##0.00\)"/>
    <numFmt numFmtId="177" formatCode="_-* #,##0.00\ _F_-;\-* #,##0.00\ _F_-;_-* &quot;-&quot;??\ _F_-;_-@_-"/>
    <numFmt numFmtId="178" formatCode="[$-409]d\-mmm\-yy;@"/>
    <numFmt numFmtId="179" formatCode="0.00\ [$EUR]"/>
    <numFmt numFmtId="180" formatCode="0.00000000000"/>
    <numFmt numFmtId="181" formatCode="_(* #,##0.000000_);_(* \(#,##0.000000\);_(* &quot;-&quot;??_);_(@_)"/>
    <numFmt numFmtId="182" formatCode="#,##0.00\ ;\(#,##0.00\)"/>
    <numFmt numFmtId="183" formatCode="_(&quot;$&quot;* #,##0.00_);_(&quot;&quot;* \(#,##0.00\);_(&quot;$&quot;* &quot;-&quot;??_);_(@_)"/>
    <numFmt numFmtId="184" formatCode="#,##0.00\ &quot;F&quot;;\-#,##0.00\ &quot;F&quot;"/>
    <numFmt numFmtId="185" formatCode="dd\-mmm\-yy_)"/>
    <numFmt numFmtId="186" formatCode="0.0%"/>
    <numFmt numFmtId="187" formatCode="_-[$€-2]* #,##0.00_-;\-[$€-2]* #,##0.00_-;_-[$€-2]* &quot;-&quot;??_-"/>
    <numFmt numFmtId="188" formatCode="_-* #,##0_-;&quot;\&quot;&quot;\&quot;&quot;\&quot;\-* #,##0_-;_-* &quot;-&quot;_-;_-@_-"/>
    <numFmt numFmtId="189" formatCode="&quot;US$&quot;#,##0_);[Red]\(&quot;US$&quot;#,##0\)"/>
    <numFmt numFmtId="190" formatCode="#,##0\ &quot;DM&quot;;[Red]\-#,##0\ &quot;DM&quot;"/>
    <numFmt numFmtId="191" formatCode="#,##0.00\ &quot;DM&quot;;[Red]\-#,##0.00\ &quot;DM&quot;"/>
    <numFmt numFmtId="192" formatCode="_(&quot;฿&quot;* #,##0_);_(&quot;฿&quot;* \(#,##0\);_(&quot;฿&quot;* &quot;-&quot;_);_(@_)"/>
    <numFmt numFmtId="193" formatCode="_-* #,##0.00_-;&quot;\&quot;&quot;\&quot;&quot;\&quot;\-* #,##0.00_-;_-* &quot;-&quot;??_-;_-@_-"/>
    <numFmt numFmtId="194" formatCode="_-&quot;\&quot;* #,##0_-;&quot;\&quot;&quot;\&quot;&quot;\&quot;\-&quot;\&quot;* #,##0_-;_-&quot;\&quot;* &quot;-&quot;_-;_-@_-"/>
    <numFmt numFmtId="195" formatCode="_-&quot;\&quot;* #,##0.00_-;&quot;\&quot;&quot;\&quot;&quot;\&quot;\-&quot;\&quot;* #,##0.00_-;_-&quot;\&quot;* &quot;-&quot;??_-;_-@_-"/>
    <numFmt numFmtId="196" formatCode="#,##0_);\(#,##0\);_-* &quot;-&quot;??"/>
    <numFmt numFmtId="197" formatCode="#,##0;\(#,##0\)"/>
    <numFmt numFmtId="198" formatCode="#,##0.00_);\(#,##0.00\);_-* &quot;-&quot;??"/>
  </numFmts>
  <fonts count="57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b/>
      <u val="singleAccounting"/>
      <sz val="15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18">
    <xf numFmtId="0" fontId="0" fillId="0" borderId="0"/>
    <xf numFmtId="177" fontId="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0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9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80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9" fontId="11" fillId="0" borderId="0"/>
    <xf numFmtId="180" fontId="11" fillId="0" borderId="0" applyFont="0" applyFill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43" fontId="2" fillId="0" borderId="0" applyFont="0" applyFill="0" applyBorder="0" applyAlignment="0" applyProtection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42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0" fontId="19" fillId="0" borderId="0" applyProtection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7" fontId="11" fillId="0" borderId="0" applyFon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2" fontId="19" fillId="0" borderId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0" fontId="24" fillId="0" borderId="0" applyNumberFormat="0" applyFill="0" applyBorder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4" fillId="24" borderId="8">
      <alignment horizontal="center" vertical="center"/>
    </xf>
    <xf numFmtId="166" fontId="17" fillId="0" borderId="0">
      <alignment vertical="top"/>
    </xf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8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8" fontId="5" fillId="0" borderId="0"/>
    <xf numFmtId="0" fontId="5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8" fontId="5" fillId="0" borderId="0"/>
    <xf numFmtId="0" fontId="7" fillId="0" borderId="0"/>
    <xf numFmtId="0" fontId="7" fillId="0" borderId="0" applyBorder="0"/>
    <xf numFmtId="178" fontId="5" fillId="0" borderId="0"/>
    <xf numFmtId="178" fontId="37" fillId="0" borderId="0"/>
    <xf numFmtId="188" fontId="5" fillId="0" borderId="0"/>
    <xf numFmtId="0" fontId="11" fillId="0" borderId="0"/>
    <xf numFmtId="0" fontId="5" fillId="0" borderId="0"/>
    <xf numFmtId="0" fontId="1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1" fillId="0" borderId="0"/>
    <xf numFmtId="178" fontId="37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8" fontId="2" fillId="0" borderId="0"/>
    <xf numFmtId="0" fontId="5" fillId="0" borderId="0"/>
    <xf numFmtId="178" fontId="38" fillId="0" borderId="0"/>
    <xf numFmtId="178" fontId="5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8" fontId="5" fillId="0" borderId="0"/>
    <xf numFmtId="178" fontId="5" fillId="0" borderId="0"/>
    <xf numFmtId="0" fontId="1" fillId="0" borderId="0"/>
    <xf numFmtId="0" fontId="5" fillId="0" borderId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8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0" fontId="2" fillId="0" borderId="0"/>
    <xf numFmtId="0" fontId="49" fillId="0" borderId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0" fontId="51" fillId="0" borderId="0"/>
  </cellStyleXfs>
  <cellXfs count="148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3" fillId="0" borderId="0" xfId="1202" applyFont="1"/>
    <xf numFmtId="0" fontId="52" fillId="0" borderId="0" xfId="0" applyFont="1" applyAlignment="1">
      <alignment horizontal="center"/>
    </xf>
    <xf numFmtId="43" fontId="52" fillId="0" borderId="0" xfId="419" applyFont="1" applyFill="1"/>
    <xf numFmtId="0" fontId="52" fillId="0" borderId="0" xfId="419" applyNumberFormat="1" applyFont="1" applyFill="1"/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43" fontId="52" fillId="0" borderId="15" xfId="419" applyFont="1" applyFill="1" applyBorder="1"/>
    <xf numFmtId="43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43" fontId="53" fillId="0" borderId="0" xfId="419" applyFont="1" applyFill="1" applyAlignment="1">
      <alignment horizontal="center"/>
    </xf>
    <xf numFmtId="43" fontId="52" fillId="0" borderId="0" xfId="0" applyNumberFormat="1" applyFont="1" applyAlignment="1">
      <alignment horizontal="center"/>
    </xf>
    <xf numFmtId="170" fontId="52" fillId="0" borderId="0" xfId="0" applyNumberFormat="1" applyFont="1" applyAlignment="1">
      <alignment horizontal="center"/>
    </xf>
    <xf numFmtId="43" fontId="52" fillId="0" borderId="0" xfId="419" applyFont="1" applyFill="1" applyBorder="1"/>
    <xf numFmtId="172" fontId="52" fillId="0" borderId="0" xfId="419" applyNumberFormat="1" applyFont="1" applyFill="1" applyBorder="1"/>
    <xf numFmtId="174" fontId="52" fillId="0" borderId="0" xfId="0" applyNumberFormat="1" applyFont="1"/>
    <xf numFmtId="43" fontId="52" fillId="0" borderId="0" xfId="0" applyNumberFormat="1" applyFont="1"/>
    <xf numFmtId="168" fontId="52" fillId="0" borderId="0" xfId="0" applyNumberFormat="1" applyFont="1"/>
    <xf numFmtId="196" fontId="52" fillId="0" borderId="4" xfId="419" applyNumberFormat="1" applyFont="1" applyFill="1" applyBorder="1"/>
    <xf numFmtId="196" fontId="52" fillId="0" borderId="0" xfId="419" applyNumberFormat="1" applyFont="1" applyFill="1" applyBorder="1"/>
    <xf numFmtId="170" fontId="52" fillId="0" borderId="0" xfId="419" applyNumberFormat="1" applyFont="1" applyFill="1" applyBorder="1"/>
    <xf numFmtId="174" fontId="52" fillId="0" borderId="0" xfId="419" applyNumberFormat="1" applyFont="1" applyFill="1" applyBorder="1"/>
    <xf numFmtId="196" fontId="52" fillId="0" borderId="0" xfId="0" applyNumberFormat="1" applyFont="1" applyAlignment="1">
      <alignment horizontal="center"/>
    </xf>
    <xf numFmtId="0" fontId="52" fillId="0" borderId="0" xfId="927" applyFont="1"/>
    <xf numFmtId="196" fontId="52" fillId="0" borderId="15" xfId="419" applyNumberFormat="1" applyFont="1" applyFill="1" applyBorder="1"/>
    <xf numFmtId="196" fontId="52" fillId="0" borderId="16" xfId="419" applyNumberFormat="1" applyFont="1" applyFill="1" applyBorder="1"/>
    <xf numFmtId="166" fontId="52" fillId="0" borderId="0" xfId="0" applyNumberFormat="1" applyFont="1"/>
    <xf numFmtId="196" fontId="52" fillId="0" borderId="0" xfId="0" applyNumberFormat="1" applyFont="1"/>
    <xf numFmtId="196" fontId="52" fillId="0" borderId="16" xfId="0" applyNumberFormat="1" applyFont="1" applyBorder="1"/>
    <xf numFmtId="39" fontId="52" fillId="0" borderId="0" xfId="0" applyNumberFormat="1" applyFont="1"/>
    <xf numFmtId="173" fontId="52" fillId="0" borderId="0" xfId="0" applyNumberFormat="1" applyFont="1"/>
    <xf numFmtId="171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174" fontId="52" fillId="0" borderId="15" xfId="0" applyNumberFormat="1" applyFont="1" applyBorder="1"/>
    <xf numFmtId="168" fontId="52" fillId="0" borderId="0" xfId="419" applyNumberFormat="1" applyFont="1" applyFill="1" applyBorder="1" applyAlignment="1">
      <alignment horizontal="center"/>
    </xf>
    <xf numFmtId="168" fontId="53" fillId="0" borderId="0" xfId="419" applyNumberFormat="1" applyFont="1" applyFill="1" applyBorder="1" applyAlignment="1">
      <alignment horizontal="right"/>
    </xf>
    <xf numFmtId="43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70" fontId="52" fillId="0" borderId="0" xfId="419" applyNumberFormat="1" applyFont="1" applyFill="1"/>
    <xf numFmtId="166" fontId="52" fillId="0" borderId="0" xfId="419" applyNumberFormat="1" applyFont="1" applyFill="1"/>
    <xf numFmtId="166" fontId="52" fillId="0" borderId="0" xfId="419" applyNumberFormat="1" applyFont="1" applyFill="1" applyBorder="1"/>
    <xf numFmtId="174" fontId="52" fillId="0" borderId="0" xfId="447" applyNumberFormat="1" applyFont="1" applyFill="1"/>
    <xf numFmtId="174" fontId="52" fillId="0" borderId="15" xfId="447" applyNumberFormat="1" applyFont="1" applyFill="1" applyBorder="1"/>
    <xf numFmtId="172" fontId="52" fillId="0" borderId="0" xfId="419" applyNumberFormat="1" applyFont="1" applyFill="1"/>
    <xf numFmtId="169" fontId="52" fillId="0" borderId="0" xfId="419" applyNumberFormat="1" applyFont="1" applyFill="1" applyBorder="1"/>
    <xf numFmtId="168" fontId="52" fillId="0" borderId="0" xfId="419" applyNumberFormat="1" applyFont="1" applyFill="1" applyAlignment="1">
      <alignment horizontal="center"/>
    </xf>
    <xf numFmtId="174" fontId="52" fillId="0" borderId="0" xfId="447" applyNumberFormat="1" applyFont="1" applyFill="1" applyAlignment="1">
      <alignment horizontal="right"/>
    </xf>
    <xf numFmtId="174" fontId="52" fillId="0" borderId="0" xfId="447" applyNumberFormat="1" applyFont="1" applyFill="1" applyBorder="1" applyAlignment="1">
      <alignment horizontal="right"/>
    </xf>
    <xf numFmtId="174" fontId="52" fillId="0" borderId="0" xfId="447" applyNumberFormat="1" applyFont="1" applyFill="1" applyBorder="1"/>
    <xf numFmtId="43" fontId="52" fillId="0" borderId="0" xfId="419" applyFont="1" applyFill="1" applyAlignment="1">
      <alignment horizontal="right"/>
    </xf>
    <xf numFmtId="43" fontId="52" fillId="0" borderId="0" xfId="419" applyFont="1" applyFill="1" applyBorder="1" applyAlignment="1">
      <alignment horizontal="center"/>
    </xf>
    <xf numFmtId="43" fontId="52" fillId="0" borderId="0" xfId="419" applyFont="1"/>
    <xf numFmtId="196" fontId="52" fillId="0" borderId="17" xfId="419" applyNumberFormat="1" applyFont="1" applyFill="1" applyBorder="1"/>
    <xf numFmtId="172" fontId="52" fillId="0" borderId="0" xfId="419" applyNumberFormat="1" applyFont="1" applyFill="1" applyBorder="1" applyAlignment="1">
      <alignment horizontal="center"/>
    </xf>
    <xf numFmtId="0" fontId="54" fillId="0" borderId="0" xfId="419" applyNumberFormat="1" applyFont="1" applyFill="1"/>
    <xf numFmtId="0" fontId="55" fillId="0" borderId="0" xfId="419" applyNumberFormat="1" applyFont="1" applyFill="1"/>
    <xf numFmtId="174" fontId="52" fillId="0" borderId="0" xfId="447" applyNumberFormat="1" applyFont="1" applyFill="1" applyAlignment="1">
      <alignment horizontal="left" indent="1"/>
    </xf>
    <xf numFmtId="174" fontId="52" fillId="0" borderId="15" xfId="447" applyNumberFormat="1" applyFont="1" applyFill="1" applyBorder="1" applyAlignment="1">
      <alignment horizontal="right"/>
    </xf>
    <xf numFmtId="0" fontId="52" fillId="27" borderId="0" xfId="0" applyFont="1" applyFill="1"/>
    <xf numFmtId="0" fontId="52" fillId="27" borderId="0" xfId="0" applyFont="1" applyFill="1" applyAlignment="1">
      <alignment horizontal="center"/>
    </xf>
    <xf numFmtId="175" fontId="52" fillId="27" borderId="0" xfId="0" applyNumberFormat="1" applyFont="1" applyFill="1"/>
    <xf numFmtId="166" fontId="52" fillId="27" borderId="0" xfId="0" applyNumberFormat="1" applyFont="1" applyFill="1"/>
    <xf numFmtId="43" fontId="52" fillId="27" borderId="0" xfId="419" applyFont="1" applyFill="1"/>
    <xf numFmtId="43" fontId="56" fillId="0" borderId="0" xfId="419" applyFont="1" applyFill="1" applyBorder="1"/>
    <xf numFmtId="174" fontId="52" fillId="0" borderId="4" xfId="419" applyNumberFormat="1" applyFont="1" applyFill="1" applyBorder="1"/>
    <xf numFmtId="174" fontId="52" fillId="0" borderId="16" xfId="419" applyNumberFormat="1" applyFont="1" applyFill="1" applyBorder="1" applyAlignment="1"/>
    <xf numFmtId="174" fontId="52" fillId="0" borderId="16" xfId="447" applyNumberFormat="1" applyFont="1" applyFill="1" applyBorder="1" applyAlignment="1">
      <alignment horizontal="right"/>
    </xf>
    <xf numFmtId="176" fontId="53" fillId="0" borderId="0" xfId="447" applyNumberFormat="1" applyFont="1" applyFill="1" applyAlignment="1"/>
    <xf numFmtId="172" fontId="52" fillId="0" borderId="16" xfId="419" applyNumberFormat="1" applyFont="1" applyFill="1" applyBorder="1" applyAlignment="1">
      <alignment horizontal="center"/>
    </xf>
    <xf numFmtId="0" fontId="54" fillId="0" borderId="0" xfId="419" applyNumberFormat="1" applyFont="1" applyFill="1" applyAlignment="1">
      <alignment horizontal="right" textRotation="180"/>
    </xf>
    <xf numFmtId="174" fontId="52" fillId="0" borderId="4" xfId="447" applyNumberFormat="1" applyFont="1" applyFill="1" applyBorder="1" applyAlignment="1">
      <alignment horizontal="right"/>
    </xf>
    <xf numFmtId="174" fontId="52" fillId="0" borderId="0" xfId="419" applyNumberFormat="1" applyFont="1" applyFill="1" applyAlignment="1">
      <alignment horizontal="center"/>
    </xf>
    <xf numFmtId="174" fontId="52" fillId="0" borderId="0" xfId="419" applyNumberFormat="1" applyFont="1" applyFill="1"/>
    <xf numFmtId="174" fontId="54" fillId="0" borderId="0" xfId="419" applyNumberFormat="1" applyFont="1" applyFill="1"/>
    <xf numFmtId="174" fontId="52" fillId="0" borderId="15" xfId="419" applyNumberFormat="1" applyFont="1" applyFill="1" applyBorder="1" applyAlignment="1">
      <alignment horizontal="center"/>
    </xf>
    <xf numFmtId="174" fontId="52" fillId="0" borderId="15" xfId="419" applyNumberFormat="1" applyFont="1" applyFill="1" applyBorder="1"/>
    <xf numFmtId="174" fontId="53" fillId="0" borderId="15" xfId="419" applyNumberFormat="1" applyFont="1" applyFill="1" applyBorder="1" applyAlignment="1">
      <alignment horizontal="right"/>
    </xf>
    <xf numFmtId="174" fontId="53" fillId="0" borderId="15" xfId="419" quotePrefix="1" applyNumberFormat="1" applyFont="1" applyFill="1" applyBorder="1" applyAlignment="1">
      <alignment horizontal="center"/>
    </xf>
    <xf numFmtId="174" fontId="53" fillId="0" borderId="0" xfId="419" applyNumberFormat="1" applyFont="1" applyFill="1" applyAlignment="1">
      <alignment horizontal="left"/>
    </xf>
    <xf numFmtId="174" fontId="52" fillId="0" borderId="16" xfId="419" applyNumberFormat="1" applyFont="1" applyFill="1" applyBorder="1"/>
    <xf numFmtId="174" fontId="53" fillId="0" borderId="15" xfId="419" applyNumberFormat="1" applyFont="1" applyFill="1" applyBorder="1" applyAlignment="1">
      <alignment horizontal="center"/>
    </xf>
    <xf numFmtId="174" fontId="52" fillId="0" borderId="18" xfId="419" applyNumberFormat="1" applyFont="1" applyFill="1" applyBorder="1"/>
    <xf numFmtId="174" fontId="52" fillId="0" borderId="0" xfId="419" applyNumberFormat="1" applyFont="1" applyFill="1" applyBorder="1" applyAlignment="1"/>
    <xf numFmtId="174" fontId="52" fillId="0" borderId="15" xfId="419" applyNumberFormat="1" applyFont="1" applyFill="1" applyBorder="1" applyAlignment="1"/>
    <xf numFmtId="174" fontId="52" fillId="0" borderId="0" xfId="419" applyNumberFormat="1" applyFont="1" applyFill="1" applyAlignment="1">
      <alignment horizontal="right"/>
    </xf>
    <xf numFmtId="196" fontId="52" fillId="0" borderId="0" xfId="419" applyNumberFormat="1" applyFont="1" applyFill="1"/>
    <xf numFmtId="196" fontId="54" fillId="0" borderId="0" xfId="419" applyNumberFormat="1" applyFont="1" applyFill="1"/>
    <xf numFmtId="196" fontId="53" fillId="0" borderId="15" xfId="419" applyNumberFormat="1" applyFont="1" applyFill="1" applyBorder="1" applyAlignment="1">
      <alignment horizontal="right"/>
    </xf>
    <xf numFmtId="196" fontId="53" fillId="0" borderId="0" xfId="419" applyNumberFormat="1" applyFont="1" applyFill="1" applyAlignment="1">
      <alignment horizontal="center"/>
    </xf>
    <xf numFmtId="196" fontId="52" fillId="0" borderId="0" xfId="447" applyNumberFormat="1" applyFont="1" applyFill="1" applyAlignment="1">
      <alignment horizontal="right"/>
    </xf>
    <xf numFmtId="196" fontId="52" fillId="0" borderId="15" xfId="447" applyNumberFormat="1" applyFont="1" applyFill="1" applyBorder="1" applyAlignment="1">
      <alignment horizontal="right"/>
    </xf>
    <xf numFmtId="196" fontId="53" fillId="0" borderId="0" xfId="419" applyNumberFormat="1" applyFont="1" applyFill="1" applyAlignment="1">
      <alignment horizontal="left"/>
    </xf>
    <xf numFmtId="172" fontId="52" fillId="0" borderId="0" xfId="419" applyNumberFormat="1" applyFont="1" applyFill="1" applyAlignment="1">
      <alignment horizontal="left"/>
    </xf>
    <xf numFmtId="196" fontId="52" fillId="0" borderId="0" xfId="447" applyNumberFormat="1" applyFont="1" applyFill="1" applyBorder="1" applyAlignment="1">
      <alignment horizontal="right"/>
    </xf>
    <xf numFmtId="0" fontId="55" fillId="0" borderId="0" xfId="419" applyNumberFormat="1" applyFont="1" applyFill="1" applyAlignment="1">
      <alignment horizontal="right" textRotation="180"/>
    </xf>
    <xf numFmtId="174" fontId="52" fillId="0" borderId="17" xfId="447" applyNumberFormat="1" applyFont="1" applyFill="1" applyBorder="1" applyAlignment="1">
      <alignment horizontal="right"/>
    </xf>
    <xf numFmtId="172" fontId="52" fillId="0" borderId="15" xfId="419" applyNumberFormat="1" applyFont="1" applyFill="1" applyBorder="1"/>
    <xf numFmtId="174" fontId="52" fillId="0" borderId="0" xfId="0" applyNumberFormat="1" applyFont="1" applyAlignment="1">
      <alignment horizontal="center"/>
    </xf>
    <xf numFmtId="0" fontId="53" fillId="0" borderId="0" xfId="0" applyFont="1" applyAlignment="1">
      <alignment horizontal="center"/>
    </xf>
    <xf numFmtId="174" fontId="52" fillId="0" borderId="15" xfId="0" applyNumberFormat="1" applyFont="1" applyBorder="1" applyAlignment="1">
      <alignment horizontal="center"/>
    </xf>
    <xf numFmtId="174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4" fontId="53" fillId="0" borderId="0" xfId="0" applyNumberFormat="1" applyFont="1" applyAlignment="1">
      <alignment horizontal="left"/>
    </xf>
    <xf numFmtId="172" fontId="52" fillId="0" borderId="0" xfId="0" applyNumberFormat="1" applyFont="1"/>
    <xf numFmtId="37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vertical="center"/>
    </xf>
    <xf numFmtId="168" fontId="52" fillId="0" borderId="0" xfId="0" applyNumberFormat="1" applyFont="1" applyAlignment="1">
      <alignment horizontal="center"/>
    </xf>
    <xf numFmtId="196" fontId="52" fillId="0" borderId="15" xfId="0" applyNumberFormat="1" applyFont="1" applyBorder="1"/>
    <xf numFmtId="196" fontId="53" fillId="0" borderId="0" xfId="0" applyNumberFormat="1" applyFont="1" applyAlignment="1">
      <alignment horizontal="center"/>
    </xf>
    <xf numFmtId="198" fontId="52" fillId="0" borderId="0" xfId="0" applyNumberFormat="1" applyFont="1"/>
    <xf numFmtId="198" fontId="53" fillId="0" borderId="0" xfId="0" applyNumberFormat="1" applyFont="1"/>
    <xf numFmtId="196" fontId="53" fillId="0" borderId="0" xfId="0" applyNumberFormat="1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172" fontId="52" fillId="0" borderId="0" xfId="419" applyNumberFormat="1" applyFont="1" applyFill="1" applyAlignment="1">
      <alignment horizontal="center"/>
    </xf>
    <xf numFmtId="174" fontId="52" fillId="0" borderId="16" xfId="0" applyNumberFormat="1" applyFont="1" applyBorder="1"/>
    <xf numFmtId="174" fontId="52" fillId="0" borderId="17" xfId="0" applyNumberFormat="1" applyFont="1" applyBorder="1"/>
    <xf numFmtId="166" fontId="53" fillId="0" borderId="0" xfId="0" applyNumberFormat="1" applyFont="1" applyAlignment="1">
      <alignment horizontal="center"/>
    </xf>
    <xf numFmtId="197" fontId="52" fillId="0" borderId="0" xfId="0" applyNumberFormat="1" applyFont="1"/>
    <xf numFmtId="0" fontId="52" fillId="0" borderId="0" xfId="903" applyFont="1" applyAlignment="1">
      <alignment horizontal="left"/>
    </xf>
    <xf numFmtId="0" fontId="52" fillId="0" borderId="0" xfId="810" applyFont="1"/>
    <xf numFmtId="166" fontId="52" fillId="0" borderId="17" xfId="0" applyNumberFormat="1" applyFont="1" applyBorder="1"/>
    <xf numFmtId="197" fontId="52" fillId="0" borderId="0" xfId="815" applyNumberFormat="1" applyFont="1"/>
    <xf numFmtId="0" fontId="52" fillId="0" borderId="0" xfId="815" applyFont="1"/>
    <xf numFmtId="166" fontId="52" fillId="0" borderId="0" xfId="815" applyNumberFormat="1" applyFont="1"/>
    <xf numFmtId="166" fontId="52" fillId="0" borderId="15" xfId="0" applyNumberFormat="1" applyFont="1" applyBorder="1" applyAlignment="1">
      <alignment horizontal="right"/>
    </xf>
    <xf numFmtId="166" fontId="52" fillId="0" borderId="15" xfId="0" applyNumberFormat="1" applyFont="1" applyBorder="1"/>
    <xf numFmtId="166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197" fontId="52" fillId="0" borderId="0" xfId="810" applyNumberFormat="1" applyFont="1"/>
    <xf numFmtId="166" fontId="52" fillId="0" borderId="16" xfId="0" applyNumberFormat="1" applyFont="1" applyBorder="1"/>
    <xf numFmtId="175" fontId="52" fillId="0" borderId="0" xfId="0" applyNumberFormat="1" applyFont="1"/>
    <xf numFmtId="170" fontId="52" fillId="0" borderId="0" xfId="0" applyNumberFormat="1" applyFont="1"/>
    <xf numFmtId="176" fontId="53" fillId="0" borderId="0" xfId="447" applyNumberFormat="1" applyFont="1" applyFill="1" applyAlignment="1">
      <alignment horizontal="center"/>
    </xf>
    <xf numFmtId="174" fontId="53" fillId="0" borderId="17" xfId="0" applyNumberFormat="1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176" fontId="53" fillId="0" borderId="0" xfId="447" applyNumberFormat="1" applyFont="1" applyAlignment="1">
      <alignment horizontal="center"/>
    </xf>
    <xf numFmtId="196" fontId="53" fillId="0" borderId="0" xfId="0" applyNumberFormat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218">
    <cellStyle name="^6A_x0001_" xfId="1" xr:uid="{00000000-0005-0000-0000-000000000000}"/>
    <cellStyle name="¤@¯Elaroux" xfId="2" xr:uid="{00000000-0005-0000-0000-000001000000}"/>
    <cellStyle name="¤d¤À¦E0]_laroux" xfId="3" xr:uid="{00000000-0005-0000-0000-000002000000}"/>
    <cellStyle name="¤d¤À¦Elaroux" xfId="4" xr:uid="{00000000-0005-0000-0000-000003000000}"/>
    <cellStyle name="0,0_x000d__x000a_NA_x000d__x000a_" xfId="5" xr:uid="{00000000-0005-0000-0000-000004000000}"/>
    <cellStyle name="0,0_x000d__x000a_NA_x000d__x000a_ 2" xfId="6" xr:uid="{00000000-0005-0000-0000-000005000000}"/>
    <cellStyle name="0::Color [Empty]:False:False:Color [Empty]:Right:None:" xfId="7" xr:uid="{00000000-0005-0000-0000-000006000000}"/>
    <cellStyle name="0::Color [Empty]:False:False:Color [Empty]:Right:None: 10" xfId="8" xr:uid="{00000000-0005-0000-0000-000007000000}"/>
    <cellStyle name="0::Color [Empty]:False:False:Color [Empty]:Right:None: 2" xfId="9" xr:uid="{00000000-0005-0000-0000-000008000000}"/>
    <cellStyle name="0::Color [Empty]:False:False:Color [Empty]:Right:None: 3" xfId="10" xr:uid="{00000000-0005-0000-0000-000009000000}"/>
    <cellStyle name="0::Color [Empty]:False:False:Color [Empty]:Right:None: 4" xfId="11" xr:uid="{00000000-0005-0000-0000-00000A000000}"/>
    <cellStyle name="0::Color [Empty]:False:False:Color [Empty]:Right:None: 5" xfId="12" xr:uid="{00000000-0005-0000-0000-00000B000000}"/>
    <cellStyle name="0::Color [Empty]:False:False:Color [Empty]:Right:None: 6" xfId="13" xr:uid="{00000000-0005-0000-0000-00000C000000}"/>
    <cellStyle name="0::Color [Empty]:False:False:Color [Empty]:Right:None: 7" xfId="14" xr:uid="{00000000-0005-0000-0000-00000D000000}"/>
    <cellStyle name="0::Color [Empty]:False:False:Color [Empty]:Right:None: 8" xfId="15" xr:uid="{00000000-0005-0000-0000-00000E000000}"/>
    <cellStyle name="0::Color [Empty]:False:False:Color [Empty]:Right:None: 9" xfId="16" xr:uid="{00000000-0005-0000-0000-00000F000000}"/>
    <cellStyle name="0::Color [Empty]:False:False:Color [Empty]:Right:None:_Book1" xfId="17" xr:uid="{00000000-0005-0000-0000-000010000000}"/>
    <cellStyle name="0::Color [Empty]:True:False:Color [Empty]:Center:None:" xfId="18" xr:uid="{00000000-0005-0000-0000-000011000000}"/>
    <cellStyle name="0::Color [Empty]:True:False:Color [Empty]:Center:None: 10" xfId="19" xr:uid="{00000000-0005-0000-0000-000012000000}"/>
    <cellStyle name="0::Color [Empty]:True:False:Color [Empty]:Center:None: 2" xfId="20" xr:uid="{00000000-0005-0000-0000-000013000000}"/>
    <cellStyle name="0::Color [Empty]:True:False:Color [Empty]:Center:None: 3" xfId="21" xr:uid="{00000000-0005-0000-0000-000014000000}"/>
    <cellStyle name="0::Color [Empty]:True:False:Color [Empty]:Center:None: 4" xfId="22" xr:uid="{00000000-0005-0000-0000-000015000000}"/>
    <cellStyle name="0::Color [Empty]:True:False:Color [Empty]:Center:None: 5" xfId="23" xr:uid="{00000000-0005-0000-0000-000016000000}"/>
    <cellStyle name="0::Color [Empty]:True:False:Color [Empty]:Center:None: 6" xfId="24" xr:uid="{00000000-0005-0000-0000-000017000000}"/>
    <cellStyle name="0::Color [Empty]:True:False:Color [Empty]:Center:None: 7" xfId="25" xr:uid="{00000000-0005-0000-0000-000018000000}"/>
    <cellStyle name="0::Color [Empty]:True:False:Color [Empty]:Center:None: 8" xfId="26" xr:uid="{00000000-0005-0000-0000-000019000000}"/>
    <cellStyle name="0::Color [Empty]:True:False:Color [Empty]:Center:None: 9" xfId="27" xr:uid="{00000000-0005-0000-0000-00001A000000}"/>
    <cellStyle name="0::Color [Empty]:True:False:Color [Empty]:Center:None:_Book1" xfId="28" xr:uid="{00000000-0005-0000-0000-00001B000000}"/>
    <cellStyle name="0::Color [Empty]:True:False:Color [Empty]:Right:None:" xfId="29" xr:uid="{00000000-0005-0000-0000-00001C000000}"/>
    <cellStyle name="0::Color [Empty]:True:False:Color [Empty]:Right:None: 10" xfId="30" xr:uid="{00000000-0005-0000-0000-00001D000000}"/>
    <cellStyle name="0::Color [Empty]:True:False:Color [Empty]:Right:None: 2" xfId="31" xr:uid="{00000000-0005-0000-0000-00001E000000}"/>
    <cellStyle name="0::Color [Empty]:True:False:Color [Empty]:Right:None: 3" xfId="32" xr:uid="{00000000-0005-0000-0000-00001F000000}"/>
    <cellStyle name="0::Color [Empty]:True:False:Color [Empty]:Right:None: 4" xfId="33" xr:uid="{00000000-0005-0000-0000-000020000000}"/>
    <cellStyle name="0::Color [Empty]:True:False:Color [Empty]:Right:None: 5" xfId="34" xr:uid="{00000000-0005-0000-0000-000021000000}"/>
    <cellStyle name="0::Color [Empty]:True:False:Color [Empty]:Right:None: 6" xfId="35" xr:uid="{00000000-0005-0000-0000-000022000000}"/>
    <cellStyle name="0::Color [Empty]:True:False:Color [Empty]:Right:None: 7" xfId="36" xr:uid="{00000000-0005-0000-0000-000023000000}"/>
    <cellStyle name="0::Color [Empty]:True:False:Color [Empty]:Right:None: 8" xfId="37" xr:uid="{00000000-0005-0000-0000-000024000000}"/>
    <cellStyle name="0::Color [Empty]:True:False:Color [Empty]:Right:None: 9" xfId="38" xr:uid="{00000000-0005-0000-0000-000025000000}"/>
    <cellStyle name="0::Color [Empty]:True:False:Color [Empty]:Right:None:_Book1" xfId="39" xr:uid="{00000000-0005-0000-0000-000026000000}"/>
    <cellStyle name="0:0.00 [$EUR]:Color [Empty]:False:False:Color [Empty]:Right:None:" xfId="40" xr:uid="{00000000-0005-0000-0000-000027000000}"/>
    <cellStyle name="0:0.00 [$EUR]:Color [Empty]:False:False:Color [Empty]:Right:None: 10" xfId="41" xr:uid="{00000000-0005-0000-0000-000028000000}"/>
    <cellStyle name="0:0.00 [$EUR]:Color [Empty]:False:False:Color [Empty]:Right:None: 2" xfId="42" xr:uid="{00000000-0005-0000-0000-000029000000}"/>
    <cellStyle name="0:0.00 [$EUR]:Color [Empty]:False:False:Color [Empty]:Right:None: 3" xfId="43" xr:uid="{00000000-0005-0000-0000-00002A000000}"/>
    <cellStyle name="0:0.00 [$EUR]:Color [Empty]:False:False:Color [Empty]:Right:None: 4" xfId="44" xr:uid="{00000000-0005-0000-0000-00002B000000}"/>
    <cellStyle name="0:0.00 [$EUR]:Color [Empty]:False:False:Color [Empty]:Right:None: 5" xfId="45" xr:uid="{00000000-0005-0000-0000-00002C000000}"/>
    <cellStyle name="0:0.00 [$EUR]:Color [Empty]:False:False:Color [Empty]:Right:None: 6" xfId="46" xr:uid="{00000000-0005-0000-0000-00002D000000}"/>
    <cellStyle name="0:0.00 [$EUR]:Color [Empty]:False:False:Color [Empty]:Right:None: 7" xfId="47" xr:uid="{00000000-0005-0000-0000-00002E000000}"/>
    <cellStyle name="0:0.00 [$EUR]:Color [Empty]:False:False:Color [Empty]:Right:None: 8" xfId="48" xr:uid="{00000000-0005-0000-0000-00002F000000}"/>
    <cellStyle name="0:0.00 [$EUR]:Color [Empty]:False:False:Color [Empty]:Right:None: 9" xfId="49" xr:uid="{00000000-0005-0000-0000-000030000000}"/>
    <cellStyle name="0:0.00 [$EUR]:Color [Empty]:False:False:Color [Empty]:Right:None:_Book1" xfId="50" xr:uid="{00000000-0005-0000-0000-000031000000}"/>
    <cellStyle name="14::Color [Empty]:True:False:Color [Empty]:Right:None:" xfId="51" xr:uid="{00000000-0005-0000-0000-000032000000}"/>
    <cellStyle name="14::Color [Empty]:True:False:Color [Empty]:Right:None: 10" xfId="52" xr:uid="{00000000-0005-0000-0000-000033000000}"/>
    <cellStyle name="14::Color [Empty]:True:False:Color [Empty]:Right:None: 2" xfId="53" xr:uid="{00000000-0005-0000-0000-000034000000}"/>
    <cellStyle name="14::Color [Empty]:True:False:Color [Empty]:Right:None: 3" xfId="54" xr:uid="{00000000-0005-0000-0000-000035000000}"/>
    <cellStyle name="14::Color [Empty]:True:False:Color [Empty]:Right:None: 4" xfId="55" xr:uid="{00000000-0005-0000-0000-000036000000}"/>
    <cellStyle name="14::Color [Empty]:True:False:Color [Empty]:Right:None: 5" xfId="56" xr:uid="{00000000-0005-0000-0000-000037000000}"/>
    <cellStyle name="14::Color [Empty]:True:False:Color [Empty]:Right:None: 6" xfId="57" xr:uid="{00000000-0005-0000-0000-000038000000}"/>
    <cellStyle name="14::Color [Empty]:True:False:Color [Empty]:Right:None: 7" xfId="58" xr:uid="{00000000-0005-0000-0000-000039000000}"/>
    <cellStyle name="14::Color [Empty]:True:False:Color [Empty]:Right:None: 8" xfId="59" xr:uid="{00000000-0005-0000-0000-00003A000000}"/>
    <cellStyle name="14::Color [Empty]:True:False:Color [Empty]:Right:None: 9" xfId="60" xr:uid="{00000000-0005-0000-0000-00003B000000}"/>
    <cellStyle name="14::Color [Empty]:True:False:Color [Empty]:Right:None:_Book1" xfId="61" xr:uid="{00000000-0005-0000-0000-00003C000000}"/>
    <cellStyle name="20% - Accent1 10" xfId="62" xr:uid="{00000000-0005-0000-0000-00003D000000}"/>
    <cellStyle name="20% - Accent1 11" xfId="63" xr:uid="{00000000-0005-0000-0000-00003E000000}"/>
    <cellStyle name="20% - Accent1 12" xfId="64" xr:uid="{00000000-0005-0000-0000-00003F000000}"/>
    <cellStyle name="20% - Accent1 13" xfId="65" xr:uid="{00000000-0005-0000-0000-000040000000}"/>
    <cellStyle name="20% - Accent1 14" xfId="66" xr:uid="{00000000-0005-0000-0000-000041000000}"/>
    <cellStyle name="20% - Accent1 2" xfId="67" xr:uid="{00000000-0005-0000-0000-000042000000}"/>
    <cellStyle name="20% - Accent1 3" xfId="68" xr:uid="{00000000-0005-0000-0000-000043000000}"/>
    <cellStyle name="20% - Accent1 4" xfId="69" xr:uid="{00000000-0005-0000-0000-000044000000}"/>
    <cellStyle name="20% - Accent1 5" xfId="70" xr:uid="{00000000-0005-0000-0000-000045000000}"/>
    <cellStyle name="20% - Accent1 6" xfId="71" xr:uid="{00000000-0005-0000-0000-000046000000}"/>
    <cellStyle name="20% - Accent1 7" xfId="72" xr:uid="{00000000-0005-0000-0000-000047000000}"/>
    <cellStyle name="20% - Accent1 8" xfId="73" xr:uid="{00000000-0005-0000-0000-000048000000}"/>
    <cellStyle name="20% - Accent1 9" xfId="74" xr:uid="{00000000-0005-0000-0000-000049000000}"/>
    <cellStyle name="20% - Accent2 10" xfId="75" xr:uid="{00000000-0005-0000-0000-00004A000000}"/>
    <cellStyle name="20% - Accent2 11" xfId="76" xr:uid="{00000000-0005-0000-0000-00004B000000}"/>
    <cellStyle name="20% - Accent2 12" xfId="77" xr:uid="{00000000-0005-0000-0000-00004C000000}"/>
    <cellStyle name="20% - Accent2 13" xfId="78" xr:uid="{00000000-0005-0000-0000-00004D000000}"/>
    <cellStyle name="20% - Accent2 14" xfId="79" xr:uid="{00000000-0005-0000-0000-00004E000000}"/>
    <cellStyle name="20% - Accent2 2" xfId="80" xr:uid="{00000000-0005-0000-0000-00004F000000}"/>
    <cellStyle name="20% - Accent2 3" xfId="81" xr:uid="{00000000-0005-0000-0000-000050000000}"/>
    <cellStyle name="20% - Accent2 4" xfId="82" xr:uid="{00000000-0005-0000-0000-000051000000}"/>
    <cellStyle name="20% - Accent2 5" xfId="83" xr:uid="{00000000-0005-0000-0000-000052000000}"/>
    <cellStyle name="20% - Accent2 6" xfId="84" xr:uid="{00000000-0005-0000-0000-000053000000}"/>
    <cellStyle name="20% - Accent2 7" xfId="85" xr:uid="{00000000-0005-0000-0000-000054000000}"/>
    <cellStyle name="20% - Accent2 8" xfId="86" xr:uid="{00000000-0005-0000-0000-000055000000}"/>
    <cellStyle name="20% - Accent2 9" xfId="87" xr:uid="{00000000-0005-0000-0000-000056000000}"/>
    <cellStyle name="20% - Accent3 10" xfId="88" xr:uid="{00000000-0005-0000-0000-000057000000}"/>
    <cellStyle name="20% - Accent3 11" xfId="89" xr:uid="{00000000-0005-0000-0000-000058000000}"/>
    <cellStyle name="20% - Accent3 12" xfId="90" xr:uid="{00000000-0005-0000-0000-000059000000}"/>
    <cellStyle name="20% - Accent3 13" xfId="91" xr:uid="{00000000-0005-0000-0000-00005A000000}"/>
    <cellStyle name="20% - Accent3 14" xfId="92" xr:uid="{00000000-0005-0000-0000-00005B000000}"/>
    <cellStyle name="20% - Accent3 2" xfId="93" xr:uid="{00000000-0005-0000-0000-00005C000000}"/>
    <cellStyle name="20% - Accent3 3" xfId="94" xr:uid="{00000000-0005-0000-0000-00005D000000}"/>
    <cellStyle name="20% - Accent3 4" xfId="95" xr:uid="{00000000-0005-0000-0000-00005E000000}"/>
    <cellStyle name="20% - Accent3 5" xfId="96" xr:uid="{00000000-0005-0000-0000-00005F000000}"/>
    <cellStyle name="20% - Accent3 6" xfId="97" xr:uid="{00000000-0005-0000-0000-000060000000}"/>
    <cellStyle name="20% - Accent3 7" xfId="98" xr:uid="{00000000-0005-0000-0000-000061000000}"/>
    <cellStyle name="20% - Accent3 8" xfId="99" xr:uid="{00000000-0005-0000-0000-000062000000}"/>
    <cellStyle name="20% - Accent3 9" xfId="100" xr:uid="{00000000-0005-0000-0000-000063000000}"/>
    <cellStyle name="20% - Accent4 10" xfId="101" xr:uid="{00000000-0005-0000-0000-000064000000}"/>
    <cellStyle name="20% - Accent4 11" xfId="102" xr:uid="{00000000-0005-0000-0000-000065000000}"/>
    <cellStyle name="20% - Accent4 12" xfId="103" xr:uid="{00000000-0005-0000-0000-000066000000}"/>
    <cellStyle name="20% - Accent4 13" xfId="104" xr:uid="{00000000-0005-0000-0000-000067000000}"/>
    <cellStyle name="20% - Accent4 14" xfId="105" xr:uid="{00000000-0005-0000-0000-000068000000}"/>
    <cellStyle name="20% - Accent4 2" xfId="106" xr:uid="{00000000-0005-0000-0000-000069000000}"/>
    <cellStyle name="20% - Accent4 3" xfId="107" xr:uid="{00000000-0005-0000-0000-00006A000000}"/>
    <cellStyle name="20% - Accent4 4" xfId="108" xr:uid="{00000000-0005-0000-0000-00006B000000}"/>
    <cellStyle name="20% - Accent4 5" xfId="109" xr:uid="{00000000-0005-0000-0000-00006C000000}"/>
    <cellStyle name="20% - Accent4 6" xfId="110" xr:uid="{00000000-0005-0000-0000-00006D000000}"/>
    <cellStyle name="20% - Accent4 7" xfId="111" xr:uid="{00000000-0005-0000-0000-00006E000000}"/>
    <cellStyle name="20% - Accent4 8" xfId="112" xr:uid="{00000000-0005-0000-0000-00006F000000}"/>
    <cellStyle name="20% - Accent4 9" xfId="113" xr:uid="{00000000-0005-0000-0000-000070000000}"/>
    <cellStyle name="20% - Accent5 10" xfId="114" xr:uid="{00000000-0005-0000-0000-000071000000}"/>
    <cellStyle name="20% - Accent5 11" xfId="115" xr:uid="{00000000-0005-0000-0000-000072000000}"/>
    <cellStyle name="20% - Accent5 12" xfId="116" xr:uid="{00000000-0005-0000-0000-000073000000}"/>
    <cellStyle name="20% - Accent5 13" xfId="117" xr:uid="{00000000-0005-0000-0000-000074000000}"/>
    <cellStyle name="20% - Accent5 14" xfId="118" xr:uid="{00000000-0005-0000-0000-000075000000}"/>
    <cellStyle name="20% - Accent5 2" xfId="119" xr:uid="{00000000-0005-0000-0000-000076000000}"/>
    <cellStyle name="20% - Accent5 3" xfId="120" xr:uid="{00000000-0005-0000-0000-000077000000}"/>
    <cellStyle name="20% - Accent5 4" xfId="121" xr:uid="{00000000-0005-0000-0000-000078000000}"/>
    <cellStyle name="20% - Accent5 5" xfId="122" xr:uid="{00000000-0005-0000-0000-000079000000}"/>
    <cellStyle name="20% - Accent5 6" xfId="123" xr:uid="{00000000-0005-0000-0000-00007A000000}"/>
    <cellStyle name="20% - Accent5 7" xfId="124" xr:uid="{00000000-0005-0000-0000-00007B000000}"/>
    <cellStyle name="20% - Accent5 8" xfId="125" xr:uid="{00000000-0005-0000-0000-00007C000000}"/>
    <cellStyle name="20% - Accent5 9" xfId="126" xr:uid="{00000000-0005-0000-0000-00007D000000}"/>
    <cellStyle name="20% - Accent6 10" xfId="127" xr:uid="{00000000-0005-0000-0000-00007E000000}"/>
    <cellStyle name="20% - Accent6 11" xfId="128" xr:uid="{00000000-0005-0000-0000-00007F000000}"/>
    <cellStyle name="20% - Accent6 12" xfId="129" xr:uid="{00000000-0005-0000-0000-000080000000}"/>
    <cellStyle name="20% - Accent6 13" xfId="130" xr:uid="{00000000-0005-0000-0000-000081000000}"/>
    <cellStyle name="20% - Accent6 14" xfId="131" xr:uid="{00000000-0005-0000-0000-000082000000}"/>
    <cellStyle name="20% - Accent6 2" xfId="132" xr:uid="{00000000-0005-0000-0000-000083000000}"/>
    <cellStyle name="20% - Accent6 3" xfId="133" xr:uid="{00000000-0005-0000-0000-000084000000}"/>
    <cellStyle name="20% - Accent6 4" xfId="134" xr:uid="{00000000-0005-0000-0000-000085000000}"/>
    <cellStyle name="20% - Accent6 5" xfId="135" xr:uid="{00000000-0005-0000-0000-000086000000}"/>
    <cellStyle name="20% - Accent6 6" xfId="136" xr:uid="{00000000-0005-0000-0000-000087000000}"/>
    <cellStyle name="20% - Accent6 7" xfId="137" xr:uid="{00000000-0005-0000-0000-000088000000}"/>
    <cellStyle name="20% - Accent6 8" xfId="138" xr:uid="{00000000-0005-0000-0000-000089000000}"/>
    <cellStyle name="20% - Accent6 9" xfId="139" xr:uid="{00000000-0005-0000-0000-00008A000000}"/>
    <cellStyle name="๒๖๋_x000d_A_x0001_" xfId="140" xr:uid="{00000000-0005-0000-0000-00008B000000}"/>
    <cellStyle name="³f¹E[0]_laroux" xfId="141" xr:uid="{00000000-0005-0000-0000-00008C000000}"/>
    <cellStyle name="³f¹ô_laroux" xfId="142" xr:uid="{00000000-0005-0000-0000-00008D000000}"/>
    <cellStyle name="40% - Accent1 10" xfId="143" xr:uid="{00000000-0005-0000-0000-00008E000000}"/>
    <cellStyle name="40% - Accent1 11" xfId="144" xr:uid="{00000000-0005-0000-0000-00008F000000}"/>
    <cellStyle name="40% - Accent1 12" xfId="145" xr:uid="{00000000-0005-0000-0000-000090000000}"/>
    <cellStyle name="40% - Accent1 13" xfId="146" xr:uid="{00000000-0005-0000-0000-000091000000}"/>
    <cellStyle name="40% - Accent1 14" xfId="147" xr:uid="{00000000-0005-0000-0000-000092000000}"/>
    <cellStyle name="40% - Accent1 2" xfId="148" xr:uid="{00000000-0005-0000-0000-000093000000}"/>
    <cellStyle name="40% - Accent1 3" xfId="149" xr:uid="{00000000-0005-0000-0000-000094000000}"/>
    <cellStyle name="40% - Accent1 4" xfId="150" xr:uid="{00000000-0005-0000-0000-000095000000}"/>
    <cellStyle name="40% - Accent1 5" xfId="151" xr:uid="{00000000-0005-0000-0000-000096000000}"/>
    <cellStyle name="40% - Accent1 6" xfId="152" xr:uid="{00000000-0005-0000-0000-000097000000}"/>
    <cellStyle name="40% - Accent1 7" xfId="153" xr:uid="{00000000-0005-0000-0000-000098000000}"/>
    <cellStyle name="40% - Accent1 8" xfId="154" xr:uid="{00000000-0005-0000-0000-000099000000}"/>
    <cellStyle name="40% - Accent1 9" xfId="155" xr:uid="{00000000-0005-0000-0000-00009A000000}"/>
    <cellStyle name="40% - Accent2 10" xfId="156" xr:uid="{00000000-0005-0000-0000-00009B000000}"/>
    <cellStyle name="40% - Accent2 11" xfId="157" xr:uid="{00000000-0005-0000-0000-00009C000000}"/>
    <cellStyle name="40% - Accent2 12" xfId="158" xr:uid="{00000000-0005-0000-0000-00009D000000}"/>
    <cellStyle name="40% - Accent2 13" xfId="159" xr:uid="{00000000-0005-0000-0000-00009E000000}"/>
    <cellStyle name="40% - Accent2 14" xfId="160" xr:uid="{00000000-0005-0000-0000-00009F000000}"/>
    <cellStyle name="40% - Accent2 2" xfId="161" xr:uid="{00000000-0005-0000-0000-0000A0000000}"/>
    <cellStyle name="40% - Accent2 3" xfId="162" xr:uid="{00000000-0005-0000-0000-0000A1000000}"/>
    <cellStyle name="40% - Accent2 4" xfId="163" xr:uid="{00000000-0005-0000-0000-0000A2000000}"/>
    <cellStyle name="40% - Accent2 5" xfId="164" xr:uid="{00000000-0005-0000-0000-0000A3000000}"/>
    <cellStyle name="40% - Accent2 6" xfId="165" xr:uid="{00000000-0005-0000-0000-0000A4000000}"/>
    <cellStyle name="40% - Accent2 7" xfId="166" xr:uid="{00000000-0005-0000-0000-0000A5000000}"/>
    <cellStyle name="40% - Accent2 8" xfId="167" xr:uid="{00000000-0005-0000-0000-0000A6000000}"/>
    <cellStyle name="40% - Accent2 9" xfId="168" xr:uid="{00000000-0005-0000-0000-0000A7000000}"/>
    <cellStyle name="40% - Accent3 10" xfId="169" xr:uid="{00000000-0005-0000-0000-0000A8000000}"/>
    <cellStyle name="40% - Accent3 11" xfId="170" xr:uid="{00000000-0005-0000-0000-0000A9000000}"/>
    <cellStyle name="40% - Accent3 12" xfId="171" xr:uid="{00000000-0005-0000-0000-0000AA000000}"/>
    <cellStyle name="40% - Accent3 13" xfId="172" xr:uid="{00000000-0005-0000-0000-0000AB000000}"/>
    <cellStyle name="40% - Accent3 14" xfId="173" xr:uid="{00000000-0005-0000-0000-0000AC000000}"/>
    <cellStyle name="40% - Accent3 2" xfId="174" xr:uid="{00000000-0005-0000-0000-0000AD000000}"/>
    <cellStyle name="40% - Accent3 3" xfId="175" xr:uid="{00000000-0005-0000-0000-0000AE000000}"/>
    <cellStyle name="40% - Accent3 4" xfId="176" xr:uid="{00000000-0005-0000-0000-0000AF000000}"/>
    <cellStyle name="40% - Accent3 5" xfId="177" xr:uid="{00000000-0005-0000-0000-0000B0000000}"/>
    <cellStyle name="40% - Accent3 6" xfId="178" xr:uid="{00000000-0005-0000-0000-0000B1000000}"/>
    <cellStyle name="40% - Accent3 7" xfId="179" xr:uid="{00000000-0005-0000-0000-0000B2000000}"/>
    <cellStyle name="40% - Accent3 8" xfId="180" xr:uid="{00000000-0005-0000-0000-0000B3000000}"/>
    <cellStyle name="40% - Accent3 9" xfId="181" xr:uid="{00000000-0005-0000-0000-0000B4000000}"/>
    <cellStyle name="40% - Accent4 10" xfId="182" xr:uid="{00000000-0005-0000-0000-0000B5000000}"/>
    <cellStyle name="40% - Accent4 11" xfId="183" xr:uid="{00000000-0005-0000-0000-0000B6000000}"/>
    <cellStyle name="40% - Accent4 12" xfId="184" xr:uid="{00000000-0005-0000-0000-0000B7000000}"/>
    <cellStyle name="40% - Accent4 13" xfId="185" xr:uid="{00000000-0005-0000-0000-0000B8000000}"/>
    <cellStyle name="40% - Accent4 14" xfId="186" xr:uid="{00000000-0005-0000-0000-0000B9000000}"/>
    <cellStyle name="40% - Accent4 2" xfId="187" xr:uid="{00000000-0005-0000-0000-0000BA000000}"/>
    <cellStyle name="40% - Accent4 3" xfId="188" xr:uid="{00000000-0005-0000-0000-0000BB000000}"/>
    <cellStyle name="40% - Accent4 4" xfId="189" xr:uid="{00000000-0005-0000-0000-0000BC000000}"/>
    <cellStyle name="40% - Accent4 5" xfId="190" xr:uid="{00000000-0005-0000-0000-0000BD000000}"/>
    <cellStyle name="40% - Accent4 6" xfId="191" xr:uid="{00000000-0005-0000-0000-0000BE000000}"/>
    <cellStyle name="40% - Accent4 7" xfId="192" xr:uid="{00000000-0005-0000-0000-0000BF000000}"/>
    <cellStyle name="40% - Accent4 8" xfId="193" xr:uid="{00000000-0005-0000-0000-0000C0000000}"/>
    <cellStyle name="40% - Accent4 9" xfId="194" xr:uid="{00000000-0005-0000-0000-0000C1000000}"/>
    <cellStyle name="40% - Accent5 10" xfId="195" xr:uid="{00000000-0005-0000-0000-0000C2000000}"/>
    <cellStyle name="40% - Accent5 11" xfId="196" xr:uid="{00000000-0005-0000-0000-0000C3000000}"/>
    <cellStyle name="40% - Accent5 12" xfId="197" xr:uid="{00000000-0005-0000-0000-0000C4000000}"/>
    <cellStyle name="40% - Accent5 13" xfId="198" xr:uid="{00000000-0005-0000-0000-0000C5000000}"/>
    <cellStyle name="40% - Accent5 14" xfId="199" xr:uid="{00000000-0005-0000-0000-0000C6000000}"/>
    <cellStyle name="40% - Accent5 2" xfId="200" xr:uid="{00000000-0005-0000-0000-0000C7000000}"/>
    <cellStyle name="40% - Accent5 3" xfId="201" xr:uid="{00000000-0005-0000-0000-0000C8000000}"/>
    <cellStyle name="40% - Accent5 4" xfId="202" xr:uid="{00000000-0005-0000-0000-0000C9000000}"/>
    <cellStyle name="40% - Accent5 5" xfId="203" xr:uid="{00000000-0005-0000-0000-0000CA000000}"/>
    <cellStyle name="40% - Accent5 6" xfId="204" xr:uid="{00000000-0005-0000-0000-0000CB000000}"/>
    <cellStyle name="40% - Accent5 7" xfId="205" xr:uid="{00000000-0005-0000-0000-0000CC000000}"/>
    <cellStyle name="40% - Accent5 8" xfId="206" xr:uid="{00000000-0005-0000-0000-0000CD000000}"/>
    <cellStyle name="40% - Accent5 9" xfId="207" xr:uid="{00000000-0005-0000-0000-0000CE000000}"/>
    <cellStyle name="40% - Accent6 10" xfId="208" xr:uid="{00000000-0005-0000-0000-0000CF000000}"/>
    <cellStyle name="40% - Accent6 11" xfId="209" xr:uid="{00000000-0005-0000-0000-0000D0000000}"/>
    <cellStyle name="40% - Accent6 12" xfId="210" xr:uid="{00000000-0005-0000-0000-0000D1000000}"/>
    <cellStyle name="40% - Accent6 13" xfId="211" xr:uid="{00000000-0005-0000-0000-0000D2000000}"/>
    <cellStyle name="40% - Accent6 14" xfId="212" xr:uid="{00000000-0005-0000-0000-0000D3000000}"/>
    <cellStyle name="40% - Accent6 2" xfId="213" xr:uid="{00000000-0005-0000-0000-0000D4000000}"/>
    <cellStyle name="40% - Accent6 3" xfId="214" xr:uid="{00000000-0005-0000-0000-0000D5000000}"/>
    <cellStyle name="40% - Accent6 4" xfId="215" xr:uid="{00000000-0005-0000-0000-0000D6000000}"/>
    <cellStyle name="40% - Accent6 5" xfId="216" xr:uid="{00000000-0005-0000-0000-0000D7000000}"/>
    <cellStyle name="40% - Accent6 6" xfId="217" xr:uid="{00000000-0005-0000-0000-0000D8000000}"/>
    <cellStyle name="40% - Accent6 7" xfId="218" xr:uid="{00000000-0005-0000-0000-0000D9000000}"/>
    <cellStyle name="40% - Accent6 8" xfId="219" xr:uid="{00000000-0005-0000-0000-0000DA000000}"/>
    <cellStyle name="40% - Accent6 9" xfId="220" xr:uid="{00000000-0005-0000-0000-0000DB000000}"/>
    <cellStyle name="60% - Accent1 10" xfId="221" xr:uid="{00000000-0005-0000-0000-0000DC000000}"/>
    <cellStyle name="60% - Accent1 11" xfId="222" xr:uid="{00000000-0005-0000-0000-0000DD000000}"/>
    <cellStyle name="60% - Accent1 12" xfId="223" xr:uid="{00000000-0005-0000-0000-0000DE000000}"/>
    <cellStyle name="60% - Accent1 13" xfId="224" xr:uid="{00000000-0005-0000-0000-0000DF000000}"/>
    <cellStyle name="60% - Accent1 14" xfId="225" xr:uid="{00000000-0005-0000-0000-0000E0000000}"/>
    <cellStyle name="60% - Accent1 2" xfId="226" xr:uid="{00000000-0005-0000-0000-0000E1000000}"/>
    <cellStyle name="60% - Accent1 3" xfId="227" xr:uid="{00000000-0005-0000-0000-0000E2000000}"/>
    <cellStyle name="60% - Accent1 4" xfId="228" xr:uid="{00000000-0005-0000-0000-0000E3000000}"/>
    <cellStyle name="60% - Accent1 5" xfId="229" xr:uid="{00000000-0005-0000-0000-0000E4000000}"/>
    <cellStyle name="60% - Accent1 6" xfId="230" xr:uid="{00000000-0005-0000-0000-0000E5000000}"/>
    <cellStyle name="60% - Accent1 7" xfId="231" xr:uid="{00000000-0005-0000-0000-0000E6000000}"/>
    <cellStyle name="60% - Accent1 8" xfId="232" xr:uid="{00000000-0005-0000-0000-0000E7000000}"/>
    <cellStyle name="60% - Accent1 9" xfId="233" xr:uid="{00000000-0005-0000-0000-0000E8000000}"/>
    <cellStyle name="60% - Accent2 10" xfId="234" xr:uid="{00000000-0005-0000-0000-0000E9000000}"/>
    <cellStyle name="60% - Accent2 11" xfId="235" xr:uid="{00000000-0005-0000-0000-0000EA000000}"/>
    <cellStyle name="60% - Accent2 12" xfId="236" xr:uid="{00000000-0005-0000-0000-0000EB000000}"/>
    <cellStyle name="60% - Accent2 13" xfId="237" xr:uid="{00000000-0005-0000-0000-0000EC000000}"/>
    <cellStyle name="60% - Accent2 14" xfId="238" xr:uid="{00000000-0005-0000-0000-0000ED000000}"/>
    <cellStyle name="60% - Accent2 2" xfId="239" xr:uid="{00000000-0005-0000-0000-0000EE000000}"/>
    <cellStyle name="60% - Accent2 3" xfId="240" xr:uid="{00000000-0005-0000-0000-0000EF000000}"/>
    <cellStyle name="60% - Accent2 4" xfId="241" xr:uid="{00000000-0005-0000-0000-0000F0000000}"/>
    <cellStyle name="60% - Accent2 5" xfId="242" xr:uid="{00000000-0005-0000-0000-0000F1000000}"/>
    <cellStyle name="60% - Accent2 6" xfId="243" xr:uid="{00000000-0005-0000-0000-0000F2000000}"/>
    <cellStyle name="60% - Accent2 7" xfId="244" xr:uid="{00000000-0005-0000-0000-0000F3000000}"/>
    <cellStyle name="60% - Accent2 8" xfId="245" xr:uid="{00000000-0005-0000-0000-0000F4000000}"/>
    <cellStyle name="60% - Accent2 9" xfId="246" xr:uid="{00000000-0005-0000-0000-0000F5000000}"/>
    <cellStyle name="60% - Accent3 10" xfId="247" xr:uid="{00000000-0005-0000-0000-0000F6000000}"/>
    <cellStyle name="60% - Accent3 11" xfId="248" xr:uid="{00000000-0005-0000-0000-0000F7000000}"/>
    <cellStyle name="60% - Accent3 12" xfId="249" xr:uid="{00000000-0005-0000-0000-0000F8000000}"/>
    <cellStyle name="60% - Accent3 13" xfId="250" xr:uid="{00000000-0005-0000-0000-0000F9000000}"/>
    <cellStyle name="60% - Accent3 14" xfId="251" xr:uid="{00000000-0005-0000-0000-0000FA000000}"/>
    <cellStyle name="60% - Accent3 2" xfId="252" xr:uid="{00000000-0005-0000-0000-0000FB000000}"/>
    <cellStyle name="60% - Accent3 3" xfId="253" xr:uid="{00000000-0005-0000-0000-0000FC000000}"/>
    <cellStyle name="60% - Accent3 4" xfId="254" xr:uid="{00000000-0005-0000-0000-0000FD000000}"/>
    <cellStyle name="60% - Accent3 5" xfId="255" xr:uid="{00000000-0005-0000-0000-0000FE000000}"/>
    <cellStyle name="60% - Accent3 6" xfId="256" xr:uid="{00000000-0005-0000-0000-0000FF000000}"/>
    <cellStyle name="60% - Accent3 7" xfId="257" xr:uid="{00000000-0005-0000-0000-000000010000}"/>
    <cellStyle name="60% - Accent3 8" xfId="258" xr:uid="{00000000-0005-0000-0000-000001010000}"/>
    <cellStyle name="60% - Accent3 9" xfId="259" xr:uid="{00000000-0005-0000-0000-000002010000}"/>
    <cellStyle name="60% - Accent4 10" xfId="260" xr:uid="{00000000-0005-0000-0000-000003010000}"/>
    <cellStyle name="60% - Accent4 11" xfId="261" xr:uid="{00000000-0005-0000-0000-000004010000}"/>
    <cellStyle name="60% - Accent4 12" xfId="262" xr:uid="{00000000-0005-0000-0000-000005010000}"/>
    <cellStyle name="60% - Accent4 13" xfId="263" xr:uid="{00000000-0005-0000-0000-000006010000}"/>
    <cellStyle name="60% - Accent4 14" xfId="264" xr:uid="{00000000-0005-0000-0000-000007010000}"/>
    <cellStyle name="60% - Accent4 2" xfId="265" xr:uid="{00000000-0005-0000-0000-000008010000}"/>
    <cellStyle name="60% - Accent4 3" xfId="266" xr:uid="{00000000-0005-0000-0000-000009010000}"/>
    <cellStyle name="60% - Accent4 4" xfId="267" xr:uid="{00000000-0005-0000-0000-00000A010000}"/>
    <cellStyle name="60% - Accent4 5" xfId="268" xr:uid="{00000000-0005-0000-0000-00000B010000}"/>
    <cellStyle name="60% - Accent4 6" xfId="269" xr:uid="{00000000-0005-0000-0000-00000C010000}"/>
    <cellStyle name="60% - Accent4 7" xfId="270" xr:uid="{00000000-0005-0000-0000-00000D010000}"/>
    <cellStyle name="60% - Accent4 8" xfId="271" xr:uid="{00000000-0005-0000-0000-00000E010000}"/>
    <cellStyle name="60% - Accent4 9" xfId="272" xr:uid="{00000000-0005-0000-0000-00000F010000}"/>
    <cellStyle name="60% - Accent5 10" xfId="273" xr:uid="{00000000-0005-0000-0000-000010010000}"/>
    <cellStyle name="60% - Accent5 11" xfId="274" xr:uid="{00000000-0005-0000-0000-000011010000}"/>
    <cellStyle name="60% - Accent5 12" xfId="275" xr:uid="{00000000-0005-0000-0000-000012010000}"/>
    <cellStyle name="60% - Accent5 13" xfId="276" xr:uid="{00000000-0005-0000-0000-000013010000}"/>
    <cellStyle name="60% - Accent5 14" xfId="277" xr:uid="{00000000-0005-0000-0000-000014010000}"/>
    <cellStyle name="60% - Accent5 2" xfId="278" xr:uid="{00000000-0005-0000-0000-000015010000}"/>
    <cellStyle name="60% - Accent5 3" xfId="279" xr:uid="{00000000-0005-0000-0000-000016010000}"/>
    <cellStyle name="60% - Accent5 4" xfId="280" xr:uid="{00000000-0005-0000-0000-000017010000}"/>
    <cellStyle name="60% - Accent5 5" xfId="281" xr:uid="{00000000-0005-0000-0000-000018010000}"/>
    <cellStyle name="60% - Accent5 6" xfId="282" xr:uid="{00000000-0005-0000-0000-000019010000}"/>
    <cellStyle name="60% - Accent5 7" xfId="283" xr:uid="{00000000-0005-0000-0000-00001A010000}"/>
    <cellStyle name="60% - Accent5 8" xfId="284" xr:uid="{00000000-0005-0000-0000-00001B010000}"/>
    <cellStyle name="60% - Accent5 9" xfId="285" xr:uid="{00000000-0005-0000-0000-00001C010000}"/>
    <cellStyle name="60% - Accent6 10" xfId="286" xr:uid="{00000000-0005-0000-0000-00001D010000}"/>
    <cellStyle name="60% - Accent6 11" xfId="287" xr:uid="{00000000-0005-0000-0000-00001E010000}"/>
    <cellStyle name="60% - Accent6 12" xfId="288" xr:uid="{00000000-0005-0000-0000-00001F010000}"/>
    <cellStyle name="60% - Accent6 13" xfId="289" xr:uid="{00000000-0005-0000-0000-000020010000}"/>
    <cellStyle name="60% - Accent6 14" xfId="290" xr:uid="{00000000-0005-0000-0000-000021010000}"/>
    <cellStyle name="60% - Accent6 2" xfId="291" xr:uid="{00000000-0005-0000-0000-000022010000}"/>
    <cellStyle name="60% - Accent6 3" xfId="292" xr:uid="{00000000-0005-0000-0000-000023010000}"/>
    <cellStyle name="60% - Accent6 4" xfId="293" xr:uid="{00000000-0005-0000-0000-000024010000}"/>
    <cellStyle name="60% - Accent6 5" xfId="294" xr:uid="{00000000-0005-0000-0000-000025010000}"/>
    <cellStyle name="60% - Accent6 6" xfId="295" xr:uid="{00000000-0005-0000-0000-000026010000}"/>
    <cellStyle name="60% - Accent6 7" xfId="296" xr:uid="{00000000-0005-0000-0000-000027010000}"/>
    <cellStyle name="60% - Accent6 8" xfId="297" xr:uid="{00000000-0005-0000-0000-000028010000}"/>
    <cellStyle name="60% - Accent6 9" xfId="298" xr:uid="{00000000-0005-0000-0000-000029010000}"/>
    <cellStyle name="75" xfId="299" xr:uid="{00000000-0005-0000-0000-00002A010000}"/>
    <cellStyle name="A_x0001_" xfId="300" xr:uid="{00000000-0005-0000-0000-00002B010000}"/>
    <cellStyle name="Accent1 10" xfId="301" xr:uid="{00000000-0005-0000-0000-00002C010000}"/>
    <cellStyle name="Accent1 11" xfId="302" xr:uid="{00000000-0005-0000-0000-00002D010000}"/>
    <cellStyle name="Accent1 12" xfId="303" xr:uid="{00000000-0005-0000-0000-00002E010000}"/>
    <cellStyle name="Accent1 13" xfId="304" xr:uid="{00000000-0005-0000-0000-00002F010000}"/>
    <cellStyle name="Accent1 14" xfId="305" xr:uid="{00000000-0005-0000-0000-000030010000}"/>
    <cellStyle name="Accent1 2" xfId="306" xr:uid="{00000000-0005-0000-0000-000031010000}"/>
    <cellStyle name="Accent1 3" xfId="307" xr:uid="{00000000-0005-0000-0000-000032010000}"/>
    <cellStyle name="Accent1 4" xfId="308" xr:uid="{00000000-0005-0000-0000-000033010000}"/>
    <cellStyle name="Accent1 5" xfId="309" xr:uid="{00000000-0005-0000-0000-000034010000}"/>
    <cellStyle name="Accent1 6" xfId="310" xr:uid="{00000000-0005-0000-0000-000035010000}"/>
    <cellStyle name="Accent1 7" xfId="311" xr:uid="{00000000-0005-0000-0000-000036010000}"/>
    <cellStyle name="Accent1 8" xfId="312" xr:uid="{00000000-0005-0000-0000-000037010000}"/>
    <cellStyle name="Accent1 9" xfId="313" xr:uid="{00000000-0005-0000-0000-000038010000}"/>
    <cellStyle name="Accent2 10" xfId="314" xr:uid="{00000000-0005-0000-0000-000039010000}"/>
    <cellStyle name="Accent2 11" xfId="315" xr:uid="{00000000-0005-0000-0000-00003A010000}"/>
    <cellStyle name="Accent2 12" xfId="316" xr:uid="{00000000-0005-0000-0000-00003B010000}"/>
    <cellStyle name="Accent2 13" xfId="317" xr:uid="{00000000-0005-0000-0000-00003C010000}"/>
    <cellStyle name="Accent2 14" xfId="318" xr:uid="{00000000-0005-0000-0000-00003D010000}"/>
    <cellStyle name="Accent2 2" xfId="319" xr:uid="{00000000-0005-0000-0000-00003E010000}"/>
    <cellStyle name="Accent2 3" xfId="320" xr:uid="{00000000-0005-0000-0000-00003F010000}"/>
    <cellStyle name="Accent2 4" xfId="321" xr:uid="{00000000-0005-0000-0000-000040010000}"/>
    <cellStyle name="Accent2 5" xfId="322" xr:uid="{00000000-0005-0000-0000-000041010000}"/>
    <cellStyle name="Accent2 6" xfId="323" xr:uid="{00000000-0005-0000-0000-000042010000}"/>
    <cellStyle name="Accent2 7" xfId="324" xr:uid="{00000000-0005-0000-0000-000043010000}"/>
    <cellStyle name="Accent2 8" xfId="325" xr:uid="{00000000-0005-0000-0000-000044010000}"/>
    <cellStyle name="Accent2 9" xfId="326" xr:uid="{00000000-0005-0000-0000-000045010000}"/>
    <cellStyle name="Accent3 10" xfId="327" xr:uid="{00000000-0005-0000-0000-000046010000}"/>
    <cellStyle name="Accent3 11" xfId="328" xr:uid="{00000000-0005-0000-0000-000047010000}"/>
    <cellStyle name="Accent3 12" xfId="329" xr:uid="{00000000-0005-0000-0000-000048010000}"/>
    <cellStyle name="Accent3 13" xfId="330" xr:uid="{00000000-0005-0000-0000-000049010000}"/>
    <cellStyle name="Accent3 14" xfId="331" xr:uid="{00000000-0005-0000-0000-00004A010000}"/>
    <cellStyle name="Accent3 2" xfId="332" xr:uid="{00000000-0005-0000-0000-00004B010000}"/>
    <cellStyle name="Accent3 3" xfId="333" xr:uid="{00000000-0005-0000-0000-00004C010000}"/>
    <cellStyle name="Accent3 4" xfId="334" xr:uid="{00000000-0005-0000-0000-00004D010000}"/>
    <cellStyle name="Accent3 5" xfId="335" xr:uid="{00000000-0005-0000-0000-00004E010000}"/>
    <cellStyle name="Accent3 6" xfId="336" xr:uid="{00000000-0005-0000-0000-00004F010000}"/>
    <cellStyle name="Accent3 7" xfId="337" xr:uid="{00000000-0005-0000-0000-000050010000}"/>
    <cellStyle name="Accent3 8" xfId="338" xr:uid="{00000000-0005-0000-0000-000051010000}"/>
    <cellStyle name="Accent3 9" xfId="339" xr:uid="{00000000-0005-0000-0000-000052010000}"/>
    <cellStyle name="Accent4 10" xfId="340" xr:uid="{00000000-0005-0000-0000-000053010000}"/>
    <cellStyle name="Accent4 11" xfId="341" xr:uid="{00000000-0005-0000-0000-000054010000}"/>
    <cellStyle name="Accent4 12" xfId="342" xr:uid="{00000000-0005-0000-0000-000055010000}"/>
    <cellStyle name="Accent4 13" xfId="343" xr:uid="{00000000-0005-0000-0000-000056010000}"/>
    <cellStyle name="Accent4 14" xfId="344" xr:uid="{00000000-0005-0000-0000-000057010000}"/>
    <cellStyle name="Accent4 2" xfId="345" xr:uid="{00000000-0005-0000-0000-000058010000}"/>
    <cellStyle name="Accent4 3" xfId="346" xr:uid="{00000000-0005-0000-0000-000059010000}"/>
    <cellStyle name="Accent4 4" xfId="347" xr:uid="{00000000-0005-0000-0000-00005A010000}"/>
    <cellStyle name="Accent4 5" xfId="348" xr:uid="{00000000-0005-0000-0000-00005B010000}"/>
    <cellStyle name="Accent4 6" xfId="349" xr:uid="{00000000-0005-0000-0000-00005C010000}"/>
    <cellStyle name="Accent4 7" xfId="350" xr:uid="{00000000-0005-0000-0000-00005D010000}"/>
    <cellStyle name="Accent4 8" xfId="351" xr:uid="{00000000-0005-0000-0000-00005E010000}"/>
    <cellStyle name="Accent4 9" xfId="352" xr:uid="{00000000-0005-0000-0000-00005F010000}"/>
    <cellStyle name="Accent5 10" xfId="353" xr:uid="{00000000-0005-0000-0000-000060010000}"/>
    <cellStyle name="Accent5 11" xfId="354" xr:uid="{00000000-0005-0000-0000-000061010000}"/>
    <cellStyle name="Accent5 12" xfId="355" xr:uid="{00000000-0005-0000-0000-000062010000}"/>
    <cellStyle name="Accent5 13" xfId="356" xr:uid="{00000000-0005-0000-0000-000063010000}"/>
    <cellStyle name="Accent5 14" xfId="357" xr:uid="{00000000-0005-0000-0000-000064010000}"/>
    <cellStyle name="Accent5 2" xfId="358" xr:uid="{00000000-0005-0000-0000-000065010000}"/>
    <cellStyle name="Accent5 3" xfId="359" xr:uid="{00000000-0005-0000-0000-000066010000}"/>
    <cellStyle name="Accent5 4" xfId="360" xr:uid="{00000000-0005-0000-0000-000067010000}"/>
    <cellStyle name="Accent5 5" xfId="361" xr:uid="{00000000-0005-0000-0000-000068010000}"/>
    <cellStyle name="Accent5 6" xfId="362" xr:uid="{00000000-0005-0000-0000-000069010000}"/>
    <cellStyle name="Accent5 7" xfId="363" xr:uid="{00000000-0005-0000-0000-00006A010000}"/>
    <cellStyle name="Accent5 8" xfId="364" xr:uid="{00000000-0005-0000-0000-00006B010000}"/>
    <cellStyle name="Accent5 9" xfId="365" xr:uid="{00000000-0005-0000-0000-00006C010000}"/>
    <cellStyle name="Accent6 10" xfId="366" xr:uid="{00000000-0005-0000-0000-00006D010000}"/>
    <cellStyle name="Accent6 11" xfId="367" xr:uid="{00000000-0005-0000-0000-00006E010000}"/>
    <cellStyle name="Accent6 12" xfId="368" xr:uid="{00000000-0005-0000-0000-00006F010000}"/>
    <cellStyle name="Accent6 13" xfId="369" xr:uid="{00000000-0005-0000-0000-000070010000}"/>
    <cellStyle name="Accent6 14" xfId="370" xr:uid="{00000000-0005-0000-0000-000071010000}"/>
    <cellStyle name="Accent6 2" xfId="371" xr:uid="{00000000-0005-0000-0000-000072010000}"/>
    <cellStyle name="Accent6 3" xfId="372" xr:uid="{00000000-0005-0000-0000-000073010000}"/>
    <cellStyle name="Accent6 4" xfId="373" xr:uid="{00000000-0005-0000-0000-000074010000}"/>
    <cellStyle name="Accent6 5" xfId="374" xr:uid="{00000000-0005-0000-0000-000075010000}"/>
    <cellStyle name="Accent6 6" xfId="375" xr:uid="{00000000-0005-0000-0000-000076010000}"/>
    <cellStyle name="Accent6 7" xfId="376" xr:uid="{00000000-0005-0000-0000-000077010000}"/>
    <cellStyle name="Accent6 8" xfId="377" xr:uid="{00000000-0005-0000-0000-000078010000}"/>
    <cellStyle name="Accent6 9" xfId="378" xr:uid="{00000000-0005-0000-0000-000079010000}"/>
    <cellStyle name="Bad 10" xfId="379" xr:uid="{00000000-0005-0000-0000-00007A010000}"/>
    <cellStyle name="Bad 11" xfId="380" xr:uid="{00000000-0005-0000-0000-00007B010000}"/>
    <cellStyle name="Bad 12" xfId="381" xr:uid="{00000000-0005-0000-0000-00007C010000}"/>
    <cellStyle name="Bad 13" xfId="382" xr:uid="{00000000-0005-0000-0000-00007D010000}"/>
    <cellStyle name="Bad 14" xfId="383" xr:uid="{00000000-0005-0000-0000-00007E010000}"/>
    <cellStyle name="Bad 2" xfId="384" xr:uid="{00000000-0005-0000-0000-00007F010000}"/>
    <cellStyle name="Bad 3" xfId="385" xr:uid="{00000000-0005-0000-0000-000080010000}"/>
    <cellStyle name="Bad 4" xfId="386" xr:uid="{00000000-0005-0000-0000-000081010000}"/>
    <cellStyle name="Bad 5" xfId="387" xr:uid="{00000000-0005-0000-0000-000082010000}"/>
    <cellStyle name="Bad 6" xfId="388" xr:uid="{00000000-0005-0000-0000-000083010000}"/>
    <cellStyle name="Bad 7" xfId="389" xr:uid="{00000000-0005-0000-0000-000084010000}"/>
    <cellStyle name="Bad 8" xfId="390" xr:uid="{00000000-0005-0000-0000-000085010000}"/>
    <cellStyle name="Bad 9" xfId="391" xr:uid="{00000000-0005-0000-0000-000086010000}"/>
    <cellStyle name="Body" xfId="392" xr:uid="{00000000-0005-0000-0000-000087010000}"/>
    <cellStyle name="Calculation 10" xfId="393" xr:uid="{00000000-0005-0000-0000-000088010000}"/>
    <cellStyle name="Calculation 11" xfId="394" xr:uid="{00000000-0005-0000-0000-000089010000}"/>
    <cellStyle name="Calculation 12" xfId="395" xr:uid="{00000000-0005-0000-0000-00008A010000}"/>
    <cellStyle name="Calculation 13" xfId="396" xr:uid="{00000000-0005-0000-0000-00008B010000}"/>
    <cellStyle name="Calculation 14" xfId="397" xr:uid="{00000000-0005-0000-0000-00008C010000}"/>
    <cellStyle name="Calculation 2" xfId="398" xr:uid="{00000000-0005-0000-0000-00008D010000}"/>
    <cellStyle name="Calculation 3" xfId="399" xr:uid="{00000000-0005-0000-0000-00008E010000}"/>
    <cellStyle name="Calculation 4" xfId="400" xr:uid="{00000000-0005-0000-0000-00008F010000}"/>
    <cellStyle name="Calculation 5" xfId="401" xr:uid="{00000000-0005-0000-0000-000090010000}"/>
    <cellStyle name="Calculation 6" xfId="402" xr:uid="{00000000-0005-0000-0000-000091010000}"/>
    <cellStyle name="Calculation 7" xfId="403" xr:uid="{00000000-0005-0000-0000-000092010000}"/>
    <cellStyle name="Calculation 8" xfId="404" xr:uid="{00000000-0005-0000-0000-000093010000}"/>
    <cellStyle name="Calculation 9" xfId="405" xr:uid="{00000000-0005-0000-0000-000094010000}"/>
    <cellStyle name="Check Cell 10" xfId="406" xr:uid="{00000000-0005-0000-0000-000095010000}"/>
    <cellStyle name="Check Cell 11" xfId="407" xr:uid="{00000000-0005-0000-0000-000096010000}"/>
    <cellStyle name="Check Cell 12" xfId="408" xr:uid="{00000000-0005-0000-0000-000097010000}"/>
    <cellStyle name="Check Cell 13" xfId="409" xr:uid="{00000000-0005-0000-0000-000098010000}"/>
    <cellStyle name="Check Cell 14" xfId="410" xr:uid="{00000000-0005-0000-0000-000099010000}"/>
    <cellStyle name="Check Cell 2" xfId="411" xr:uid="{00000000-0005-0000-0000-00009A010000}"/>
    <cellStyle name="Check Cell 3" xfId="412" xr:uid="{00000000-0005-0000-0000-00009B010000}"/>
    <cellStyle name="Check Cell 4" xfId="413" xr:uid="{00000000-0005-0000-0000-00009C010000}"/>
    <cellStyle name="Check Cell 5" xfId="414" xr:uid="{00000000-0005-0000-0000-00009D010000}"/>
    <cellStyle name="Check Cell 6" xfId="415" xr:uid="{00000000-0005-0000-0000-00009E010000}"/>
    <cellStyle name="Check Cell 7" xfId="416" xr:uid="{00000000-0005-0000-0000-00009F010000}"/>
    <cellStyle name="Check Cell 8" xfId="417" xr:uid="{00000000-0005-0000-0000-0000A0010000}"/>
    <cellStyle name="Check Cell 9" xfId="418" xr:uid="{00000000-0005-0000-0000-0000A1010000}"/>
    <cellStyle name="Comma" xfId="419" builtinId="3"/>
    <cellStyle name="Comma  - Style1" xfId="420" xr:uid="{00000000-0005-0000-0000-0000A3010000}"/>
    <cellStyle name="Comma  - Style2" xfId="421" xr:uid="{00000000-0005-0000-0000-0000A4010000}"/>
    <cellStyle name="Comma  - Style3" xfId="422" xr:uid="{00000000-0005-0000-0000-0000A5010000}"/>
    <cellStyle name="Comma  - Style4" xfId="423" xr:uid="{00000000-0005-0000-0000-0000A6010000}"/>
    <cellStyle name="Comma  - Style5" xfId="424" xr:uid="{00000000-0005-0000-0000-0000A7010000}"/>
    <cellStyle name="Comma  - Style6" xfId="425" xr:uid="{00000000-0005-0000-0000-0000A8010000}"/>
    <cellStyle name="Comma  - Style7" xfId="426" xr:uid="{00000000-0005-0000-0000-0000A9010000}"/>
    <cellStyle name="Comma  - Style8" xfId="427" xr:uid="{00000000-0005-0000-0000-0000AA010000}"/>
    <cellStyle name="Comma 10" xfId="428" xr:uid="{00000000-0005-0000-0000-0000AB010000}"/>
    <cellStyle name="Comma 10 2" xfId="429" xr:uid="{00000000-0005-0000-0000-0000AC010000}"/>
    <cellStyle name="Comma 10 2 2" xfId="430" xr:uid="{00000000-0005-0000-0000-0000AD010000}"/>
    <cellStyle name="Comma 10_ING TCMF LEAD 10" xfId="431" xr:uid="{00000000-0005-0000-0000-0000AE010000}"/>
    <cellStyle name="Comma 11" xfId="432" xr:uid="{00000000-0005-0000-0000-0000AF010000}"/>
    <cellStyle name="Comma 11 2" xfId="433" xr:uid="{00000000-0005-0000-0000-0000B0010000}"/>
    <cellStyle name="Comma 12" xfId="434" xr:uid="{00000000-0005-0000-0000-0000B1010000}"/>
    <cellStyle name="Comma 13" xfId="435" xr:uid="{00000000-0005-0000-0000-0000B2010000}"/>
    <cellStyle name="Comma 13 2" xfId="436" xr:uid="{00000000-0005-0000-0000-0000B3010000}"/>
    <cellStyle name="Comma 13_WP-I-AGRI 31.08.53 Ch" xfId="437" xr:uid="{00000000-0005-0000-0000-0000B4010000}"/>
    <cellStyle name="Comma 14" xfId="438" xr:uid="{00000000-0005-0000-0000-0000B5010000}"/>
    <cellStyle name="Comma 15" xfId="439" xr:uid="{00000000-0005-0000-0000-0000B6010000}"/>
    <cellStyle name="Comma 16" xfId="440" xr:uid="{00000000-0005-0000-0000-0000B7010000}"/>
    <cellStyle name="Comma 17" xfId="441" xr:uid="{00000000-0005-0000-0000-0000B8010000}"/>
    <cellStyle name="Comma 18" xfId="442" xr:uid="{00000000-0005-0000-0000-0000B9010000}"/>
    <cellStyle name="Comma 19" xfId="443" xr:uid="{00000000-0005-0000-0000-0000BA010000}"/>
    <cellStyle name="Comma 19 2" xfId="444" xr:uid="{00000000-0005-0000-0000-0000BB010000}"/>
    <cellStyle name="Comma 19_ING TCMF LEAD 10" xfId="445" xr:uid="{00000000-0005-0000-0000-0000BC010000}"/>
    <cellStyle name="Comma 2" xfId="446" xr:uid="{00000000-0005-0000-0000-0000BD010000}"/>
    <cellStyle name="Comma 2 10" xfId="447" xr:uid="{00000000-0005-0000-0000-0000BE010000}"/>
    <cellStyle name="Comma 2 11" xfId="448" xr:uid="{00000000-0005-0000-0000-0000BF010000}"/>
    <cellStyle name="Comma 2 12" xfId="449" xr:uid="{00000000-0005-0000-0000-0000C0010000}"/>
    <cellStyle name="Comma 2 13" xfId="450" xr:uid="{00000000-0005-0000-0000-0000C1010000}"/>
    <cellStyle name="Comma 2 14" xfId="451" xr:uid="{00000000-0005-0000-0000-0000C2010000}"/>
    <cellStyle name="Comma 2 15" xfId="452" xr:uid="{00000000-0005-0000-0000-0000C3010000}"/>
    <cellStyle name="Comma 2 16" xfId="453" xr:uid="{00000000-0005-0000-0000-0000C4010000}"/>
    <cellStyle name="Comma 2 17" xfId="454" xr:uid="{00000000-0005-0000-0000-0000C5010000}"/>
    <cellStyle name="Comma 2 18" xfId="455" xr:uid="{00000000-0005-0000-0000-0000C6010000}"/>
    <cellStyle name="Comma 2 19" xfId="456" xr:uid="{00000000-0005-0000-0000-0000C7010000}"/>
    <cellStyle name="Comma 2 2" xfId="457" xr:uid="{00000000-0005-0000-0000-0000C8010000}"/>
    <cellStyle name="Comma 2 2 10" xfId="458" xr:uid="{00000000-0005-0000-0000-0000C9010000}"/>
    <cellStyle name="Comma 2 2 2" xfId="459" xr:uid="{00000000-0005-0000-0000-0000CA010000}"/>
    <cellStyle name="Comma 2 2 2 2" xfId="460" xr:uid="{00000000-0005-0000-0000-0000CB010000}"/>
    <cellStyle name="Comma 2 2 2 3" xfId="461" xr:uid="{00000000-0005-0000-0000-0000CC010000}"/>
    <cellStyle name="Comma 2 2 2 4" xfId="462" xr:uid="{00000000-0005-0000-0000-0000CD010000}"/>
    <cellStyle name="Comma 2 2 2 5" xfId="463" xr:uid="{00000000-0005-0000-0000-0000CE010000}"/>
    <cellStyle name="Comma 2 2 2 6" xfId="464" xr:uid="{00000000-0005-0000-0000-0000CF010000}"/>
    <cellStyle name="Comma 2 2 2 7" xfId="465" xr:uid="{00000000-0005-0000-0000-0000D0010000}"/>
    <cellStyle name="Comma 2 2 2 8" xfId="466" xr:uid="{00000000-0005-0000-0000-0000D1010000}"/>
    <cellStyle name="Comma 2 2 2 9" xfId="467" xr:uid="{00000000-0005-0000-0000-0000D2010000}"/>
    <cellStyle name="Comma 2 2 2_A1- Q3'10" xfId="468" xr:uid="{00000000-0005-0000-0000-0000D3010000}"/>
    <cellStyle name="Comma 2 2 3" xfId="469" xr:uid="{00000000-0005-0000-0000-0000D4010000}"/>
    <cellStyle name="Comma 2 2 4" xfId="470" xr:uid="{00000000-0005-0000-0000-0000D5010000}"/>
    <cellStyle name="Comma 2 2 5" xfId="471" xr:uid="{00000000-0005-0000-0000-0000D6010000}"/>
    <cellStyle name="Comma 2 2 6" xfId="472" xr:uid="{00000000-0005-0000-0000-0000D7010000}"/>
    <cellStyle name="Comma 2 2 7" xfId="473" xr:uid="{00000000-0005-0000-0000-0000D8010000}"/>
    <cellStyle name="Comma 2 2 8" xfId="474" xr:uid="{00000000-0005-0000-0000-0000D9010000}"/>
    <cellStyle name="Comma 2 2 9" xfId="475" xr:uid="{00000000-0005-0000-0000-0000DA010000}"/>
    <cellStyle name="Comma 2 2_GL-Detail-MESCO,2011" xfId="476" xr:uid="{00000000-0005-0000-0000-0000DB010000}"/>
    <cellStyle name="Comma 2 20" xfId="477" xr:uid="{00000000-0005-0000-0000-0000DC010000}"/>
    <cellStyle name="Comma 2 21" xfId="478" xr:uid="{00000000-0005-0000-0000-0000DD010000}"/>
    <cellStyle name="Comma 2 3" xfId="479" xr:uid="{00000000-0005-0000-0000-0000DE010000}"/>
    <cellStyle name="Comma 2 4" xfId="480" xr:uid="{00000000-0005-0000-0000-0000DF010000}"/>
    <cellStyle name="Comma 2 4 2" xfId="481" xr:uid="{00000000-0005-0000-0000-0000E0010000}"/>
    <cellStyle name="Comma 2 4 3" xfId="482" xr:uid="{00000000-0005-0000-0000-0000E1010000}"/>
    <cellStyle name="Comma 2 4 4" xfId="483" xr:uid="{00000000-0005-0000-0000-0000E2010000}"/>
    <cellStyle name="Comma 2 4 5" xfId="484" xr:uid="{00000000-0005-0000-0000-0000E3010000}"/>
    <cellStyle name="Comma 2 4 6" xfId="485" xr:uid="{00000000-0005-0000-0000-0000E4010000}"/>
    <cellStyle name="Comma 2 4 7" xfId="486" xr:uid="{00000000-0005-0000-0000-0000E5010000}"/>
    <cellStyle name="Comma 2 4 8" xfId="487" xr:uid="{00000000-0005-0000-0000-0000E6010000}"/>
    <cellStyle name="Comma 2 4 9" xfId="488" xr:uid="{00000000-0005-0000-0000-0000E7010000}"/>
    <cellStyle name="Comma 2 5" xfId="489" xr:uid="{00000000-0005-0000-0000-0000E8010000}"/>
    <cellStyle name="Comma 2 6" xfId="490" xr:uid="{00000000-0005-0000-0000-0000E9010000}"/>
    <cellStyle name="Comma 2 7" xfId="491" xr:uid="{00000000-0005-0000-0000-0000EA010000}"/>
    <cellStyle name="Comma 2 8" xfId="492" xr:uid="{00000000-0005-0000-0000-0000EB010000}"/>
    <cellStyle name="Comma 2 9" xfId="493" xr:uid="{00000000-0005-0000-0000-0000EC010000}"/>
    <cellStyle name="Comma 2_A1- Q3'10" xfId="494" xr:uid="{00000000-0005-0000-0000-0000ED010000}"/>
    <cellStyle name="Comma 20" xfId="495" xr:uid="{00000000-0005-0000-0000-0000EE010000}"/>
    <cellStyle name="Comma 20 2" xfId="496" xr:uid="{00000000-0005-0000-0000-0000EF010000}"/>
    <cellStyle name="Comma 21" xfId="497" xr:uid="{00000000-0005-0000-0000-0000F0010000}"/>
    <cellStyle name="Comma 22" xfId="498" xr:uid="{00000000-0005-0000-0000-0000F1010000}"/>
    <cellStyle name="Comma 22 2" xfId="499" xr:uid="{00000000-0005-0000-0000-0000F2010000}"/>
    <cellStyle name="Comma 23" xfId="500" xr:uid="{00000000-0005-0000-0000-0000F3010000}"/>
    <cellStyle name="Comma 24" xfId="501" xr:uid="{00000000-0005-0000-0000-0000F4010000}"/>
    <cellStyle name="Comma 25" xfId="502" xr:uid="{00000000-0005-0000-0000-0000F5010000}"/>
    <cellStyle name="Comma 26" xfId="503" xr:uid="{00000000-0005-0000-0000-0000F6010000}"/>
    <cellStyle name="Comma 27" xfId="504" xr:uid="{00000000-0005-0000-0000-0000F7010000}"/>
    <cellStyle name="Comma 28" xfId="505" xr:uid="{00000000-0005-0000-0000-0000F8010000}"/>
    <cellStyle name="Comma 29" xfId="506" xr:uid="{00000000-0005-0000-0000-0000F9010000}"/>
    <cellStyle name="Comma 3" xfId="507" xr:uid="{00000000-0005-0000-0000-0000FA010000}"/>
    <cellStyle name="Comma 3 2" xfId="508" xr:uid="{00000000-0005-0000-0000-0000FB010000}"/>
    <cellStyle name="Comma 3 2 2" xfId="509" xr:uid="{00000000-0005-0000-0000-0000FC010000}"/>
    <cellStyle name="Comma 3 2_FAM GTEF_Lead 31.7.10" xfId="510" xr:uid="{00000000-0005-0000-0000-0000FD010000}"/>
    <cellStyle name="Comma 3 3" xfId="511" xr:uid="{00000000-0005-0000-0000-0000FE010000}"/>
    <cellStyle name="Comma 3 4" xfId="512" xr:uid="{00000000-0005-0000-0000-0000FF010000}"/>
    <cellStyle name="Comma 3 5" xfId="513" xr:uid="{00000000-0005-0000-0000-000000020000}"/>
    <cellStyle name="Comma 3 6" xfId="514" xr:uid="{00000000-0005-0000-0000-000001020000}"/>
    <cellStyle name="Comma 3_D1_Compare" xfId="515" xr:uid="{00000000-0005-0000-0000-000002020000}"/>
    <cellStyle name="Comma 30" xfId="516" xr:uid="{00000000-0005-0000-0000-000003020000}"/>
    <cellStyle name="Comma 31" xfId="517" xr:uid="{00000000-0005-0000-0000-000004020000}"/>
    <cellStyle name="Comma 32" xfId="518" xr:uid="{00000000-0005-0000-0000-000005020000}"/>
    <cellStyle name="Comma 33" xfId="519" xr:uid="{00000000-0005-0000-0000-000006020000}"/>
    <cellStyle name="Comma 34" xfId="520" xr:uid="{00000000-0005-0000-0000-000007020000}"/>
    <cellStyle name="Comma 4" xfId="521" xr:uid="{00000000-0005-0000-0000-000008020000}"/>
    <cellStyle name="Comma 4 2" xfId="522" xr:uid="{00000000-0005-0000-0000-000009020000}"/>
    <cellStyle name="Comma 4 2 2" xfId="523" xr:uid="{00000000-0005-0000-0000-00000A020000}"/>
    <cellStyle name="Comma 4 3" xfId="524" xr:uid="{00000000-0005-0000-0000-00000B020000}"/>
    <cellStyle name="Comma 5" xfId="525" xr:uid="{00000000-0005-0000-0000-00000C020000}"/>
    <cellStyle name="Comma 5 2" xfId="526" xr:uid="{00000000-0005-0000-0000-00000D020000}"/>
    <cellStyle name="Comma 6" xfId="527" xr:uid="{00000000-0005-0000-0000-00000E020000}"/>
    <cellStyle name="Comma 6 2" xfId="528" xr:uid="{00000000-0005-0000-0000-00000F020000}"/>
    <cellStyle name="Comma 6 3" xfId="529" xr:uid="{00000000-0005-0000-0000-000010020000}"/>
    <cellStyle name="Comma 6_GL-Detail-MESCO,2011" xfId="530" xr:uid="{00000000-0005-0000-0000-000011020000}"/>
    <cellStyle name="Comma 7" xfId="531" xr:uid="{00000000-0005-0000-0000-000012020000}"/>
    <cellStyle name="Comma 7 2" xfId="532" xr:uid="{00000000-0005-0000-0000-000013020000}"/>
    <cellStyle name="Comma 7 2 2" xfId="533" xr:uid="{00000000-0005-0000-0000-000014020000}"/>
    <cellStyle name="Comma 7_ING TCMF LEAD 10" xfId="534" xr:uid="{00000000-0005-0000-0000-000015020000}"/>
    <cellStyle name="Comma 8" xfId="535" xr:uid="{00000000-0005-0000-0000-000016020000}"/>
    <cellStyle name="Comma 8 2" xfId="536" xr:uid="{00000000-0005-0000-0000-000017020000}"/>
    <cellStyle name="Comma 8 3" xfId="537" xr:uid="{00000000-0005-0000-0000-000018020000}"/>
    <cellStyle name="Comma 8 4" xfId="538" xr:uid="{00000000-0005-0000-0000-000019020000}"/>
    <cellStyle name="Comma 8_ING TCMF LEAD 10" xfId="539" xr:uid="{00000000-0005-0000-0000-00001A020000}"/>
    <cellStyle name="Comma 9" xfId="540" xr:uid="{00000000-0005-0000-0000-00001B020000}"/>
    <cellStyle name="Comma 9 2" xfId="541" xr:uid="{00000000-0005-0000-0000-00001C020000}"/>
    <cellStyle name="comma zerodec" xfId="542" xr:uid="{00000000-0005-0000-0000-00001D020000}"/>
    <cellStyle name="comma zerodec 10" xfId="543" xr:uid="{00000000-0005-0000-0000-00001E020000}"/>
    <cellStyle name="comma zerodec 11" xfId="544" xr:uid="{00000000-0005-0000-0000-00001F020000}"/>
    <cellStyle name="comma zerodec 12" xfId="545" xr:uid="{00000000-0005-0000-0000-000020020000}"/>
    <cellStyle name="comma zerodec 13" xfId="546" xr:uid="{00000000-0005-0000-0000-000021020000}"/>
    <cellStyle name="comma zerodec 14" xfId="547" xr:uid="{00000000-0005-0000-0000-000022020000}"/>
    <cellStyle name="comma zerodec 15" xfId="548" xr:uid="{00000000-0005-0000-0000-000023020000}"/>
    <cellStyle name="comma zerodec 16" xfId="549" xr:uid="{00000000-0005-0000-0000-000024020000}"/>
    <cellStyle name="comma zerodec 17" xfId="550" xr:uid="{00000000-0005-0000-0000-000025020000}"/>
    <cellStyle name="comma zerodec 18" xfId="551" xr:uid="{00000000-0005-0000-0000-000026020000}"/>
    <cellStyle name="comma zerodec 19" xfId="552" xr:uid="{00000000-0005-0000-0000-000027020000}"/>
    <cellStyle name="comma zerodec 2" xfId="553" xr:uid="{00000000-0005-0000-0000-000028020000}"/>
    <cellStyle name="comma zerodec 20" xfId="554" xr:uid="{00000000-0005-0000-0000-000029020000}"/>
    <cellStyle name="comma zerodec 21" xfId="555" xr:uid="{00000000-0005-0000-0000-00002A020000}"/>
    <cellStyle name="comma zerodec 3" xfId="556" xr:uid="{00000000-0005-0000-0000-00002B020000}"/>
    <cellStyle name="comma zerodec 4" xfId="557" xr:uid="{00000000-0005-0000-0000-00002C020000}"/>
    <cellStyle name="comma zerodec 5" xfId="558" xr:uid="{00000000-0005-0000-0000-00002D020000}"/>
    <cellStyle name="comma zerodec 6" xfId="559" xr:uid="{00000000-0005-0000-0000-00002E020000}"/>
    <cellStyle name="comma zerodec 7" xfId="560" xr:uid="{00000000-0005-0000-0000-00002F020000}"/>
    <cellStyle name="comma zerodec 8" xfId="561" xr:uid="{00000000-0005-0000-0000-000030020000}"/>
    <cellStyle name="comma zerodec 9" xfId="562" xr:uid="{00000000-0005-0000-0000-000031020000}"/>
    <cellStyle name="comma zerodec_100" xfId="563" xr:uid="{00000000-0005-0000-0000-000032020000}"/>
    <cellStyle name="Currency [0] 2" xfId="564" xr:uid="{00000000-0005-0000-0000-000033020000}"/>
    <cellStyle name="Currency [0] 3" xfId="565" xr:uid="{00000000-0005-0000-0000-000034020000}"/>
    <cellStyle name="Currency 2" xfId="566" xr:uid="{00000000-0005-0000-0000-000035020000}"/>
    <cellStyle name="Currency 3" xfId="567" xr:uid="{00000000-0005-0000-0000-000036020000}"/>
    <cellStyle name="Currency 4" xfId="568" xr:uid="{00000000-0005-0000-0000-000037020000}"/>
    <cellStyle name="Currency1" xfId="569" xr:uid="{00000000-0005-0000-0000-000038020000}"/>
    <cellStyle name="Currency1 10" xfId="570" xr:uid="{00000000-0005-0000-0000-000039020000}"/>
    <cellStyle name="Currency1 11" xfId="571" xr:uid="{00000000-0005-0000-0000-00003A020000}"/>
    <cellStyle name="Currency1 12" xfId="572" xr:uid="{00000000-0005-0000-0000-00003B020000}"/>
    <cellStyle name="Currency1 13" xfId="573" xr:uid="{00000000-0005-0000-0000-00003C020000}"/>
    <cellStyle name="Currency1 14" xfId="574" xr:uid="{00000000-0005-0000-0000-00003D020000}"/>
    <cellStyle name="Currency1 15" xfId="575" xr:uid="{00000000-0005-0000-0000-00003E020000}"/>
    <cellStyle name="Currency1 16" xfId="576" xr:uid="{00000000-0005-0000-0000-00003F020000}"/>
    <cellStyle name="Currency1 17" xfId="577" xr:uid="{00000000-0005-0000-0000-000040020000}"/>
    <cellStyle name="Currency1 18" xfId="578" xr:uid="{00000000-0005-0000-0000-000041020000}"/>
    <cellStyle name="Currency1 19" xfId="579" xr:uid="{00000000-0005-0000-0000-000042020000}"/>
    <cellStyle name="Currency1 2" xfId="580" xr:uid="{00000000-0005-0000-0000-000043020000}"/>
    <cellStyle name="Currency1 20" xfId="581" xr:uid="{00000000-0005-0000-0000-000044020000}"/>
    <cellStyle name="Currency1 21" xfId="582" xr:uid="{00000000-0005-0000-0000-000045020000}"/>
    <cellStyle name="Currency1 3" xfId="583" xr:uid="{00000000-0005-0000-0000-000046020000}"/>
    <cellStyle name="Currency1 4" xfId="584" xr:uid="{00000000-0005-0000-0000-000047020000}"/>
    <cellStyle name="Currency1 5" xfId="585" xr:uid="{00000000-0005-0000-0000-000048020000}"/>
    <cellStyle name="Currency1 6" xfId="586" xr:uid="{00000000-0005-0000-0000-000049020000}"/>
    <cellStyle name="Currency1 7" xfId="587" xr:uid="{00000000-0005-0000-0000-00004A020000}"/>
    <cellStyle name="Currency1 8" xfId="588" xr:uid="{00000000-0005-0000-0000-00004B020000}"/>
    <cellStyle name="Currency1 9" xfId="589" xr:uid="{00000000-0005-0000-0000-00004C020000}"/>
    <cellStyle name="Currency1_100" xfId="590" xr:uid="{00000000-0005-0000-0000-00004D020000}"/>
    <cellStyle name="Date" xfId="591" xr:uid="{00000000-0005-0000-0000-00004E020000}"/>
    <cellStyle name="Dollar (zero dec)" xfId="592" xr:uid="{00000000-0005-0000-0000-00004F020000}"/>
    <cellStyle name="Dollar (zero dec) 10" xfId="593" xr:uid="{00000000-0005-0000-0000-000050020000}"/>
    <cellStyle name="Dollar (zero dec) 11" xfId="594" xr:uid="{00000000-0005-0000-0000-000051020000}"/>
    <cellStyle name="Dollar (zero dec) 12" xfId="595" xr:uid="{00000000-0005-0000-0000-000052020000}"/>
    <cellStyle name="Dollar (zero dec) 13" xfId="596" xr:uid="{00000000-0005-0000-0000-000053020000}"/>
    <cellStyle name="Dollar (zero dec) 14" xfId="597" xr:uid="{00000000-0005-0000-0000-000054020000}"/>
    <cellStyle name="Dollar (zero dec) 15" xfId="598" xr:uid="{00000000-0005-0000-0000-000055020000}"/>
    <cellStyle name="Dollar (zero dec) 16" xfId="599" xr:uid="{00000000-0005-0000-0000-000056020000}"/>
    <cellStyle name="Dollar (zero dec) 17" xfId="600" xr:uid="{00000000-0005-0000-0000-000057020000}"/>
    <cellStyle name="Dollar (zero dec) 18" xfId="601" xr:uid="{00000000-0005-0000-0000-000058020000}"/>
    <cellStyle name="Dollar (zero dec) 19" xfId="602" xr:uid="{00000000-0005-0000-0000-000059020000}"/>
    <cellStyle name="Dollar (zero dec) 2" xfId="603" xr:uid="{00000000-0005-0000-0000-00005A020000}"/>
    <cellStyle name="Dollar (zero dec) 20" xfId="604" xr:uid="{00000000-0005-0000-0000-00005B020000}"/>
    <cellStyle name="Dollar (zero dec) 21" xfId="605" xr:uid="{00000000-0005-0000-0000-00005C020000}"/>
    <cellStyle name="Dollar (zero dec) 3" xfId="606" xr:uid="{00000000-0005-0000-0000-00005D020000}"/>
    <cellStyle name="Dollar (zero dec) 4" xfId="607" xr:uid="{00000000-0005-0000-0000-00005E020000}"/>
    <cellStyle name="Dollar (zero dec) 5" xfId="608" xr:uid="{00000000-0005-0000-0000-00005F020000}"/>
    <cellStyle name="Dollar (zero dec) 6" xfId="609" xr:uid="{00000000-0005-0000-0000-000060020000}"/>
    <cellStyle name="Dollar (zero dec) 7" xfId="610" xr:uid="{00000000-0005-0000-0000-000061020000}"/>
    <cellStyle name="Dollar (zero dec) 8" xfId="611" xr:uid="{00000000-0005-0000-0000-000062020000}"/>
    <cellStyle name="Dollar (zero dec) 9" xfId="612" xr:uid="{00000000-0005-0000-0000-000063020000}"/>
    <cellStyle name="Dollar (zero dec)_100" xfId="613" xr:uid="{00000000-0005-0000-0000-000064020000}"/>
    <cellStyle name="Euro" xfId="614" xr:uid="{00000000-0005-0000-0000-000065020000}"/>
    <cellStyle name="Explanatory Text 10" xfId="615" xr:uid="{00000000-0005-0000-0000-000066020000}"/>
    <cellStyle name="Explanatory Text 11" xfId="616" xr:uid="{00000000-0005-0000-0000-000067020000}"/>
    <cellStyle name="Explanatory Text 12" xfId="617" xr:uid="{00000000-0005-0000-0000-000068020000}"/>
    <cellStyle name="Explanatory Text 13" xfId="618" xr:uid="{00000000-0005-0000-0000-000069020000}"/>
    <cellStyle name="Explanatory Text 14" xfId="619" xr:uid="{00000000-0005-0000-0000-00006A020000}"/>
    <cellStyle name="Explanatory Text 2" xfId="620" xr:uid="{00000000-0005-0000-0000-00006B020000}"/>
    <cellStyle name="Explanatory Text 3" xfId="621" xr:uid="{00000000-0005-0000-0000-00006C020000}"/>
    <cellStyle name="Explanatory Text 4" xfId="622" xr:uid="{00000000-0005-0000-0000-00006D020000}"/>
    <cellStyle name="Explanatory Text 5" xfId="623" xr:uid="{00000000-0005-0000-0000-00006E020000}"/>
    <cellStyle name="Explanatory Text 6" xfId="624" xr:uid="{00000000-0005-0000-0000-00006F020000}"/>
    <cellStyle name="Explanatory Text 7" xfId="625" xr:uid="{00000000-0005-0000-0000-000070020000}"/>
    <cellStyle name="Explanatory Text 8" xfId="626" xr:uid="{00000000-0005-0000-0000-000071020000}"/>
    <cellStyle name="Explanatory Text 9" xfId="627" xr:uid="{00000000-0005-0000-0000-000072020000}"/>
    <cellStyle name="Fixed" xfId="628" xr:uid="{00000000-0005-0000-0000-000073020000}"/>
    <cellStyle name="Good 10" xfId="629" xr:uid="{00000000-0005-0000-0000-000074020000}"/>
    <cellStyle name="Good 11" xfId="630" xr:uid="{00000000-0005-0000-0000-000075020000}"/>
    <cellStyle name="Good 12" xfId="631" xr:uid="{00000000-0005-0000-0000-000076020000}"/>
    <cellStyle name="Good 13" xfId="632" xr:uid="{00000000-0005-0000-0000-000077020000}"/>
    <cellStyle name="Good 14" xfId="633" xr:uid="{00000000-0005-0000-0000-000078020000}"/>
    <cellStyle name="Good 2" xfId="634" xr:uid="{00000000-0005-0000-0000-000079020000}"/>
    <cellStyle name="Good 3" xfId="635" xr:uid="{00000000-0005-0000-0000-00007A020000}"/>
    <cellStyle name="Good 4" xfId="636" xr:uid="{00000000-0005-0000-0000-00007B020000}"/>
    <cellStyle name="Good 5" xfId="637" xr:uid="{00000000-0005-0000-0000-00007C020000}"/>
    <cellStyle name="Good 6" xfId="638" xr:uid="{00000000-0005-0000-0000-00007D020000}"/>
    <cellStyle name="Good 7" xfId="639" xr:uid="{00000000-0005-0000-0000-00007E020000}"/>
    <cellStyle name="Good 8" xfId="640" xr:uid="{00000000-0005-0000-0000-00007F020000}"/>
    <cellStyle name="Good 9" xfId="641" xr:uid="{00000000-0005-0000-0000-000080020000}"/>
    <cellStyle name="Grey" xfId="642" xr:uid="{00000000-0005-0000-0000-000081020000}"/>
    <cellStyle name="Grey 2" xfId="643" xr:uid="{00000000-0005-0000-0000-000082020000}"/>
    <cellStyle name="Grey_A1- Q3'10" xfId="644" xr:uid="{00000000-0005-0000-0000-000083020000}"/>
    <cellStyle name="Header1" xfId="645" xr:uid="{00000000-0005-0000-0000-000084020000}"/>
    <cellStyle name="Header2" xfId="646" xr:uid="{00000000-0005-0000-0000-000085020000}"/>
    <cellStyle name="headerStyleStringLeft" xfId="647" xr:uid="{00000000-0005-0000-0000-000086020000}"/>
    <cellStyle name="headerStyleStringLeft 2" xfId="648" xr:uid="{00000000-0005-0000-0000-000087020000}"/>
    <cellStyle name="headerStyleStringLeft 3" xfId="649" xr:uid="{00000000-0005-0000-0000-000088020000}"/>
    <cellStyle name="headerStyleStringLeft_B100 &amp; B200" xfId="650" xr:uid="{00000000-0005-0000-0000-000089020000}"/>
    <cellStyle name="headerStyleStringRight" xfId="651" xr:uid="{00000000-0005-0000-0000-00008A020000}"/>
    <cellStyle name="headerStyleStringRight 2" xfId="652" xr:uid="{00000000-0005-0000-0000-00008B020000}"/>
    <cellStyle name="headerStyleStringRight 3" xfId="653" xr:uid="{00000000-0005-0000-0000-00008C020000}"/>
    <cellStyle name="headerStyleStringRight_B100 &amp; B200" xfId="654" xr:uid="{00000000-0005-0000-0000-00008D020000}"/>
    <cellStyle name="Heading" xfId="655" xr:uid="{00000000-0005-0000-0000-00008E020000}"/>
    <cellStyle name="Heading 1 10" xfId="656" xr:uid="{00000000-0005-0000-0000-00008F020000}"/>
    <cellStyle name="Heading 1 11" xfId="657" xr:uid="{00000000-0005-0000-0000-000090020000}"/>
    <cellStyle name="Heading 1 12" xfId="658" xr:uid="{00000000-0005-0000-0000-000091020000}"/>
    <cellStyle name="Heading 1 13" xfId="659" xr:uid="{00000000-0005-0000-0000-000092020000}"/>
    <cellStyle name="Heading 1 14" xfId="660" xr:uid="{00000000-0005-0000-0000-000093020000}"/>
    <cellStyle name="Heading 1 2" xfId="661" xr:uid="{00000000-0005-0000-0000-000094020000}"/>
    <cellStyle name="Heading 1 3" xfId="662" xr:uid="{00000000-0005-0000-0000-000095020000}"/>
    <cellStyle name="Heading 1 4" xfId="663" xr:uid="{00000000-0005-0000-0000-000096020000}"/>
    <cellStyle name="Heading 1 5" xfId="664" xr:uid="{00000000-0005-0000-0000-000097020000}"/>
    <cellStyle name="Heading 1 6" xfId="665" xr:uid="{00000000-0005-0000-0000-000098020000}"/>
    <cellStyle name="Heading 1 7" xfId="666" xr:uid="{00000000-0005-0000-0000-000099020000}"/>
    <cellStyle name="Heading 1 8" xfId="667" xr:uid="{00000000-0005-0000-0000-00009A020000}"/>
    <cellStyle name="Heading 1 9" xfId="668" xr:uid="{00000000-0005-0000-0000-00009B020000}"/>
    <cellStyle name="Heading 2 10" xfId="669" xr:uid="{00000000-0005-0000-0000-00009C020000}"/>
    <cellStyle name="Heading 2 11" xfId="670" xr:uid="{00000000-0005-0000-0000-00009D020000}"/>
    <cellStyle name="Heading 2 12" xfId="671" xr:uid="{00000000-0005-0000-0000-00009E020000}"/>
    <cellStyle name="Heading 2 13" xfId="672" xr:uid="{00000000-0005-0000-0000-00009F020000}"/>
    <cellStyle name="Heading 2 14" xfId="673" xr:uid="{00000000-0005-0000-0000-0000A0020000}"/>
    <cellStyle name="Heading 2 2" xfId="674" xr:uid="{00000000-0005-0000-0000-0000A1020000}"/>
    <cellStyle name="Heading 2 3" xfId="675" xr:uid="{00000000-0005-0000-0000-0000A2020000}"/>
    <cellStyle name="Heading 2 4" xfId="676" xr:uid="{00000000-0005-0000-0000-0000A3020000}"/>
    <cellStyle name="Heading 2 5" xfId="677" xr:uid="{00000000-0005-0000-0000-0000A4020000}"/>
    <cellStyle name="Heading 2 6" xfId="678" xr:uid="{00000000-0005-0000-0000-0000A5020000}"/>
    <cellStyle name="Heading 2 7" xfId="679" xr:uid="{00000000-0005-0000-0000-0000A6020000}"/>
    <cellStyle name="Heading 2 8" xfId="680" xr:uid="{00000000-0005-0000-0000-0000A7020000}"/>
    <cellStyle name="Heading 2 9" xfId="681" xr:uid="{00000000-0005-0000-0000-0000A8020000}"/>
    <cellStyle name="Heading 3 10" xfId="682" xr:uid="{00000000-0005-0000-0000-0000A9020000}"/>
    <cellStyle name="Heading 3 11" xfId="683" xr:uid="{00000000-0005-0000-0000-0000AA020000}"/>
    <cellStyle name="Heading 3 12" xfId="684" xr:uid="{00000000-0005-0000-0000-0000AB020000}"/>
    <cellStyle name="Heading 3 13" xfId="685" xr:uid="{00000000-0005-0000-0000-0000AC020000}"/>
    <cellStyle name="Heading 3 14" xfId="686" xr:uid="{00000000-0005-0000-0000-0000AD020000}"/>
    <cellStyle name="Heading 3 2" xfId="687" xr:uid="{00000000-0005-0000-0000-0000AE020000}"/>
    <cellStyle name="Heading 3 3" xfId="688" xr:uid="{00000000-0005-0000-0000-0000AF020000}"/>
    <cellStyle name="Heading 3 4" xfId="689" xr:uid="{00000000-0005-0000-0000-0000B0020000}"/>
    <cellStyle name="Heading 3 5" xfId="690" xr:uid="{00000000-0005-0000-0000-0000B1020000}"/>
    <cellStyle name="Heading 3 6" xfId="691" xr:uid="{00000000-0005-0000-0000-0000B2020000}"/>
    <cellStyle name="Heading 3 7" xfId="692" xr:uid="{00000000-0005-0000-0000-0000B3020000}"/>
    <cellStyle name="Heading 3 8" xfId="693" xr:uid="{00000000-0005-0000-0000-0000B4020000}"/>
    <cellStyle name="Heading 3 9" xfId="694" xr:uid="{00000000-0005-0000-0000-0000B5020000}"/>
    <cellStyle name="Heading 4 10" xfId="695" xr:uid="{00000000-0005-0000-0000-0000B6020000}"/>
    <cellStyle name="Heading 4 11" xfId="696" xr:uid="{00000000-0005-0000-0000-0000B7020000}"/>
    <cellStyle name="Heading 4 12" xfId="697" xr:uid="{00000000-0005-0000-0000-0000B8020000}"/>
    <cellStyle name="Heading 4 13" xfId="698" xr:uid="{00000000-0005-0000-0000-0000B9020000}"/>
    <cellStyle name="Heading 4 14" xfId="699" xr:uid="{00000000-0005-0000-0000-0000BA020000}"/>
    <cellStyle name="Heading 4 2" xfId="700" xr:uid="{00000000-0005-0000-0000-0000BB020000}"/>
    <cellStyle name="Heading 4 3" xfId="701" xr:uid="{00000000-0005-0000-0000-0000BC020000}"/>
    <cellStyle name="Heading 4 4" xfId="702" xr:uid="{00000000-0005-0000-0000-0000BD020000}"/>
    <cellStyle name="Heading 4 5" xfId="703" xr:uid="{00000000-0005-0000-0000-0000BE020000}"/>
    <cellStyle name="Heading 4 6" xfId="704" xr:uid="{00000000-0005-0000-0000-0000BF020000}"/>
    <cellStyle name="Heading 4 7" xfId="705" xr:uid="{00000000-0005-0000-0000-0000C0020000}"/>
    <cellStyle name="Heading 4 8" xfId="706" xr:uid="{00000000-0005-0000-0000-0000C1020000}"/>
    <cellStyle name="Heading 4 9" xfId="707" xr:uid="{00000000-0005-0000-0000-0000C2020000}"/>
    <cellStyle name="Heading 5" xfId="708" xr:uid="{00000000-0005-0000-0000-0000C3020000}"/>
    <cellStyle name="Heading 6" xfId="709" xr:uid="{00000000-0005-0000-0000-0000C4020000}"/>
    <cellStyle name="Heading 7" xfId="710" xr:uid="{00000000-0005-0000-0000-0000C5020000}"/>
    <cellStyle name="HEADING1" xfId="711" xr:uid="{00000000-0005-0000-0000-0000C6020000}"/>
    <cellStyle name="HEADING2" xfId="712" xr:uid="{00000000-0005-0000-0000-0000C7020000}"/>
    <cellStyle name="Hyperlink 2" xfId="713" xr:uid="{00000000-0005-0000-0000-0000C8020000}"/>
    <cellStyle name="Hyperlink 2 2" xfId="714" xr:uid="{00000000-0005-0000-0000-0000C9020000}"/>
    <cellStyle name="Hyperlink 3" xfId="715" xr:uid="{00000000-0005-0000-0000-0000CA020000}"/>
    <cellStyle name="Hyperlink 4" xfId="716" xr:uid="{00000000-0005-0000-0000-0000CB020000}"/>
    <cellStyle name="Hyperlink 5" xfId="717" xr:uid="{00000000-0005-0000-0000-0000CC020000}"/>
    <cellStyle name="Hyperlink 6" xfId="718" xr:uid="{00000000-0005-0000-0000-0000CD020000}"/>
    <cellStyle name="Hyperlink 7" xfId="719" xr:uid="{00000000-0005-0000-0000-0000CE020000}"/>
    <cellStyle name="Input [yellow]" xfId="720" xr:uid="{00000000-0005-0000-0000-0000CF020000}"/>
    <cellStyle name="Input [yellow] 2" xfId="721" xr:uid="{00000000-0005-0000-0000-0000D0020000}"/>
    <cellStyle name="Input [yellow]_A1- Q3'10" xfId="722" xr:uid="{00000000-0005-0000-0000-0000D1020000}"/>
    <cellStyle name="Input 10" xfId="723" xr:uid="{00000000-0005-0000-0000-0000D2020000}"/>
    <cellStyle name="Input 11" xfId="724" xr:uid="{00000000-0005-0000-0000-0000D3020000}"/>
    <cellStyle name="Input 12" xfId="725" xr:uid="{00000000-0005-0000-0000-0000D4020000}"/>
    <cellStyle name="Input 13" xfId="726" xr:uid="{00000000-0005-0000-0000-0000D5020000}"/>
    <cellStyle name="Input 14" xfId="727" xr:uid="{00000000-0005-0000-0000-0000D6020000}"/>
    <cellStyle name="Input 2" xfId="728" xr:uid="{00000000-0005-0000-0000-0000D7020000}"/>
    <cellStyle name="Input 3" xfId="729" xr:uid="{00000000-0005-0000-0000-0000D8020000}"/>
    <cellStyle name="Input 4" xfId="730" xr:uid="{00000000-0005-0000-0000-0000D9020000}"/>
    <cellStyle name="Input 5" xfId="731" xr:uid="{00000000-0005-0000-0000-0000DA020000}"/>
    <cellStyle name="Input 6" xfId="732" xr:uid="{00000000-0005-0000-0000-0000DB020000}"/>
    <cellStyle name="Input 7" xfId="733" xr:uid="{00000000-0005-0000-0000-0000DC020000}"/>
    <cellStyle name="Input 8" xfId="734" xr:uid="{00000000-0005-0000-0000-0000DD020000}"/>
    <cellStyle name="Input 9" xfId="735" xr:uid="{00000000-0005-0000-0000-0000DE020000}"/>
    <cellStyle name="InputHeading" xfId="736" xr:uid="{00000000-0005-0000-0000-0000DF020000}"/>
    <cellStyle name="Leadsheet" xfId="737" xr:uid="{00000000-0005-0000-0000-0000E0020000}"/>
    <cellStyle name="Linked Cell 10" xfId="738" xr:uid="{00000000-0005-0000-0000-0000E1020000}"/>
    <cellStyle name="Linked Cell 11" xfId="739" xr:uid="{00000000-0005-0000-0000-0000E2020000}"/>
    <cellStyle name="Linked Cell 12" xfId="740" xr:uid="{00000000-0005-0000-0000-0000E3020000}"/>
    <cellStyle name="Linked Cell 13" xfId="741" xr:uid="{00000000-0005-0000-0000-0000E4020000}"/>
    <cellStyle name="Linked Cell 14" xfId="742" xr:uid="{00000000-0005-0000-0000-0000E5020000}"/>
    <cellStyle name="Linked Cell 2" xfId="743" xr:uid="{00000000-0005-0000-0000-0000E6020000}"/>
    <cellStyle name="Linked Cell 3" xfId="744" xr:uid="{00000000-0005-0000-0000-0000E7020000}"/>
    <cellStyle name="Linked Cell 4" xfId="745" xr:uid="{00000000-0005-0000-0000-0000E8020000}"/>
    <cellStyle name="Linked Cell 5" xfId="746" xr:uid="{00000000-0005-0000-0000-0000E9020000}"/>
    <cellStyle name="Linked Cell 6" xfId="747" xr:uid="{00000000-0005-0000-0000-0000EA020000}"/>
    <cellStyle name="Linked Cell 7" xfId="748" xr:uid="{00000000-0005-0000-0000-0000EB020000}"/>
    <cellStyle name="Linked Cell 8" xfId="749" xr:uid="{00000000-0005-0000-0000-0000EC020000}"/>
    <cellStyle name="Linked Cell 9" xfId="750" xr:uid="{00000000-0005-0000-0000-0000ED020000}"/>
    <cellStyle name="Neutral 10" xfId="751" xr:uid="{00000000-0005-0000-0000-0000EE020000}"/>
    <cellStyle name="Neutral 11" xfId="752" xr:uid="{00000000-0005-0000-0000-0000EF020000}"/>
    <cellStyle name="Neutral 12" xfId="753" xr:uid="{00000000-0005-0000-0000-0000F0020000}"/>
    <cellStyle name="Neutral 13" xfId="754" xr:uid="{00000000-0005-0000-0000-0000F1020000}"/>
    <cellStyle name="Neutral 14" xfId="755" xr:uid="{00000000-0005-0000-0000-0000F2020000}"/>
    <cellStyle name="Neutral 2" xfId="756" xr:uid="{00000000-0005-0000-0000-0000F3020000}"/>
    <cellStyle name="Neutral 3" xfId="757" xr:uid="{00000000-0005-0000-0000-0000F4020000}"/>
    <cellStyle name="Neutral 4" xfId="758" xr:uid="{00000000-0005-0000-0000-0000F5020000}"/>
    <cellStyle name="Neutral 5" xfId="759" xr:uid="{00000000-0005-0000-0000-0000F6020000}"/>
    <cellStyle name="Neutral 6" xfId="760" xr:uid="{00000000-0005-0000-0000-0000F7020000}"/>
    <cellStyle name="Neutral 7" xfId="761" xr:uid="{00000000-0005-0000-0000-0000F8020000}"/>
    <cellStyle name="Neutral 8" xfId="762" xr:uid="{00000000-0005-0000-0000-0000F9020000}"/>
    <cellStyle name="Neutral 9" xfId="763" xr:uid="{00000000-0005-0000-0000-0000FA020000}"/>
    <cellStyle name="New Times Roman" xfId="764" xr:uid="{00000000-0005-0000-0000-0000FB020000}"/>
    <cellStyle name="no dec" xfId="765" xr:uid="{00000000-0005-0000-0000-0000FC020000}"/>
    <cellStyle name="no dec 10" xfId="766" xr:uid="{00000000-0005-0000-0000-0000FD020000}"/>
    <cellStyle name="no dec 11" xfId="767" xr:uid="{00000000-0005-0000-0000-0000FE020000}"/>
    <cellStyle name="no dec 12" xfId="768" xr:uid="{00000000-0005-0000-0000-0000FF020000}"/>
    <cellStyle name="no dec 13" xfId="769" xr:uid="{00000000-0005-0000-0000-000000030000}"/>
    <cellStyle name="no dec 14" xfId="770" xr:uid="{00000000-0005-0000-0000-000001030000}"/>
    <cellStyle name="no dec 15" xfId="771" xr:uid="{00000000-0005-0000-0000-000002030000}"/>
    <cellStyle name="no dec 16" xfId="772" xr:uid="{00000000-0005-0000-0000-000003030000}"/>
    <cellStyle name="no dec 17" xfId="773" xr:uid="{00000000-0005-0000-0000-000004030000}"/>
    <cellStyle name="no dec 18" xfId="774" xr:uid="{00000000-0005-0000-0000-000005030000}"/>
    <cellStyle name="no dec 19" xfId="775" xr:uid="{00000000-0005-0000-0000-000006030000}"/>
    <cellStyle name="no dec 2" xfId="776" xr:uid="{00000000-0005-0000-0000-000007030000}"/>
    <cellStyle name="no dec 20" xfId="777" xr:uid="{00000000-0005-0000-0000-000008030000}"/>
    <cellStyle name="no dec 21" xfId="778" xr:uid="{00000000-0005-0000-0000-000009030000}"/>
    <cellStyle name="no dec 3" xfId="779" xr:uid="{00000000-0005-0000-0000-00000A030000}"/>
    <cellStyle name="no dec 4" xfId="780" xr:uid="{00000000-0005-0000-0000-00000B030000}"/>
    <cellStyle name="no dec 5" xfId="781" xr:uid="{00000000-0005-0000-0000-00000C030000}"/>
    <cellStyle name="no dec 6" xfId="782" xr:uid="{00000000-0005-0000-0000-00000D030000}"/>
    <cellStyle name="no dec 7" xfId="783" xr:uid="{00000000-0005-0000-0000-00000E030000}"/>
    <cellStyle name="no dec 8" xfId="784" xr:uid="{00000000-0005-0000-0000-00000F030000}"/>
    <cellStyle name="no dec 9" xfId="785" xr:uid="{00000000-0005-0000-0000-000010030000}"/>
    <cellStyle name="no dec_100" xfId="786" xr:uid="{00000000-0005-0000-0000-000011030000}"/>
    <cellStyle name="Normal" xfId="0" builtinId="0"/>
    <cellStyle name="Normal - Style1" xfId="787" xr:uid="{00000000-0005-0000-0000-000013030000}"/>
    <cellStyle name="Normal - Style1 10" xfId="788" xr:uid="{00000000-0005-0000-0000-000014030000}"/>
    <cellStyle name="Normal - Style1 11" xfId="789" xr:uid="{00000000-0005-0000-0000-000015030000}"/>
    <cellStyle name="Normal - Style1 12" xfId="790" xr:uid="{00000000-0005-0000-0000-000016030000}"/>
    <cellStyle name="Normal - Style1 13" xfId="791" xr:uid="{00000000-0005-0000-0000-000017030000}"/>
    <cellStyle name="Normal - Style1 14" xfId="792" xr:uid="{00000000-0005-0000-0000-000018030000}"/>
    <cellStyle name="Normal - Style1 15" xfId="793" xr:uid="{00000000-0005-0000-0000-000019030000}"/>
    <cellStyle name="Normal - Style1 16" xfId="794" xr:uid="{00000000-0005-0000-0000-00001A030000}"/>
    <cellStyle name="Normal - Style1 17" xfId="795" xr:uid="{00000000-0005-0000-0000-00001B030000}"/>
    <cellStyle name="Normal - Style1 18" xfId="796" xr:uid="{00000000-0005-0000-0000-00001C030000}"/>
    <cellStyle name="Normal - Style1 19" xfId="797" xr:uid="{00000000-0005-0000-0000-00001D030000}"/>
    <cellStyle name="Normal - Style1 2" xfId="798" xr:uid="{00000000-0005-0000-0000-00001E030000}"/>
    <cellStyle name="Normal - Style1 20" xfId="799" xr:uid="{00000000-0005-0000-0000-00001F030000}"/>
    <cellStyle name="Normal - Style1 21" xfId="800" xr:uid="{00000000-0005-0000-0000-000020030000}"/>
    <cellStyle name="Normal - Style1 3" xfId="801" xr:uid="{00000000-0005-0000-0000-000021030000}"/>
    <cellStyle name="Normal - Style1 4" xfId="802" xr:uid="{00000000-0005-0000-0000-000022030000}"/>
    <cellStyle name="Normal - Style1 5" xfId="803" xr:uid="{00000000-0005-0000-0000-000023030000}"/>
    <cellStyle name="Normal - Style1 6" xfId="804" xr:uid="{00000000-0005-0000-0000-000024030000}"/>
    <cellStyle name="Normal - Style1 7" xfId="805" xr:uid="{00000000-0005-0000-0000-000025030000}"/>
    <cellStyle name="Normal - Style1 8" xfId="806" xr:uid="{00000000-0005-0000-0000-000026030000}"/>
    <cellStyle name="Normal - Style1 9" xfId="807" xr:uid="{00000000-0005-0000-0000-000027030000}"/>
    <cellStyle name="Normal - Style1_100" xfId="808" xr:uid="{00000000-0005-0000-0000-000028030000}"/>
    <cellStyle name="Normal 10" xfId="809" xr:uid="{00000000-0005-0000-0000-000029030000}"/>
    <cellStyle name="Normal 10 2" xfId="810" xr:uid="{00000000-0005-0000-0000-00002A030000}"/>
    <cellStyle name="Normal 10 3" xfId="811" xr:uid="{00000000-0005-0000-0000-00002B030000}"/>
    <cellStyle name="Normal 10_100" xfId="812" xr:uid="{00000000-0005-0000-0000-00002C030000}"/>
    <cellStyle name="Normal 11" xfId="813" xr:uid="{00000000-0005-0000-0000-00002D030000}"/>
    <cellStyle name="Normal 12" xfId="814" xr:uid="{00000000-0005-0000-0000-00002E030000}"/>
    <cellStyle name="Normal 12 2" xfId="815" xr:uid="{00000000-0005-0000-0000-00002F030000}"/>
    <cellStyle name="Normal 12_E3 - Other payables and accruals" xfId="816" xr:uid="{00000000-0005-0000-0000-000030030000}"/>
    <cellStyle name="Normal 13" xfId="817" xr:uid="{00000000-0005-0000-0000-000031030000}"/>
    <cellStyle name="Normal 14" xfId="818" xr:uid="{00000000-0005-0000-0000-000032030000}"/>
    <cellStyle name="Normal 15" xfId="819" xr:uid="{00000000-0005-0000-0000-000033030000}"/>
    <cellStyle name="Normal 16" xfId="820" xr:uid="{00000000-0005-0000-0000-000034030000}"/>
    <cellStyle name="Normal 17" xfId="821" xr:uid="{00000000-0005-0000-0000-000035030000}"/>
    <cellStyle name="Normal 18" xfId="822" xr:uid="{00000000-0005-0000-0000-000036030000}"/>
    <cellStyle name="Normal 19" xfId="823" xr:uid="{00000000-0005-0000-0000-000037030000}"/>
    <cellStyle name="Normal 2" xfId="824" xr:uid="{00000000-0005-0000-0000-000038030000}"/>
    <cellStyle name="Normal 2 10" xfId="825" xr:uid="{00000000-0005-0000-0000-000039030000}"/>
    <cellStyle name="Normal 2 11" xfId="826" xr:uid="{00000000-0005-0000-0000-00003A030000}"/>
    <cellStyle name="Normal 2 12" xfId="827" xr:uid="{00000000-0005-0000-0000-00003B030000}"/>
    <cellStyle name="Normal 2 13" xfId="828" xr:uid="{00000000-0005-0000-0000-00003C030000}"/>
    <cellStyle name="Normal 2 14" xfId="829" xr:uid="{00000000-0005-0000-0000-00003D030000}"/>
    <cellStyle name="Normal 2 15" xfId="830" xr:uid="{00000000-0005-0000-0000-00003E030000}"/>
    <cellStyle name="Normal 2 16" xfId="831" xr:uid="{00000000-0005-0000-0000-00003F030000}"/>
    <cellStyle name="Normal 2 17" xfId="832" xr:uid="{00000000-0005-0000-0000-000040030000}"/>
    <cellStyle name="Normal 2 18" xfId="833" xr:uid="{00000000-0005-0000-0000-000041030000}"/>
    <cellStyle name="Normal 2 19" xfId="834" xr:uid="{00000000-0005-0000-0000-000042030000}"/>
    <cellStyle name="Normal 2 2" xfId="835" xr:uid="{00000000-0005-0000-0000-000043030000}"/>
    <cellStyle name="Normal 2 2 10" xfId="836" xr:uid="{00000000-0005-0000-0000-000044030000}"/>
    <cellStyle name="Normal 2 2 2" xfId="837" xr:uid="{00000000-0005-0000-0000-000045030000}"/>
    <cellStyle name="Normal 2 2 2 2" xfId="838" xr:uid="{00000000-0005-0000-0000-000046030000}"/>
    <cellStyle name="Normal 2 2 2 3" xfId="839" xr:uid="{00000000-0005-0000-0000-000047030000}"/>
    <cellStyle name="Normal 2 2 2 4" xfId="840" xr:uid="{00000000-0005-0000-0000-000048030000}"/>
    <cellStyle name="Normal 2 2 2 5" xfId="841" xr:uid="{00000000-0005-0000-0000-000049030000}"/>
    <cellStyle name="Normal 2 2 2 6" xfId="842" xr:uid="{00000000-0005-0000-0000-00004A030000}"/>
    <cellStyle name="Normal 2 2 2 7" xfId="843" xr:uid="{00000000-0005-0000-0000-00004B030000}"/>
    <cellStyle name="Normal 2 2 2 8" xfId="844" xr:uid="{00000000-0005-0000-0000-00004C030000}"/>
    <cellStyle name="Normal 2 2 2 9" xfId="845" xr:uid="{00000000-0005-0000-0000-00004D030000}"/>
    <cellStyle name="Normal 2 2 3" xfId="846" xr:uid="{00000000-0005-0000-0000-00004E030000}"/>
    <cellStyle name="Normal 2 2 4" xfId="847" xr:uid="{00000000-0005-0000-0000-00004F030000}"/>
    <cellStyle name="Normal 2 2 5" xfId="848" xr:uid="{00000000-0005-0000-0000-000050030000}"/>
    <cellStyle name="Normal 2 2 6" xfId="849" xr:uid="{00000000-0005-0000-0000-000051030000}"/>
    <cellStyle name="Normal 2 2 7" xfId="850" xr:uid="{00000000-0005-0000-0000-000052030000}"/>
    <cellStyle name="Normal 2 2 8" xfId="851" xr:uid="{00000000-0005-0000-0000-000053030000}"/>
    <cellStyle name="Normal 2 2 9" xfId="852" xr:uid="{00000000-0005-0000-0000-000054030000}"/>
    <cellStyle name="Normal 2 2_A1- Q3'10" xfId="853" xr:uid="{00000000-0005-0000-0000-000055030000}"/>
    <cellStyle name="Normal 2 20" xfId="854" xr:uid="{00000000-0005-0000-0000-000056030000}"/>
    <cellStyle name="Normal 2 3" xfId="855" xr:uid="{00000000-0005-0000-0000-000057030000}"/>
    <cellStyle name="Normal 2 4" xfId="856" xr:uid="{00000000-0005-0000-0000-000058030000}"/>
    <cellStyle name="Normal 2 5" xfId="857" xr:uid="{00000000-0005-0000-0000-000059030000}"/>
    <cellStyle name="Normal 2 6" xfId="858" xr:uid="{00000000-0005-0000-0000-00005A030000}"/>
    <cellStyle name="Normal 2 7" xfId="859" xr:uid="{00000000-0005-0000-0000-00005B030000}"/>
    <cellStyle name="Normal 2 8" xfId="860" xr:uid="{00000000-0005-0000-0000-00005C030000}"/>
    <cellStyle name="Normal 2 9" xfId="861" xr:uid="{00000000-0005-0000-0000-00005D030000}"/>
    <cellStyle name="Normal 2_A1- Q3'10" xfId="862" xr:uid="{00000000-0005-0000-0000-00005E030000}"/>
    <cellStyle name="Normal 20" xfId="863" xr:uid="{00000000-0005-0000-0000-00005F030000}"/>
    <cellStyle name="Normal 21" xfId="864" xr:uid="{00000000-0005-0000-0000-000060030000}"/>
    <cellStyle name="Normal 22" xfId="865" xr:uid="{00000000-0005-0000-0000-000061030000}"/>
    <cellStyle name="Normal 22 2" xfId="866" xr:uid="{00000000-0005-0000-0000-000062030000}"/>
    <cellStyle name="Normal 23" xfId="867" xr:uid="{00000000-0005-0000-0000-000063030000}"/>
    <cellStyle name="Normal 23 2" xfId="868" xr:uid="{00000000-0005-0000-0000-000064030000}"/>
    <cellStyle name="Normal 24" xfId="869" xr:uid="{00000000-0005-0000-0000-000065030000}"/>
    <cellStyle name="Normal 25" xfId="870" xr:uid="{00000000-0005-0000-0000-000066030000}"/>
    <cellStyle name="Normal 25 2" xfId="871" xr:uid="{00000000-0005-0000-0000-000067030000}"/>
    <cellStyle name="Normal 26" xfId="872" xr:uid="{00000000-0005-0000-0000-000068030000}"/>
    <cellStyle name="Normal 27" xfId="873" xr:uid="{00000000-0005-0000-0000-000069030000}"/>
    <cellStyle name="Normal 28" xfId="874" xr:uid="{00000000-0005-0000-0000-00006A030000}"/>
    <cellStyle name="Normal 29" xfId="875" xr:uid="{00000000-0005-0000-0000-00006B030000}"/>
    <cellStyle name="Normal 3" xfId="876" xr:uid="{00000000-0005-0000-0000-00006C030000}"/>
    <cellStyle name="Normal 3 10" xfId="877" xr:uid="{00000000-0005-0000-0000-00006D030000}"/>
    <cellStyle name="Normal 3 11" xfId="878" xr:uid="{00000000-0005-0000-0000-00006E030000}"/>
    <cellStyle name="Normal 3 12" xfId="879" xr:uid="{00000000-0005-0000-0000-00006F030000}"/>
    <cellStyle name="Normal 3 13" xfId="880" xr:uid="{00000000-0005-0000-0000-000070030000}"/>
    <cellStyle name="Normal 3 2" xfId="881" xr:uid="{00000000-0005-0000-0000-000071030000}"/>
    <cellStyle name="Normal 3 2 2" xfId="882" xr:uid="{00000000-0005-0000-0000-000072030000}"/>
    <cellStyle name="Normal 3 2 2 2" xfId="883" xr:uid="{00000000-0005-0000-0000-000073030000}"/>
    <cellStyle name="Normal 3 2 3" xfId="884" xr:uid="{00000000-0005-0000-0000-000074030000}"/>
    <cellStyle name="Normal 3 2 4" xfId="885" xr:uid="{00000000-0005-0000-0000-000075030000}"/>
    <cellStyle name="Normal 3 2 5" xfId="886" xr:uid="{00000000-0005-0000-0000-000076030000}"/>
    <cellStyle name="Normal 3 2 6" xfId="887" xr:uid="{00000000-0005-0000-0000-000077030000}"/>
    <cellStyle name="Normal 3 2 7" xfId="888" xr:uid="{00000000-0005-0000-0000-000078030000}"/>
    <cellStyle name="Normal 3 2 8" xfId="889" xr:uid="{00000000-0005-0000-0000-000079030000}"/>
    <cellStyle name="Normal 3 2 9" xfId="890" xr:uid="{00000000-0005-0000-0000-00007A030000}"/>
    <cellStyle name="Normal 3 2_FAM GTEF_Lead 31.7.10" xfId="891" xr:uid="{00000000-0005-0000-0000-00007B030000}"/>
    <cellStyle name="Normal 3 3" xfId="892" xr:uid="{00000000-0005-0000-0000-00007C030000}"/>
    <cellStyle name="Normal 3 4" xfId="893" xr:uid="{00000000-0005-0000-0000-00007D030000}"/>
    <cellStyle name="Normal 3 5" xfId="894" xr:uid="{00000000-0005-0000-0000-00007E030000}"/>
    <cellStyle name="Normal 3 6" xfId="895" xr:uid="{00000000-0005-0000-0000-00007F030000}"/>
    <cellStyle name="Normal 3 7" xfId="896" xr:uid="{00000000-0005-0000-0000-000080030000}"/>
    <cellStyle name="Normal 3 8" xfId="897" xr:uid="{00000000-0005-0000-0000-000081030000}"/>
    <cellStyle name="Normal 3 9" xfId="898" xr:uid="{00000000-0005-0000-0000-000082030000}"/>
    <cellStyle name="Normal 3_100" xfId="899" xr:uid="{00000000-0005-0000-0000-000083030000}"/>
    <cellStyle name="Normal 30" xfId="900" xr:uid="{00000000-0005-0000-0000-000084030000}"/>
    <cellStyle name="Normal 31" xfId="901" xr:uid="{00000000-0005-0000-0000-000085030000}"/>
    <cellStyle name="Normal 35" xfId="902" xr:uid="{00000000-0005-0000-0000-000086030000}"/>
    <cellStyle name="Normal 4" xfId="903" xr:uid="{00000000-0005-0000-0000-000087030000}"/>
    <cellStyle name="Normal 4 2" xfId="904" xr:uid="{00000000-0005-0000-0000-000088030000}"/>
    <cellStyle name="Normal 4_Current Investment" xfId="905" xr:uid="{00000000-0005-0000-0000-000089030000}"/>
    <cellStyle name="Normal 5" xfId="906" xr:uid="{00000000-0005-0000-0000-00008A030000}"/>
    <cellStyle name="Normal 5 10" xfId="907" xr:uid="{00000000-0005-0000-0000-00008B030000}"/>
    <cellStyle name="Normal 5 11" xfId="908" xr:uid="{00000000-0005-0000-0000-00008C030000}"/>
    <cellStyle name="Normal 5 2" xfId="909" xr:uid="{00000000-0005-0000-0000-00008D030000}"/>
    <cellStyle name="Normal 5 3" xfId="910" xr:uid="{00000000-0005-0000-0000-00008E030000}"/>
    <cellStyle name="Normal 5 4" xfId="911" xr:uid="{00000000-0005-0000-0000-00008F030000}"/>
    <cellStyle name="Normal 5 5" xfId="912" xr:uid="{00000000-0005-0000-0000-000090030000}"/>
    <cellStyle name="Normal 5 6" xfId="913" xr:uid="{00000000-0005-0000-0000-000091030000}"/>
    <cellStyle name="Normal 5 7" xfId="914" xr:uid="{00000000-0005-0000-0000-000092030000}"/>
    <cellStyle name="Normal 5 8" xfId="915" xr:uid="{00000000-0005-0000-0000-000093030000}"/>
    <cellStyle name="Normal 5 9" xfId="916" xr:uid="{00000000-0005-0000-0000-000094030000}"/>
    <cellStyle name="Normal 5_FAM GTEF_Lead 31.7.10" xfId="917" xr:uid="{00000000-0005-0000-0000-000095030000}"/>
    <cellStyle name="Normal 6" xfId="918" xr:uid="{00000000-0005-0000-0000-000096030000}"/>
    <cellStyle name="Normal 6 2" xfId="919" xr:uid="{00000000-0005-0000-0000-000097030000}"/>
    <cellStyle name="Normal 6 3" xfId="920" xr:uid="{00000000-0005-0000-0000-000098030000}"/>
    <cellStyle name="Normal 6 4" xfId="921" xr:uid="{00000000-0005-0000-0000-000099030000}"/>
    <cellStyle name="Normal 7" xfId="922" xr:uid="{00000000-0005-0000-0000-00009A030000}"/>
    <cellStyle name="Normal 8" xfId="923" xr:uid="{00000000-0005-0000-0000-00009B030000}"/>
    <cellStyle name="Normal 8 2" xfId="924" xr:uid="{00000000-0005-0000-0000-00009C030000}"/>
    <cellStyle name="Normal 8_FAM GTEF_Lead 31.7.10" xfId="925" xr:uid="{00000000-0005-0000-0000-00009D030000}"/>
    <cellStyle name="Normal 9" xfId="926" xr:uid="{00000000-0005-0000-0000-00009E030000}"/>
    <cellStyle name="Normal_CEI Q1'51 T2" xfId="927" xr:uid="{00000000-0005-0000-0000-00009F030000}"/>
    <cellStyle name="Note 10" xfId="928" xr:uid="{00000000-0005-0000-0000-0000A0030000}"/>
    <cellStyle name="Note 11" xfId="929" xr:uid="{00000000-0005-0000-0000-0000A1030000}"/>
    <cellStyle name="Note 12" xfId="930" xr:uid="{00000000-0005-0000-0000-0000A2030000}"/>
    <cellStyle name="Note 13" xfId="931" xr:uid="{00000000-0005-0000-0000-0000A3030000}"/>
    <cellStyle name="Note 14" xfId="932" xr:uid="{00000000-0005-0000-0000-0000A4030000}"/>
    <cellStyle name="Note 15" xfId="933" xr:uid="{00000000-0005-0000-0000-0000A5030000}"/>
    <cellStyle name="Note 16" xfId="934" xr:uid="{00000000-0005-0000-0000-0000A6030000}"/>
    <cellStyle name="Note 2" xfId="935" xr:uid="{00000000-0005-0000-0000-0000A7030000}"/>
    <cellStyle name="Note 3" xfId="936" xr:uid="{00000000-0005-0000-0000-0000A8030000}"/>
    <cellStyle name="Note 4" xfId="937" xr:uid="{00000000-0005-0000-0000-0000A9030000}"/>
    <cellStyle name="Note 5" xfId="938" xr:uid="{00000000-0005-0000-0000-0000AA030000}"/>
    <cellStyle name="Note 6" xfId="939" xr:uid="{00000000-0005-0000-0000-0000AB030000}"/>
    <cellStyle name="Note 7" xfId="940" xr:uid="{00000000-0005-0000-0000-0000AC030000}"/>
    <cellStyle name="Note 8" xfId="941" xr:uid="{00000000-0005-0000-0000-0000AD030000}"/>
    <cellStyle name="Note 9" xfId="942" xr:uid="{00000000-0005-0000-0000-0000AE030000}"/>
    <cellStyle name="Œ…‹æØ‚è [0.00]_4m stock" xfId="943" xr:uid="{00000000-0005-0000-0000-0000AF030000}"/>
    <cellStyle name="Œ…‹æØ‚è_4m stock" xfId="944" xr:uid="{00000000-0005-0000-0000-0000B0030000}"/>
    <cellStyle name="oft Excel]_x000d__x000a_Comment=The open=/f lines load custom functions into the Paste Function list._x000d__x000a_Maximized=3_x000d__x000a_Basics=1_x000d__x000a_A" xfId="945" xr:uid="{00000000-0005-0000-0000-0000B1030000}"/>
    <cellStyle name="oft Excel]_x000d__x000a_Comment=The open=/f lines load custom functions into the Paste Function list._x000d__x000a_Maximized=3_x000d__x000a_Basics=1_x000d__x000a_A 10" xfId="946" xr:uid="{00000000-0005-0000-0000-0000B2030000}"/>
    <cellStyle name="oft Excel]_x000d__x000a_Comment=The open=/f lines load custom functions into the Paste Function list._x000d__x000a_Maximized=3_x000d__x000a_Basics=1_x000d__x000a_A 11" xfId="947" xr:uid="{00000000-0005-0000-0000-0000B3030000}"/>
    <cellStyle name="oft Excel]_x000d__x000a_Comment=The open=/f lines load custom functions into the Paste Function list._x000d__x000a_Maximized=3_x000d__x000a_Basics=1_x000d__x000a_A 12" xfId="948" xr:uid="{00000000-0005-0000-0000-0000B4030000}"/>
    <cellStyle name="oft Excel]_x000d__x000a_Comment=The open=/f lines load custom functions into the Paste Function list._x000d__x000a_Maximized=3_x000d__x000a_Basics=1_x000d__x000a_A 13" xfId="949" xr:uid="{00000000-0005-0000-0000-0000B5030000}"/>
    <cellStyle name="oft Excel]_x000d__x000a_Comment=The open=/f lines load custom functions into the Paste Function list._x000d__x000a_Maximized=3_x000d__x000a_Basics=1_x000d__x000a_A 14" xfId="950" xr:uid="{00000000-0005-0000-0000-0000B6030000}"/>
    <cellStyle name="oft Excel]_x000d__x000a_Comment=The open=/f lines load custom functions into the Paste Function list._x000d__x000a_Maximized=3_x000d__x000a_Basics=1_x000d__x000a_A 15" xfId="951" xr:uid="{00000000-0005-0000-0000-0000B7030000}"/>
    <cellStyle name="oft Excel]_x000d__x000a_Comment=The open=/f lines load custom functions into the Paste Function list._x000d__x000a_Maximized=3_x000d__x000a_Basics=1_x000d__x000a_A 16" xfId="952" xr:uid="{00000000-0005-0000-0000-0000B8030000}"/>
    <cellStyle name="oft Excel]_x000d__x000a_Comment=The open=/f lines load custom functions into the Paste Function list._x000d__x000a_Maximized=3_x000d__x000a_Basics=1_x000d__x000a_A 17" xfId="953" xr:uid="{00000000-0005-0000-0000-0000B9030000}"/>
    <cellStyle name="oft Excel]_x000d__x000a_Comment=The open=/f lines load custom functions into the Paste Function list._x000d__x000a_Maximized=3_x000d__x000a_Basics=1_x000d__x000a_A 18" xfId="954" xr:uid="{00000000-0005-0000-0000-0000BA030000}"/>
    <cellStyle name="oft Excel]_x000d__x000a_Comment=The open=/f lines load custom functions into the Paste Function list._x000d__x000a_Maximized=3_x000d__x000a_Basics=1_x000d__x000a_A 19" xfId="955" xr:uid="{00000000-0005-0000-0000-0000BB030000}"/>
    <cellStyle name="oft Excel]_x000d__x000a_Comment=The open=/f lines load custom functions into the Paste Function list._x000d__x000a_Maximized=3_x000d__x000a_Basics=1_x000d__x000a_A 2" xfId="956" xr:uid="{00000000-0005-0000-0000-0000BC030000}"/>
    <cellStyle name="oft Excel]_x000d__x000a_Comment=The open=/f lines load custom functions into the Paste Function list._x000d__x000a_Maximized=3_x000d__x000a_Basics=1_x000d__x000a_A 20" xfId="957" xr:uid="{00000000-0005-0000-0000-0000BD030000}"/>
    <cellStyle name="oft Excel]_x000d__x000a_Comment=The open=/f lines load custom functions into the Paste Function list._x000d__x000a_Maximized=3_x000d__x000a_Basics=1_x000d__x000a_A 21" xfId="958" xr:uid="{00000000-0005-0000-0000-0000BE030000}"/>
    <cellStyle name="oft Excel]_x000d__x000a_Comment=The open=/f lines load custom functions into the Paste Function list._x000d__x000a_Maximized=3_x000d__x000a_Basics=1_x000d__x000a_A 3" xfId="959" xr:uid="{00000000-0005-0000-0000-0000BF030000}"/>
    <cellStyle name="oft Excel]_x000d__x000a_Comment=The open=/f lines load custom functions into the Paste Function list._x000d__x000a_Maximized=3_x000d__x000a_Basics=1_x000d__x000a_A 4" xfId="960" xr:uid="{00000000-0005-0000-0000-0000C0030000}"/>
    <cellStyle name="oft Excel]_x000d__x000a_Comment=The open=/f lines load custom functions into the Paste Function list._x000d__x000a_Maximized=3_x000d__x000a_Basics=1_x000d__x000a_A 5" xfId="961" xr:uid="{00000000-0005-0000-0000-0000C1030000}"/>
    <cellStyle name="oft Excel]_x000d__x000a_Comment=The open=/f lines load custom functions into the Paste Function list._x000d__x000a_Maximized=3_x000d__x000a_Basics=1_x000d__x000a_A 6" xfId="962" xr:uid="{00000000-0005-0000-0000-0000C2030000}"/>
    <cellStyle name="oft Excel]_x000d__x000a_Comment=The open=/f lines load custom functions into the Paste Function list._x000d__x000a_Maximized=3_x000d__x000a_Basics=1_x000d__x000a_A 7" xfId="963" xr:uid="{00000000-0005-0000-0000-0000C3030000}"/>
    <cellStyle name="oft Excel]_x000d__x000a_Comment=The open=/f lines load custom functions into the Paste Function list._x000d__x000a_Maximized=3_x000d__x000a_Basics=1_x000d__x000a_A 8" xfId="964" xr:uid="{00000000-0005-0000-0000-0000C4030000}"/>
    <cellStyle name="oft Excel]_x000d__x000a_Comment=The open=/f lines load custom functions into the Paste Function list._x000d__x000a_Maximized=3_x000d__x000a_Basics=1_x000d__x000a_A 9" xfId="965" xr:uid="{00000000-0005-0000-0000-0000C5030000}"/>
    <cellStyle name="Output 10" xfId="966" xr:uid="{00000000-0005-0000-0000-0000C6030000}"/>
    <cellStyle name="Output 11" xfId="967" xr:uid="{00000000-0005-0000-0000-0000C7030000}"/>
    <cellStyle name="Output 12" xfId="968" xr:uid="{00000000-0005-0000-0000-0000C8030000}"/>
    <cellStyle name="Output 13" xfId="969" xr:uid="{00000000-0005-0000-0000-0000C9030000}"/>
    <cellStyle name="Output 14" xfId="970" xr:uid="{00000000-0005-0000-0000-0000CA030000}"/>
    <cellStyle name="Output 2" xfId="971" xr:uid="{00000000-0005-0000-0000-0000CB030000}"/>
    <cellStyle name="Output 3" xfId="972" xr:uid="{00000000-0005-0000-0000-0000CC030000}"/>
    <cellStyle name="Output 4" xfId="973" xr:uid="{00000000-0005-0000-0000-0000CD030000}"/>
    <cellStyle name="Output 5" xfId="974" xr:uid="{00000000-0005-0000-0000-0000CE030000}"/>
    <cellStyle name="Output 6" xfId="975" xr:uid="{00000000-0005-0000-0000-0000CF030000}"/>
    <cellStyle name="Output 7" xfId="976" xr:uid="{00000000-0005-0000-0000-0000D0030000}"/>
    <cellStyle name="Output 8" xfId="977" xr:uid="{00000000-0005-0000-0000-0000D1030000}"/>
    <cellStyle name="Output 9" xfId="978" xr:uid="{00000000-0005-0000-0000-0000D2030000}"/>
    <cellStyle name="Percent [2]" xfId="979" xr:uid="{00000000-0005-0000-0000-0000D3030000}"/>
    <cellStyle name="Percent [2] 10" xfId="980" xr:uid="{00000000-0005-0000-0000-0000D4030000}"/>
    <cellStyle name="Percent [2] 11" xfId="981" xr:uid="{00000000-0005-0000-0000-0000D5030000}"/>
    <cellStyle name="Percent [2] 12" xfId="982" xr:uid="{00000000-0005-0000-0000-0000D6030000}"/>
    <cellStyle name="Percent [2] 13" xfId="983" xr:uid="{00000000-0005-0000-0000-0000D7030000}"/>
    <cellStyle name="Percent [2] 14" xfId="984" xr:uid="{00000000-0005-0000-0000-0000D8030000}"/>
    <cellStyle name="Percent [2] 15" xfId="985" xr:uid="{00000000-0005-0000-0000-0000D9030000}"/>
    <cellStyle name="Percent [2] 16" xfId="986" xr:uid="{00000000-0005-0000-0000-0000DA030000}"/>
    <cellStyle name="Percent [2] 17" xfId="987" xr:uid="{00000000-0005-0000-0000-0000DB030000}"/>
    <cellStyle name="Percent [2] 18" xfId="988" xr:uid="{00000000-0005-0000-0000-0000DC030000}"/>
    <cellStyle name="Percent [2] 19" xfId="989" xr:uid="{00000000-0005-0000-0000-0000DD030000}"/>
    <cellStyle name="Percent [2] 2" xfId="990" xr:uid="{00000000-0005-0000-0000-0000DE030000}"/>
    <cellStyle name="Percent [2] 20" xfId="991" xr:uid="{00000000-0005-0000-0000-0000DF030000}"/>
    <cellStyle name="Percent [2] 21" xfId="992" xr:uid="{00000000-0005-0000-0000-0000E0030000}"/>
    <cellStyle name="Percent [2] 3" xfId="993" xr:uid="{00000000-0005-0000-0000-0000E1030000}"/>
    <cellStyle name="Percent [2] 4" xfId="994" xr:uid="{00000000-0005-0000-0000-0000E2030000}"/>
    <cellStyle name="Percent [2] 5" xfId="995" xr:uid="{00000000-0005-0000-0000-0000E3030000}"/>
    <cellStyle name="Percent [2] 6" xfId="996" xr:uid="{00000000-0005-0000-0000-0000E4030000}"/>
    <cellStyle name="Percent [2] 7" xfId="997" xr:uid="{00000000-0005-0000-0000-0000E5030000}"/>
    <cellStyle name="Percent [2] 8" xfId="998" xr:uid="{00000000-0005-0000-0000-0000E6030000}"/>
    <cellStyle name="Percent [2] 9" xfId="999" xr:uid="{00000000-0005-0000-0000-0000E7030000}"/>
    <cellStyle name="Percent 10" xfId="1000" xr:uid="{00000000-0005-0000-0000-0000E8030000}"/>
    <cellStyle name="Percent 11" xfId="1001" xr:uid="{00000000-0005-0000-0000-0000E9030000}"/>
    <cellStyle name="Percent 12" xfId="1002" xr:uid="{00000000-0005-0000-0000-0000EA030000}"/>
    <cellStyle name="Percent 13" xfId="1003" xr:uid="{00000000-0005-0000-0000-0000EB030000}"/>
    <cellStyle name="Percent 14" xfId="1004" xr:uid="{00000000-0005-0000-0000-0000EC030000}"/>
    <cellStyle name="Percent 2" xfId="1005" xr:uid="{00000000-0005-0000-0000-0000ED030000}"/>
    <cellStyle name="Percent 2 2" xfId="1006" xr:uid="{00000000-0005-0000-0000-0000EE030000}"/>
    <cellStyle name="Percent 2 2 2" xfId="1007" xr:uid="{00000000-0005-0000-0000-0000EF030000}"/>
    <cellStyle name="Percent 2 3" xfId="1008" xr:uid="{00000000-0005-0000-0000-0000F0030000}"/>
    <cellStyle name="Percent 2 4" xfId="1009" xr:uid="{00000000-0005-0000-0000-0000F1030000}"/>
    <cellStyle name="Percent 2 5" xfId="1010" xr:uid="{00000000-0005-0000-0000-0000F2030000}"/>
    <cellStyle name="Percent 3" xfId="1011" xr:uid="{00000000-0005-0000-0000-0000F3030000}"/>
    <cellStyle name="Percent 3 2" xfId="1012" xr:uid="{00000000-0005-0000-0000-0000F4030000}"/>
    <cellStyle name="Percent 3 3" xfId="1013" xr:uid="{00000000-0005-0000-0000-0000F5030000}"/>
    <cellStyle name="Percent 4" xfId="1014" xr:uid="{00000000-0005-0000-0000-0000F6030000}"/>
    <cellStyle name="Percent 5" xfId="1015" xr:uid="{00000000-0005-0000-0000-0000F7030000}"/>
    <cellStyle name="Percent 5 2" xfId="1016" xr:uid="{00000000-0005-0000-0000-0000F8030000}"/>
    <cellStyle name="Percent 6" xfId="1017" xr:uid="{00000000-0005-0000-0000-0000F9030000}"/>
    <cellStyle name="Percent 6 2" xfId="1018" xr:uid="{00000000-0005-0000-0000-0000FA030000}"/>
    <cellStyle name="Percent 7" xfId="1019" xr:uid="{00000000-0005-0000-0000-0000FB030000}"/>
    <cellStyle name="Percent 7 2" xfId="1020" xr:uid="{00000000-0005-0000-0000-0000FC030000}"/>
    <cellStyle name="Percent 8" xfId="1021" xr:uid="{00000000-0005-0000-0000-0000FD030000}"/>
    <cellStyle name="Percent 9" xfId="1022" xr:uid="{00000000-0005-0000-0000-0000FE030000}"/>
    <cellStyle name="Percent 9 2" xfId="1023" xr:uid="{00000000-0005-0000-0000-0000FF030000}"/>
    <cellStyle name="pwstyle" xfId="1024" xr:uid="{00000000-0005-0000-0000-000000040000}"/>
    <cellStyle name="Quantity" xfId="1025" xr:uid="{00000000-0005-0000-0000-000001040000}"/>
    <cellStyle name="Quantity 10" xfId="1026" xr:uid="{00000000-0005-0000-0000-000002040000}"/>
    <cellStyle name="Quantity 11" xfId="1027" xr:uid="{00000000-0005-0000-0000-000003040000}"/>
    <cellStyle name="Quantity 12" xfId="1028" xr:uid="{00000000-0005-0000-0000-000004040000}"/>
    <cellStyle name="Quantity 13" xfId="1029" xr:uid="{00000000-0005-0000-0000-000005040000}"/>
    <cellStyle name="Quantity 14" xfId="1030" xr:uid="{00000000-0005-0000-0000-000006040000}"/>
    <cellStyle name="Quantity 15" xfId="1031" xr:uid="{00000000-0005-0000-0000-000007040000}"/>
    <cellStyle name="Quantity 16" xfId="1032" xr:uid="{00000000-0005-0000-0000-000008040000}"/>
    <cellStyle name="Quantity 17" xfId="1033" xr:uid="{00000000-0005-0000-0000-000009040000}"/>
    <cellStyle name="Quantity 18" xfId="1034" xr:uid="{00000000-0005-0000-0000-00000A040000}"/>
    <cellStyle name="Quantity 19" xfId="1035" xr:uid="{00000000-0005-0000-0000-00000B040000}"/>
    <cellStyle name="Quantity 2" xfId="1036" xr:uid="{00000000-0005-0000-0000-00000C040000}"/>
    <cellStyle name="Quantity 20" xfId="1037" xr:uid="{00000000-0005-0000-0000-00000D040000}"/>
    <cellStyle name="Quantity 21" xfId="1038" xr:uid="{00000000-0005-0000-0000-00000E040000}"/>
    <cellStyle name="Quantity 3" xfId="1039" xr:uid="{00000000-0005-0000-0000-00000F040000}"/>
    <cellStyle name="Quantity 4" xfId="1040" xr:uid="{00000000-0005-0000-0000-000010040000}"/>
    <cellStyle name="Quantity 5" xfId="1041" xr:uid="{00000000-0005-0000-0000-000011040000}"/>
    <cellStyle name="Quantity 6" xfId="1042" xr:uid="{00000000-0005-0000-0000-000012040000}"/>
    <cellStyle name="Quantity 7" xfId="1043" xr:uid="{00000000-0005-0000-0000-000013040000}"/>
    <cellStyle name="Quantity 8" xfId="1044" xr:uid="{00000000-0005-0000-0000-000014040000}"/>
    <cellStyle name="Quantity 9" xfId="1045" xr:uid="{00000000-0005-0000-0000-000015040000}"/>
    <cellStyle name="Quantity_100" xfId="1046" xr:uid="{00000000-0005-0000-0000-000016040000}"/>
    <cellStyle name="rowStyleNumber" xfId="1047" xr:uid="{00000000-0005-0000-0000-000017040000}"/>
    <cellStyle name="rowStyleNumber 10" xfId="1048" xr:uid="{00000000-0005-0000-0000-000018040000}"/>
    <cellStyle name="rowStyleNumber 2" xfId="1049" xr:uid="{00000000-0005-0000-0000-000019040000}"/>
    <cellStyle name="rowStyleNumber 3" xfId="1050" xr:uid="{00000000-0005-0000-0000-00001A040000}"/>
    <cellStyle name="rowStyleNumber 4" xfId="1051" xr:uid="{00000000-0005-0000-0000-00001B040000}"/>
    <cellStyle name="rowStyleNumber 5" xfId="1052" xr:uid="{00000000-0005-0000-0000-00001C040000}"/>
    <cellStyle name="rowStyleNumber 6" xfId="1053" xr:uid="{00000000-0005-0000-0000-00001D040000}"/>
    <cellStyle name="rowStyleNumber 7" xfId="1054" xr:uid="{00000000-0005-0000-0000-00001E040000}"/>
    <cellStyle name="rowStyleNumber 8" xfId="1055" xr:uid="{00000000-0005-0000-0000-00001F040000}"/>
    <cellStyle name="rowStyleNumber 9" xfId="1056" xr:uid="{00000000-0005-0000-0000-000020040000}"/>
    <cellStyle name="rowStyleNumber_Book1" xfId="1057" xr:uid="{00000000-0005-0000-0000-000021040000}"/>
    <cellStyle name="rowStyleStringLeft" xfId="1058" xr:uid="{00000000-0005-0000-0000-000022040000}"/>
    <cellStyle name="rowStyleStringLeft 10" xfId="1059" xr:uid="{00000000-0005-0000-0000-000023040000}"/>
    <cellStyle name="rowStyleStringLeft 2" xfId="1060" xr:uid="{00000000-0005-0000-0000-000024040000}"/>
    <cellStyle name="rowStyleStringLeft 3" xfId="1061" xr:uid="{00000000-0005-0000-0000-000025040000}"/>
    <cellStyle name="rowStyleStringLeft 4" xfId="1062" xr:uid="{00000000-0005-0000-0000-000026040000}"/>
    <cellStyle name="rowStyleStringLeft 5" xfId="1063" xr:uid="{00000000-0005-0000-0000-000027040000}"/>
    <cellStyle name="rowStyleStringLeft 6" xfId="1064" xr:uid="{00000000-0005-0000-0000-000028040000}"/>
    <cellStyle name="rowStyleStringLeft 7" xfId="1065" xr:uid="{00000000-0005-0000-0000-000029040000}"/>
    <cellStyle name="rowStyleStringLeft 8" xfId="1066" xr:uid="{00000000-0005-0000-0000-00002A040000}"/>
    <cellStyle name="rowStyleStringLeft 9" xfId="1067" xr:uid="{00000000-0005-0000-0000-00002B040000}"/>
    <cellStyle name="rowStyleStringLeft_Book1" xfId="1068" xr:uid="{00000000-0005-0000-0000-00002C040000}"/>
    <cellStyle name="Standard_OPTIMIR1 (deutsch)" xfId="1069" xr:uid="{00000000-0005-0000-0000-00002D040000}"/>
    <cellStyle name="Style 1" xfId="1070" xr:uid="{00000000-0005-0000-0000-00002E040000}"/>
    <cellStyle name="Style 1 10" xfId="1071" xr:uid="{00000000-0005-0000-0000-00002F040000}"/>
    <cellStyle name="Style 1 11" xfId="1072" xr:uid="{00000000-0005-0000-0000-000030040000}"/>
    <cellStyle name="Style 1 12" xfId="1073" xr:uid="{00000000-0005-0000-0000-000031040000}"/>
    <cellStyle name="Style 1 13" xfId="1074" xr:uid="{00000000-0005-0000-0000-000032040000}"/>
    <cellStyle name="Style 1 14" xfId="1075" xr:uid="{00000000-0005-0000-0000-000033040000}"/>
    <cellStyle name="Style 1 15" xfId="1076" xr:uid="{00000000-0005-0000-0000-000034040000}"/>
    <cellStyle name="Style 1 16" xfId="1077" xr:uid="{00000000-0005-0000-0000-000035040000}"/>
    <cellStyle name="Style 1 17" xfId="1078" xr:uid="{00000000-0005-0000-0000-000036040000}"/>
    <cellStyle name="Style 1 18" xfId="1079" xr:uid="{00000000-0005-0000-0000-000037040000}"/>
    <cellStyle name="Style 1 19" xfId="1080" xr:uid="{00000000-0005-0000-0000-000038040000}"/>
    <cellStyle name="Style 1 2" xfId="1081" xr:uid="{00000000-0005-0000-0000-000039040000}"/>
    <cellStyle name="Style 1 20" xfId="1082" xr:uid="{00000000-0005-0000-0000-00003A040000}"/>
    <cellStyle name="Style 1 21" xfId="1083" xr:uid="{00000000-0005-0000-0000-00003B040000}"/>
    <cellStyle name="Style 1 3" xfId="1084" xr:uid="{00000000-0005-0000-0000-00003C040000}"/>
    <cellStyle name="Style 1 4" xfId="1085" xr:uid="{00000000-0005-0000-0000-00003D040000}"/>
    <cellStyle name="Style 1 5" xfId="1086" xr:uid="{00000000-0005-0000-0000-00003E040000}"/>
    <cellStyle name="Style 1 6" xfId="1087" xr:uid="{00000000-0005-0000-0000-00003F040000}"/>
    <cellStyle name="Style 1 7" xfId="1088" xr:uid="{00000000-0005-0000-0000-000040040000}"/>
    <cellStyle name="Style 1 8" xfId="1089" xr:uid="{00000000-0005-0000-0000-000041040000}"/>
    <cellStyle name="Style 1 9" xfId="1090" xr:uid="{00000000-0005-0000-0000-000042040000}"/>
    <cellStyle name="Style 1_A-MFCA Lead_Q3'10 (NEW-HW) (version 1)" xfId="1091" xr:uid="{00000000-0005-0000-0000-000043040000}"/>
    <cellStyle name="Title 10" xfId="1092" xr:uid="{00000000-0005-0000-0000-000044040000}"/>
    <cellStyle name="Title 11" xfId="1093" xr:uid="{00000000-0005-0000-0000-000045040000}"/>
    <cellStyle name="Title 12" xfId="1094" xr:uid="{00000000-0005-0000-0000-000046040000}"/>
    <cellStyle name="Title 13" xfId="1095" xr:uid="{00000000-0005-0000-0000-000047040000}"/>
    <cellStyle name="Title 14" xfId="1096" xr:uid="{00000000-0005-0000-0000-000048040000}"/>
    <cellStyle name="Title 2" xfId="1097" xr:uid="{00000000-0005-0000-0000-000049040000}"/>
    <cellStyle name="Title 3" xfId="1098" xr:uid="{00000000-0005-0000-0000-00004A040000}"/>
    <cellStyle name="Title 4" xfId="1099" xr:uid="{00000000-0005-0000-0000-00004B040000}"/>
    <cellStyle name="Title 5" xfId="1100" xr:uid="{00000000-0005-0000-0000-00004C040000}"/>
    <cellStyle name="Title 6" xfId="1101" xr:uid="{00000000-0005-0000-0000-00004D040000}"/>
    <cellStyle name="Title 7" xfId="1102" xr:uid="{00000000-0005-0000-0000-00004E040000}"/>
    <cellStyle name="Title 8" xfId="1103" xr:uid="{00000000-0005-0000-0000-00004F040000}"/>
    <cellStyle name="Title 9" xfId="1104" xr:uid="{00000000-0005-0000-0000-000050040000}"/>
    <cellStyle name="Total 10" xfId="1105" xr:uid="{00000000-0005-0000-0000-000051040000}"/>
    <cellStyle name="Total 11" xfId="1106" xr:uid="{00000000-0005-0000-0000-000052040000}"/>
    <cellStyle name="Total 12" xfId="1107" xr:uid="{00000000-0005-0000-0000-000053040000}"/>
    <cellStyle name="Total 13" xfId="1108" xr:uid="{00000000-0005-0000-0000-000054040000}"/>
    <cellStyle name="Total 14" xfId="1109" xr:uid="{00000000-0005-0000-0000-000055040000}"/>
    <cellStyle name="Total 2" xfId="1110" xr:uid="{00000000-0005-0000-0000-000056040000}"/>
    <cellStyle name="Total 2 2" xfId="1111" xr:uid="{00000000-0005-0000-0000-000057040000}"/>
    <cellStyle name="Total 2_WP A100-A200" xfId="1112" xr:uid="{00000000-0005-0000-0000-000058040000}"/>
    <cellStyle name="Total 3" xfId="1113" xr:uid="{00000000-0005-0000-0000-000059040000}"/>
    <cellStyle name="Total 4" xfId="1114" xr:uid="{00000000-0005-0000-0000-00005A040000}"/>
    <cellStyle name="Total 5" xfId="1115" xr:uid="{00000000-0005-0000-0000-00005B040000}"/>
    <cellStyle name="Total 6" xfId="1116" xr:uid="{00000000-0005-0000-0000-00005C040000}"/>
    <cellStyle name="Total 7" xfId="1117" xr:uid="{00000000-0005-0000-0000-00005D040000}"/>
    <cellStyle name="Total 8" xfId="1118" xr:uid="{00000000-0005-0000-0000-00005E040000}"/>
    <cellStyle name="Total 9" xfId="1119" xr:uid="{00000000-0005-0000-0000-00005F040000}"/>
    <cellStyle name="Warning Text 10" xfId="1120" xr:uid="{00000000-0005-0000-0000-000060040000}"/>
    <cellStyle name="Warning Text 11" xfId="1121" xr:uid="{00000000-0005-0000-0000-000061040000}"/>
    <cellStyle name="Warning Text 12" xfId="1122" xr:uid="{00000000-0005-0000-0000-000062040000}"/>
    <cellStyle name="Warning Text 13" xfId="1123" xr:uid="{00000000-0005-0000-0000-000063040000}"/>
    <cellStyle name="Warning Text 14" xfId="1124" xr:uid="{00000000-0005-0000-0000-000064040000}"/>
    <cellStyle name="Warning Text 2" xfId="1125" xr:uid="{00000000-0005-0000-0000-000065040000}"/>
    <cellStyle name="Warning Text 3" xfId="1126" xr:uid="{00000000-0005-0000-0000-000066040000}"/>
    <cellStyle name="Warning Text 4" xfId="1127" xr:uid="{00000000-0005-0000-0000-000067040000}"/>
    <cellStyle name="Warning Text 5" xfId="1128" xr:uid="{00000000-0005-0000-0000-000068040000}"/>
    <cellStyle name="Warning Text 6" xfId="1129" xr:uid="{00000000-0005-0000-0000-000069040000}"/>
    <cellStyle name="Warning Text 7" xfId="1130" xr:uid="{00000000-0005-0000-0000-00006A040000}"/>
    <cellStyle name="Warning Text 8" xfId="1131" xr:uid="{00000000-0005-0000-0000-00006B040000}"/>
    <cellStyle name="Warning Text 9" xfId="1132" xr:uid="{00000000-0005-0000-0000-00006C040000}"/>
    <cellStyle name="Wไhrung [0]_OPTIMIR1 (deutsch)" xfId="1133" xr:uid="{00000000-0005-0000-0000-00006D040000}"/>
    <cellStyle name="Wไhrung_OPTIMIR1 (deutsch)" xfId="1134" xr:uid="{00000000-0005-0000-0000-00006E040000}"/>
    <cellStyle name="เครื่องหมายจุลภาค 2 2" xfId="1136" xr:uid="{00000000-0005-0000-0000-000070040000}"/>
    <cellStyle name="เครื่องหมายจุลภาค 2 3" xfId="1137" xr:uid="{00000000-0005-0000-0000-000071040000}"/>
    <cellStyle name="เครื่องหมายจุลภาค 2 4" xfId="1138" xr:uid="{00000000-0005-0000-0000-000072040000}"/>
    <cellStyle name="เครื่องหมายจุลภาค 2 5" xfId="1139" xr:uid="{00000000-0005-0000-0000-000073040000}"/>
    <cellStyle name="เครื่องหมายจุลภาค 3 2" xfId="1140" xr:uid="{00000000-0005-0000-0000-000074040000}"/>
    <cellStyle name="เครื่องหมายจุลภาค 3 2 2" xfId="1141" xr:uid="{00000000-0005-0000-0000-000075040000}"/>
    <cellStyle name="เครื่องหมายจุลภาค 4 2" xfId="1142" xr:uid="{00000000-0005-0000-0000-000076040000}"/>
    <cellStyle name="เครื่องหมายจุลภาค 5" xfId="1143" xr:uid="{00000000-0005-0000-0000-000077040000}"/>
    <cellStyle name="เครื่องหมายจุลภาค 5 2" xfId="1144" xr:uid="{00000000-0005-0000-0000-000078040000}"/>
    <cellStyle name="เครื่องหมายจุลภาค 5_Copy of UOB S 36.1 LEAD จุ๋ม" xfId="1145" xr:uid="{00000000-0005-0000-0000-000079040000}"/>
    <cellStyle name="เครื่องหมายจุลภาค 6" xfId="1146" xr:uid="{00000000-0005-0000-0000-00007A040000}"/>
    <cellStyle name="เครื่องหมายจุลภาค 6 2" xfId="1147" xr:uid="{00000000-0005-0000-0000-00007B040000}"/>
    <cellStyle name="เครื่องหมายจุลภาค 6 3" xfId="1148" xr:uid="{00000000-0005-0000-0000-00007C040000}"/>
    <cellStyle name="เครื่องหมายจุลภาค 6 4" xfId="1149" xr:uid="{00000000-0005-0000-0000-00007D040000}"/>
    <cellStyle name="เครื่องหมายจุลภาค 6 5" xfId="1150" xr:uid="{00000000-0005-0000-0000-00007E040000}"/>
    <cellStyle name="เครื่องหมายจุลภาค 6 6" xfId="1151" xr:uid="{00000000-0005-0000-0000-00007F040000}"/>
    <cellStyle name="เครื่องหมายจุลภาค 6 7" xfId="1152" xr:uid="{00000000-0005-0000-0000-000080040000}"/>
    <cellStyle name="เครื่องหมายจุลภาค 6 8" xfId="1153" xr:uid="{00000000-0005-0000-0000-000081040000}"/>
    <cellStyle name="เครื่องหมายจุลภาค 6 9" xfId="1154" xr:uid="{00000000-0005-0000-0000-000082040000}"/>
    <cellStyle name="เครื่องหมายจุลภาค 7" xfId="1155" xr:uid="{00000000-0005-0000-0000-000083040000}"/>
    <cellStyle name="เครื่องหมายจุลภาค 7 2" xfId="1156" xr:uid="{00000000-0005-0000-0000-000084040000}"/>
    <cellStyle name="เครื่องหมายจุลภาค 7_Copy of UOB S 36.1 LEAD จุ๋ม" xfId="1157" xr:uid="{00000000-0005-0000-0000-000085040000}"/>
    <cellStyle name="เครื่องหมายจุลภาค 8" xfId="1158" xr:uid="{00000000-0005-0000-0000-000086040000}"/>
    <cellStyle name="เครื่องหมายจุลภาค 8 10" xfId="1159" xr:uid="{00000000-0005-0000-0000-000087040000}"/>
    <cellStyle name="เครื่องหมายจุลภาค 8 2" xfId="1160" xr:uid="{00000000-0005-0000-0000-000088040000}"/>
    <cellStyle name="เครื่องหมายจุลภาค 8 3" xfId="1161" xr:uid="{00000000-0005-0000-0000-000089040000}"/>
    <cellStyle name="เครื่องหมายจุลภาค 8 4" xfId="1162" xr:uid="{00000000-0005-0000-0000-00008A040000}"/>
    <cellStyle name="เครื่องหมายจุลภาค 8 5" xfId="1163" xr:uid="{00000000-0005-0000-0000-00008B040000}"/>
    <cellStyle name="เครื่องหมายจุลภาค 8 6" xfId="1164" xr:uid="{00000000-0005-0000-0000-00008C040000}"/>
    <cellStyle name="เครื่องหมายจุลภาค 8 7" xfId="1165" xr:uid="{00000000-0005-0000-0000-00008D040000}"/>
    <cellStyle name="เครื่องหมายจุลภาค 8 8" xfId="1166" xr:uid="{00000000-0005-0000-0000-00008E040000}"/>
    <cellStyle name="เครื่องหมายจุลภาค 8 9" xfId="1167" xr:uid="{00000000-0005-0000-0000-00008F040000}"/>
    <cellStyle name="เครื่องหมายเปอร์เซ็นต์_Book2" xfId="1135" xr:uid="{00000000-0005-0000-0000-00006F040000}"/>
    <cellStyle name="เครื่องหมายสกุลเงิน [0] 2" xfId="1168" xr:uid="{00000000-0005-0000-0000-000090040000}"/>
    <cellStyle name="เชื่อมโยงหลายมิติ" xfId="1169" xr:uid="{00000000-0005-0000-0000-000091040000}"/>
    <cellStyle name="เชื่อมโยงหลายมิติ 2" xfId="1170" xr:uid="{00000000-0005-0000-0000-000092040000}"/>
    <cellStyle name="เชื่อมโยงหลายมิติ 3" xfId="1171" xr:uid="{00000000-0005-0000-0000-000093040000}"/>
    <cellStyle name="เชื่อมโยงหลายมิติ 4" xfId="1172" xr:uid="{00000000-0005-0000-0000-000094040000}"/>
    <cellStyle name="ตามการเชื่อมโยงหลายมิติ" xfId="1179" xr:uid="{00000000-0005-0000-0000-00009B040000}"/>
    <cellStyle name="ตามการเชื่อมโยงหลายมิติ 2" xfId="1180" xr:uid="{00000000-0005-0000-0000-00009C040000}"/>
    <cellStyle name="ตามการเชื่อมโยงหลายมิติ 3" xfId="1181" xr:uid="{00000000-0005-0000-0000-00009D040000}"/>
    <cellStyle name="ตามการเชื่อมโยงหลายมิติ 4" xfId="1182" xr:uid="{00000000-0005-0000-0000-00009E040000}"/>
    <cellStyle name="น้บะภฒ_95" xfId="1183" xr:uid="{00000000-0005-0000-0000-00009F040000}"/>
    <cellStyle name="ปกติ 2" xfId="1184" xr:uid="{00000000-0005-0000-0000-0000A0040000}"/>
    <cellStyle name="ปกติ 2 10" xfId="1185" xr:uid="{00000000-0005-0000-0000-0000A1040000}"/>
    <cellStyle name="ปกติ 2 2" xfId="1186" xr:uid="{00000000-0005-0000-0000-0000A2040000}"/>
    <cellStyle name="ปกติ 2 2 2" xfId="1187" xr:uid="{00000000-0005-0000-0000-0000A3040000}"/>
    <cellStyle name="ปกติ 2 2_B100 &amp; B200" xfId="1188" xr:uid="{00000000-0005-0000-0000-0000A4040000}"/>
    <cellStyle name="ปกติ 2 3" xfId="1189" xr:uid="{00000000-0005-0000-0000-0000A5040000}"/>
    <cellStyle name="ปกติ 2 4" xfId="1190" xr:uid="{00000000-0005-0000-0000-0000A6040000}"/>
    <cellStyle name="ปกติ 2 5" xfId="1191" xr:uid="{00000000-0005-0000-0000-0000A7040000}"/>
    <cellStyle name="ปกติ 2 6" xfId="1192" xr:uid="{00000000-0005-0000-0000-0000A8040000}"/>
    <cellStyle name="ปกติ 2 7" xfId="1193" xr:uid="{00000000-0005-0000-0000-0000A9040000}"/>
    <cellStyle name="ปกติ 2 8" xfId="1194" xr:uid="{00000000-0005-0000-0000-0000AA040000}"/>
    <cellStyle name="ปกติ 2 9" xfId="1195" xr:uid="{00000000-0005-0000-0000-0000AB040000}"/>
    <cellStyle name="ปกติ 3 2" xfId="1196" xr:uid="{00000000-0005-0000-0000-0000AC040000}"/>
    <cellStyle name="ปกติ 3 3" xfId="1197" xr:uid="{00000000-0005-0000-0000-0000AD040000}"/>
    <cellStyle name="ปกติ 4 2" xfId="1198" xr:uid="{00000000-0005-0000-0000-0000AE040000}"/>
    <cellStyle name="ปกติ 4 3" xfId="1199" xr:uid="{00000000-0005-0000-0000-0000AF040000}"/>
    <cellStyle name="ปกติ 4 4" xfId="1200" xr:uid="{00000000-0005-0000-0000-0000B0040000}"/>
    <cellStyle name="ปกติ 4 5" xfId="1201" xr:uid="{00000000-0005-0000-0000-0000B1040000}"/>
    <cellStyle name="ปกติ_PL_quarter1+2 end 51" xfId="1202" xr:uid="{00000000-0005-0000-0000-0000B2040000}"/>
    <cellStyle name="เปอร์เซ็นต์ 2" xfId="1173" xr:uid="{00000000-0005-0000-0000-000095040000}"/>
    <cellStyle name="เปอร์เซ็นต์ 2 2" xfId="1174" xr:uid="{00000000-0005-0000-0000-000096040000}"/>
    <cellStyle name="เปอร์เซ็นต์ 2 3" xfId="1175" xr:uid="{00000000-0005-0000-0000-000097040000}"/>
    <cellStyle name="เปอร์เซ็นต์ 3" xfId="1176" xr:uid="{00000000-0005-0000-0000-000098040000}"/>
    <cellStyle name="เปอร์เซ็นต์ 4" xfId="1177" xr:uid="{00000000-0005-0000-0000-000099040000}"/>
    <cellStyle name="เปอร์เซ็นต์ 4 2" xfId="1178" xr:uid="{00000000-0005-0000-0000-00009A040000}"/>
    <cellStyle name="ฤธถ [0]_95" xfId="1203" xr:uid="{00000000-0005-0000-0000-0000B3040000}"/>
    <cellStyle name="ฤธถ_95" xfId="1204" xr:uid="{00000000-0005-0000-0000-0000B4040000}"/>
    <cellStyle name="ล๋ศญ [0]_95" xfId="1205" xr:uid="{00000000-0005-0000-0000-0000B5040000}"/>
    <cellStyle name="ล๋ศญ_95" xfId="1206" xr:uid="{00000000-0005-0000-0000-0000B6040000}"/>
    <cellStyle name="ลักษณะ 1" xfId="1207" xr:uid="{00000000-0005-0000-0000-0000B7040000}"/>
    <cellStyle name="วฅมุ_4ฟ๙ฝวภ๛" xfId="1208" xr:uid="{00000000-0005-0000-0000-0000B8040000}"/>
    <cellStyle name="หมายเหตุ 2" xfId="1209" xr:uid="{00000000-0005-0000-0000-0000B9040000}"/>
    <cellStyle name="หมายเหตุ 3" xfId="1210" xr:uid="{00000000-0005-0000-0000-0000BA040000}"/>
    <cellStyle name="หมายเหตุ 4" xfId="1211" xr:uid="{00000000-0005-0000-0000-0000BB040000}"/>
    <cellStyle name="หมายเหตุ 5" xfId="1212" xr:uid="{00000000-0005-0000-0000-0000BC040000}"/>
    <cellStyle name="หมายเหตุ 6" xfId="1213" xr:uid="{00000000-0005-0000-0000-0000BD040000}"/>
    <cellStyle name="หมายเหตุ 7" xfId="1214" xr:uid="{00000000-0005-0000-0000-0000BE040000}"/>
    <cellStyle name="หมายเหตุ 8" xfId="1215" xr:uid="{00000000-0005-0000-0000-0000BF040000}"/>
    <cellStyle name="หมายเหตุ 9" xfId="1216" xr:uid="{00000000-0005-0000-0000-0000C0040000}"/>
    <cellStyle name="標準_D_NRS224" xfId="1217" xr:uid="{00000000-0005-0000-0000-0000C1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9"/>
  <sheetViews>
    <sheetView tabSelected="1" view="pageBreakPreview" zoomScale="70" zoomScaleNormal="25" zoomScaleSheetLayoutView="70" workbookViewId="0">
      <selection activeCell="L5" sqref="L5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2.54296875" style="1" customWidth="1"/>
    <col min="4" max="4" width="11.54296875" style="5" customWidth="1"/>
    <col min="5" max="5" width="16.453125" style="76" customWidth="1"/>
    <col min="6" max="7" width="16.453125" style="102" customWidth="1"/>
    <col min="8" max="8" width="16.453125" style="77" customWidth="1"/>
    <col min="9" max="9" width="16.453125" style="19" customWidth="1"/>
    <col min="10" max="10" width="16.54296875" style="1" customWidth="1"/>
    <col min="11" max="11" width="13.54296875" style="1" bestFit="1" customWidth="1"/>
    <col min="12" max="12" width="12.54296875" style="48" customWidth="1"/>
    <col min="13" max="13" width="12.54296875" style="1" bestFit="1" customWidth="1"/>
    <col min="14" max="14" width="4.54296875" style="1" bestFit="1" customWidth="1"/>
    <col min="15" max="15" width="23.453125" style="6" customWidth="1"/>
    <col min="16" max="16384" width="9.453125" style="1"/>
  </cols>
  <sheetData>
    <row r="1" spans="1:13" ht="28.5">
      <c r="I1" s="78">
        <v>2</v>
      </c>
      <c r="J1" s="7"/>
    </row>
    <row r="2" spans="1:13" ht="23.25" customHeight="1">
      <c r="A2" s="140" t="s">
        <v>61</v>
      </c>
      <c r="B2" s="140"/>
      <c r="C2" s="140"/>
      <c r="D2" s="140"/>
      <c r="E2" s="140"/>
      <c r="F2" s="140"/>
      <c r="G2" s="140"/>
      <c r="H2" s="140"/>
      <c r="I2" s="140"/>
      <c r="J2" s="72"/>
    </row>
    <row r="3" spans="1:13" ht="23.25" customHeight="1">
      <c r="A3" s="144" t="s">
        <v>62</v>
      </c>
      <c r="B3" s="143"/>
      <c r="C3" s="143"/>
      <c r="D3" s="143"/>
      <c r="E3" s="143"/>
      <c r="F3" s="143"/>
      <c r="G3" s="143"/>
      <c r="H3" s="143"/>
      <c r="I3" s="143"/>
      <c r="J3" s="103"/>
    </row>
    <row r="4" spans="1:13" ht="23.25" customHeight="1">
      <c r="A4" s="143" t="s">
        <v>156</v>
      </c>
      <c r="B4" s="143"/>
      <c r="C4" s="143"/>
      <c r="D4" s="143"/>
      <c r="E4" s="143"/>
      <c r="F4" s="143"/>
      <c r="G4" s="143"/>
      <c r="H4" s="143"/>
      <c r="I4" s="143"/>
      <c r="J4" s="103"/>
    </row>
    <row r="5" spans="1:13" ht="23.25" customHeight="1">
      <c r="A5" s="8"/>
      <c r="B5" s="8"/>
      <c r="C5" s="8"/>
      <c r="D5" s="104"/>
      <c r="E5" s="79"/>
      <c r="F5" s="104"/>
      <c r="G5" s="104"/>
      <c r="H5" s="80"/>
      <c r="I5" s="81" t="s">
        <v>51</v>
      </c>
      <c r="J5" s="41"/>
    </row>
    <row r="6" spans="1:13" ht="23.25" customHeight="1">
      <c r="E6" s="141" t="s">
        <v>38</v>
      </c>
      <c r="F6" s="141"/>
      <c r="G6" s="141"/>
      <c r="H6" s="141" t="s">
        <v>37</v>
      </c>
      <c r="I6" s="141"/>
      <c r="J6" s="103"/>
    </row>
    <row r="7" spans="1:13" ht="23.25" customHeight="1">
      <c r="A7" s="8"/>
      <c r="B7" s="8"/>
      <c r="C7" s="8"/>
      <c r="D7" s="12" t="s">
        <v>0</v>
      </c>
      <c r="E7" s="105" t="s">
        <v>157</v>
      </c>
      <c r="F7" s="105" t="s">
        <v>141</v>
      </c>
      <c r="G7" s="105" t="s">
        <v>177</v>
      </c>
      <c r="H7" s="82" t="str">
        <f>E7</f>
        <v>31 มีนาคม 2569</v>
      </c>
      <c r="I7" s="105" t="str">
        <f>F7</f>
        <v>31 ธันวาคม 2568</v>
      </c>
      <c r="J7" s="106"/>
    </row>
    <row r="8" spans="1:13" ht="23.25" customHeight="1">
      <c r="D8" s="103"/>
      <c r="E8" s="107" t="s">
        <v>46</v>
      </c>
      <c r="F8" s="107" t="s">
        <v>167</v>
      </c>
      <c r="G8" s="107" t="s">
        <v>167</v>
      </c>
      <c r="H8" s="83" t="s">
        <v>46</v>
      </c>
      <c r="I8" s="107" t="s">
        <v>167</v>
      </c>
      <c r="J8" s="103"/>
    </row>
    <row r="9" spans="1:13" ht="23.15" customHeight="1">
      <c r="A9" s="142"/>
      <c r="B9" s="142"/>
      <c r="C9" s="142"/>
      <c r="E9" s="83" t="s">
        <v>52</v>
      </c>
      <c r="F9" s="107" t="s">
        <v>108</v>
      </c>
      <c r="G9" s="107" t="s">
        <v>108</v>
      </c>
      <c r="H9" s="83" t="s">
        <v>52</v>
      </c>
      <c r="I9" s="107"/>
      <c r="J9" s="5"/>
    </row>
    <row r="10" spans="1:13" ht="23.15" customHeight="1">
      <c r="A10" s="142" t="s">
        <v>7</v>
      </c>
      <c r="B10" s="142"/>
      <c r="C10" s="142"/>
      <c r="E10" s="77"/>
      <c r="F10" s="19"/>
      <c r="G10" s="19"/>
      <c r="I10" s="102"/>
      <c r="J10" s="5"/>
    </row>
    <row r="11" spans="1:13" ht="23.25" customHeight="1">
      <c r="A11" s="2" t="s">
        <v>1</v>
      </c>
      <c r="C11" s="5"/>
      <c r="H11" s="76"/>
      <c r="I11" s="102"/>
      <c r="J11" s="5"/>
    </row>
    <row r="12" spans="1:13" ht="23.15" customHeight="1">
      <c r="A12" s="1" t="s">
        <v>20</v>
      </c>
      <c r="E12" s="46">
        <v>4500</v>
      </c>
      <c r="F12" s="46">
        <v>3363</v>
      </c>
      <c r="G12" s="46">
        <v>3881</v>
      </c>
      <c r="H12" s="77">
        <v>2285</v>
      </c>
      <c r="I12" s="46">
        <v>2278</v>
      </c>
      <c r="J12" s="68"/>
      <c r="K12" s="108"/>
    </row>
    <row r="13" spans="1:13">
      <c r="A13" s="109" t="s">
        <v>63</v>
      </c>
      <c r="D13" s="5" t="s">
        <v>173</v>
      </c>
      <c r="E13" s="46">
        <v>187955</v>
      </c>
      <c r="F13" s="46">
        <v>201444</v>
      </c>
      <c r="G13" s="46">
        <v>134292</v>
      </c>
      <c r="H13" s="77">
        <v>134006</v>
      </c>
      <c r="I13" s="46">
        <v>160414</v>
      </c>
      <c r="J13" s="46"/>
      <c r="K13" s="108"/>
    </row>
    <row r="14" spans="1:13" ht="23.15" customHeight="1">
      <c r="A14" s="1" t="s">
        <v>115</v>
      </c>
      <c r="D14" s="5">
        <v>7.1</v>
      </c>
      <c r="E14" s="46">
        <v>168703</v>
      </c>
      <c r="F14" s="46">
        <v>188718</v>
      </c>
      <c r="G14" s="46">
        <v>110571</v>
      </c>
      <c r="H14" s="77">
        <v>149168</v>
      </c>
      <c r="I14" s="46">
        <v>161007</v>
      </c>
      <c r="J14" s="17"/>
      <c r="K14" s="108"/>
    </row>
    <row r="15" spans="1:13" ht="23.25" customHeight="1">
      <c r="A15" s="1" t="s">
        <v>64</v>
      </c>
      <c r="D15" s="5">
        <v>5.0999999999999996</v>
      </c>
      <c r="E15" s="46">
        <v>0</v>
      </c>
      <c r="F15" s="46">
        <v>0</v>
      </c>
      <c r="G15" s="46">
        <v>0</v>
      </c>
      <c r="H15" s="77">
        <v>137768</v>
      </c>
      <c r="I15" s="46">
        <v>128501</v>
      </c>
      <c r="J15" s="17"/>
      <c r="K15" s="108"/>
      <c r="M15" s="108"/>
    </row>
    <row r="16" spans="1:13" ht="23.25" customHeight="1">
      <c r="A16" s="1" t="s">
        <v>65</v>
      </c>
      <c r="D16" s="5">
        <v>8</v>
      </c>
      <c r="E16" s="46">
        <v>27064</v>
      </c>
      <c r="F16" s="46">
        <v>23526</v>
      </c>
      <c r="G16" s="46">
        <v>39520</v>
      </c>
      <c r="H16" s="77">
        <v>19404</v>
      </c>
      <c r="I16" s="46">
        <v>18180</v>
      </c>
      <c r="J16" s="17"/>
      <c r="K16" s="108"/>
      <c r="M16" s="108"/>
    </row>
    <row r="17" spans="1:13" ht="23.25" customHeight="1">
      <c r="A17" s="1" t="s">
        <v>109</v>
      </c>
      <c r="E17" s="46">
        <v>3124</v>
      </c>
      <c r="F17" s="46">
        <v>5256</v>
      </c>
      <c r="G17" s="46">
        <v>6502</v>
      </c>
      <c r="H17" s="77">
        <v>2017</v>
      </c>
      <c r="I17" s="46">
        <v>3700</v>
      </c>
      <c r="J17" s="17"/>
      <c r="K17" s="108"/>
      <c r="M17" s="108"/>
    </row>
    <row r="18" spans="1:13" ht="23.25" customHeight="1">
      <c r="A18" s="110" t="s">
        <v>2</v>
      </c>
      <c r="D18" s="102"/>
      <c r="E18" s="69">
        <f>SUM(E12:E17)</f>
        <v>391346</v>
      </c>
      <c r="F18" s="69">
        <f>SUM(F12:F17)</f>
        <v>422307</v>
      </c>
      <c r="G18" s="69">
        <f>SUM(G12:G17)</f>
        <v>294766</v>
      </c>
      <c r="H18" s="69">
        <f>SUM(H12:H17)</f>
        <v>444648</v>
      </c>
      <c r="I18" s="69">
        <f>SUM(I12:I17)</f>
        <v>474080</v>
      </c>
      <c r="J18" s="17"/>
      <c r="K18" s="108"/>
    </row>
    <row r="19" spans="1:13" ht="23.25" customHeight="1">
      <c r="A19" s="2" t="s">
        <v>3</v>
      </c>
      <c r="H19" s="76"/>
      <c r="I19" s="102"/>
      <c r="J19" s="17"/>
      <c r="K19" s="108"/>
    </row>
    <row r="20" spans="1:13" ht="23.25" customHeight="1">
      <c r="A20" s="1" t="s">
        <v>66</v>
      </c>
      <c r="D20" s="5">
        <v>9</v>
      </c>
      <c r="E20" s="46">
        <v>21558</v>
      </c>
      <c r="F20" s="46">
        <v>21558</v>
      </c>
      <c r="G20" s="46">
        <v>95705</v>
      </c>
      <c r="H20" s="77">
        <v>19302</v>
      </c>
      <c r="I20" s="46">
        <v>19302</v>
      </c>
      <c r="J20" s="17"/>
      <c r="K20" s="108"/>
    </row>
    <row r="21" spans="1:13" ht="23.15" customHeight="1">
      <c r="A21" s="1" t="s">
        <v>59</v>
      </c>
      <c r="D21" s="5">
        <v>10</v>
      </c>
      <c r="E21" s="46">
        <v>0</v>
      </c>
      <c r="F21" s="46">
        <v>0</v>
      </c>
      <c r="G21" s="46">
        <v>0</v>
      </c>
      <c r="H21" s="77">
        <v>359100</v>
      </c>
      <c r="I21" s="46">
        <v>359100</v>
      </c>
      <c r="J21" s="17"/>
      <c r="K21" s="108"/>
    </row>
    <row r="22" spans="1:13" ht="23.25" customHeight="1">
      <c r="A22" s="1" t="s">
        <v>67</v>
      </c>
      <c r="D22" s="5">
        <v>11</v>
      </c>
      <c r="E22" s="46">
        <v>6862</v>
      </c>
      <c r="F22" s="46">
        <v>7418</v>
      </c>
      <c r="G22" s="46">
        <v>5759</v>
      </c>
      <c r="H22" s="77">
        <v>0</v>
      </c>
      <c r="I22" s="51">
        <v>0</v>
      </c>
      <c r="J22" s="17"/>
      <c r="K22" s="108"/>
    </row>
    <row r="23" spans="1:13" ht="23.25" customHeight="1">
      <c r="A23" s="1" t="s">
        <v>116</v>
      </c>
      <c r="D23" s="5">
        <v>7.1</v>
      </c>
      <c r="E23" s="76">
        <v>168355</v>
      </c>
      <c r="F23" s="76">
        <v>175645</v>
      </c>
      <c r="G23" s="76">
        <v>169617</v>
      </c>
      <c r="H23" s="76">
        <v>168355</v>
      </c>
      <c r="I23" s="76">
        <v>175645</v>
      </c>
      <c r="J23" s="17"/>
      <c r="K23" s="108"/>
    </row>
    <row r="24" spans="1:13" ht="23.25" customHeight="1">
      <c r="A24" s="1" t="s">
        <v>151</v>
      </c>
      <c r="D24" s="5">
        <v>12</v>
      </c>
      <c r="E24" s="46">
        <v>61168</v>
      </c>
      <c r="F24" s="46">
        <v>61168</v>
      </c>
      <c r="G24" s="46">
        <v>59967</v>
      </c>
      <c r="H24" s="77">
        <v>0</v>
      </c>
      <c r="I24" s="46">
        <v>0</v>
      </c>
      <c r="J24" s="17"/>
      <c r="K24" s="108"/>
    </row>
    <row r="25" spans="1:13" ht="23.25" customHeight="1">
      <c r="A25" s="1" t="s">
        <v>152</v>
      </c>
      <c r="D25" s="5">
        <v>13</v>
      </c>
      <c r="E25" s="46">
        <v>70913</v>
      </c>
      <c r="F25" s="46">
        <v>70913</v>
      </c>
      <c r="G25" s="46">
        <v>0</v>
      </c>
      <c r="H25" s="77">
        <v>0</v>
      </c>
      <c r="I25" s="46">
        <v>0</v>
      </c>
      <c r="J25" s="17"/>
      <c r="K25" s="108"/>
    </row>
    <row r="26" spans="1:13" ht="23.25" customHeight="1">
      <c r="A26" s="1" t="s">
        <v>68</v>
      </c>
      <c r="D26" s="5">
        <v>14</v>
      </c>
      <c r="E26" s="46">
        <v>527214</v>
      </c>
      <c r="F26" s="46">
        <v>535864</v>
      </c>
      <c r="G26" s="46">
        <v>542169</v>
      </c>
      <c r="H26" s="77">
        <v>132447</v>
      </c>
      <c r="I26" s="46">
        <v>135158</v>
      </c>
      <c r="J26" s="17"/>
      <c r="K26" s="108"/>
    </row>
    <row r="27" spans="1:13" ht="23.25" customHeight="1">
      <c r="A27" s="1" t="s">
        <v>48</v>
      </c>
      <c r="D27" s="5" t="s">
        <v>174</v>
      </c>
      <c r="E27" s="46">
        <v>63429</v>
      </c>
      <c r="F27" s="46">
        <v>67383</v>
      </c>
      <c r="G27" s="46">
        <v>82289</v>
      </c>
      <c r="H27" s="77">
        <v>63157</v>
      </c>
      <c r="I27" s="46">
        <v>67036</v>
      </c>
      <c r="J27" s="17"/>
      <c r="K27" s="108"/>
    </row>
    <row r="28" spans="1:13" ht="23.25" customHeight="1">
      <c r="A28" s="1" t="s">
        <v>34</v>
      </c>
      <c r="D28" s="5">
        <v>16</v>
      </c>
      <c r="E28" s="46">
        <v>15322</v>
      </c>
      <c r="F28" s="46">
        <v>16385</v>
      </c>
      <c r="G28" s="46">
        <v>16731</v>
      </c>
      <c r="H28" s="77">
        <v>3464</v>
      </c>
      <c r="I28" s="46">
        <v>3924</v>
      </c>
      <c r="J28" s="17"/>
      <c r="K28" s="108"/>
    </row>
    <row r="29" spans="1:13" ht="23.25" customHeight="1">
      <c r="A29" s="1" t="s">
        <v>69</v>
      </c>
      <c r="E29" s="46">
        <v>1943</v>
      </c>
      <c r="F29" s="46">
        <v>2031</v>
      </c>
      <c r="G29" s="46">
        <v>2061</v>
      </c>
      <c r="H29" s="77">
        <v>1464</v>
      </c>
      <c r="I29" s="46">
        <v>1573</v>
      </c>
      <c r="J29" s="17"/>
      <c r="K29" s="108"/>
    </row>
    <row r="30" spans="1:13" ht="23.25" customHeight="1">
      <c r="A30" s="1" t="s">
        <v>142</v>
      </c>
      <c r="E30" s="46">
        <v>20046</v>
      </c>
      <c r="F30" s="46">
        <v>15137</v>
      </c>
      <c r="G30" s="46">
        <v>13993</v>
      </c>
      <c r="H30" s="77">
        <v>15602</v>
      </c>
      <c r="I30" s="46">
        <v>11902</v>
      </c>
      <c r="J30" s="17"/>
      <c r="K30" s="108"/>
    </row>
    <row r="31" spans="1:13" ht="23.25" customHeight="1">
      <c r="A31" s="1" t="s">
        <v>143</v>
      </c>
      <c r="E31" s="46">
        <v>5375</v>
      </c>
      <c r="F31" s="46">
        <v>4978</v>
      </c>
      <c r="G31" s="46">
        <v>13269</v>
      </c>
      <c r="H31" s="77">
        <v>3536</v>
      </c>
      <c r="I31" s="46">
        <v>3486</v>
      </c>
      <c r="J31" s="17"/>
      <c r="K31" s="108"/>
    </row>
    <row r="32" spans="1:13" ht="23.25" customHeight="1">
      <c r="A32" s="2" t="s">
        <v>4</v>
      </c>
      <c r="E32" s="69">
        <f>SUM(E20:E31)</f>
        <v>962185</v>
      </c>
      <c r="F32" s="69">
        <f>SUM(F20:F31)</f>
        <v>978480</v>
      </c>
      <c r="G32" s="69">
        <f>SUM(G20:G31)</f>
        <v>1001560</v>
      </c>
      <c r="H32" s="69">
        <f>SUM(H20:H31)</f>
        <v>766427</v>
      </c>
      <c r="I32" s="69">
        <f>SUM(I20:I31)</f>
        <v>777126</v>
      </c>
      <c r="J32" s="17"/>
      <c r="K32" s="108"/>
    </row>
    <row r="33" spans="1:11" ht="23.25" customHeight="1" thickBot="1">
      <c r="A33" s="2" t="s">
        <v>54</v>
      </c>
      <c r="E33" s="84">
        <f>E18+E32</f>
        <v>1353531</v>
      </c>
      <c r="F33" s="84">
        <f>F18+F32</f>
        <v>1400787</v>
      </c>
      <c r="G33" s="84">
        <f>G18+G32</f>
        <v>1296326</v>
      </c>
      <c r="H33" s="84">
        <f>H18+H32</f>
        <v>1211075</v>
      </c>
      <c r="I33" s="84">
        <f>I18+I32</f>
        <v>1251206</v>
      </c>
      <c r="J33" s="17"/>
      <c r="K33" s="108"/>
    </row>
    <row r="34" spans="1:11" ht="23.25" customHeight="1" thickTop="1"/>
    <row r="35" spans="1:11" ht="23.25" customHeight="1"/>
    <row r="36" spans="1:11" ht="23.25" customHeight="1">
      <c r="F36" s="76"/>
      <c r="G36" s="76"/>
      <c r="H36" s="76"/>
    </row>
    <row r="37" spans="1:11" ht="23.25" customHeight="1"/>
    <row r="38" spans="1:11">
      <c r="F38" s="76"/>
      <c r="G38" s="76"/>
      <c r="H38" s="76"/>
    </row>
    <row r="39" spans="1:11" ht="23.25" customHeight="1"/>
    <row r="40" spans="1:11" ht="23.25" customHeight="1">
      <c r="F40" s="76"/>
      <c r="G40" s="76"/>
      <c r="H40" s="76"/>
    </row>
    <row r="41" spans="1:11" ht="23.25" customHeight="1">
      <c r="F41" s="76"/>
      <c r="G41" s="76"/>
      <c r="H41" s="76"/>
    </row>
    <row r="42" spans="1:11" ht="23.25" customHeight="1">
      <c r="F42" s="76"/>
      <c r="G42" s="76"/>
      <c r="H42" s="76"/>
    </row>
    <row r="43" spans="1:11" ht="23.25" customHeight="1">
      <c r="F43" s="76"/>
      <c r="G43" s="76"/>
      <c r="H43" s="76"/>
    </row>
    <row r="44" spans="1:11" ht="23.25" customHeight="1">
      <c r="F44" s="76"/>
      <c r="G44" s="76"/>
      <c r="H44" s="76"/>
    </row>
    <row r="45" spans="1:11" ht="23.25" customHeight="1">
      <c r="F45" s="76"/>
      <c r="G45" s="76"/>
      <c r="H45" s="76"/>
    </row>
    <row r="46" spans="1:11" ht="23.25" customHeight="1">
      <c r="F46" s="76"/>
      <c r="G46" s="76"/>
      <c r="H46" s="76"/>
    </row>
    <row r="47" spans="1:11" ht="23.25" customHeight="1"/>
    <row r="48" spans="1:11" ht="23.25" customHeight="1"/>
    <row r="49" spans="1:10" ht="23.25" customHeight="1"/>
    <row r="50" spans="1:10" ht="23.25" customHeight="1"/>
    <row r="51" spans="1:10" ht="23.25" customHeight="1">
      <c r="A51" s="1" t="s">
        <v>5</v>
      </c>
    </row>
    <row r="52" spans="1:10" ht="28.5">
      <c r="I52" s="78">
        <v>3</v>
      </c>
      <c r="J52" s="7"/>
    </row>
    <row r="53" spans="1:10" ht="22">
      <c r="A53" s="143" t="str">
        <f>+A2</f>
        <v>บริษัท แพลนเน็ต คอมมิวนิเคชั่น เอเชีย จำกัด (มหาชน) และบริษัทย่อย</v>
      </c>
      <c r="B53" s="143"/>
      <c r="C53" s="143"/>
      <c r="D53" s="143"/>
      <c r="E53" s="143"/>
      <c r="F53" s="143"/>
      <c r="G53" s="143"/>
      <c r="H53" s="143"/>
      <c r="I53" s="143"/>
      <c r="J53" s="103"/>
    </row>
    <row r="54" spans="1:10" ht="23.25" customHeight="1">
      <c r="A54" s="144" t="str">
        <f>A3</f>
        <v>งบฐานะการเงิน</v>
      </c>
      <c r="B54" s="143"/>
      <c r="C54" s="143"/>
      <c r="D54" s="143"/>
      <c r="E54" s="143"/>
      <c r="F54" s="143"/>
      <c r="G54" s="143"/>
      <c r="H54" s="143"/>
      <c r="I54" s="143"/>
      <c r="J54" s="103"/>
    </row>
    <row r="55" spans="1:10" ht="23.25" customHeight="1">
      <c r="A55" s="143" t="str">
        <f>+A4</f>
        <v xml:space="preserve"> ณ วันที่ 31 มีนาคม 2569</v>
      </c>
      <c r="B55" s="143"/>
      <c r="C55" s="143"/>
      <c r="D55" s="143"/>
      <c r="E55" s="143"/>
      <c r="F55" s="143"/>
      <c r="G55" s="143"/>
      <c r="H55" s="143"/>
      <c r="I55" s="143"/>
      <c r="J55" s="103"/>
    </row>
    <row r="56" spans="1:10" ht="23.25" customHeight="1">
      <c r="A56" s="8"/>
      <c r="B56" s="8"/>
      <c r="C56" s="8"/>
      <c r="D56" s="9"/>
      <c r="E56" s="79"/>
      <c r="F56" s="104"/>
      <c r="G56" s="104"/>
      <c r="H56" s="80"/>
      <c r="I56" s="81" t="s">
        <v>51</v>
      </c>
      <c r="J56" s="41"/>
    </row>
    <row r="57" spans="1:10" ht="23.25" customHeight="1">
      <c r="E57" s="141" t="s">
        <v>38</v>
      </c>
      <c r="F57" s="141"/>
      <c r="G57" s="141"/>
      <c r="H57" s="141" t="s">
        <v>37</v>
      </c>
      <c r="I57" s="141"/>
      <c r="J57" s="103"/>
    </row>
    <row r="58" spans="1:10" ht="23.25" customHeight="1">
      <c r="A58" s="8"/>
      <c r="B58" s="8"/>
      <c r="C58" s="8"/>
      <c r="D58" s="12" t="s">
        <v>0</v>
      </c>
      <c r="E58" s="85" t="str">
        <f>+E7</f>
        <v>31 มีนาคม 2569</v>
      </c>
      <c r="F58" s="85" t="str">
        <f>+F7</f>
        <v>31 ธันวาคม 2568</v>
      </c>
      <c r="G58" s="105" t="str">
        <f>+G7</f>
        <v>1 มกราคม 2568</v>
      </c>
      <c r="H58" s="85" t="str">
        <f>+H7</f>
        <v>31 มีนาคม 2569</v>
      </c>
      <c r="I58" s="85" t="str">
        <f>+I7</f>
        <v>31 ธันวาคม 2568</v>
      </c>
      <c r="J58" s="103"/>
    </row>
    <row r="59" spans="1:10" ht="23.25" customHeight="1">
      <c r="D59" s="103"/>
      <c r="E59" s="107" t="s">
        <v>46</v>
      </c>
      <c r="F59" s="107" t="s">
        <v>167</v>
      </c>
      <c r="G59" s="107" t="str">
        <f>+G8</f>
        <v>ตรวจสอบแล้ว</v>
      </c>
      <c r="H59" s="83" t="s">
        <v>46</v>
      </c>
      <c r="I59" s="107" t="s">
        <v>167</v>
      </c>
      <c r="J59" s="103"/>
    </row>
    <row r="60" spans="1:10" ht="23.25" customHeight="1">
      <c r="D60" s="103"/>
      <c r="E60" s="83" t="s">
        <v>52</v>
      </c>
      <c r="F60" s="107" t="str">
        <f>+F9</f>
        <v>(ปรับปรุงใหม่)</v>
      </c>
      <c r="G60" s="107" t="str">
        <f>+G9</f>
        <v>(ปรับปรุงใหม่)</v>
      </c>
      <c r="H60" s="83" t="s">
        <v>52</v>
      </c>
      <c r="I60" s="107"/>
      <c r="J60" s="103"/>
    </row>
    <row r="61" spans="1:10" ht="23.25" customHeight="1">
      <c r="A61" s="142" t="s">
        <v>6</v>
      </c>
      <c r="B61" s="142"/>
      <c r="C61" s="142"/>
    </row>
    <row r="62" spans="1:10" ht="23.25" customHeight="1">
      <c r="A62" s="2" t="s">
        <v>8</v>
      </c>
      <c r="F62" s="76"/>
      <c r="G62" s="76"/>
      <c r="H62" s="76"/>
      <c r="I62" s="102"/>
      <c r="J62" s="5"/>
    </row>
    <row r="63" spans="1:10" ht="23.25" customHeight="1">
      <c r="A63" s="1" t="s">
        <v>70</v>
      </c>
      <c r="D63" s="5">
        <v>17</v>
      </c>
      <c r="E63" s="46">
        <v>125893</v>
      </c>
      <c r="F63" s="25">
        <v>119986</v>
      </c>
      <c r="G63" s="25">
        <v>151598</v>
      </c>
      <c r="H63" s="77">
        <v>111346</v>
      </c>
      <c r="I63" s="25">
        <v>118124</v>
      </c>
      <c r="J63" s="17"/>
    </row>
    <row r="64" spans="1:10" ht="23.25" customHeight="1">
      <c r="A64" s="1" t="s">
        <v>120</v>
      </c>
      <c r="D64" s="5">
        <v>5.0999999999999996</v>
      </c>
      <c r="E64" s="46">
        <v>45081</v>
      </c>
      <c r="F64" s="25">
        <v>46700</v>
      </c>
      <c r="G64" s="25">
        <v>73875</v>
      </c>
      <c r="H64" s="77">
        <v>83228</v>
      </c>
      <c r="I64" s="25">
        <v>74265</v>
      </c>
      <c r="J64" s="17"/>
    </row>
    <row r="65" spans="1:11" ht="23.25" customHeight="1">
      <c r="A65" s="1" t="s">
        <v>71</v>
      </c>
      <c r="D65" s="5" t="s">
        <v>175</v>
      </c>
      <c r="E65" s="46">
        <v>333560</v>
      </c>
      <c r="F65" s="25">
        <v>368416</v>
      </c>
      <c r="G65" s="25">
        <v>244552</v>
      </c>
      <c r="H65" s="77">
        <v>150069</v>
      </c>
      <c r="I65" s="25">
        <v>183409</v>
      </c>
      <c r="J65" s="17"/>
    </row>
    <row r="66" spans="1:11" ht="23.25" customHeight="1">
      <c r="A66" s="1" t="s">
        <v>49</v>
      </c>
      <c r="D66" s="5">
        <v>7.2</v>
      </c>
      <c r="E66" s="46">
        <v>87523</v>
      </c>
      <c r="F66" s="25">
        <v>48015</v>
      </c>
      <c r="G66" s="25">
        <v>27099</v>
      </c>
      <c r="H66" s="77">
        <v>59858</v>
      </c>
      <c r="I66" s="25">
        <v>38590</v>
      </c>
      <c r="J66" s="17"/>
      <c r="K66" s="108"/>
    </row>
    <row r="67" spans="1:11" ht="23.25" customHeight="1">
      <c r="A67" s="1" t="s">
        <v>107</v>
      </c>
      <c r="E67" s="46"/>
      <c r="F67" s="25"/>
      <c r="G67" s="25"/>
      <c r="I67" s="25"/>
      <c r="J67" s="17"/>
    </row>
    <row r="68" spans="1:11" ht="23.25" customHeight="1">
      <c r="A68" s="1" t="s">
        <v>97</v>
      </c>
      <c r="D68" s="5">
        <v>19</v>
      </c>
      <c r="E68" s="46">
        <v>11514</v>
      </c>
      <c r="F68" s="25">
        <v>11019</v>
      </c>
      <c r="G68" s="25">
        <v>10178</v>
      </c>
      <c r="H68" s="77">
        <v>10963</v>
      </c>
      <c r="I68" s="25">
        <v>10423</v>
      </c>
      <c r="J68" s="17"/>
    </row>
    <row r="69" spans="1:11" ht="23.25" customHeight="1">
      <c r="A69" s="1" t="s">
        <v>72</v>
      </c>
      <c r="E69" s="46"/>
      <c r="F69" s="25"/>
      <c r="G69" s="25"/>
      <c r="I69" s="25"/>
      <c r="J69" s="17"/>
    </row>
    <row r="70" spans="1:11" ht="23.25" customHeight="1">
      <c r="A70" s="1" t="s">
        <v>97</v>
      </c>
      <c r="D70" s="5" t="s">
        <v>176</v>
      </c>
      <c r="E70" s="46">
        <v>16509</v>
      </c>
      <c r="F70" s="25">
        <v>16284</v>
      </c>
      <c r="G70" s="25">
        <v>14998</v>
      </c>
      <c r="H70" s="77">
        <v>16106</v>
      </c>
      <c r="I70" s="25">
        <v>15885</v>
      </c>
      <c r="J70" s="17"/>
    </row>
    <row r="71" spans="1:11" ht="23.25" customHeight="1">
      <c r="A71" s="1" t="s">
        <v>73</v>
      </c>
      <c r="E71" s="46">
        <v>2039</v>
      </c>
      <c r="F71" s="25">
        <v>1785</v>
      </c>
      <c r="G71" s="25">
        <v>648</v>
      </c>
      <c r="H71" s="77">
        <v>0</v>
      </c>
      <c r="I71" s="25">
        <v>0</v>
      </c>
      <c r="J71" s="17"/>
    </row>
    <row r="72" spans="1:11" ht="23.25" customHeight="1">
      <c r="A72" s="2" t="s">
        <v>9</v>
      </c>
      <c r="D72" s="102"/>
      <c r="E72" s="69">
        <f>SUM(E63:E71)</f>
        <v>622119</v>
      </c>
      <c r="F72" s="69">
        <f>SUM(F63:F71)</f>
        <v>612205</v>
      </c>
      <c r="G72" s="69">
        <f>SUM(G63:G71)</f>
        <v>522948</v>
      </c>
      <c r="H72" s="69">
        <f>SUM(H63:H71)</f>
        <v>431570</v>
      </c>
      <c r="I72" s="69">
        <f>SUM(I63:I71)</f>
        <v>440696</v>
      </c>
      <c r="J72" s="17"/>
    </row>
    <row r="73" spans="1:11" ht="23.25" customHeight="1">
      <c r="A73" s="2" t="s">
        <v>10</v>
      </c>
      <c r="H73" s="76"/>
      <c r="I73" s="25"/>
      <c r="J73" s="18"/>
    </row>
    <row r="74" spans="1:11" ht="24.75" customHeight="1">
      <c r="A74" s="1" t="s">
        <v>74</v>
      </c>
      <c r="D74" s="5">
        <v>19</v>
      </c>
      <c r="E74" s="46">
        <v>32096</v>
      </c>
      <c r="F74" s="25">
        <v>35362</v>
      </c>
      <c r="G74" s="25">
        <v>39333</v>
      </c>
      <c r="H74" s="77">
        <v>31137</v>
      </c>
      <c r="I74" s="25">
        <v>34265</v>
      </c>
      <c r="J74" s="6"/>
    </row>
    <row r="75" spans="1:11" ht="24.75" customHeight="1">
      <c r="A75" s="1" t="s">
        <v>50</v>
      </c>
      <c r="D75" s="5" t="s">
        <v>176</v>
      </c>
      <c r="E75" s="46">
        <v>54968</v>
      </c>
      <c r="F75" s="25">
        <v>59180</v>
      </c>
      <c r="G75" s="25">
        <v>74876</v>
      </c>
      <c r="H75" s="77">
        <v>54873</v>
      </c>
      <c r="I75" s="25">
        <v>58991</v>
      </c>
      <c r="J75" s="6"/>
    </row>
    <row r="76" spans="1:11" ht="24.75" customHeight="1">
      <c r="A76" s="1" t="s">
        <v>75</v>
      </c>
      <c r="D76" s="5">
        <v>21</v>
      </c>
      <c r="E76" s="46">
        <v>69586</v>
      </c>
      <c r="F76" s="25">
        <v>87078</v>
      </c>
      <c r="G76" s="25">
        <v>154493</v>
      </c>
      <c r="H76" s="77">
        <v>0</v>
      </c>
      <c r="I76" s="25">
        <v>0</v>
      </c>
      <c r="J76" s="6"/>
    </row>
    <row r="77" spans="1:11" ht="24.75" customHeight="1">
      <c r="A77" s="1" t="s">
        <v>102</v>
      </c>
      <c r="D77" s="5">
        <v>22</v>
      </c>
      <c r="E77" s="46">
        <v>16800</v>
      </c>
      <c r="F77" s="25">
        <v>16301</v>
      </c>
      <c r="G77" s="25">
        <v>14344</v>
      </c>
      <c r="H77" s="77">
        <v>14442</v>
      </c>
      <c r="I77" s="25">
        <v>14052</v>
      </c>
      <c r="J77" s="6"/>
    </row>
    <row r="78" spans="1:11" ht="23.25" customHeight="1">
      <c r="A78" s="2" t="s">
        <v>11</v>
      </c>
      <c r="E78" s="69">
        <f>SUM(E74:E77)</f>
        <v>173450</v>
      </c>
      <c r="F78" s="69">
        <f>SUM(F74:F77)</f>
        <v>197921</v>
      </c>
      <c r="G78" s="69">
        <v>283046</v>
      </c>
      <c r="H78" s="69">
        <f>SUM(H74:H77)</f>
        <v>100452</v>
      </c>
      <c r="I78" s="69">
        <f>SUM(I74:I77)</f>
        <v>107308</v>
      </c>
      <c r="J78" s="17"/>
    </row>
    <row r="79" spans="1:11" ht="23.25" customHeight="1">
      <c r="A79" s="2" t="s">
        <v>55</v>
      </c>
      <c r="E79" s="69">
        <f>E72+E78</f>
        <v>795569</v>
      </c>
      <c r="F79" s="69">
        <f>F72+F78</f>
        <v>810126</v>
      </c>
      <c r="G79" s="69">
        <v>805994</v>
      </c>
      <c r="H79" s="69">
        <f>H72+H78</f>
        <v>532022</v>
      </c>
      <c r="I79" s="69">
        <f>I72+I78</f>
        <v>548004</v>
      </c>
      <c r="J79" s="17"/>
    </row>
    <row r="80" spans="1:11" ht="6" customHeight="1">
      <c r="E80" s="25"/>
      <c r="F80" s="25"/>
      <c r="G80" s="25"/>
      <c r="H80" s="25"/>
      <c r="I80" s="25"/>
      <c r="J80" s="17"/>
    </row>
    <row r="81" spans="1:11" ht="23.25" customHeight="1">
      <c r="A81" s="2" t="s">
        <v>12</v>
      </c>
    </row>
    <row r="82" spans="1:11" ht="23.25" customHeight="1">
      <c r="A82" s="1" t="s">
        <v>13</v>
      </c>
      <c r="D82" s="5">
        <v>23</v>
      </c>
      <c r="H82" s="76"/>
      <c r="I82" s="102"/>
      <c r="J82" s="5"/>
    </row>
    <row r="83" spans="1:11" ht="23.25" customHeight="1">
      <c r="A83" s="1" t="s">
        <v>14</v>
      </c>
      <c r="H83" s="76"/>
      <c r="I83" s="102"/>
      <c r="J83" s="5"/>
    </row>
    <row r="84" spans="1:11" ht="23.25" customHeight="1">
      <c r="A84" s="1" t="s">
        <v>183</v>
      </c>
      <c r="E84" s="25">
        <v>0</v>
      </c>
      <c r="F84" s="25">
        <v>0</v>
      </c>
      <c r="G84" s="25">
        <v>966118</v>
      </c>
      <c r="H84" s="25">
        <v>0</v>
      </c>
      <c r="I84" s="25">
        <v>0</v>
      </c>
      <c r="J84" s="5"/>
    </row>
    <row r="85" spans="1:11" ht="23.25" customHeight="1">
      <c r="A85" s="1" t="s">
        <v>171</v>
      </c>
      <c r="E85" s="25">
        <v>0</v>
      </c>
      <c r="F85" s="25">
        <v>1243692</v>
      </c>
      <c r="G85" s="25">
        <v>0</v>
      </c>
      <c r="H85" s="25">
        <v>0</v>
      </c>
      <c r="I85" s="25">
        <v>1243692</v>
      </c>
      <c r="J85" s="5"/>
    </row>
    <row r="86" spans="1:11" ht="23.25" customHeight="1">
      <c r="A86" s="1" t="s">
        <v>172</v>
      </c>
      <c r="E86" s="86">
        <v>768569</v>
      </c>
      <c r="F86" s="86">
        <v>0</v>
      </c>
      <c r="G86" s="86">
        <v>0</v>
      </c>
      <c r="H86" s="86">
        <v>768569</v>
      </c>
      <c r="I86" s="86">
        <v>0</v>
      </c>
      <c r="J86" s="5"/>
    </row>
    <row r="87" spans="1:11" ht="23.25" customHeight="1">
      <c r="A87" s="1" t="s">
        <v>45</v>
      </c>
      <c r="E87" s="87"/>
      <c r="F87" s="87"/>
      <c r="G87" s="87"/>
      <c r="J87" s="5"/>
    </row>
    <row r="88" spans="1:11" ht="23.25" customHeight="1">
      <c r="A88" s="1" t="s">
        <v>184</v>
      </c>
      <c r="E88" s="25">
        <v>0</v>
      </c>
      <c r="F88" s="25">
        <v>0</v>
      </c>
      <c r="G88" s="25">
        <f>+'P5'!C13</f>
        <v>579671</v>
      </c>
      <c r="H88" s="25">
        <v>0</v>
      </c>
      <c r="I88" s="25">
        <v>0</v>
      </c>
      <c r="J88" s="5"/>
    </row>
    <row r="89" spans="1:11" ht="23.25" customHeight="1">
      <c r="A89" s="1" t="s">
        <v>146</v>
      </c>
      <c r="E89" s="25">
        <f>'P5'!C28</f>
        <v>659289</v>
      </c>
      <c r="F89" s="25">
        <f>+'P5'!C24</f>
        <v>659289</v>
      </c>
      <c r="G89" s="6">
        <v>0</v>
      </c>
      <c r="H89" s="25">
        <f>'P6'!C23</f>
        <v>659289</v>
      </c>
      <c r="I89" s="25">
        <f>+'P6'!C19</f>
        <v>659289</v>
      </c>
      <c r="J89" s="49"/>
    </row>
    <row r="90" spans="1:11" ht="23.25" customHeight="1">
      <c r="A90" s="1" t="s">
        <v>76</v>
      </c>
      <c r="D90" s="5">
        <v>23</v>
      </c>
      <c r="E90" s="46">
        <f>'P5'!D28</f>
        <v>244469</v>
      </c>
      <c r="F90" s="25">
        <f>+'P5'!D24</f>
        <v>244469</v>
      </c>
      <c r="G90" s="25">
        <f>+'P5'!D13</f>
        <v>182984</v>
      </c>
      <c r="H90" s="77">
        <f>+'P6'!D23</f>
        <v>244469</v>
      </c>
      <c r="I90" s="25">
        <f>+'P6'!D19</f>
        <v>244469</v>
      </c>
      <c r="J90" s="49"/>
    </row>
    <row r="91" spans="1:11" ht="23.25" customHeight="1">
      <c r="A91" s="1" t="s">
        <v>77</v>
      </c>
      <c r="E91" s="46">
        <f>+'P5'!E28</f>
        <v>17117</v>
      </c>
      <c r="F91" s="25">
        <f>+'P5'!E24</f>
        <v>17117</v>
      </c>
      <c r="G91" s="25">
        <f>+'P5'!E13</f>
        <v>17117</v>
      </c>
      <c r="H91" s="77">
        <f>+'P6'!E23</f>
        <v>17117</v>
      </c>
      <c r="I91" s="25">
        <f>+'P6'!E19</f>
        <v>17117</v>
      </c>
      <c r="J91" s="49"/>
    </row>
    <row r="92" spans="1:11" ht="23.25" customHeight="1">
      <c r="A92" s="1" t="s">
        <v>89</v>
      </c>
      <c r="E92" s="25"/>
      <c r="F92" s="25"/>
      <c r="G92" s="25"/>
      <c r="H92" s="25"/>
      <c r="I92" s="25"/>
      <c r="J92" s="49"/>
    </row>
    <row r="93" spans="1:11" ht="23.25" customHeight="1">
      <c r="A93" s="1" t="s">
        <v>98</v>
      </c>
      <c r="E93" s="46">
        <f>+'P5'!G28</f>
        <v>11770</v>
      </c>
      <c r="F93" s="25">
        <f>+'P5'!G24</f>
        <v>11770</v>
      </c>
      <c r="G93" s="25">
        <f>+'P5'!G13</f>
        <v>11770</v>
      </c>
      <c r="H93" s="77">
        <f>+'P6'!G23</f>
        <v>11770</v>
      </c>
      <c r="I93" s="25">
        <f>+'P6'!G19</f>
        <v>11770</v>
      </c>
      <c r="J93" s="49"/>
    </row>
    <row r="94" spans="1:11" ht="23.25" customHeight="1">
      <c r="A94" s="1" t="s">
        <v>99</v>
      </c>
      <c r="E94" s="53">
        <f>+'P5'!H28</f>
        <v>-380881</v>
      </c>
      <c r="F94" s="87">
        <f>+'P5'!H24</f>
        <v>-348459</v>
      </c>
      <c r="G94" s="87">
        <f>+'P5'!H13</f>
        <v>-301812</v>
      </c>
      <c r="H94" s="87">
        <f>+'P6'!H23</f>
        <v>-253592</v>
      </c>
      <c r="I94" s="87">
        <f>+'P6'!H19</f>
        <v>-229443</v>
      </c>
      <c r="J94" s="50"/>
    </row>
    <row r="95" spans="1:11" ht="23.25" customHeight="1">
      <c r="A95" s="1" t="s">
        <v>179</v>
      </c>
      <c r="E95" s="47">
        <f>+'P5'!K28</f>
        <v>4478</v>
      </c>
      <c r="F95" s="88">
        <f>+'P5'!K28</f>
        <v>4478</v>
      </c>
      <c r="G95" s="88">
        <f>+'P5'!K13</f>
        <v>0</v>
      </c>
      <c r="H95" s="88">
        <v>0</v>
      </c>
      <c r="I95" s="88">
        <v>0</v>
      </c>
      <c r="J95" s="50"/>
    </row>
    <row r="96" spans="1:11" ht="23.25" customHeight="1">
      <c r="A96" s="2" t="s">
        <v>79</v>
      </c>
      <c r="E96" s="25">
        <f>SUM(E89:E95)</f>
        <v>556242</v>
      </c>
      <c r="F96" s="25">
        <f>SUM(F89:F95)</f>
        <v>588664</v>
      </c>
      <c r="G96" s="25">
        <f>SUM(G88:G95)</f>
        <v>489730</v>
      </c>
      <c r="H96" s="25">
        <f>SUM(H89:H94)</f>
        <v>679053</v>
      </c>
      <c r="I96" s="25">
        <f>SUM(I89:I94)</f>
        <v>703202</v>
      </c>
      <c r="J96" s="111"/>
      <c r="K96" s="30"/>
    </row>
    <row r="97" spans="1:14" ht="23.25" customHeight="1">
      <c r="A97" s="1" t="s">
        <v>78</v>
      </c>
      <c r="E97" s="47">
        <f>+'P5'!N28</f>
        <v>1720</v>
      </c>
      <c r="F97" s="25">
        <f>+'P5'!N24</f>
        <v>1997</v>
      </c>
      <c r="G97" s="25">
        <f>+'P5'!N13</f>
        <v>602</v>
      </c>
      <c r="H97" s="25">
        <v>0</v>
      </c>
      <c r="I97" s="25">
        <v>0</v>
      </c>
      <c r="J97" s="111"/>
    </row>
    <row r="98" spans="1:14" ht="23.25" customHeight="1">
      <c r="A98" s="2" t="s">
        <v>56</v>
      </c>
      <c r="E98" s="69">
        <f>SUM(E96:E97)</f>
        <v>557962</v>
      </c>
      <c r="F98" s="69">
        <f>SUM(F96:F97)</f>
        <v>590661</v>
      </c>
      <c r="G98" s="69">
        <f>SUM(G96:G97)</f>
        <v>490332</v>
      </c>
      <c r="H98" s="69">
        <f>SUM(H96:H97)</f>
        <v>679053</v>
      </c>
      <c r="I98" s="69">
        <f>SUM(I96:I97)</f>
        <v>703202</v>
      </c>
      <c r="J98" s="6"/>
      <c r="K98" s="6"/>
      <c r="M98" s="6"/>
      <c r="N98" s="6"/>
    </row>
    <row r="99" spans="1:14" ht="23.25" customHeight="1" thickBot="1">
      <c r="A99" s="2" t="s">
        <v>57</v>
      </c>
      <c r="E99" s="70">
        <f>+E79+E98</f>
        <v>1353531</v>
      </c>
      <c r="F99" s="70">
        <f>F79+F98</f>
        <v>1400787</v>
      </c>
      <c r="G99" s="70">
        <f>G79+G98</f>
        <v>1296326</v>
      </c>
      <c r="H99" s="70">
        <f>H79+H98</f>
        <v>1211075</v>
      </c>
      <c r="I99" s="70">
        <f>I79+I98</f>
        <v>1251206</v>
      </c>
      <c r="J99" s="6"/>
      <c r="K99" s="6"/>
      <c r="L99" s="6"/>
      <c r="M99" s="6"/>
      <c r="N99" s="6"/>
    </row>
    <row r="100" spans="1:14" ht="23.25" customHeight="1" thickTop="1">
      <c r="A100" s="2"/>
      <c r="E100" s="87"/>
      <c r="F100" s="87"/>
      <c r="G100" s="87"/>
      <c r="H100" s="87"/>
      <c r="I100" s="87"/>
      <c r="J100" s="6"/>
      <c r="K100" s="6"/>
      <c r="L100" s="6"/>
      <c r="M100" s="6"/>
      <c r="N100" s="6"/>
    </row>
    <row r="101" spans="1:14" ht="23.25" customHeight="1">
      <c r="A101" s="2"/>
      <c r="E101" s="87"/>
      <c r="F101" s="87"/>
      <c r="G101" s="87"/>
      <c r="H101" s="87"/>
      <c r="I101" s="87"/>
      <c r="J101" s="6"/>
      <c r="K101" s="6"/>
      <c r="L101" s="6"/>
      <c r="M101" s="6"/>
      <c r="N101" s="6"/>
    </row>
    <row r="102" spans="1:14" ht="23.25" customHeight="1">
      <c r="A102" s="2"/>
      <c r="E102" s="87"/>
      <c r="F102" s="87"/>
      <c r="G102" s="87"/>
      <c r="H102" s="87"/>
      <c r="I102" s="87"/>
      <c r="J102" s="6"/>
      <c r="K102" s="6"/>
      <c r="L102" s="6"/>
      <c r="M102" s="6"/>
      <c r="N102" s="6"/>
    </row>
    <row r="103" spans="1:14">
      <c r="A103" s="1" t="s">
        <v>5</v>
      </c>
      <c r="E103" s="87"/>
      <c r="F103" s="87"/>
      <c r="G103" s="87"/>
      <c r="H103" s="87"/>
      <c r="I103" s="87"/>
      <c r="J103" s="17"/>
      <c r="K103" s="6"/>
      <c r="M103" s="6"/>
      <c r="N103" s="6"/>
    </row>
    <row r="104" spans="1:14" ht="23.25" customHeight="1">
      <c r="H104" s="25"/>
      <c r="I104" s="25"/>
      <c r="J104" s="17"/>
      <c r="K104" s="6"/>
      <c r="M104" s="6"/>
      <c r="N104" s="6"/>
    </row>
    <row r="105" spans="1:14" ht="23.25" customHeight="1">
      <c r="F105" s="76"/>
      <c r="G105" s="76"/>
      <c r="H105" s="76"/>
      <c r="I105" s="76"/>
      <c r="J105" s="5"/>
    </row>
    <row r="106" spans="1:14" ht="23.25" customHeight="1">
      <c r="F106" s="89"/>
      <c r="G106" s="89"/>
      <c r="H106" s="76"/>
      <c r="I106" s="76"/>
      <c r="J106" s="5"/>
    </row>
    <row r="107" spans="1:14" ht="23.25" customHeight="1">
      <c r="H107" s="76"/>
      <c r="I107" s="102"/>
      <c r="J107" s="5"/>
    </row>
    <row r="108" spans="1:14" ht="23.25" customHeight="1">
      <c r="H108" s="76"/>
      <c r="I108" s="102"/>
      <c r="J108" s="5"/>
    </row>
    <row r="109" spans="1:14" ht="23.25" customHeight="1">
      <c r="H109" s="76"/>
      <c r="I109" s="102"/>
      <c r="J109" s="5"/>
    </row>
  </sheetData>
  <mergeCells count="13">
    <mergeCell ref="A2:I2"/>
    <mergeCell ref="H57:I57"/>
    <mergeCell ref="A61:C61"/>
    <mergeCell ref="A53:I53"/>
    <mergeCell ref="A55:I55"/>
    <mergeCell ref="A3:I3"/>
    <mergeCell ref="A4:I4"/>
    <mergeCell ref="A9:C9"/>
    <mergeCell ref="A54:I54"/>
    <mergeCell ref="H6:I6"/>
    <mergeCell ref="A10:C10"/>
    <mergeCell ref="E6:G6"/>
    <mergeCell ref="E57:G57"/>
  </mergeCells>
  <phoneticPr fontId="4" type="noConversion"/>
  <pageMargins left="0.9055118110236221" right="0.51181102362204722" top="0.51181102362204722" bottom="0.59055118110236227" header="0.11811023622047245" footer="0.11811023622047245"/>
  <pageSetup paperSize="9" scale="62" fitToWidth="0" fitToHeight="0" orientation="portrait" r:id="rId1"/>
  <headerFooter alignWithMargins="0"/>
  <rowBreaks count="1" manualBreakCount="1"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workbookViewId="0"/>
  </sheetViews>
  <sheetFormatPr defaultColWidth="9.453125" defaultRowHeight="21.5"/>
  <cols>
    <col min="1" max="1" width="3.453125" style="1" customWidth="1"/>
    <col min="2" max="2" width="1.453125" style="1" customWidth="1"/>
    <col min="3" max="3" width="47.54296875" style="1" customWidth="1"/>
    <col min="4" max="4" width="9" style="5" customWidth="1"/>
    <col min="5" max="8" width="15.453125" style="1" customWidth="1"/>
    <col min="9" max="9" width="17.453125" style="1" bestFit="1" customWidth="1"/>
    <col min="10" max="10" width="10.453125" style="1" bestFit="1" customWidth="1"/>
    <col min="11" max="11" width="12.54296875" style="1" bestFit="1" customWidth="1"/>
    <col min="12" max="12" width="10.453125" style="1" bestFit="1" customWidth="1"/>
    <col min="13" max="16384" width="9.453125" style="1"/>
  </cols>
  <sheetData>
    <row r="1" spans="1:12" ht="28.5">
      <c r="G1" s="6"/>
      <c r="H1" s="59">
        <v>5</v>
      </c>
    </row>
    <row r="2" spans="1:12" ht="24" customHeight="1">
      <c r="A2" s="145" t="s">
        <v>61</v>
      </c>
      <c r="B2" s="145"/>
      <c r="C2" s="145"/>
      <c r="D2" s="145"/>
      <c r="E2" s="145"/>
      <c r="F2" s="145"/>
      <c r="G2" s="145"/>
      <c r="H2" s="145"/>
    </row>
    <row r="3" spans="1:12" ht="24" customHeight="1">
      <c r="A3" s="143" t="s">
        <v>32</v>
      </c>
      <c r="B3" s="143"/>
      <c r="C3" s="143"/>
      <c r="D3" s="143"/>
      <c r="E3" s="143"/>
      <c r="F3" s="143"/>
      <c r="G3" s="143"/>
      <c r="H3" s="143"/>
    </row>
    <row r="4" spans="1:12" ht="24" customHeight="1">
      <c r="A4" s="143" t="s">
        <v>128</v>
      </c>
      <c r="B4" s="143"/>
      <c r="C4" s="143"/>
      <c r="D4" s="143"/>
      <c r="E4" s="143"/>
      <c r="F4" s="143"/>
      <c r="G4" s="143"/>
      <c r="H4" s="143"/>
    </row>
    <row r="5" spans="1:12" ht="24" customHeight="1">
      <c r="A5" s="8"/>
      <c r="B5" s="8"/>
      <c r="C5" s="8"/>
      <c r="D5" s="9"/>
      <c r="E5" s="8"/>
      <c r="F5" s="8"/>
      <c r="G5" s="10"/>
      <c r="H5" s="11" t="s">
        <v>51</v>
      </c>
    </row>
    <row r="6" spans="1:12" ht="24" customHeight="1">
      <c r="E6" s="143" t="s">
        <v>38</v>
      </c>
      <c r="F6" s="143"/>
      <c r="G6" s="143" t="s">
        <v>37</v>
      </c>
      <c r="H6" s="143"/>
    </row>
    <row r="7" spans="1:12" ht="24" customHeight="1">
      <c r="A7" s="8"/>
      <c r="B7" s="8"/>
      <c r="C7" s="8"/>
      <c r="D7" s="12"/>
      <c r="E7" s="12">
        <v>2567</v>
      </c>
      <c r="F7" s="12">
        <v>2566</v>
      </c>
      <c r="G7" s="12">
        <f>E7</f>
        <v>2567</v>
      </c>
      <c r="H7" s="12">
        <f>F7</f>
        <v>2566</v>
      </c>
    </row>
    <row r="8" spans="1:12" ht="24" customHeight="1">
      <c r="C8" s="5"/>
      <c r="E8" s="5"/>
      <c r="F8" s="13" t="s">
        <v>108</v>
      </c>
      <c r="G8" s="14"/>
      <c r="H8" s="13" t="s">
        <v>108</v>
      </c>
    </row>
    <row r="9" spans="1:12" ht="24" customHeight="1">
      <c r="A9" s="4" t="s">
        <v>26</v>
      </c>
      <c r="C9" s="5"/>
      <c r="E9" s="15"/>
      <c r="F9" s="16"/>
      <c r="G9" s="17"/>
      <c r="L9" s="56"/>
    </row>
    <row r="10" spans="1:12" ht="24" customHeight="1">
      <c r="A10" s="3" t="s">
        <v>80</v>
      </c>
      <c r="E10" s="18"/>
      <c r="F10" s="51">
        <v>448384206</v>
      </c>
      <c r="G10" s="19"/>
      <c r="H10" s="51">
        <v>413272625</v>
      </c>
      <c r="I10" s="20"/>
      <c r="J10" s="21"/>
      <c r="L10" s="56"/>
    </row>
    <row r="11" spans="1:12" ht="24" customHeight="1">
      <c r="A11" s="3" t="s">
        <v>81</v>
      </c>
      <c r="E11" s="18"/>
      <c r="F11" s="52">
        <v>95638681</v>
      </c>
      <c r="G11" s="19"/>
      <c r="H11" s="52">
        <v>68569776</v>
      </c>
      <c r="I11" s="20"/>
      <c r="J11" s="21"/>
      <c r="L11" s="56"/>
    </row>
    <row r="12" spans="1:12" ht="24" customHeight="1">
      <c r="A12" s="3" t="s">
        <v>23</v>
      </c>
      <c r="E12" s="18"/>
      <c r="F12" s="52">
        <v>9216905</v>
      </c>
      <c r="G12" s="23"/>
      <c r="H12" s="52">
        <v>16025711</v>
      </c>
      <c r="I12" s="20"/>
      <c r="J12" s="21"/>
      <c r="L12" s="56"/>
    </row>
    <row r="13" spans="1:12" ht="24" customHeight="1">
      <c r="A13" s="3" t="s">
        <v>117</v>
      </c>
      <c r="E13" s="18"/>
      <c r="F13" s="52">
        <v>0</v>
      </c>
      <c r="G13" s="23"/>
      <c r="H13" s="52">
        <v>0</v>
      </c>
      <c r="I13" s="20"/>
      <c r="J13" s="21"/>
      <c r="L13" s="56"/>
    </row>
    <row r="14" spans="1:12" ht="24" customHeight="1">
      <c r="A14" s="4" t="s">
        <v>25</v>
      </c>
      <c r="E14" s="22">
        <f>SUM(E10:E13)</f>
        <v>0</v>
      </c>
      <c r="F14" s="22">
        <f>SUM(F10:F13)</f>
        <v>553239792</v>
      </c>
      <c r="G14" s="22">
        <f>SUM(G10:G13)</f>
        <v>0</v>
      </c>
      <c r="H14" s="22">
        <f>SUM(H10:H13)</f>
        <v>497868112</v>
      </c>
      <c r="I14" s="23"/>
      <c r="J14" s="21"/>
      <c r="K14" s="56"/>
      <c r="L14" s="56"/>
    </row>
    <row r="15" spans="1:12" ht="24" customHeight="1">
      <c r="A15" s="2" t="s">
        <v>27</v>
      </c>
      <c r="E15" s="6"/>
      <c r="F15" s="6"/>
      <c r="G15" s="24"/>
      <c r="H15" s="25"/>
      <c r="I15" s="20"/>
      <c r="J15" s="21"/>
      <c r="L15" s="56"/>
    </row>
    <row r="16" spans="1:12" ht="24" customHeight="1">
      <c r="A16" s="3" t="s">
        <v>82</v>
      </c>
      <c r="D16" s="26"/>
      <c r="E16" s="18"/>
      <c r="F16" s="51">
        <v>368330757</v>
      </c>
      <c r="G16" s="19"/>
      <c r="H16" s="51">
        <v>344670823</v>
      </c>
      <c r="I16" s="20"/>
      <c r="J16" s="19"/>
      <c r="L16" s="56"/>
    </row>
    <row r="17" spans="1:12" ht="24" customHeight="1">
      <c r="A17" s="3" t="s">
        <v>29</v>
      </c>
      <c r="D17" s="26"/>
      <c r="E17" s="18"/>
      <c r="F17" s="51">
        <v>65677097</v>
      </c>
      <c r="G17" s="23"/>
      <c r="H17" s="51">
        <v>42869197</v>
      </c>
      <c r="I17" s="20"/>
      <c r="J17" s="21"/>
      <c r="L17" s="56"/>
    </row>
    <row r="18" spans="1:12" ht="24" customHeight="1">
      <c r="A18" s="3" t="s">
        <v>83</v>
      </c>
      <c r="D18" s="26"/>
      <c r="E18" s="18"/>
      <c r="F18" s="51">
        <v>42421117</v>
      </c>
      <c r="G18" s="23"/>
      <c r="H18" s="51">
        <v>32305208</v>
      </c>
      <c r="I18" s="20"/>
      <c r="J18" s="21"/>
      <c r="L18" s="56"/>
    </row>
    <row r="19" spans="1:12" ht="24" customHeight="1">
      <c r="A19" s="3" t="s">
        <v>84</v>
      </c>
      <c r="D19" s="26"/>
      <c r="E19" s="18"/>
      <c r="F19" s="52">
        <f>132078057+128031206</f>
        <v>260109263</v>
      </c>
      <c r="G19" s="23"/>
      <c r="H19" s="52">
        <f>101654699+53706206</f>
        <v>155360905</v>
      </c>
      <c r="I19" s="20"/>
      <c r="J19" s="21"/>
      <c r="L19" s="56"/>
    </row>
    <row r="20" spans="1:12" ht="24" customHeight="1">
      <c r="A20" s="2" t="s">
        <v>24</v>
      </c>
      <c r="E20" s="22">
        <f>SUM(E16:E19)</f>
        <v>0</v>
      </c>
      <c r="F20" s="22">
        <f>SUM(F16:F19)</f>
        <v>736538234</v>
      </c>
      <c r="G20" s="22">
        <f>SUM(G16:G19)</f>
        <v>0</v>
      </c>
      <c r="H20" s="22">
        <f>SUM(H16:H19)</f>
        <v>575206133</v>
      </c>
      <c r="I20" s="20"/>
      <c r="J20" s="21"/>
      <c r="L20" s="56"/>
    </row>
    <row r="21" spans="1:12" ht="24" customHeight="1">
      <c r="A21" s="1" t="s">
        <v>119</v>
      </c>
      <c r="E21" s="23">
        <f>+E14-E20</f>
        <v>0</v>
      </c>
      <c r="F21" s="23">
        <f>+F14-F20</f>
        <v>-183298442</v>
      </c>
      <c r="G21" s="23">
        <f>+G14-G20</f>
        <v>0</v>
      </c>
      <c r="H21" s="23">
        <f>+H14-H20</f>
        <v>-77338021</v>
      </c>
      <c r="I21" s="20"/>
      <c r="J21" s="21"/>
      <c r="L21" s="56"/>
    </row>
    <row r="22" spans="1:12" ht="24" customHeight="1">
      <c r="A22" s="27" t="s">
        <v>28</v>
      </c>
      <c r="D22" s="26"/>
      <c r="E22" s="23"/>
      <c r="F22" s="51">
        <v>-21987601</v>
      </c>
      <c r="G22" s="23"/>
      <c r="H22" s="51">
        <v>-12054726</v>
      </c>
      <c r="I22" s="20"/>
      <c r="J22" s="21"/>
      <c r="L22" s="56"/>
    </row>
    <row r="23" spans="1:12" ht="24" customHeight="1">
      <c r="A23" s="27" t="s">
        <v>121</v>
      </c>
      <c r="D23" s="26"/>
      <c r="E23" s="28"/>
      <c r="F23" s="62">
        <f>-2945233+1381365</f>
        <v>-1563868</v>
      </c>
      <c r="G23" s="28">
        <v>0</v>
      </c>
      <c r="H23" s="62">
        <v>0</v>
      </c>
      <c r="I23" s="20"/>
      <c r="J23" s="21"/>
      <c r="L23" s="56"/>
    </row>
    <row r="24" spans="1:12" ht="24" customHeight="1">
      <c r="A24" s="2" t="s">
        <v>111</v>
      </c>
      <c r="E24" s="23">
        <f>SUM(E21:E23)</f>
        <v>0</v>
      </c>
      <c r="F24" s="23">
        <f>SUM(F21:F23)</f>
        <v>-206849911</v>
      </c>
      <c r="G24" s="23">
        <f>SUM(G21:G23)</f>
        <v>0</v>
      </c>
      <c r="H24" s="23">
        <f>SUM(H21:H23)</f>
        <v>-89392747</v>
      </c>
      <c r="I24" s="20"/>
      <c r="J24" s="21"/>
      <c r="L24" s="56"/>
    </row>
    <row r="25" spans="1:12" ht="24" customHeight="1">
      <c r="A25" s="1" t="s">
        <v>118</v>
      </c>
      <c r="E25" s="23"/>
      <c r="F25" s="23">
        <v>-160388</v>
      </c>
      <c r="G25" s="23">
        <v>0</v>
      </c>
      <c r="H25" s="19">
        <v>-145369</v>
      </c>
      <c r="I25" s="20"/>
      <c r="L25" s="56"/>
    </row>
    <row r="26" spans="1:12" ht="23.25" customHeight="1">
      <c r="A26" s="2" t="s">
        <v>129</v>
      </c>
      <c r="D26" s="26"/>
      <c r="E26" s="57">
        <f>SUM(E24:E25)</f>
        <v>0</v>
      </c>
      <c r="F26" s="57">
        <f>SUM(F24:F25)</f>
        <v>-207010299</v>
      </c>
      <c r="G26" s="57">
        <f>SUM(G24:G25)</f>
        <v>0</v>
      </c>
      <c r="H26" s="57">
        <f>SUM(H24:H25)</f>
        <v>-89538116</v>
      </c>
      <c r="I26" s="20"/>
      <c r="L26" s="56"/>
    </row>
    <row r="27" spans="1:12" ht="24" customHeight="1">
      <c r="A27" s="1" t="s">
        <v>131</v>
      </c>
      <c r="E27" s="28">
        <v>0</v>
      </c>
      <c r="F27" s="28">
        <v>0</v>
      </c>
      <c r="G27" s="28">
        <v>0</v>
      </c>
      <c r="H27" s="38">
        <v>0</v>
      </c>
      <c r="I27" s="20"/>
      <c r="L27" s="56"/>
    </row>
    <row r="28" spans="1:12" ht="24" customHeight="1" thickBot="1">
      <c r="A28" s="2" t="s">
        <v>130</v>
      </c>
      <c r="E28" s="29">
        <f>E26+E27</f>
        <v>0</v>
      </c>
      <c r="F28" s="29">
        <f>F26+F27</f>
        <v>-207010299</v>
      </c>
      <c r="G28" s="29">
        <f>G26+G27</f>
        <v>0</v>
      </c>
      <c r="H28" s="29">
        <f>H26+H27</f>
        <v>-89538116</v>
      </c>
      <c r="I28" s="20"/>
      <c r="L28" s="56"/>
    </row>
    <row r="29" spans="1:12" ht="15" customHeight="1" thickTop="1">
      <c r="G29" s="30"/>
      <c r="H29" s="30"/>
      <c r="I29" s="20"/>
      <c r="L29" s="56"/>
    </row>
    <row r="30" spans="1:12" ht="24" customHeight="1">
      <c r="A30" s="2" t="s">
        <v>112</v>
      </c>
      <c r="G30" s="30"/>
      <c r="H30" s="30"/>
      <c r="I30" s="20"/>
      <c r="L30" s="56"/>
    </row>
    <row r="31" spans="1:12" ht="24" customHeight="1">
      <c r="A31" s="1" t="s">
        <v>39</v>
      </c>
      <c r="E31" s="31">
        <f>E26-E32</f>
        <v>0</v>
      </c>
      <c r="F31" s="31">
        <f>+F26-F32</f>
        <v>-207220827</v>
      </c>
      <c r="G31" s="30">
        <f>+G28</f>
        <v>0</v>
      </c>
      <c r="H31" s="30">
        <f>H26</f>
        <v>-89538116</v>
      </c>
      <c r="I31" s="20"/>
      <c r="L31" s="56"/>
    </row>
    <row r="32" spans="1:12" ht="24" customHeight="1">
      <c r="A32" s="1" t="s">
        <v>40</v>
      </c>
      <c r="E32" s="31"/>
      <c r="F32" s="31">
        <v>210528</v>
      </c>
      <c r="G32" s="31">
        <v>0</v>
      </c>
      <c r="H32" s="31">
        <v>0</v>
      </c>
      <c r="I32" s="20"/>
      <c r="L32" s="56"/>
    </row>
    <row r="33" spans="1:12" ht="24" customHeight="1" thickBot="1">
      <c r="E33" s="32">
        <f>+E26</f>
        <v>0</v>
      </c>
      <c r="F33" s="32">
        <f>SUM(F31:F32)</f>
        <v>-207010299</v>
      </c>
      <c r="G33" s="32">
        <f>SUM(G31:G32)</f>
        <v>0</v>
      </c>
      <c r="H33" s="32">
        <f>SUM(H31:H32)</f>
        <v>-89538116</v>
      </c>
      <c r="I33" s="20"/>
      <c r="L33" s="56"/>
    </row>
    <row r="34" spans="1:12" ht="24" customHeight="1" thickTop="1">
      <c r="A34" s="2" t="s">
        <v>53</v>
      </c>
      <c r="F34" s="31"/>
      <c r="G34" s="30"/>
      <c r="H34" s="30"/>
      <c r="I34" s="20"/>
      <c r="L34" s="56"/>
    </row>
    <row r="35" spans="1:12" ht="24" customHeight="1">
      <c r="A35" s="1" t="s">
        <v>39</v>
      </c>
      <c r="E35" s="31">
        <f>E28-E36</f>
        <v>0</v>
      </c>
      <c r="F35" s="31">
        <f>F28-F36</f>
        <v>-207220827</v>
      </c>
      <c r="G35" s="30">
        <f>+G28</f>
        <v>0</v>
      </c>
      <c r="H35" s="30">
        <f>H28</f>
        <v>-89538116</v>
      </c>
      <c r="I35" s="20"/>
      <c r="L35" s="56"/>
    </row>
    <row r="36" spans="1:12" ht="24" customHeight="1">
      <c r="A36" s="1" t="s">
        <v>40</v>
      </c>
      <c r="E36" s="31">
        <f>+E32</f>
        <v>0</v>
      </c>
      <c r="F36" s="31">
        <v>210528</v>
      </c>
      <c r="G36" s="31">
        <v>0</v>
      </c>
      <c r="H36" s="31">
        <v>0</v>
      </c>
      <c r="I36" s="20"/>
      <c r="L36" s="56"/>
    </row>
    <row r="37" spans="1:12" ht="24" customHeight="1" thickBot="1">
      <c r="E37" s="32">
        <f>SUM(E35:E36)</f>
        <v>0</v>
      </c>
      <c r="F37" s="32">
        <f>SUM(F35:F36)</f>
        <v>-207010299</v>
      </c>
      <c r="G37" s="32">
        <f>SUM(G35:G36)</f>
        <v>0</v>
      </c>
      <c r="H37" s="32">
        <f>SUM(H35:H36)</f>
        <v>-89538116</v>
      </c>
      <c r="I37" s="20"/>
      <c r="L37" s="56"/>
    </row>
    <row r="38" spans="1:12" ht="21" customHeight="1" thickTop="1">
      <c r="E38" s="33"/>
      <c r="F38" s="33"/>
      <c r="G38" s="30"/>
      <c r="H38" s="30"/>
      <c r="L38" s="56"/>
    </row>
    <row r="39" spans="1:12" s="63" customFormat="1" ht="24" customHeight="1">
      <c r="A39" s="63" t="s">
        <v>113</v>
      </c>
      <c r="D39" s="64"/>
      <c r="E39" s="65" t="e">
        <f>+E37/'P2-3'!#REF!</f>
        <v>#REF!</v>
      </c>
      <c r="F39" s="65" t="e">
        <f>+F37/'P2-3'!#REF!</f>
        <v>#REF!</v>
      </c>
      <c r="G39" s="65" t="e">
        <f>+G37/'P2-3'!#REF!</f>
        <v>#REF!</v>
      </c>
      <c r="H39" s="65" t="e">
        <f>+H37/'P2-3'!#REF!</f>
        <v>#REF!</v>
      </c>
      <c r="I39" s="66"/>
      <c r="L39" s="67"/>
    </row>
    <row r="40" spans="1:12">
      <c r="E40" s="5"/>
      <c r="F40" s="5"/>
      <c r="G40" s="34"/>
      <c r="H40" s="35"/>
      <c r="I40" s="30"/>
    </row>
    <row r="41" spans="1:12" ht="24" customHeight="1">
      <c r="E41" s="5"/>
      <c r="F41" s="5"/>
      <c r="G41" s="36" t="s">
        <v>46</v>
      </c>
      <c r="H41" s="37"/>
      <c r="I41" s="30"/>
    </row>
    <row r="42" spans="1:12" ht="24" customHeight="1">
      <c r="E42" s="5"/>
      <c r="F42" s="5"/>
      <c r="G42" s="36" t="s">
        <v>52</v>
      </c>
      <c r="H42" s="37"/>
    </row>
    <row r="43" spans="1:12" ht="24" customHeight="1">
      <c r="E43" s="5"/>
      <c r="F43" s="5"/>
      <c r="G43" s="36"/>
      <c r="H43" s="37"/>
    </row>
    <row r="44" spans="1:12" ht="24" customHeight="1">
      <c r="E44" s="5"/>
      <c r="F44" s="5"/>
      <c r="G44" s="36"/>
      <c r="H44" s="37"/>
    </row>
    <row r="45" spans="1:12" ht="17.25" customHeight="1">
      <c r="E45" s="5"/>
      <c r="F45" s="5"/>
      <c r="G45" s="36"/>
      <c r="H45" s="37"/>
    </row>
    <row r="46" spans="1:12" ht="24" customHeight="1">
      <c r="A46" s="1" t="s">
        <v>5</v>
      </c>
      <c r="E46" s="5"/>
      <c r="F46" s="5"/>
      <c r="G46" s="36"/>
      <c r="H46" s="37"/>
    </row>
    <row r="47" spans="1:12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43307086614173201" bottom="0.59055118110236204" header="0.118110236220472" footer="0.118110236220472"/>
  <pageSetup paperSize="9" scale="71" orientation="portrait" r:id="rId1"/>
  <headerFooter alignWithMargins="0">
    <oddFooter>&amp;L&amp;"Angsana New,Regular"&amp;14&amp;K00+000ร่าง DRAFT
งบการเงินนี้ได้พิจารณาและอนุมัติจากกรรมการผู้มีอำนาจอนุมัติของบริษัทแล้ว โดย...........................................วันที่ 14 พฤศจิกายน 2567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0"/>
  <sheetViews>
    <sheetView view="pageBreakPreview" zoomScale="85" zoomScaleNormal="25" zoomScaleSheetLayoutView="85" workbookViewId="0">
      <selection activeCell="AE60" sqref="A60:AE60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9.54296875" style="1" customWidth="1"/>
    <col min="4" max="4" width="9" style="5" customWidth="1"/>
    <col min="5" max="6" width="14.54296875" style="31" customWidth="1"/>
    <col min="7" max="7" width="14.54296875" style="90" customWidth="1"/>
    <col min="8" max="8" width="14.54296875" style="31" customWidth="1"/>
    <col min="9" max="9" width="17.453125" style="1" bestFit="1" customWidth="1"/>
    <col min="10" max="10" width="14.453125" style="1" bestFit="1" customWidth="1"/>
    <col min="11" max="11" width="12.54296875" style="1" bestFit="1" customWidth="1"/>
    <col min="12" max="16384" width="9.453125" style="1"/>
  </cols>
  <sheetData>
    <row r="1" spans="1:11" ht="28.5">
      <c r="H1" s="91">
        <v>4</v>
      </c>
    </row>
    <row r="2" spans="1:11" ht="24" customHeight="1">
      <c r="A2" s="140" t="s">
        <v>61</v>
      </c>
      <c r="B2" s="140"/>
      <c r="C2" s="140"/>
      <c r="D2" s="140"/>
      <c r="E2" s="140"/>
      <c r="F2" s="140"/>
      <c r="G2" s="140"/>
      <c r="H2" s="140"/>
    </row>
    <row r="3" spans="1:11" ht="24" customHeight="1">
      <c r="A3" s="143" t="s">
        <v>32</v>
      </c>
      <c r="B3" s="143"/>
      <c r="C3" s="143"/>
      <c r="D3" s="143"/>
      <c r="E3" s="143"/>
      <c r="F3" s="143"/>
      <c r="G3" s="143"/>
      <c r="H3" s="143"/>
    </row>
    <row r="4" spans="1:11" ht="24" customHeight="1">
      <c r="A4" s="143" t="s">
        <v>160</v>
      </c>
      <c r="B4" s="143"/>
      <c r="C4" s="143"/>
      <c r="D4" s="143"/>
      <c r="E4" s="143"/>
      <c r="F4" s="143"/>
      <c r="G4" s="143"/>
      <c r="H4" s="143"/>
    </row>
    <row r="5" spans="1:11" ht="24" customHeight="1">
      <c r="A5" s="8"/>
      <c r="B5" s="8"/>
      <c r="C5" s="8"/>
      <c r="D5" s="9"/>
      <c r="E5" s="112"/>
      <c r="F5" s="112"/>
      <c r="G5" s="28"/>
      <c r="H5" s="92" t="s">
        <v>51</v>
      </c>
    </row>
    <row r="6" spans="1:11" ht="24" customHeight="1">
      <c r="E6" s="146" t="s">
        <v>38</v>
      </c>
      <c r="F6" s="146"/>
      <c r="G6" s="146" t="s">
        <v>37</v>
      </c>
      <c r="H6" s="146"/>
    </row>
    <row r="7" spans="1:11" ht="24" customHeight="1">
      <c r="A7" s="8"/>
      <c r="B7" s="8"/>
      <c r="C7" s="8"/>
      <c r="D7" s="12" t="s">
        <v>0</v>
      </c>
      <c r="E7" s="12">
        <v>2569</v>
      </c>
      <c r="F7" s="12">
        <v>2568</v>
      </c>
      <c r="G7" s="12">
        <f>E7</f>
        <v>2569</v>
      </c>
      <c r="H7" s="12">
        <f>F7</f>
        <v>2568</v>
      </c>
    </row>
    <row r="8" spans="1:11" ht="24" customHeight="1">
      <c r="C8" s="5"/>
      <c r="E8" s="26"/>
      <c r="F8" s="113" t="s">
        <v>108</v>
      </c>
      <c r="G8" s="93"/>
      <c r="H8" s="113"/>
    </row>
    <row r="9" spans="1:11" ht="24" customHeight="1">
      <c r="A9" s="4" t="s">
        <v>26</v>
      </c>
      <c r="C9" s="5"/>
      <c r="E9" s="26"/>
      <c r="F9" s="26"/>
      <c r="G9" s="23"/>
    </row>
    <row r="10" spans="1:11" ht="24" customHeight="1">
      <c r="A10" s="3" t="s">
        <v>80</v>
      </c>
      <c r="E10" s="23">
        <v>49849</v>
      </c>
      <c r="F10" s="94">
        <v>42734</v>
      </c>
      <c r="G10" s="90">
        <v>26187</v>
      </c>
      <c r="H10" s="94">
        <v>30561</v>
      </c>
      <c r="I10" s="20"/>
      <c r="J10" s="21"/>
    </row>
    <row r="11" spans="1:11" ht="24" customHeight="1">
      <c r="A11" s="3" t="s">
        <v>81</v>
      </c>
      <c r="E11" s="23">
        <v>26977</v>
      </c>
      <c r="F11" s="98">
        <v>33232</v>
      </c>
      <c r="G11" s="90">
        <v>20974</v>
      </c>
      <c r="H11" s="98">
        <v>19075</v>
      </c>
      <c r="I11" s="20"/>
      <c r="J11" s="21"/>
    </row>
    <row r="12" spans="1:11" ht="24" customHeight="1">
      <c r="A12" s="3" t="s">
        <v>23</v>
      </c>
      <c r="E12" s="23">
        <v>2416</v>
      </c>
      <c r="F12" s="98">
        <v>10317</v>
      </c>
      <c r="G12" s="23">
        <v>4363</v>
      </c>
      <c r="H12" s="98">
        <v>10674</v>
      </c>
      <c r="I12" s="20"/>
      <c r="J12" s="21"/>
    </row>
    <row r="13" spans="1:11" ht="24" customHeight="1">
      <c r="A13" s="4" t="s">
        <v>25</v>
      </c>
      <c r="E13" s="22">
        <f>SUM(E10:E12)</f>
        <v>79242</v>
      </c>
      <c r="F13" s="22">
        <f>SUM(F10:F12)</f>
        <v>86283</v>
      </c>
      <c r="G13" s="22">
        <f>SUM(G10:G12)</f>
        <v>51524</v>
      </c>
      <c r="H13" s="22">
        <f>SUM(H10:H12)</f>
        <v>60310</v>
      </c>
      <c r="I13" s="23"/>
      <c r="J13" s="21"/>
      <c r="K13" s="6"/>
    </row>
    <row r="14" spans="1:11" ht="24" customHeight="1">
      <c r="A14" s="2" t="s">
        <v>27</v>
      </c>
      <c r="E14" s="90"/>
      <c r="F14" s="90"/>
      <c r="G14" s="23"/>
      <c r="H14" s="23"/>
      <c r="I14" s="20"/>
      <c r="J14" s="21"/>
    </row>
    <row r="15" spans="1:11" ht="24" customHeight="1">
      <c r="A15" s="3" t="s">
        <v>82</v>
      </c>
      <c r="D15" s="26"/>
      <c r="E15" s="23">
        <v>45790</v>
      </c>
      <c r="F15" s="94">
        <v>34281</v>
      </c>
      <c r="G15" s="90">
        <v>25193</v>
      </c>
      <c r="H15" s="94">
        <v>25148</v>
      </c>
      <c r="I15" s="20"/>
      <c r="J15" s="21"/>
    </row>
    <row r="16" spans="1:11" ht="24" customHeight="1">
      <c r="A16" s="3" t="s">
        <v>29</v>
      </c>
      <c r="D16" s="26"/>
      <c r="E16" s="23">
        <v>22500</v>
      </c>
      <c r="F16" s="94">
        <v>30210</v>
      </c>
      <c r="G16" s="23">
        <v>17372</v>
      </c>
      <c r="H16" s="94">
        <v>14755</v>
      </c>
      <c r="I16" s="20"/>
      <c r="J16" s="21"/>
    </row>
    <row r="17" spans="1:15" ht="24" customHeight="1">
      <c r="A17" s="3" t="s">
        <v>83</v>
      </c>
      <c r="D17" s="26"/>
      <c r="E17" s="23">
        <v>6143</v>
      </c>
      <c r="F17" s="94">
        <v>7157</v>
      </c>
      <c r="G17" s="23">
        <v>2930</v>
      </c>
      <c r="H17" s="94">
        <v>5828</v>
      </c>
      <c r="I17" s="20"/>
      <c r="J17" s="21"/>
    </row>
    <row r="18" spans="1:15" ht="24" customHeight="1">
      <c r="A18" s="3" t="s">
        <v>84</v>
      </c>
      <c r="D18" s="26"/>
      <c r="E18" s="23">
        <v>29266</v>
      </c>
      <c r="F18" s="94">
        <v>26103</v>
      </c>
      <c r="G18" s="23">
        <v>25458</v>
      </c>
      <c r="H18" s="94">
        <v>22816</v>
      </c>
      <c r="I18" s="20"/>
      <c r="J18" s="21"/>
    </row>
    <row r="19" spans="1:15" ht="24" customHeight="1">
      <c r="A19" s="2" t="s">
        <v>24</v>
      </c>
      <c r="E19" s="22">
        <f>SUM(E15:E18)</f>
        <v>103699</v>
      </c>
      <c r="F19" s="22">
        <f>SUM(F15:F18)</f>
        <v>97751</v>
      </c>
      <c r="G19" s="22">
        <f>SUM(G15:G18)</f>
        <v>70953</v>
      </c>
      <c r="H19" s="22">
        <f>SUM(H15:H18)</f>
        <v>68547</v>
      </c>
      <c r="I19" s="20"/>
      <c r="J19" s="21"/>
    </row>
    <row r="20" spans="1:15" ht="24" customHeight="1">
      <c r="A20" s="1" t="s">
        <v>155</v>
      </c>
      <c r="E20" s="23">
        <f>+E13-E19</f>
        <v>-24457</v>
      </c>
      <c r="F20" s="23">
        <f>+F13-F19</f>
        <v>-11468</v>
      </c>
      <c r="G20" s="23">
        <f>+G13-G19</f>
        <v>-19429</v>
      </c>
      <c r="H20" s="23">
        <f>+H13-H19</f>
        <v>-8237</v>
      </c>
      <c r="I20" s="20"/>
      <c r="J20" s="21"/>
    </row>
    <row r="21" spans="1:15" ht="24" customHeight="1">
      <c r="A21" s="27" t="s">
        <v>28</v>
      </c>
      <c r="D21" s="26"/>
      <c r="E21" s="23">
        <v>-7144</v>
      </c>
      <c r="F21" s="94">
        <v>-8493</v>
      </c>
      <c r="G21" s="94">
        <v>-4611</v>
      </c>
      <c r="H21" s="94">
        <v>-5291</v>
      </c>
      <c r="I21" s="20"/>
      <c r="J21" s="21"/>
    </row>
    <row r="22" spans="1:15" ht="24" customHeight="1">
      <c r="A22" s="27" t="s">
        <v>178</v>
      </c>
      <c r="D22" s="26">
        <v>11</v>
      </c>
      <c r="E22" s="28">
        <v>-556</v>
      </c>
      <c r="F22" s="95">
        <v>420</v>
      </c>
      <c r="G22" s="95">
        <v>0</v>
      </c>
      <c r="H22" s="95">
        <v>0</v>
      </c>
      <c r="I22" s="20"/>
      <c r="J22" s="21"/>
    </row>
    <row r="23" spans="1:15" ht="24" customHeight="1">
      <c r="A23" s="2" t="s">
        <v>111</v>
      </c>
      <c r="E23" s="23">
        <f>SUM(E20:E22)</f>
        <v>-32157</v>
      </c>
      <c r="F23" s="23">
        <f>SUM(F20:F22)</f>
        <v>-19541</v>
      </c>
      <c r="G23" s="23">
        <f>SUM(G20:G22)</f>
        <v>-24040</v>
      </c>
      <c r="H23" s="23">
        <f>SUM(H20:H22)</f>
        <v>-13528</v>
      </c>
      <c r="I23" s="20"/>
      <c r="J23" s="21"/>
    </row>
    <row r="24" spans="1:15" ht="24" customHeight="1">
      <c r="A24" s="1" t="s">
        <v>133</v>
      </c>
      <c r="E24" s="23">
        <v>-542</v>
      </c>
      <c r="F24" s="23">
        <v>-765</v>
      </c>
      <c r="G24" s="31">
        <v>-109</v>
      </c>
      <c r="H24" s="31">
        <v>-81</v>
      </c>
      <c r="I24" s="20"/>
      <c r="J24" s="21"/>
    </row>
    <row r="25" spans="1:15" ht="23.15" customHeight="1">
      <c r="A25" s="2" t="s">
        <v>162</v>
      </c>
      <c r="D25" s="26"/>
      <c r="E25" s="57">
        <f>SUM(E23:E24)</f>
        <v>-32699</v>
      </c>
      <c r="F25" s="57">
        <f>SUM(F23:F24)</f>
        <v>-20306</v>
      </c>
      <c r="G25" s="57">
        <f>SUM(G23:G24)</f>
        <v>-24149</v>
      </c>
      <c r="H25" s="57">
        <f>SUM(H23:H24)</f>
        <v>-13609</v>
      </c>
      <c r="I25" s="20"/>
    </row>
    <row r="26" spans="1:15" ht="24" customHeight="1">
      <c r="A26" s="1" t="s">
        <v>168</v>
      </c>
      <c r="E26" s="26"/>
      <c r="F26" s="26"/>
      <c r="G26" s="26"/>
      <c r="H26" s="26"/>
      <c r="I26" s="20"/>
    </row>
    <row r="27" spans="1:15" ht="23.25" customHeight="1">
      <c r="A27" s="2" t="s">
        <v>147</v>
      </c>
      <c r="B27" s="2"/>
      <c r="D27" s="26"/>
      <c r="E27" s="23"/>
      <c r="F27" s="23"/>
      <c r="G27" s="23"/>
      <c r="H27" s="23"/>
      <c r="I27" s="20"/>
      <c r="O27" s="23"/>
    </row>
    <row r="28" spans="1:15" ht="23.25" customHeight="1">
      <c r="B28" s="1" t="s">
        <v>148</v>
      </c>
      <c r="D28" s="26"/>
      <c r="E28" s="23">
        <v>0</v>
      </c>
      <c r="F28" s="23">
        <v>-2073</v>
      </c>
      <c r="G28" s="23">
        <v>0</v>
      </c>
      <c r="H28" s="23">
        <v>-177</v>
      </c>
      <c r="I28" s="20"/>
      <c r="K28" s="6"/>
      <c r="O28" s="23"/>
    </row>
    <row r="29" spans="1:15" ht="24" customHeight="1">
      <c r="B29" s="1" t="s">
        <v>149</v>
      </c>
      <c r="E29" s="28">
        <v>0</v>
      </c>
      <c r="F29" s="28">
        <v>415</v>
      </c>
      <c r="G29" s="28">
        <v>0</v>
      </c>
      <c r="H29" s="28">
        <v>35</v>
      </c>
      <c r="I29" s="20"/>
      <c r="K29" s="6"/>
      <c r="O29" s="23"/>
    </row>
    <row r="30" spans="1:15" ht="24" customHeight="1">
      <c r="A30" s="1" t="s">
        <v>150</v>
      </c>
      <c r="E30" s="23">
        <f>SUM(E28:E29)</f>
        <v>0</v>
      </c>
      <c r="F30" s="23">
        <f>SUM(F28:F29)</f>
        <v>-1658</v>
      </c>
      <c r="G30" s="23">
        <f>SUM(G28:G29)</f>
        <v>0</v>
      </c>
      <c r="H30" s="23">
        <f>SUM(H28:H29)</f>
        <v>-142</v>
      </c>
      <c r="I30" s="20"/>
      <c r="O30" s="23"/>
    </row>
    <row r="31" spans="1:15" ht="24" customHeight="1" thickBot="1">
      <c r="A31" s="2" t="s">
        <v>169</v>
      </c>
      <c r="E31" s="29">
        <f>E25+E30</f>
        <v>-32699</v>
      </c>
      <c r="F31" s="29">
        <f>F25+F30</f>
        <v>-21964</v>
      </c>
      <c r="G31" s="29">
        <f>G25+G30</f>
        <v>-24149</v>
      </c>
      <c r="H31" s="29">
        <f>H25+H30</f>
        <v>-13751</v>
      </c>
      <c r="I31" s="20"/>
      <c r="O31" s="23"/>
    </row>
    <row r="32" spans="1:15" ht="4.5" customHeight="1" thickTop="1">
      <c r="I32" s="20"/>
    </row>
    <row r="33" spans="1:9" ht="24" customHeight="1">
      <c r="A33" s="2" t="s">
        <v>112</v>
      </c>
      <c r="I33" s="20"/>
    </row>
    <row r="34" spans="1:9" ht="24" customHeight="1">
      <c r="A34" s="1" t="s">
        <v>39</v>
      </c>
      <c r="E34" s="31">
        <f>E25-E35</f>
        <v>-32422</v>
      </c>
      <c r="F34" s="31">
        <f>F25-F35</f>
        <v>-20244</v>
      </c>
      <c r="G34" s="31">
        <f>G25</f>
        <v>-24149</v>
      </c>
      <c r="H34" s="31">
        <f>H25</f>
        <v>-13609</v>
      </c>
      <c r="I34" s="20"/>
    </row>
    <row r="35" spans="1:9" ht="24" customHeight="1">
      <c r="A35" s="1" t="s">
        <v>40</v>
      </c>
      <c r="E35" s="31">
        <v>-277</v>
      </c>
      <c r="F35" s="31">
        <v>-62</v>
      </c>
      <c r="G35" s="90">
        <v>0</v>
      </c>
      <c r="H35" s="31">
        <v>0</v>
      </c>
      <c r="I35" s="20"/>
    </row>
    <row r="36" spans="1:9" ht="24" customHeight="1" thickBot="1">
      <c r="E36" s="32">
        <f>+E25</f>
        <v>-32699</v>
      </c>
      <c r="F36" s="32">
        <f>SUM(F34:F35)</f>
        <v>-20306</v>
      </c>
      <c r="G36" s="32">
        <f>SUM(G34:G35)</f>
        <v>-24149</v>
      </c>
      <c r="H36" s="32">
        <f>SUM(H34:H35)</f>
        <v>-13609</v>
      </c>
      <c r="I36" s="20"/>
    </row>
    <row r="37" spans="1:9" ht="24" customHeight="1" thickTop="1">
      <c r="A37" s="2" t="s">
        <v>53</v>
      </c>
      <c r="I37" s="20"/>
    </row>
    <row r="38" spans="1:9" ht="24" customHeight="1">
      <c r="A38" s="1" t="s">
        <v>39</v>
      </c>
      <c r="E38" s="31">
        <f>+E40-E39</f>
        <v>-32422</v>
      </c>
      <c r="F38" s="31">
        <f>+F40-F39</f>
        <v>-21902</v>
      </c>
      <c r="G38" s="31">
        <f>+G40-G39</f>
        <v>-24149</v>
      </c>
      <c r="H38" s="31">
        <f>+H40-H39</f>
        <v>-13751</v>
      </c>
      <c r="I38" s="20"/>
    </row>
    <row r="39" spans="1:9" ht="24" customHeight="1">
      <c r="A39" s="1" t="s">
        <v>40</v>
      </c>
      <c r="E39" s="31">
        <v>-277</v>
      </c>
      <c r="F39" s="31">
        <f>+F35</f>
        <v>-62</v>
      </c>
      <c r="G39" s="31">
        <v>0</v>
      </c>
      <c r="H39" s="31">
        <v>0</v>
      </c>
      <c r="I39" s="20"/>
    </row>
    <row r="40" spans="1:9" ht="24" customHeight="1" thickBot="1">
      <c r="E40" s="32">
        <f>+E31</f>
        <v>-32699</v>
      </c>
      <c r="F40" s="32">
        <f>+F31</f>
        <v>-21964</v>
      </c>
      <c r="G40" s="32">
        <f>+G31</f>
        <v>-24149</v>
      </c>
      <c r="H40" s="32">
        <f>+H31</f>
        <v>-13751</v>
      </c>
      <c r="I40" s="20"/>
    </row>
    <row r="41" spans="1:9" ht="6.65" customHeight="1" thickTop="1">
      <c r="E41" s="31" t="s">
        <v>135</v>
      </c>
    </row>
    <row r="42" spans="1:9" ht="24" customHeight="1">
      <c r="A42" s="1" t="s">
        <v>136</v>
      </c>
      <c r="E42" s="114">
        <f>+E25/'P2-3'!E86</f>
        <v>-4.254530172307236E-2</v>
      </c>
      <c r="F42" s="114">
        <v>-0.03</v>
      </c>
      <c r="G42" s="114">
        <f>+G25/'P2-3'!H86</f>
        <v>-3.1420731255098762E-2</v>
      </c>
      <c r="H42" s="114">
        <v>-0.02</v>
      </c>
      <c r="I42" s="30"/>
    </row>
    <row r="43" spans="1:9" ht="24" customHeight="1">
      <c r="E43" s="114"/>
      <c r="F43" s="114"/>
      <c r="G43" s="114"/>
      <c r="H43" s="114"/>
      <c r="I43" s="30"/>
    </row>
    <row r="44" spans="1:9" ht="24" customHeight="1">
      <c r="E44" s="114"/>
      <c r="F44" s="114"/>
      <c r="G44" s="115" t="s">
        <v>46</v>
      </c>
      <c r="H44" s="114"/>
      <c r="I44" s="30"/>
    </row>
    <row r="45" spans="1:9" ht="24" customHeight="1">
      <c r="E45" s="114"/>
      <c r="F45" s="114"/>
      <c r="G45" s="115" t="s">
        <v>52</v>
      </c>
      <c r="H45" s="114"/>
      <c r="I45" s="30"/>
    </row>
    <row r="46" spans="1:9" ht="24" customHeight="1">
      <c r="E46" s="114"/>
      <c r="F46" s="114"/>
      <c r="G46" s="115"/>
      <c r="H46" s="114"/>
      <c r="I46" s="30"/>
    </row>
    <row r="47" spans="1:9" ht="24" customHeight="1">
      <c r="E47" s="114"/>
      <c r="F47" s="114"/>
      <c r="G47" s="115"/>
      <c r="H47" s="114"/>
      <c r="I47" s="30"/>
    </row>
    <row r="48" spans="1:9" ht="24" customHeight="1">
      <c r="E48" s="114"/>
      <c r="F48" s="114"/>
      <c r="G48" s="115"/>
      <c r="H48" s="114"/>
      <c r="I48" s="30"/>
    </row>
    <row r="49" spans="1:8" ht="22">
      <c r="A49" s="1" t="s">
        <v>5</v>
      </c>
      <c r="E49" s="26"/>
      <c r="F49" s="26"/>
      <c r="G49" s="96"/>
      <c r="H49" s="116"/>
    </row>
    <row r="50" spans="1:8" ht="27" customHeight="1"/>
  </sheetData>
  <mergeCells count="5">
    <mergeCell ref="A2:H2"/>
    <mergeCell ref="A3:H3"/>
    <mergeCell ref="A4:H4"/>
    <mergeCell ref="E6:F6"/>
    <mergeCell ref="G6:H6"/>
  </mergeCells>
  <pageMargins left="0.9055118110236221" right="0.51181102362204722" top="0.51181102362204722" bottom="0.59055118110236227" header="0.11811023622047245" footer="0.11811023622047245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Q56"/>
  <sheetViews>
    <sheetView view="pageBreakPreview" zoomScale="70" zoomScaleNormal="55" zoomScaleSheetLayoutView="70" workbookViewId="0">
      <selection activeCell="I84" sqref="I84"/>
    </sheetView>
  </sheetViews>
  <sheetFormatPr defaultColWidth="9.453125" defaultRowHeight="22.5" customHeight="1"/>
  <cols>
    <col min="1" max="1" width="36.81640625" style="1" customWidth="1"/>
    <col min="2" max="2" width="10.453125" style="1" customWidth="1"/>
    <col min="3" max="6" width="13.453125" style="1" customWidth="1"/>
    <col min="7" max="7" width="16.26953125" style="1" customWidth="1"/>
    <col min="8" max="8" width="15.81640625" style="1" customWidth="1"/>
    <col min="9" max="9" width="1.1796875" style="1" customWidth="1"/>
    <col min="10" max="10" width="4.26953125" style="1" customWidth="1"/>
    <col min="11" max="11" width="18.81640625" style="1" customWidth="1"/>
    <col min="12" max="12" width="4.54296875" style="1" customWidth="1"/>
    <col min="13" max="13" width="16.54296875" style="1" customWidth="1"/>
    <col min="14" max="14" width="16" style="1" customWidth="1"/>
    <col min="15" max="15" width="15.54296875" style="1" customWidth="1"/>
    <col min="16" max="16" width="11.54296875" style="1" bestFit="1" customWidth="1"/>
    <col min="17" max="17" width="14.54296875" style="1" bestFit="1" customWidth="1"/>
    <col min="18" max="19" width="13.453125" style="1" bestFit="1" customWidth="1"/>
    <col min="20" max="16384" width="9.453125" style="1"/>
  </cols>
  <sheetData>
    <row r="2" spans="1:17" ht="22.5" customHeight="1">
      <c r="A2" s="143" t="s">
        <v>61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7" ht="22.5" customHeight="1">
      <c r="A3" s="143" t="s">
        <v>85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7" ht="22.5" customHeight="1">
      <c r="A4" s="143" t="s">
        <v>160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1:17" ht="22.5" customHeight="1">
      <c r="O5" s="37" t="s">
        <v>51</v>
      </c>
    </row>
    <row r="6" spans="1:17" ht="22.5" customHeight="1">
      <c r="A6" s="117"/>
      <c r="B6" s="117"/>
      <c r="C6" s="147" t="s">
        <v>41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18"/>
      <c r="O6" s="119"/>
    </row>
    <row r="7" spans="1:17" ht="22.5" customHeight="1">
      <c r="A7" s="2"/>
      <c r="C7" s="117"/>
      <c r="D7" s="117"/>
      <c r="E7" s="118" t="s">
        <v>86</v>
      </c>
      <c r="F7" s="118"/>
      <c r="G7" s="147" t="s">
        <v>89</v>
      </c>
      <c r="H7" s="147"/>
      <c r="I7" s="118"/>
      <c r="J7" s="147" t="s">
        <v>179</v>
      </c>
      <c r="K7" s="147"/>
      <c r="L7" s="147"/>
      <c r="M7" s="118" t="s">
        <v>15</v>
      </c>
      <c r="N7" s="103"/>
      <c r="O7" s="2"/>
    </row>
    <row r="8" spans="1:17" ht="22.5" customHeight="1">
      <c r="A8" s="2"/>
      <c r="B8" s="103"/>
      <c r="C8" s="103" t="s">
        <v>100</v>
      </c>
      <c r="D8" s="103" t="s">
        <v>35</v>
      </c>
      <c r="E8" s="103" t="s">
        <v>87</v>
      </c>
      <c r="F8" s="103" t="s">
        <v>165</v>
      </c>
      <c r="G8" s="103" t="s">
        <v>31</v>
      </c>
      <c r="K8" s="103" t="s">
        <v>180</v>
      </c>
      <c r="M8" s="103" t="s">
        <v>12</v>
      </c>
      <c r="N8" s="103" t="s">
        <v>43</v>
      </c>
      <c r="O8" s="103" t="s">
        <v>90</v>
      </c>
    </row>
    <row r="9" spans="1:17" ht="22.5" customHeight="1">
      <c r="A9" s="120"/>
      <c r="B9" s="12" t="s">
        <v>0</v>
      </c>
      <c r="C9" s="12" t="s">
        <v>101</v>
      </c>
      <c r="D9" s="12" t="s">
        <v>36</v>
      </c>
      <c r="E9" s="12" t="s">
        <v>88</v>
      </c>
      <c r="F9" s="12" t="s">
        <v>166</v>
      </c>
      <c r="G9" s="12" t="s">
        <v>33</v>
      </c>
      <c r="H9" s="12" t="s">
        <v>30</v>
      </c>
      <c r="I9" s="12"/>
      <c r="J9" s="12"/>
      <c r="K9" s="12" t="s">
        <v>181</v>
      </c>
      <c r="L9" s="12"/>
      <c r="M9" s="12" t="s">
        <v>42</v>
      </c>
      <c r="N9" s="12" t="s">
        <v>44</v>
      </c>
      <c r="O9" s="12" t="s">
        <v>91</v>
      </c>
    </row>
    <row r="10" spans="1:17" ht="22.5" customHeight="1">
      <c r="A10" s="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17" ht="22.5" customHeight="1">
      <c r="A11" s="1" t="s">
        <v>186</v>
      </c>
      <c r="B11" s="5"/>
      <c r="C11" s="52">
        <v>579671</v>
      </c>
      <c r="D11" s="52">
        <v>182984</v>
      </c>
      <c r="E11" s="52">
        <v>17117</v>
      </c>
      <c r="F11" s="52">
        <v>0</v>
      </c>
      <c r="G11" s="52">
        <v>11770</v>
      </c>
      <c r="H11" s="52">
        <v>-314251</v>
      </c>
      <c r="I11" s="52"/>
      <c r="J11" s="52"/>
      <c r="K11" s="52">
        <v>0</v>
      </c>
      <c r="L11" s="52"/>
      <c r="M11" s="19">
        <f>SUM(C11:H11)</f>
        <v>477291</v>
      </c>
      <c r="N11" s="58">
        <v>602</v>
      </c>
      <c r="O11" s="58">
        <f>SUM(M11:N11)</f>
        <v>477893</v>
      </c>
    </row>
    <row r="12" spans="1:17" ht="22.5" customHeight="1">
      <c r="A12" s="1" t="s">
        <v>185</v>
      </c>
      <c r="B12" s="5">
        <v>29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12439</v>
      </c>
      <c r="I12" s="121"/>
      <c r="J12" s="103"/>
      <c r="K12" s="121">
        <v>0</v>
      </c>
      <c r="L12" s="103"/>
      <c r="M12" s="121">
        <f>SUM(C12:H12)</f>
        <v>12439</v>
      </c>
      <c r="N12" s="121">
        <v>0</v>
      </c>
      <c r="O12" s="121">
        <f>SUM(M12:N12)</f>
        <v>12439</v>
      </c>
    </row>
    <row r="13" spans="1:17" ht="22.5" customHeight="1">
      <c r="A13" s="1" t="s">
        <v>187</v>
      </c>
      <c r="B13" s="5"/>
      <c r="C13" s="100">
        <f>SUM(C11:C12)</f>
        <v>579671</v>
      </c>
      <c r="D13" s="100">
        <f t="shared" ref="D13:O13" si="0">SUM(D11:D12)</f>
        <v>182984</v>
      </c>
      <c r="E13" s="100">
        <f t="shared" si="0"/>
        <v>17117</v>
      </c>
      <c r="F13" s="100">
        <f t="shared" si="0"/>
        <v>0</v>
      </c>
      <c r="G13" s="100">
        <f t="shared" si="0"/>
        <v>11770</v>
      </c>
      <c r="H13" s="100">
        <f t="shared" si="0"/>
        <v>-301812</v>
      </c>
      <c r="I13" s="100"/>
      <c r="J13" s="100"/>
      <c r="K13" s="100">
        <f t="shared" si="0"/>
        <v>0</v>
      </c>
      <c r="L13" s="100"/>
      <c r="M13" s="100">
        <f t="shared" si="0"/>
        <v>489730</v>
      </c>
      <c r="N13" s="100">
        <f t="shared" si="0"/>
        <v>602</v>
      </c>
      <c r="O13" s="100">
        <f t="shared" si="0"/>
        <v>490332</v>
      </c>
      <c r="P13" s="20"/>
      <c r="Q13" s="20"/>
    </row>
    <row r="14" spans="1:17" ht="22.5" customHeight="1">
      <c r="A14" s="1" t="s">
        <v>134</v>
      </c>
      <c r="B14" s="5">
        <v>23</v>
      </c>
      <c r="C14" s="51">
        <v>50610</v>
      </c>
      <c r="D14" s="51">
        <v>50610</v>
      </c>
      <c r="E14" s="51">
        <v>0</v>
      </c>
      <c r="F14" s="51">
        <v>0</v>
      </c>
      <c r="G14" s="51">
        <v>0</v>
      </c>
      <c r="H14" s="51">
        <v>0</v>
      </c>
      <c r="I14" s="51"/>
      <c r="J14" s="51"/>
      <c r="K14" s="51">
        <v>0</v>
      </c>
      <c r="L14" s="51"/>
      <c r="M14" s="19">
        <f>SUM(C14:H14)</f>
        <v>101220</v>
      </c>
      <c r="N14" s="55">
        <v>0</v>
      </c>
      <c r="O14" s="19">
        <f>SUM(M14:N14)</f>
        <v>101220</v>
      </c>
      <c r="P14" s="20"/>
      <c r="Q14" s="20"/>
    </row>
    <row r="15" spans="1:17" ht="22.5" customHeight="1">
      <c r="A15" s="1" t="s">
        <v>164</v>
      </c>
      <c r="B15" s="5">
        <v>24</v>
      </c>
      <c r="C15" s="51">
        <v>0</v>
      </c>
      <c r="D15" s="51">
        <v>0</v>
      </c>
      <c r="E15" s="51">
        <v>0</v>
      </c>
      <c r="F15" s="51">
        <v>3433</v>
      </c>
      <c r="G15" s="51">
        <v>0</v>
      </c>
      <c r="H15" s="51">
        <v>0</v>
      </c>
      <c r="I15" s="51"/>
      <c r="J15" s="51"/>
      <c r="K15" s="51">
        <v>0</v>
      </c>
      <c r="L15" s="51"/>
      <c r="M15" s="19">
        <f>SUM(C15:H15)</f>
        <v>3433</v>
      </c>
      <c r="N15" s="55">
        <v>0</v>
      </c>
      <c r="O15" s="19">
        <f>SUM(M15:N15)</f>
        <v>3433</v>
      </c>
      <c r="P15" s="20"/>
      <c r="Q15" s="20"/>
    </row>
    <row r="16" spans="1:17" ht="22.5" customHeight="1">
      <c r="A16" s="1" t="s">
        <v>182</v>
      </c>
      <c r="B16" s="5"/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f>'P4'!F34</f>
        <v>-20244</v>
      </c>
      <c r="I16" s="19"/>
      <c r="J16" s="19"/>
      <c r="K16" s="51">
        <v>0</v>
      </c>
      <c r="L16" s="19"/>
      <c r="M16" s="19">
        <f>SUM(C16:H16)</f>
        <v>-20244</v>
      </c>
      <c r="N16" s="19">
        <f>+'P4'!F35</f>
        <v>-62</v>
      </c>
      <c r="O16" s="19">
        <f>SUM(M16:N16)</f>
        <v>-20306</v>
      </c>
      <c r="P16" s="19"/>
    </row>
    <row r="17" spans="1:17" ht="22.5" customHeight="1">
      <c r="A17" s="1" t="s">
        <v>168</v>
      </c>
      <c r="B17" s="103"/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f>'P4'!F30</f>
        <v>-1658</v>
      </c>
      <c r="I17" s="38"/>
      <c r="J17" s="38"/>
      <c r="K17" s="62">
        <v>0</v>
      </c>
      <c r="L17" s="38"/>
      <c r="M17" s="38">
        <f>SUM(C17:H17)</f>
        <v>-1658</v>
      </c>
      <c r="N17" s="38">
        <v>0</v>
      </c>
      <c r="O17" s="38">
        <f>SUM(M17:N17)</f>
        <v>-1658</v>
      </c>
      <c r="P17" s="19"/>
    </row>
    <row r="18" spans="1:17" ht="22.5" customHeight="1">
      <c r="A18" s="1" t="s">
        <v>169</v>
      </c>
      <c r="B18" s="5"/>
      <c r="C18" s="19">
        <f t="shared" ref="C18:O18" si="1">SUM(C16:C17)</f>
        <v>0</v>
      </c>
      <c r="D18" s="19">
        <f t="shared" si="1"/>
        <v>0</v>
      </c>
      <c r="E18" s="19">
        <f t="shared" si="1"/>
        <v>0</v>
      </c>
      <c r="F18" s="19">
        <f t="shared" si="1"/>
        <v>0</v>
      </c>
      <c r="G18" s="19">
        <f t="shared" si="1"/>
        <v>0</v>
      </c>
      <c r="H18" s="19">
        <f t="shared" si="1"/>
        <v>-21902</v>
      </c>
      <c r="I18" s="19"/>
      <c r="J18" s="19"/>
      <c r="K18" s="19">
        <f t="shared" ref="K18" si="2">SUM(K16:K17)</f>
        <v>0</v>
      </c>
      <c r="L18" s="19"/>
      <c r="M18" s="19">
        <f t="shared" si="1"/>
        <v>-21902</v>
      </c>
      <c r="N18" s="19">
        <f t="shared" si="1"/>
        <v>-62</v>
      </c>
      <c r="O18" s="19">
        <f t="shared" si="1"/>
        <v>-21964</v>
      </c>
      <c r="P18" s="19"/>
    </row>
    <row r="19" spans="1:17" ht="22.5" customHeight="1" thickBot="1">
      <c r="A19" s="1" t="s">
        <v>161</v>
      </c>
      <c r="B19" s="5"/>
      <c r="C19" s="73">
        <f t="shared" ref="C19:O19" si="3">SUM(C13:C17)</f>
        <v>630281</v>
      </c>
      <c r="D19" s="73">
        <f t="shared" si="3"/>
        <v>233594</v>
      </c>
      <c r="E19" s="73">
        <f t="shared" si="3"/>
        <v>17117</v>
      </c>
      <c r="F19" s="73">
        <f t="shared" si="3"/>
        <v>3433</v>
      </c>
      <c r="G19" s="73">
        <f t="shared" si="3"/>
        <v>11770</v>
      </c>
      <c r="H19" s="122">
        <f t="shared" si="3"/>
        <v>-323714</v>
      </c>
      <c r="I19" s="122"/>
      <c r="J19" s="122"/>
      <c r="K19" s="122">
        <f t="shared" ref="K19" si="4">SUM(K13:K17)</f>
        <v>0</v>
      </c>
      <c r="L19" s="122"/>
      <c r="M19" s="73">
        <f t="shared" si="3"/>
        <v>572481</v>
      </c>
      <c r="N19" s="73">
        <f t="shared" si="3"/>
        <v>540</v>
      </c>
      <c r="O19" s="73">
        <f t="shared" si="3"/>
        <v>573021</v>
      </c>
      <c r="P19" s="20"/>
    </row>
    <row r="20" spans="1:17" ht="22.5" customHeight="1" thickTop="1">
      <c r="B20" s="5"/>
      <c r="C20" s="58"/>
      <c r="D20" s="58"/>
      <c r="E20" s="58"/>
      <c r="F20" s="58"/>
      <c r="G20" s="58"/>
      <c r="H20" s="19"/>
      <c r="I20" s="19"/>
      <c r="J20" s="19"/>
      <c r="K20" s="19"/>
      <c r="L20" s="19"/>
      <c r="M20" s="58"/>
      <c r="N20" s="58"/>
      <c r="O20" s="58"/>
      <c r="P20" s="20"/>
    </row>
    <row r="21" spans="1:17" ht="22.5" customHeight="1">
      <c r="B21" s="5"/>
      <c r="C21" s="58"/>
      <c r="D21" s="58"/>
      <c r="E21" s="58"/>
      <c r="F21" s="58"/>
      <c r="G21" s="58"/>
      <c r="H21" s="19"/>
      <c r="I21" s="19"/>
      <c r="J21" s="19"/>
      <c r="K21" s="19"/>
      <c r="L21" s="19"/>
      <c r="M21" s="58"/>
      <c r="N21" s="58"/>
      <c r="O21" s="58"/>
      <c r="P21" s="20"/>
    </row>
    <row r="22" spans="1:17" ht="22.5" customHeight="1">
      <c r="A22" s="1" t="s">
        <v>188</v>
      </c>
      <c r="B22" s="5"/>
      <c r="C22" s="52">
        <v>659289</v>
      </c>
      <c r="D22" s="52">
        <v>244469</v>
      </c>
      <c r="E22" s="52">
        <v>17117</v>
      </c>
      <c r="F22" s="52">
        <v>0</v>
      </c>
      <c r="G22" s="52">
        <v>11770</v>
      </c>
      <c r="H22" s="52">
        <v>-373417</v>
      </c>
      <c r="I22" s="52"/>
      <c r="J22" s="52"/>
      <c r="K22" s="52">
        <v>4478</v>
      </c>
      <c r="L22" s="52"/>
      <c r="M22" s="19">
        <f>SUM(C22:K22)</f>
        <v>563706</v>
      </c>
      <c r="N22" s="58">
        <v>1997</v>
      </c>
      <c r="O22" s="58">
        <f>SUM(M22:N22)</f>
        <v>565703</v>
      </c>
    </row>
    <row r="23" spans="1:17" ht="22.5" customHeight="1">
      <c r="A23" s="1" t="s">
        <v>185</v>
      </c>
      <c r="B23" s="5">
        <v>29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24958</v>
      </c>
      <c r="I23" s="121"/>
      <c r="J23" s="103"/>
      <c r="K23" s="121">
        <v>0</v>
      </c>
      <c r="L23" s="103"/>
      <c r="M23" s="121">
        <f>SUM(C23:H23)</f>
        <v>24958</v>
      </c>
      <c r="N23" s="121">
        <v>0</v>
      </c>
      <c r="O23" s="121">
        <f>SUM(M23:N23)</f>
        <v>24958</v>
      </c>
    </row>
    <row r="24" spans="1:17" ht="22.5" customHeight="1">
      <c r="A24" s="1" t="s">
        <v>189</v>
      </c>
      <c r="B24" s="5"/>
      <c r="C24" s="100">
        <f>SUM(C22:C23)</f>
        <v>659289</v>
      </c>
      <c r="D24" s="100">
        <f t="shared" ref="D24:N24" si="5">SUM(D22:D23)</f>
        <v>244469</v>
      </c>
      <c r="E24" s="100">
        <f t="shared" si="5"/>
        <v>17117</v>
      </c>
      <c r="F24" s="100">
        <f t="shared" si="5"/>
        <v>0</v>
      </c>
      <c r="G24" s="100">
        <f t="shared" si="5"/>
        <v>11770</v>
      </c>
      <c r="H24" s="100">
        <f t="shared" si="5"/>
        <v>-348459</v>
      </c>
      <c r="I24" s="100"/>
      <c r="J24" s="100"/>
      <c r="K24" s="100">
        <f t="shared" si="5"/>
        <v>4478</v>
      </c>
      <c r="L24" s="100"/>
      <c r="M24" s="100">
        <f>SUM(M22:M23)</f>
        <v>588664</v>
      </c>
      <c r="N24" s="100">
        <f t="shared" si="5"/>
        <v>1997</v>
      </c>
      <c r="O24" s="123">
        <f>SUM(M24:N24)</f>
        <v>590661</v>
      </c>
      <c r="P24" s="20"/>
      <c r="Q24" s="20"/>
    </row>
    <row r="25" spans="1:17" ht="22.5" customHeight="1">
      <c r="A25" s="1" t="s">
        <v>162</v>
      </c>
      <c r="B25" s="5"/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f>+'P4'!E34</f>
        <v>-32422</v>
      </c>
      <c r="I25" s="19"/>
      <c r="J25" s="19"/>
      <c r="K25" s="19">
        <v>0</v>
      </c>
      <c r="L25" s="19"/>
      <c r="M25" s="19">
        <f>SUM(C25:L25)</f>
        <v>-32422</v>
      </c>
      <c r="N25" s="19">
        <f>+'P4'!E39</f>
        <v>-277</v>
      </c>
      <c r="O25" s="19">
        <f>SUM(M25:N25)</f>
        <v>-32699</v>
      </c>
    </row>
    <row r="26" spans="1:17" ht="22.5" customHeight="1">
      <c r="A26" s="1" t="s">
        <v>168</v>
      </c>
      <c r="B26" s="5"/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f>'P4'!E30</f>
        <v>0</v>
      </c>
      <c r="I26" s="38"/>
      <c r="J26" s="38"/>
      <c r="K26" s="38">
        <v>0</v>
      </c>
      <c r="L26" s="38"/>
      <c r="M26" s="38">
        <f t="shared" ref="M26" si="6">SUM(C26:L26)</f>
        <v>0</v>
      </c>
      <c r="N26" s="38">
        <v>0</v>
      </c>
      <c r="O26" s="38">
        <f>SUM(M26:N26)</f>
        <v>0</v>
      </c>
    </row>
    <row r="27" spans="1:17" ht="22.5" customHeight="1">
      <c r="A27" s="1" t="s">
        <v>169</v>
      </c>
      <c r="B27" s="5"/>
      <c r="C27" s="19">
        <f t="shared" ref="C27:H27" si="7">SUM(C25:C26)</f>
        <v>0</v>
      </c>
      <c r="D27" s="19">
        <f t="shared" si="7"/>
        <v>0</v>
      </c>
      <c r="E27" s="19">
        <f t="shared" si="7"/>
        <v>0</v>
      </c>
      <c r="F27" s="19">
        <f t="shared" si="7"/>
        <v>0</v>
      </c>
      <c r="G27" s="19">
        <f t="shared" si="7"/>
        <v>0</v>
      </c>
      <c r="H27" s="19">
        <f t="shared" si="7"/>
        <v>-32422</v>
      </c>
      <c r="I27" s="19"/>
      <c r="J27" s="19"/>
      <c r="K27" s="19">
        <f>SUM(K25:K26)</f>
        <v>0</v>
      </c>
      <c r="L27" s="19"/>
      <c r="M27" s="19">
        <f>SUM(M25:M26)</f>
        <v>-32422</v>
      </c>
      <c r="N27" s="19">
        <f>SUM(N25:N26)</f>
        <v>-277</v>
      </c>
      <c r="O27" s="19">
        <f>SUM(O25:O26)</f>
        <v>-32699</v>
      </c>
    </row>
    <row r="28" spans="1:17" ht="22.5" customHeight="1" thickBot="1">
      <c r="A28" s="1" t="s">
        <v>158</v>
      </c>
      <c r="B28" s="5"/>
      <c r="C28" s="73">
        <f>+C24+C27</f>
        <v>659289</v>
      </c>
      <c r="D28" s="73">
        <f t="shared" ref="D28:G28" si="8">+D24+D27</f>
        <v>244469</v>
      </c>
      <c r="E28" s="73">
        <f t="shared" si="8"/>
        <v>17117</v>
      </c>
      <c r="F28" s="73">
        <f>+F24+F27</f>
        <v>0</v>
      </c>
      <c r="G28" s="73">
        <f t="shared" si="8"/>
        <v>11770</v>
      </c>
      <c r="H28" s="122">
        <f>+H24+H27</f>
        <v>-380881</v>
      </c>
      <c r="I28" s="122"/>
      <c r="J28" s="122"/>
      <c r="K28" s="122">
        <f>+K24+K27</f>
        <v>4478</v>
      </c>
      <c r="L28" s="122"/>
      <c r="M28" s="73">
        <f>+M24+M27</f>
        <v>556242</v>
      </c>
      <c r="N28" s="73">
        <f>+N24+N27</f>
        <v>1720</v>
      </c>
      <c r="O28" s="73">
        <f>+O24+O27</f>
        <v>557962</v>
      </c>
      <c r="P28" s="6"/>
      <c r="Q28" s="21"/>
    </row>
    <row r="29" spans="1:17" ht="22.5" customHeight="1" thickTop="1">
      <c r="B29" s="5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20"/>
      <c r="Q29" s="20"/>
    </row>
    <row r="30" spans="1:17" ht="22.5" customHeight="1">
      <c r="B30" s="5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20"/>
      <c r="Q30" s="20"/>
    </row>
    <row r="31" spans="1:17" ht="22.5" customHeight="1">
      <c r="B31" s="5"/>
      <c r="C31" s="39"/>
      <c r="D31" s="39"/>
      <c r="E31" s="39"/>
      <c r="F31" s="39"/>
      <c r="G31" s="39"/>
      <c r="H31" s="58"/>
      <c r="I31" s="58"/>
      <c r="J31" s="58"/>
      <c r="K31" s="58"/>
      <c r="L31" s="58"/>
      <c r="M31" s="39"/>
      <c r="O31" s="40"/>
      <c r="P31" s="20"/>
      <c r="Q31" s="20"/>
    </row>
    <row r="32" spans="1:17" ht="22.5" customHeight="1">
      <c r="B32" s="5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115" t="s">
        <v>46</v>
      </c>
      <c r="O32" s="39"/>
      <c r="P32" s="20"/>
      <c r="Q32" s="20"/>
    </row>
    <row r="33" spans="1:17" ht="22.5" customHeight="1">
      <c r="B33" s="5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115" t="s">
        <v>52</v>
      </c>
      <c r="O33" s="39"/>
      <c r="P33" s="20"/>
      <c r="Q33" s="20"/>
    </row>
    <row r="34" spans="1:17" ht="22.5" customHeight="1">
      <c r="B34" s="5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115"/>
      <c r="O34" s="39"/>
      <c r="P34" s="20"/>
      <c r="Q34" s="20"/>
    </row>
    <row r="35" spans="1:17" ht="22.5" customHeight="1">
      <c r="B35" s="5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115"/>
      <c r="O35" s="39"/>
      <c r="P35" s="20"/>
      <c r="Q35" s="20"/>
    </row>
    <row r="36" spans="1:17" ht="22.5" customHeight="1">
      <c r="B36" s="5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115"/>
      <c r="O36" s="39"/>
      <c r="P36" s="20"/>
      <c r="Q36" s="20"/>
    </row>
    <row r="37" spans="1:17" ht="30.75" customHeight="1">
      <c r="A37" s="1" t="s">
        <v>5</v>
      </c>
      <c r="O37" s="74">
        <v>5</v>
      </c>
    </row>
    <row r="56" ht="21.5"/>
  </sheetData>
  <mergeCells count="6">
    <mergeCell ref="A2:O2"/>
    <mergeCell ref="A3:O3"/>
    <mergeCell ref="A4:O4"/>
    <mergeCell ref="G7:H7"/>
    <mergeCell ref="C6:M6"/>
    <mergeCell ref="J7:L7"/>
  </mergeCells>
  <phoneticPr fontId="4" type="noConversion"/>
  <pageMargins left="0.9055118110236221" right="0.59055118110236227" top="0.51181102362204722" bottom="0.59055118110236227" header="0.11811023622047245" footer="0.11811023622047245"/>
  <pageSetup paperSize="9" scale="6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M47"/>
  <sheetViews>
    <sheetView view="pageBreakPreview" zoomScale="60" zoomScaleNormal="55" workbookViewId="0">
      <selection activeCell="O16" sqref="O16"/>
    </sheetView>
  </sheetViews>
  <sheetFormatPr defaultColWidth="9.453125" defaultRowHeight="22.5" customHeight="1"/>
  <cols>
    <col min="1" max="1" width="37.453125" style="1" customWidth="1"/>
    <col min="2" max="2" width="11.1796875" style="1" customWidth="1"/>
    <col min="3" max="5" width="16.453125" style="1" customWidth="1"/>
    <col min="6" max="6" width="15.81640625" style="1" customWidth="1"/>
    <col min="7" max="7" width="16.453125" style="1" customWidth="1"/>
    <col min="8" max="8" width="15.81640625" style="1" customWidth="1"/>
    <col min="9" max="9" width="15.26953125" style="1" customWidth="1"/>
    <col min="10" max="10" width="12.54296875" style="1" bestFit="1" customWidth="1"/>
    <col min="11" max="11" width="14.54296875" style="1" bestFit="1" customWidth="1"/>
    <col min="12" max="13" width="13.453125" style="1" bestFit="1" customWidth="1"/>
    <col min="14" max="16384" width="9.453125" style="1"/>
  </cols>
  <sheetData>
    <row r="2" spans="1:13" ht="22.5" customHeight="1">
      <c r="A2" s="143" t="s">
        <v>61</v>
      </c>
      <c r="B2" s="143"/>
      <c r="C2" s="143"/>
      <c r="D2" s="143"/>
      <c r="E2" s="143"/>
      <c r="F2" s="143"/>
      <c r="G2" s="143"/>
      <c r="H2" s="143"/>
      <c r="I2" s="143"/>
    </row>
    <row r="3" spans="1:13" ht="22.5" customHeight="1">
      <c r="A3" s="143" t="s">
        <v>92</v>
      </c>
      <c r="B3" s="143"/>
      <c r="C3" s="143"/>
      <c r="D3" s="143"/>
      <c r="E3" s="143"/>
      <c r="F3" s="143"/>
      <c r="G3" s="143"/>
      <c r="H3" s="143"/>
      <c r="I3" s="143"/>
    </row>
    <row r="4" spans="1:13" ht="22.5" customHeight="1">
      <c r="A4" s="143" t="s">
        <v>160</v>
      </c>
      <c r="B4" s="143"/>
      <c r="C4" s="143"/>
      <c r="D4" s="143"/>
      <c r="E4" s="143"/>
      <c r="F4" s="143"/>
      <c r="G4" s="143"/>
      <c r="H4" s="143"/>
      <c r="I4" s="143"/>
      <c r="J4" s="2"/>
      <c r="K4" s="2"/>
    </row>
    <row r="5" spans="1:13" ht="22.5" customHeight="1">
      <c r="I5" s="37" t="s">
        <v>51</v>
      </c>
    </row>
    <row r="6" spans="1:13" ht="22.5" customHeight="1">
      <c r="A6" s="119"/>
      <c r="B6" s="117"/>
      <c r="C6" s="117"/>
      <c r="D6" s="117"/>
      <c r="E6" s="118" t="s">
        <v>86</v>
      </c>
      <c r="F6" s="118"/>
      <c r="G6" s="147" t="s">
        <v>89</v>
      </c>
      <c r="H6" s="147"/>
      <c r="I6" s="119"/>
    </row>
    <row r="7" spans="1:13" ht="22.5" customHeight="1">
      <c r="A7" s="2"/>
      <c r="B7" s="103"/>
      <c r="C7" s="103" t="s">
        <v>100</v>
      </c>
      <c r="D7" s="103" t="s">
        <v>35</v>
      </c>
      <c r="E7" s="103" t="s">
        <v>87</v>
      </c>
      <c r="F7" s="103" t="s">
        <v>165</v>
      </c>
      <c r="G7" s="103" t="s">
        <v>31</v>
      </c>
      <c r="I7" s="103" t="s">
        <v>90</v>
      </c>
    </row>
    <row r="8" spans="1:13" ht="22.5" customHeight="1">
      <c r="A8" s="120"/>
      <c r="B8" s="12" t="s">
        <v>0</v>
      </c>
      <c r="C8" s="12" t="s">
        <v>101</v>
      </c>
      <c r="D8" s="12" t="s">
        <v>36</v>
      </c>
      <c r="E8" s="12" t="s">
        <v>88</v>
      </c>
      <c r="F8" s="12" t="s">
        <v>166</v>
      </c>
      <c r="G8" s="12" t="s">
        <v>33</v>
      </c>
      <c r="H8" s="12" t="s">
        <v>30</v>
      </c>
      <c r="I8" s="12" t="s">
        <v>91</v>
      </c>
    </row>
    <row r="9" spans="1:13" ht="22.5" customHeight="1">
      <c r="A9" s="2"/>
      <c r="B9" s="103"/>
      <c r="C9" s="103"/>
      <c r="D9" s="103"/>
      <c r="E9" s="103"/>
      <c r="F9" s="103"/>
      <c r="G9" s="103"/>
      <c r="H9" s="103"/>
      <c r="I9" s="103"/>
    </row>
    <row r="10" spans="1:13" ht="22.5" customHeight="1">
      <c r="A10" s="1" t="s">
        <v>159</v>
      </c>
      <c r="B10" s="5"/>
      <c r="C10" s="51">
        <v>579671</v>
      </c>
      <c r="D10" s="51">
        <v>182984</v>
      </c>
      <c r="E10" s="51">
        <v>17117</v>
      </c>
      <c r="F10" s="51">
        <v>0</v>
      </c>
      <c r="G10" s="51">
        <v>11770</v>
      </c>
      <c r="H10" s="51">
        <v>-161633</v>
      </c>
      <c r="I10" s="51">
        <f>SUM(C10:H10)</f>
        <v>629909</v>
      </c>
      <c r="J10" s="20"/>
      <c r="K10" s="20"/>
    </row>
    <row r="11" spans="1:13" ht="22.5" customHeight="1">
      <c r="A11" s="1" t="s">
        <v>134</v>
      </c>
      <c r="B11" s="5">
        <v>23</v>
      </c>
      <c r="C11" s="51">
        <v>50610</v>
      </c>
      <c r="D11" s="51">
        <v>50610</v>
      </c>
      <c r="E11" s="51">
        <v>0</v>
      </c>
      <c r="F11" s="51">
        <v>0</v>
      </c>
      <c r="G11" s="51">
        <v>0</v>
      </c>
      <c r="H11" s="51">
        <v>0</v>
      </c>
      <c r="I11" s="51">
        <f>SUM(C11:H11)</f>
        <v>101220</v>
      </c>
      <c r="J11" s="55"/>
      <c r="K11" s="19"/>
      <c r="L11" s="20"/>
      <c r="M11" s="20"/>
    </row>
    <row r="12" spans="1:13" ht="22.5" customHeight="1">
      <c r="A12" s="1" t="s">
        <v>164</v>
      </c>
      <c r="B12" s="5">
        <v>24</v>
      </c>
      <c r="C12" s="51">
        <v>0</v>
      </c>
      <c r="D12" s="51">
        <v>0</v>
      </c>
      <c r="E12" s="51">
        <v>0</v>
      </c>
      <c r="F12" s="51">
        <v>3433</v>
      </c>
      <c r="G12" s="51">
        <v>0</v>
      </c>
      <c r="H12" s="51">
        <v>0</v>
      </c>
      <c r="I12" s="51">
        <f>SUM(C12:H12)</f>
        <v>3433</v>
      </c>
      <c r="J12" s="55"/>
      <c r="K12" s="19"/>
      <c r="L12" s="20"/>
      <c r="M12" s="20"/>
    </row>
    <row r="13" spans="1:13" ht="22.5" customHeight="1">
      <c r="A13" s="1" t="s">
        <v>162</v>
      </c>
      <c r="B13" s="5"/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51">
        <f>+'P4'!H25</f>
        <v>-13609</v>
      </c>
      <c r="I13" s="51">
        <f>SUM(C13:H13)</f>
        <v>-13609</v>
      </c>
    </row>
    <row r="14" spans="1:13" ht="22.5" customHeight="1">
      <c r="A14" s="1" t="s">
        <v>168</v>
      </c>
      <c r="B14" s="103"/>
      <c r="C14" s="62">
        <v>0</v>
      </c>
      <c r="D14" s="62">
        <v>0</v>
      </c>
      <c r="E14" s="62">
        <v>0</v>
      </c>
      <c r="F14" s="62">
        <v>0</v>
      </c>
      <c r="G14" s="62">
        <v>0</v>
      </c>
      <c r="H14" s="62">
        <f>+'P4'!H30</f>
        <v>-142</v>
      </c>
      <c r="I14" s="62">
        <f>SUM(C14:H14)</f>
        <v>-142</v>
      </c>
    </row>
    <row r="15" spans="1:13" ht="22.5" customHeight="1">
      <c r="A15" s="1" t="s">
        <v>169</v>
      </c>
      <c r="B15" s="5"/>
      <c r="C15" s="75">
        <f>SUM(C13:C14)</f>
        <v>0</v>
      </c>
      <c r="D15" s="75">
        <f t="shared" ref="D15:I15" si="0">SUM(D13:D14)</f>
        <v>0</v>
      </c>
      <c r="E15" s="75">
        <f>SUM(E13:E14)</f>
        <v>0</v>
      </c>
      <c r="F15" s="75">
        <f>SUM(F13:F14)</f>
        <v>0</v>
      </c>
      <c r="G15" s="75">
        <f t="shared" si="0"/>
        <v>0</v>
      </c>
      <c r="H15" s="75">
        <f t="shared" si="0"/>
        <v>-13751</v>
      </c>
      <c r="I15" s="75">
        <f t="shared" si="0"/>
        <v>-13751</v>
      </c>
    </row>
    <row r="16" spans="1:13" ht="22.5" customHeight="1" thickBot="1">
      <c r="A16" s="1" t="s">
        <v>161</v>
      </c>
      <c r="B16" s="5"/>
      <c r="C16" s="71">
        <f>+C15+C10+C11</f>
        <v>630281</v>
      </c>
      <c r="D16" s="71">
        <f>+D15+D10+D11</f>
        <v>233594</v>
      </c>
      <c r="E16" s="71">
        <f>+E15+E10+E11</f>
        <v>17117</v>
      </c>
      <c r="F16" s="71">
        <f>+F15+F10+F11+F12</f>
        <v>3433</v>
      </c>
      <c r="G16" s="71">
        <f>+G15+G10+G11</f>
        <v>11770</v>
      </c>
      <c r="H16" s="71">
        <f>+H15+H10+H11</f>
        <v>-175384</v>
      </c>
      <c r="I16" s="71">
        <f>+I15+I10+I11+I12</f>
        <v>720811</v>
      </c>
      <c r="J16" s="20"/>
    </row>
    <row r="17" spans="1:11" ht="22.5" customHeight="1" thickTop="1">
      <c r="B17" s="5"/>
      <c r="C17" s="51"/>
      <c r="D17" s="51"/>
      <c r="E17" s="51"/>
      <c r="F17" s="51"/>
      <c r="G17" s="51"/>
      <c r="H17" s="51"/>
      <c r="I17" s="51"/>
      <c r="J17" s="20"/>
    </row>
    <row r="18" spans="1:11" ht="22.5" customHeight="1">
      <c r="B18" s="5"/>
      <c r="C18" s="51"/>
      <c r="D18" s="51"/>
      <c r="E18" s="51"/>
      <c r="F18" s="51"/>
      <c r="G18" s="51"/>
      <c r="H18" s="51"/>
      <c r="I18" s="51"/>
      <c r="J18" s="20"/>
    </row>
    <row r="19" spans="1:11" ht="22.5" customHeight="1">
      <c r="A19" s="1" t="s">
        <v>163</v>
      </c>
      <c r="B19" s="5"/>
      <c r="C19" s="51">
        <v>659289</v>
      </c>
      <c r="D19" s="51">
        <v>244469</v>
      </c>
      <c r="E19" s="51">
        <v>17117</v>
      </c>
      <c r="F19" s="51">
        <v>0</v>
      </c>
      <c r="G19" s="51">
        <v>11770</v>
      </c>
      <c r="H19" s="51">
        <v>-229443</v>
      </c>
      <c r="I19" s="51">
        <f>SUM(C19:H19)</f>
        <v>703202</v>
      </c>
      <c r="J19" s="20"/>
      <c r="K19" s="20"/>
    </row>
    <row r="20" spans="1:11" ht="22.5" customHeight="1">
      <c r="A20" s="1" t="s">
        <v>162</v>
      </c>
      <c r="B20" s="5"/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f>'P4'!G34</f>
        <v>-24149</v>
      </c>
      <c r="I20" s="51">
        <f>SUM(C20:H20)</f>
        <v>-24149</v>
      </c>
    </row>
    <row r="21" spans="1:11" ht="22.5" customHeight="1">
      <c r="A21" s="1" t="s">
        <v>168</v>
      </c>
      <c r="B21" s="5"/>
      <c r="C21" s="62">
        <v>0</v>
      </c>
      <c r="D21" s="62">
        <v>0</v>
      </c>
      <c r="E21" s="62">
        <v>0</v>
      </c>
      <c r="F21" s="62">
        <v>0</v>
      </c>
      <c r="G21" s="62">
        <v>0</v>
      </c>
      <c r="H21" s="62">
        <f>'P4'!G30</f>
        <v>0</v>
      </c>
      <c r="I21" s="62">
        <f>SUM(C21:H21)</f>
        <v>0</v>
      </c>
    </row>
    <row r="22" spans="1:11" ht="22.5" customHeight="1">
      <c r="A22" s="1" t="s">
        <v>169</v>
      </c>
      <c r="B22" s="5"/>
      <c r="C22" s="48">
        <f t="shared" ref="C22:I22" si="1">SUM(C20:C21)</f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62">
        <f t="shared" si="1"/>
        <v>-24149</v>
      </c>
      <c r="I22" s="62">
        <f t="shared" si="1"/>
        <v>-24149</v>
      </c>
    </row>
    <row r="23" spans="1:11" ht="22.5" customHeight="1" thickBot="1">
      <c r="A23" s="1" t="s">
        <v>158</v>
      </c>
      <c r="B23" s="5"/>
      <c r="C23" s="73">
        <f>+C19+C22</f>
        <v>659289</v>
      </c>
      <c r="D23" s="73">
        <f t="shared" ref="D23:I23" si="2">+D19+D22</f>
        <v>244469</v>
      </c>
      <c r="E23" s="73">
        <f t="shared" si="2"/>
        <v>17117</v>
      </c>
      <c r="F23" s="73">
        <f t="shared" si="2"/>
        <v>0</v>
      </c>
      <c r="G23" s="73">
        <f t="shared" si="2"/>
        <v>11770</v>
      </c>
      <c r="H23" s="71">
        <f>+H19+H22</f>
        <v>-253592</v>
      </c>
      <c r="I23" s="73">
        <f t="shared" si="2"/>
        <v>679053</v>
      </c>
      <c r="J23" s="6"/>
      <c r="K23" s="21"/>
    </row>
    <row r="24" spans="1:11" ht="22.5" customHeight="1" thickTop="1">
      <c r="B24" s="5"/>
      <c r="C24" s="39"/>
      <c r="D24" s="39"/>
      <c r="E24" s="39"/>
      <c r="F24" s="39"/>
      <c r="G24" s="39"/>
      <c r="H24" s="39"/>
      <c r="I24" s="39"/>
      <c r="J24" s="20"/>
      <c r="K24" s="20"/>
    </row>
    <row r="25" spans="1:11" ht="22.5" customHeight="1">
      <c r="B25" s="5"/>
      <c r="C25" s="39"/>
      <c r="D25" s="39"/>
      <c r="E25" s="39"/>
      <c r="F25" s="39"/>
      <c r="H25" s="115" t="s">
        <v>46</v>
      </c>
      <c r="I25" s="39"/>
      <c r="J25" s="20"/>
      <c r="K25" s="20"/>
    </row>
    <row r="26" spans="1:11" ht="22.5" customHeight="1">
      <c r="B26" s="5"/>
      <c r="C26" s="39"/>
      <c r="D26" s="39"/>
      <c r="E26" s="39"/>
      <c r="F26" s="39"/>
      <c r="H26" s="115" t="s">
        <v>52</v>
      </c>
      <c r="I26" s="39"/>
      <c r="J26" s="20"/>
      <c r="K26" s="20"/>
    </row>
    <row r="27" spans="1:11" ht="38.25" customHeight="1">
      <c r="B27" s="5"/>
      <c r="C27" s="39"/>
      <c r="D27" s="39"/>
      <c r="E27" s="39"/>
      <c r="F27" s="39"/>
      <c r="H27" s="115"/>
      <c r="I27" s="39"/>
      <c r="J27" s="20"/>
      <c r="K27" s="20"/>
    </row>
    <row r="28" spans="1:11" ht="21.5">
      <c r="A28" s="1" t="s">
        <v>5</v>
      </c>
      <c r="I28" s="99">
        <v>6</v>
      </c>
    </row>
    <row r="47" ht="21.5"/>
  </sheetData>
  <mergeCells count="4">
    <mergeCell ref="A2:I2"/>
    <mergeCell ref="A3:I3"/>
    <mergeCell ref="A4:I4"/>
    <mergeCell ref="G6:H6"/>
  </mergeCells>
  <pageMargins left="0.9055118110236221" right="0.62992125984251968" top="0.51181102362204722" bottom="0.59055118110236227" header="0.11811023622047245" footer="0.11811023622047245"/>
  <pageSetup paperSize="9" scale="81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2"/>
  <sheetViews>
    <sheetView view="pageBreakPreview" zoomScale="70" zoomScaleNormal="25" zoomScaleSheetLayoutView="70" workbookViewId="0">
      <pane xSplit="3" ySplit="7" topLeftCell="D8" activePane="bottomRight" state="frozen"/>
      <selection activeCell="I84" sqref="I84"/>
      <selection pane="topRight" activeCell="I84" sqref="I84"/>
      <selection pane="bottomLeft" activeCell="I84" sqref="I84"/>
      <selection pane="bottomRight" activeCell="K21" sqref="K21"/>
    </sheetView>
  </sheetViews>
  <sheetFormatPr defaultColWidth="9.453125" defaultRowHeight="21.5"/>
  <cols>
    <col min="1" max="2" width="2.54296875" style="1" customWidth="1"/>
    <col min="3" max="3" width="57.453125" style="1" customWidth="1"/>
    <col min="4" max="4" width="8.453125" style="1" customWidth="1"/>
    <col min="5" max="5" width="13.54296875" style="1" customWidth="1"/>
    <col min="6" max="6" width="14.453125" style="1" customWidth="1"/>
    <col min="7" max="7" width="13.453125" style="1" bestFit="1" customWidth="1"/>
    <col min="8" max="8" width="14" style="1" customWidth="1"/>
    <col min="9" max="9" width="17.453125" style="1" customWidth="1"/>
    <col min="10" max="10" width="14.453125" style="6" bestFit="1" customWidth="1"/>
    <col min="11" max="12" width="13.453125" style="1" bestFit="1" customWidth="1"/>
    <col min="13" max="16384" width="9.453125" style="1"/>
  </cols>
  <sheetData>
    <row r="1" spans="1:12" ht="26">
      <c r="G1" s="6"/>
      <c r="H1" s="60">
        <v>7</v>
      </c>
      <c r="I1" s="7"/>
    </row>
    <row r="2" spans="1:12" ht="22">
      <c r="A2" s="143" t="s">
        <v>61</v>
      </c>
      <c r="B2" s="143"/>
      <c r="C2" s="143"/>
      <c r="D2" s="143"/>
      <c r="E2" s="143"/>
      <c r="F2" s="143"/>
      <c r="G2" s="143"/>
      <c r="H2" s="143"/>
      <c r="I2" s="103"/>
    </row>
    <row r="3" spans="1:12" ht="22">
      <c r="A3" s="143" t="s">
        <v>16</v>
      </c>
      <c r="B3" s="143"/>
      <c r="C3" s="143"/>
      <c r="D3" s="143"/>
      <c r="E3" s="143"/>
      <c r="F3" s="143"/>
      <c r="G3" s="143"/>
      <c r="H3" s="143"/>
      <c r="I3" s="103"/>
    </row>
    <row r="4" spans="1:12" ht="22">
      <c r="A4" s="143" t="s">
        <v>160</v>
      </c>
      <c r="B4" s="143"/>
      <c r="C4" s="143"/>
      <c r="D4" s="143"/>
      <c r="E4" s="143"/>
      <c r="F4" s="143"/>
      <c r="G4" s="143"/>
      <c r="H4" s="143"/>
      <c r="I4" s="2"/>
      <c r="J4" s="2"/>
      <c r="K4" s="2"/>
    </row>
    <row r="5" spans="1:12" ht="22">
      <c r="A5" s="8"/>
      <c r="B5" s="8"/>
      <c r="C5" s="8"/>
      <c r="D5" s="8"/>
      <c r="E5" s="8"/>
      <c r="F5" s="8"/>
      <c r="G5" s="10"/>
      <c r="H5" s="11" t="s">
        <v>51</v>
      </c>
      <c r="I5" s="41"/>
    </row>
    <row r="6" spans="1:12" ht="22">
      <c r="E6" s="143" t="s">
        <v>38</v>
      </c>
      <c r="F6" s="143"/>
      <c r="G6" s="143" t="s">
        <v>37</v>
      </c>
      <c r="H6" s="143"/>
      <c r="I6" s="103"/>
    </row>
    <row r="7" spans="1:12" ht="22">
      <c r="A7" s="8"/>
      <c r="B7" s="8"/>
      <c r="C7" s="9"/>
      <c r="D7" s="12"/>
      <c r="E7" s="12">
        <v>2569</v>
      </c>
      <c r="F7" s="12">
        <v>2568</v>
      </c>
      <c r="G7" s="12">
        <v>2569</v>
      </c>
      <c r="H7" s="12">
        <v>2568</v>
      </c>
      <c r="I7" s="42"/>
    </row>
    <row r="8" spans="1:12" ht="22">
      <c r="C8" s="5"/>
      <c r="D8" s="5"/>
      <c r="E8" s="5"/>
      <c r="F8" s="124" t="s">
        <v>108</v>
      </c>
      <c r="G8" s="42"/>
      <c r="H8" s="124"/>
      <c r="I8" s="103"/>
    </row>
    <row r="9" spans="1:12" ht="22">
      <c r="A9" s="2" t="s">
        <v>17</v>
      </c>
      <c r="G9" s="43"/>
    </row>
    <row r="10" spans="1:12">
      <c r="A10" s="1" t="s">
        <v>162</v>
      </c>
      <c r="E10" s="44">
        <f>+'P4'!E25</f>
        <v>-32699</v>
      </c>
      <c r="F10" s="46">
        <f>+'P4'!F25</f>
        <v>-20306</v>
      </c>
      <c r="G10" s="44">
        <f>+'P4'!G25</f>
        <v>-24149</v>
      </c>
      <c r="H10" s="46">
        <f>+'P4'!H25</f>
        <v>-13609</v>
      </c>
      <c r="I10" s="43"/>
      <c r="K10" s="6"/>
      <c r="L10" s="20"/>
    </row>
    <row r="11" spans="1:12">
      <c r="A11" s="1" t="s">
        <v>203</v>
      </c>
      <c r="E11" s="30"/>
      <c r="G11" s="44"/>
      <c r="H11" s="46"/>
      <c r="I11" s="43"/>
      <c r="K11" s="6"/>
      <c r="L11" s="21"/>
    </row>
    <row r="12" spans="1:12">
      <c r="A12" s="125" t="s">
        <v>93</v>
      </c>
      <c r="E12" s="30">
        <v>14504</v>
      </c>
      <c r="F12" s="46">
        <v>14750</v>
      </c>
      <c r="G12" s="30">
        <v>8183</v>
      </c>
      <c r="H12" s="46">
        <v>8489</v>
      </c>
      <c r="I12" s="43"/>
      <c r="K12" s="6"/>
    </row>
    <row r="13" spans="1:12">
      <c r="A13" s="125" t="s">
        <v>190</v>
      </c>
      <c r="E13" s="48">
        <v>14</v>
      </c>
      <c r="F13" s="6">
        <v>0</v>
      </c>
      <c r="G13" s="48">
        <v>0</v>
      </c>
      <c r="H13" s="6">
        <v>0</v>
      </c>
      <c r="I13" s="43"/>
      <c r="K13" s="6"/>
    </row>
    <row r="14" spans="1:12">
      <c r="A14" s="125" t="s">
        <v>154</v>
      </c>
      <c r="E14" s="30">
        <v>1091</v>
      </c>
      <c r="F14" s="46">
        <v>-461</v>
      </c>
      <c r="G14" s="48">
        <v>2235</v>
      </c>
      <c r="H14" s="46">
        <v>-6</v>
      </c>
      <c r="I14" s="43"/>
      <c r="K14" s="6"/>
    </row>
    <row r="15" spans="1:12">
      <c r="A15" s="125" t="s">
        <v>194</v>
      </c>
      <c r="E15" s="30">
        <v>-66</v>
      </c>
      <c r="F15" s="46">
        <v>-1545</v>
      </c>
      <c r="G15" s="46">
        <v>-66</v>
      </c>
      <c r="H15" s="46">
        <v>-1545</v>
      </c>
      <c r="I15" s="43"/>
      <c r="K15" s="6"/>
    </row>
    <row r="16" spans="1:12">
      <c r="A16" s="126" t="s">
        <v>126</v>
      </c>
      <c r="E16" s="30">
        <v>471</v>
      </c>
      <c r="F16" s="46">
        <v>866</v>
      </c>
      <c r="G16" s="30">
        <v>422</v>
      </c>
      <c r="H16" s="30">
        <v>542</v>
      </c>
      <c r="I16" s="43"/>
      <c r="K16" s="6"/>
    </row>
    <row r="17" spans="1:11">
      <c r="A17" s="126" t="s">
        <v>195</v>
      </c>
      <c r="E17" s="30">
        <v>556</v>
      </c>
      <c r="F17" s="46">
        <v>-420</v>
      </c>
      <c r="G17" s="6">
        <v>0</v>
      </c>
      <c r="H17" s="6">
        <v>0</v>
      </c>
      <c r="I17" s="43"/>
      <c r="K17" s="6"/>
    </row>
    <row r="18" spans="1:11">
      <c r="A18" s="126" t="s">
        <v>196</v>
      </c>
      <c r="E18" s="6">
        <v>0</v>
      </c>
      <c r="F18" s="46">
        <v>-1201</v>
      </c>
      <c r="G18" s="6">
        <v>0</v>
      </c>
      <c r="H18" s="6">
        <v>0</v>
      </c>
      <c r="I18" s="43"/>
      <c r="K18" s="6"/>
    </row>
    <row r="19" spans="1:11">
      <c r="A19" s="125" t="s">
        <v>103</v>
      </c>
      <c r="E19" s="30">
        <v>499</v>
      </c>
      <c r="F19" s="46">
        <v>486</v>
      </c>
      <c r="G19" s="30">
        <v>390</v>
      </c>
      <c r="H19" s="46">
        <v>382</v>
      </c>
      <c r="I19" s="43"/>
      <c r="K19" s="6"/>
    </row>
    <row r="20" spans="1:11">
      <c r="A20" s="125" t="s">
        <v>21</v>
      </c>
      <c r="E20" s="30">
        <v>7144</v>
      </c>
      <c r="F20" s="46">
        <v>8493</v>
      </c>
      <c r="G20" s="30">
        <v>4611</v>
      </c>
      <c r="H20" s="46">
        <v>5291</v>
      </c>
      <c r="I20" s="43"/>
      <c r="K20" s="6"/>
    </row>
    <row r="21" spans="1:11">
      <c r="A21" s="127" t="s">
        <v>22</v>
      </c>
      <c r="E21" s="30">
        <v>-1550</v>
      </c>
      <c r="F21" s="53">
        <v>-6750</v>
      </c>
      <c r="G21" s="30">
        <v>-2500</v>
      </c>
      <c r="H21" s="53">
        <v>-6083</v>
      </c>
      <c r="I21" s="43"/>
      <c r="K21" s="6"/>
    </row>
    <row r="22" spans="1:11">
      <c r="A22" s="127" t="s">
        <v>133</v>
      </c>
      <c r="E22" s="30">
        <f>-'P4'!E24</f>
        <v>542</v>
      </c>
      <c r="F22" s="30">
        <f>-'P4'!F24</f>
        <v>765</v>
      </c>
      <c r="G22" s="30">
        <f>-'P4'!G24</f>
        <v>109</v>
      </c>
      <c r="H22" s="30">
        <f>-'P4'!H24</f>
        <v>81</v>
      </c>
      <c r="I22" s="43"/>
      <c r="K22" s="6"/>
    </row>
    <row r="23" spans="1:11">
      <c r="A23" s="1" t="s">
        <v>197</v>
      </c>
      <c r="E23" s="128">
        <f>SUM(E10:E22)</f>
        <v>-9494</v>
      </c>
      <c r="F23" s="128">
        <f>SUM(F10:F22)</f>
        <v>-5323</v>
      </c>
      <c r="G23" s="128">
        <f>SUM(G10:G22)</f>
        <v>-10765</v>
      </c>
      <c r="H23" s="128">
        <f>SUM(H10:H22)</f>
        <v>-6458</v>
      </c>
      <c r="I23" s="43"/>
      <c r="K23" s="6"/>
    </row>
    <row r="24" spans="1:11">
      <c r="A24" s="1" t="s">
        <v>58</v>
      </c>
      <c r="E24" s="30"/>
      <c r="F24" s="30"/>
      <c r="G24" s="30"/>
      <c r="H24" s="30"/>
      <c r="I24" s="43"/>
      <c r="K24" s="6"/>
    </row>
    <row r="25" spans="1:11">
      <c r="A25" s="125" t="s">
        <v>122</v>
      </c>
      <c r="E25" s="30">
        <v>13555</v>
      </c>
      <c r="F25" s="46">
        <v>-29564</v>
      </c>
      <c r="G25" s="30">
        <v>27060</v>
      </c>
      <c r="H25" s="46">
        <v>-14294</v>
      </c>
      <c r="I25" s="43"/>
      <c r="K25" s="6"/>
    </row>
    <row r="26" spans="1:11">
      <c r="A26" s="125" t="s">
        <v>47</v>
      </c>
      <c r="E26" s="30">
        <v>20015</v>
      </c>
      <c r="F26" s="51">
        <v>31341</v>
      </c>
      <c r="G26" s="30">
        <v>11839</v>
      </c>
      <c r="H26" s="46">
        <v>-15621</v>
      </c>
      <c r="I26" s="43"/>
      <c r="K26" s="6"/>
    </row>
    <row r="27" spans="1:11">
      <c r="A27" s="1" t="s">
        <v>65</v>
      </c>
      <c r="E27" s="30">
        <v>-4009</v>
      </c>
      <c r="F27" s="61">
        <v>-16724</v>
      </c>
      <c r="G27" s="30">
        <v>-1646</v>
      </c>
      <c r="H27" s="46">
        <v>-16814</v>
      </c>
      <c r="I27" s="43"/>
      <c r="K27" s="6"/>
    </row>
    <row r="28" spans="1:11" s="130" customFormat="1">
      <c r="A28" s="129" t="s">
        <v>144</v>
      </c>
      <c r="E28" s="51">
        <v>7290</v>
      </c>
      <c r="F28" s="51">
        <v>15318</v>
      </c>
      <c r="G28" s="131">
        <v>7290</v>
      </c>
      <c r="H28" s="46">
        <v>15318</v>
      </c>
      <c r="I28" s="43"/>
      <c r="J28" s="6"/>
      <c r="K28" s="6"/>
    </row>
    <row r="29" spans="1:11" s="130" customFormat="1">
      <c r="A29" s="129" t="s">
        <v>143</v>
      </c>
      <c r="E29" s="131">
        <v>-397</v>
      </c>
      <c r="F29" s="46">
        <v>-1483</v>
      </c>
      <c r="G29" s="131">
        <v>-50</v>
      </c>
      <c r="H29" s="46">
        <v>-475</v>
      </c>
      <c r="I29" s="43"/>
      <c r="J29" s="6"/>
      <c r="K29" s="6"/>
    </row>
    <row r="30" spans="1:11">
      <c r="A30" s="125" t="s">
        <v>71</v>
      </c>
      <c r="E30" s="30">
        <v>-51447</v>
      </c>
      <c r="F30" s="46">
        <v>12496</v>
      </c>
      <c r="G30" s="30">
        <v>-35048</v>
      </c>
      <c r="H30" s="46">
        <v>19944</v>
      </c>
      <c r="I30" s="43"/>
      <c r="K30" s="6"/>
    </row>
    <row r="31" spans="1:11">
      <c r="A31" s="125" t="s">
        <v>49</v>
      </c>
      <c r="E31" s="30">
        <v>39508</v>
      </c>
      <c r="F31" s="46">
        <v>6006</v>
      </c>
      <c r="G31" s="48">
        <v>21269</v>
      </c>
      <c r="H31" s="53">
        <v>4157</v>
      </c>
      <c r="I31" s="43"/>
      <c r="K31" s="6"/>
    </row>
    <row r="32" spans="1:11">
      <c r="A32" s="125" t="s">
        <v>102</v>
      </c>
      <c r="E32" s="10">
        <v>0</v>
      </c>
      <c r="F32" s="132">
        <v>-1325</v>
      </c>
      <c r="G32" s="101">
        <v>0</v>
      </c>
      <c r="H32" s="133">
        <v>-932</v>
      </c>
      <c r="I32" s="43"/>
      <c r="K32" s="6"/>
    </row>
    <row r="33" spans="1:11">
      <c r="A33" s="125" t="s">
        <v>123</v>
      </c>
      <c r="E33" s="30">
        <f>SUM(E23:E32)</f>
        <v>15021</v>
      </c>
      <c r="F33" s="30">
        <f>SUM(F23:F32)</f>
        <v>10742</v>
      </c>
      <c r="G33" s="30">
        <f>SUM(G23:G32)</f>
        <v>19949</v>
      </c>
      <c r="H33" s="30">
        <f>SUM(H23:H32)</f>
        <v>-15175</v>
      </c>
      <c r="I33" s="43"/>
      <c r="K33" s="6"/>
    </row>
    <row r="34" spans="1:11">
      <c r="A34" s="125" t="s">
        <v>191</v>
      </c>
      <c r="E34" s="30">
        <v>-2977</v>
      </c>
      <c r="F34" s="53">
        <v>-1144</v>
      </c>
      <c r="G34" s="30">
        <v>-2017</v>
      </c>
      <c r="H34" s="53">
        <v>-1033</v>
      </c>
      <c r="I34" s="43"/>
      <c r="K34" s="6"/>
    </row>
    <row r="35" spans="1:11" ht="22">
      <c r="A35" s="2" t="s">
        <v>124</v>
      </c>
      <c r="E35" s="134">
        <f>SUM(E33:E34)</f>
        <v>12044</v>
      </c>
      <c r="F35" s="134">
        <f>SUM(F33:F34)</f>
        <v>9598</v>
      </c>
      <c r="G35" s="134">
        <f>SUM(G33:G34)</f>
        <v>17932</v>
      </c>
      <c r="H35" s="134">
        <f>SUM(H33:H34)</f>
        <v>-16208</v>
      </c>
      <c r="I35" s="43"/>
      <c r="K35" s="6"/>
    </row>
    <row r="36" spans="1:11" ht="22">
      <c r="G36" s="19"/>
      <c r="H36" s="2"/>
      <c r="I36" s="43"/>
      <c r="K36" s="6"/>
    </row>
    <row r="37" spans="1:11" ht="22">
      <c r="G37" s="19"/>
      <c r="H37" s="2"/>
      <c r="I37" s="43"/>
      <c r="K37" s="6"/>
    </row>
    <row r="38" spans="1:11" ht="22">
      <c r="G38" s="19"/>
      <c r="H38" s="2"/>
      <c r="I38" s="43"/>
      <c r="K38" s="6"/>
    </row>
    <row r="39" spans="1:11" ht="22">
      <c r="G39" s="19"/>
      <c r="H39" s="2"/>
      <c r="I39" s="43"/>
      <c r="K39" s="6"/>
    </row>
    <row r="40" spans="1:11" ht="22">
      <c r="G40" s="19"/>
      <c r="H40" s="2"/>
      <c r="I40" s="43"/>
      <c r="K40" s="6"/>
    </row>
    <row r="41" spans="1:11" ht="22">
      <c r="G41" s="19"/>
      <c r="H41" s="2"/>
      <c r="I41" s="43"/>
      <c r="K41" s="6"/>
    </row>
    <row r="42" spans="1:11" ht="22">
      <c r="G42" s="19"/>
      <c r="H42" s="2"/>
      <c r="I42" s="43"/>
      <c r="K42" s="6"/>
    </row>
    <row r="43" spans="1:11" ht="22">
      <c r="G43" s="19"/>
      <c r="H43" s="2"/>
      <c r="I43" s="43"/>
      <c r="K43" s="6"/>
    </row>
    <row r="44" spans="1:11" ht="22">
      <c r="G44" s="19"/>
      <c r="H44" s="2"/>
      <c r="I44" s="43"/>
      <c r="K44" s="6"/>
    </row>
    <row r="45" spans="1:11" ht="22">
      <c r="G45" s="19"/>
      <c r="H45" s="2"/>
      <c r="I45" s="43"/>
      <c r="K45" s="6"/>
    </row>
    <row r="46" spans="1:11" ht="22">
      <c r="G46" s="19"/>
      <c r="H46" s="2"/>
      <c r="I46" s="43"/>
      <c r="K46" s="6"/>
    </row>
    <row r="47" spans="1:11" ht="22">
      <c r="F47" s="30"/>
      <c r="H47" s="37"/>
      <c r="I47" s="43"/>
      <c r="K47" s="6"/>
    </row>
    <row r="48" spans="1:11" ht="22">
      <c r="G48" s="36"/>
      <c r="H48" s="37"/>
      <c r="I48" s="43"/>
      <c r="K48" s="6"/>
    </row>
    <row r="49" spans="1:11" ht="47.25" customHeight="1">
      <c r="G49" s="36"/>
      <c r="H49" s="37"/>
      <c r="I49" s="43"/>
      <c r="K49" s="6"/>
    </row>
    <row r="50" spans="1:11" ht="22">
      <c r="A50" s="1" t="s">
        <v>5</v>
      </c>
      <c r="G50" s="19"/>
      <c r="H50" s="37"/>
      <c r="I50" s="43"/>
      <c r="K50" s="6"/>
    </row>
    <row r="51" spans="1:11" ht="26">
      <c r="G51" s="6"/>
      <c r="H51" s="60">
        <v>8</v>
      </c>
      <c r="I51" s="43"/>
      <c r="K51" s="6"/>
    </row>
    <row r="52" spans="1:11" ht="22">
      <c r="A52" s="143" t="str">
        <f>+A2</f>
        <v>บริษัท แพลนเน็ต คอมมิวนิเคชั่น เอเชีย จำกัด (มหาชน) และบริษัทย่อย</v>
      </c>
      <c r="B52" s="143"/>
      <c r="C52" s="143"/>
      <c r="D52" s="143"/>
      <c r="E52" s="143"/>
      <c r="F52" s="143"/>
      <c r="G52" s="143"/>
      <c r="H52" s="143"/>
      <c r="I52" s="43"/>
      <c r="K52" s="6"/>
    </row>
    <row r="53" spans="1:11" ht="22">
      <c r="A53" s="143" t="s">
        <v>16</v>
      </c>
      <c r="B53" s="143"/>
      <c r="C53" s="143"/>
      <c r="D53" s="143"/>
      <c r="E53" s="143"/>
      <c r="F53" s="143"/>
      <c r="G53" s="143"/>
      <c r="H53" s="143"/>
      <c r="I53" s="43"/>
      <c r="K53" s="6"/>
    </row>
    <row r="54" spans="1:11" ht="22">
      <c r="A54" s="143" t="str">
        <f>+A4</f>
        <v>สำหรับงวดสามเดือนสิ้นสุดวันที่ 31 มีนาคม 2569</v>
      </c>
      <c r="B54" s="143"/>
      <c r="C54" s="143"/>
      <c r="D54" s="143"/>
      <c r="E54" s="143"/>
      <c r="F54" s="143"/>
      <c r="G54" s="143"/>
      <c r="H54" s="143"/>
      <c r="I54" s="43"/>
      <c r="K54" s="6"/>
    </row>
    <row r="55" spans="1:11" ht="22">
      <c r="A55" s="8"/>
      <c r="B55" s="8"/>
      <c r="C55" s="8"/>
      <c r="D55" s="8"/>
      <c r="E55" s="8"/>
      <c r="F55" s="8"/>
      <c r="G55" s="10"/>
      <c r="H55" s="11" t="s">
        <v>51</v>
      </c>
      <c r="I55" s="43"/>
      <c r="K55" s="6"/>
    </row>
    <row r="56" spans="1:11" ht="22">
      <c r="D56" s="103"/>
      <c r="E56" s="143" t="s">
        <v>38</v>
      </c>
      <c r="F56" s="143"/>
      <c r="G56" s="143" t="s">
        <v>37</v>
      </c>
      <c r="H56" s="143"/>
      <c r="I56" s="43"/>
      <c r="K56" s="6"/>
    </row>
    <row r="57" spans="1:11" ht="22">
      <c r="A57" s="8"/>
      <c r="B57" s="8"/>
      <c r="C57" s="9"/>
      <c r="D57" s="12"/>
      <c r="E57" s="12">
        <f>E7</f>
        <v>2569</v>
      </c>
      <c r="F57" s="12">
        <f>F7</f>
        <v>2568</v>
      </c>
      <c r="G57" s="135">
        <f>G7</f>
        <v>2569</v>
      </c>
      <c r="H57" s="135">
        <f>H7</f>
        <v>2568</v>
      </c>
      <c r="I57" s="43"/>
      <c r="K57" s="6"/>
    </row>
    <row r="58" spans="1:11" ht="22">
      <c r="C58" s="5"/>
      <c r="D58" s="5"/>
      <c r="E58" s="5"/>
      <c r="F58" s="124" t="str">
        <f>+F8</f>
        <v>(ปรับปรุงใหม่)</v>
      </c>
      <c r="G58" s="42"/>
      <c r="H58" s="124"/>
      <c r="I58" s="43"/>
      <c r="K58" s="6"/>
    </row>
    <row r="59" spans="1:11" ht="22">
      <c r="A59" s="2" t="s">
        <v>18</v>
      </c>
      <c r="E59" s="30"/>
      <c r="F59" s="30"/>
      <c r="G59" s="30"/>
      <c r="H59" s="30"/>
      <c r="I59" s="43"/>
      <c r="K59" s="6"/>
    </row>
    <row r="60" spans="1:11">
      <c r="A60" s="125" t="s">
        <v>198</v>
      </c>
      <c r="E60" s="6">
        <v>0</v>
      </c>
      <c r="F60" s="51">
        <v>3016</v>
      </c>
      <c r="G60" s="6">
        <v>0</v>
      </c>
      <c r="H60" s="46">
        <v>3016</v>
      </c>
      <c r="I60" s="43"/>
      <c r="K60" s="6"/>
    </row>
    <row r="61" spans="1:11">
      <c r="A61" s="125" t="s">
        <v>138</v>
      </c>
      <c r="E61" s="6">
        <v>0</v>
      </c>
      <c r="F61" s="6">
        <v>0</v>
      </c>
      <c r="G61" s="45">
        <v>-9267</v>
      </c>
      <c r="H61" s="30">
        <v>-69440</v>
      </c>
      <c r="I61" s="43"/>
      <c r="K61" s="6"/>
    </row>
    <row r="62" spans="1:11" s="130" customFormat="1">
      <c r="A62" s="129" t="s">
        <v>145</v>
      </c>
      <c r="E62" s="6">
        <v>0</v>
      </c>
      <c r="F62" s="30">
        <v>-37000</v>
      </c>
      <c r="G62" s="6">
        <v>0</v>
      </c>
      <c r="H62" s="6">
        <v>0</v>
      </c>
      <c r="I62" s="43"/>
      <c r="J62" s="6"/>
      <c r="K62" s="6"/>
    </row>
    <row r="63" spans="1:11">
      <c r="A63" s="125" t="s">
        <v>110</v>
      </c>
      <c r="E63" s="45">
        <v>317</v>
      </c>
      <c r="F63" s="30">
        <v>0</v>
      </c>
      <c r="G63" s="6">
        <v>0</v>
      </c>
      <c r="H63" s="6">
        <v>0</v>
      </c>
      <c r="I63" s="43"/>
      <c r="K63" s="6"/>
    </row>
    <row r="64" spans="1:11">
      <c r="A64" s="125" t="s">
        <v>106</v>
      </c>
      <c r="E64" s="45">
        <v>-1168</v>
      </c>
      <c r="F64" s="30">
        <v>-3415</v>
      </c>
      <c r="G64" s="30">
        <v>-1133</v>
      </c>
      <c r="H64" s="30">
        <v>-3006</v>
      </c>
      <c r="I64" s="43"/>
      <c r="K64" s="6"/>
    </row>
    <row r="65" spans="1:11">
      <c r="A65" s="136" t="s">
        <v>94</v>
      </c>
      <c r="E65" s="6">
        <v>0</v>
      </c>
      <c r="F65" s="30">
        <v>-245</v>
      </c>
      <c r="G65" s="6">
        <v>0</v>
      </c>
      <c r="H65" s="30">
        <v>-2</v>
      </c>
      <c r="I65" s="43"/>
      <c r="K65" s="6"/>
    </row>
    <row r="66" spans="1:11">
      <c r="A66" s="125" t="s">
        <v>104</v>
      </c>
      <c r="E66" s="45">
        <v>1550</v>
      </c>
      <c r="F66" s="30">
        <v>6750</v>
      </c>
      <c r="G66" s="30">
        <v>1914</v>
      </c>
      <c r="H66" s="30">
        <v>5794</v>
      </c>
      <c r="I66" s="43"/>
      <c r="K66" s="6"/>
    </row>
    <row r="67" spans="1:11" ht="22">
      <c r="A67" s="2" t="s">
        <v>193</v>
      </c>
      <c r="E67" s="134">
        <f>SUM(E60:E66)</f>
        <v>699</v>
      </c>
      <c r="F67" s="134">
        <f>SUM(F60:F66)</f>
        <v>-30894</v>
      </c>
      <c r="G67" s="134">
        <f>SUM(G60:G66)</f>
        <v>-8486</v>
      </c>
      <c r="H67" s="134">
        <f>SUM(H60:H66)</f>
        <v>-63638</v>
      </c>
      <c r="I67" s="43"/>
      <c r="K67" s="6"/>
    </row>
    <row r="68" spans="1:11">
      <c r="E68" s="30"/>
      <c r="F68" s="30"/>
      <c r="G68" s="30"/>
      <c r="H68" s="30"/>
      <c r="I68" s="43"/>
      <c r="K68" s="6"/>
    </row>
    <row r="69" spans="1:11" ht="22">
      <c r="A69" s="2" t="s">
        <v>19</v>
      </c>
      <c r="E69" s="30"/>
      <c r="F69" s="30"/>
      <c r="G69" s="30"/>
      <c r="H69" s="30"/>
      <c r="I69" s="43"/>
      <c r="K69" s="6"/>
    </row>
    <row r="70" spans="1:11">
      <c r="A70" s="125" t="s">
        <v>153</v>
      </c>
      <c r="E70" s="45">
        <v>5907</v>
      </c>
      <c r="F70" s="30">
        <v>-27749</v>
      </c>
      <c r="G70" s="45">
        <v>-6778</v>
      </c>
      <c r="H70" s="46">
        <v>-28174</v>
      </c>
      <c r="I70" s="43"/>
      <c r="K70" s="6"/>
    </row>
    <row r="71" spans="1:11">
      <c r="A71" s="125" t="s">
        <v>139</v>
      </c>
      <c r="E71" s="45">
        <v>-1619</v>
      </c>
      <c r="F71" s="30">
        <v>-22500</v>
      </c>
      <c r="G71" s="30">
        <v>8963</v>
      </c>
      <c r="H71" s="30">
        <v>13550</v>
      </c>
      <c r="I71" s="43"/>
      <c r="K71" s="6"/>
    </row>
    <row r="72" spans="1:11">
      <c r="A72" s="125" t="s">
        <v>132</v>
      </c>
      <c r="E72" s="6">
        <v>0</v>
      </c>
      <c r="F72" s="30">
        <v>4570</v>
      </c>
      <c r="G72" s="6">
        <v>0</v>
      </c>
      <c r="H72" s="30">
        <v>4570</v>
      </c>
      <c r="I72" s="43"/>
      <c r="K72" s="6"/>
    </row>
    <row r="73" spans="1:11">
      <c r="A73" s="125" t="s">
        <v>95</v>
      </c>
      <c r="E73" s="45">
        <v>-2771</v>
      </c>
      <c r="F73" s="30">
        <v>-2559</v>
      </c>
      <c r="G73" s="30">
        <v>-2587</v>
      </c>
      <c r="H73" s="30">
        <v>-2375</v>
      </c>
      <c r="I73" s="43"/>
      <c r="K73" s="6"/>
    </row>
    <row r="74" spans="1:11">
      <c r="A74" s="125" t="s">
        <v>140</v>
      </c>
      <c r="E74" s="45">
        <v>-7963</v>
      </c>
      <c r="F74" s="30">
        <v>-23538</v>
      </c>
      <c r="G74" s="30">
        <v>-4867</v>
      </c>
      <c r="H74" s="30">
        <v>-4832</v>
      </c>
      <c r="I74" s="43"/>
      <c r="K74" s="6"/>
    </row>
    <row r="75" spans="1:11">
      <c r="A75" s="126" t="s">
        <v>105</v>
      </c>
      <c r="E75" s="45">
        <v>-5160</v>
      </c>
      <c r="F75" s="30">
        <v>-4156</v>
      </c>
      <c r="G75" s="30">
        <v>-4170</v>
      </c>
      <c r="H75" s="30">
        <v>-6474</v>
      </c>
      <c r="I75" s="43"/>
      <c r="K75" s="6"/>
    </row>
    <row r="76" spans="1:11">
      <c r="A76" s="125" t="s">
        <v>137</v>
      </c>
      <c r="E76" s="6">
        <v>0</v>
      </c>
      <c r="F76" s="30">
        <v>101220</v>
      </c>
      <c r="G76" s="6">
        <v>0</v>
      </c>
      <c r="H76" s="30">
        <v>101220</v>
      </c>
      <c r="I76" s="43"/>
      <c r="K76" s="6"/>
    </row>
    <row r="77" spans="1:11">
      <c r="A77" s="125" t="s">
        <v>170</v>
      </c>
      <c r="E77" s="6">
        <v>0</v>
      </c>
      <c r="F77" s="30">
        <v>3433</v>
      </c>
      <c r="G77" s="6">
        <v>0</v>
      </c>
      <c r="H77" s="30">
        <v>3433</v>
      </c>
      <c r="I77" s="43"/>
      <c r="K77" s="6"/>
    </row>
    <row r="78" spans="1:11" ht="22">
      <c r="A78" s="2" t="s">
        <v>192</v>
      </c>
      <c r="E78" s="134">
        <f>SUM(E70:E77)</f>
        <v>-11606</v>
      </c>
      <c r="F78" s="134">
        <f>SUM(F70:F77)</f>
        <v>28721</v>
      </c>
      <c r="G78" s="134">
        <f>SUM(G70:G77)</f>
        <v>-9439</v>
      </c>
      <c r="H78" s="134">
        <f>SUM(H70:H77)</f>
        <v>80918</v>
      </c>
      <c r="I78" s="43"/>
      <c r="K78" s="6"/>
    </row>
    <row r="79" spans="1:11">
      <c r="E79" s="30"/>
      <c r="F79" s="30"/>
      <c r="G79" s="30"/>
      <c r="H79" s="30"/>
      <c r="I79" s="43"/>
      <c r="K79" s="6"/>
    </row>
    <row r="80" spans="1:11" ht="22">
      <c r="A80" s="2" t="s">
        <v>199</v>
      </c>
      <c r="E80" s="30">
        <f>+E78+E67+E35+E79</f>
        <v>1137</v>
      </c>
      <c r="F80" s="30">
        <f>+F78+F67+F35+F79</f>
        <v>7425</v>
      </c>
      <c r="G80" s="30">
        <f>+G78+G67+G35+G79</f>
        <v>7</v>
      </c>
      <c r="H80" s="30">
        <f>+H78+H67+H35+H79</f>
        <v>1072</v>
      </c>
      <c r="I80" s="43"/>
      <c r="K80" s="6"/>
    </row>
    <row r="81" spans="1:11">
      <c r="A81" s="1" t="s">
        <v>200</v>
      </c>
      <c r="E81" s="30">
        <f>+'P2-3'!F12</f>
        <v>3363</v>
      </c>
      <c r="F81" s="30">
        <v>3881</v>
      </c>
      <c r="G81" s="30">
        <f>+'P2-3'!I12</f>
        <v>2278</v>
      </c>
      <c r="H81" s="30">
        <v>2226</v>
      </c>
      <c r="I81" s="43"/>
      <c r="K81" s="6"/>
    </row>
    <row r="82" spans="1:11" ht="22.5" thickBot="1">
      <c r="A82" s="2" t="s">
        <v>201</v>
      </c>
      <c r="D82" s="5"/>
      <c r="E82" s="137">
        <f>SUM(E80:E81)</f>
        <v>4500</v>
      </c>
      <c r="F82" s="137">
        <f>SUM(F80:F81)</f>
        <v>11306</v>
      </c>
      <c r="G82" s="137">
        <f>SUM(G80:G81)</f>
        <v>2285</v>
      </c>
      <c r="H82" s="137">
        <f>SUM(H80:H81)</f>
        <v>3298</v>
      </c>
      <c r="I82" s="138"/>
    </row>
    <row r="83" spans="1:11" ht="22.5" thickTop="1">
      <c r="E83" s="30"/>
      <c r="F83" s="30"/>
      <c r="G83" s="30"/>
      <c r="H83" s="30"/>
      <c r="I83" s="37"/>
    </row>
    <row r="84" spans="1:11" ht="22">
      <c r="A84" s="2" t="s">
        <v>114</v>
      </c>
      <c r="E84" s="30"/>
      <c r="F84" s="30"/>
      <c r="G84" s="30"/>
      <c r="H84" s="30"/>
      <c r="I84" s="37"/>
    </row>
    <row r="85" spans="1:11" ht="22">
      <c r="A85" s="1" t="s">
        <v>60</v>
      </c>
      <c r="F85" s="36"/>
      <c r="G85" s="6"/>
      <c r="H85" s="54"/>
      <c r="I85" s="2"/>
    </row>
    <row r="86" spans="1:11" ht="22">
      <c r="A86" s="5" t="s">
        <v>96</v>
      </c>
      <c r="B86" s="1" t="s">
        <v>127</v>
      </c>
      <c r="E86" s="97">
        <v>0</v>
      </c>
      <c r="F86" s="97">
        <v>0</v>
      </c>
      <c r="G86" s="97">
        <v>0</v>
      </c>
      <c r="H86" s="97">
        <v>8741</v>
      </c>
      <c r="I86" s="2"/>
    </row>
    <row r="87" spans="1:11" ht="22">
      <c r="A87" s="5" t="s">
        <v>96</v>
      </c>
      <c r="B87" s="1" t="s">
        <v>125</v>
      </c>
      <c r="E87" s="97">
        <v>0</v>
      </c>
      <c r="F87" s="44">
        <v>-17</v>
      </c>
      <c r="G87" s="97">
        <v>0</v>
      </c>
      <c r="H87" s="44">
        <v>-17</v>
      </c>
      <c r="I87" s="2"/>
    </row>
    <row r="88" spans="1:11">
      <c r="A88" s="5" t="s">
        <v>96</v>
      </c>
      <c r="B88" s="1" t="s">
        <v>202</v>
      </c>
      <c r="E88" s="97">
        <v>0</v>
      </c>
      <c r="F88" s="97">
        <v>33913</v>
      </c>
      <c r="G88" s="97">
        <v>0</v>
      </c>
      <c r="H88" s="97">
        <v>0</v>
      </c>
      <c r="I88" s="139"/>
    </row>
    <row r="89" spans="1:11">
      <c r="A89" s="5"/>
      <c r="E89" s="97"/>
      <c r="F89" s="97"/>
      <c r="G89" s="97"/>
      <c r="H89" s="97"/>
      <c r="I89" s="139"/>
    </row>
    <row r="90" spans="1:11">
      <c r="A90" s="5"/>
      <c r="E90" s="97"/>
      <c r="F90" s="97"/>
      <c r="G90" s="97"/>
      <c r="H90" s="97"/>
      <c r="I90" s="139"/>
    </row>
    <row r="91" spans="1:11">
      <c r="A91" s="5"/>
      <c r="E91" s="97"/>
      <c r="F91" s="97"/>
      <c r="G91" s="97"/>
      <c r="H91" s="97"/>
      <c r="I91" s="139"/>
    </row>
    <row r="92" spans="1:11">
      <c r="A92" s="5"/>
      <c r="E92" s="97"/>
      <c r="F92" s="97"/>
      <c r="G92" s="97"/>
      <c r="H92" s="97"/>
      <c r="I92" s="139"/>
    </row>
    <row r="93" spans="1:11">
      <c r="A93" s="5"/>
      <c r="E93" s="97"/>
      <c r="F93" s="97"/>
      <c r="G93" s="97"/>
      <c r="H93" s="97"/>
      <c r="I93" s="139"/>
    </row>
    <row r="94" spans="1:11">
      <c r="A94" s="5"/>
      <c r="E94" s="97"/>
      <c r="F94" s="97"/>
      <c r="G94" s="97"/>
      <c r="H94" s="97"/>
      <c r="I94" s="139"/>
    </row>
    <row r="95" spans="1:11">
      <c r="A95" s="5"/>
      <c r="E95" s="97"/>
      <c r="F95" s="97"/>
      <c r="G95" s="97"/>
      <c r="H95" s="97"/>
      <c r="I95" s="139"/>
    </row>
    <row r="96" spans="1:11">
      <c r="A96" s="5"/>
      <c r="E96" s="97"/>
      <c r="F96" s="97"/>
      <c r="G96" s="97"/>
      <c r="H96" s="97"/>
      <c r="I96" s="139"/>
    </row>
    <row r="97" spans="1:9">
      <c r="A97" s="5"/>
      <c r="E97" s="97"/>
      <c r="F97" s="97"/>
      <c r="G97" s="97"/>
      <c r="H97" s="97"/>
      <c r="I97" s="139"/>
    </row>
    <row r="98" spans="1:9">
      <c r="A98" s="5"/>
      <c r="E98" s="97"/>
      <c r="F98" s="97"/>
      <c r="G98" s="97"/>
      <c r="H98" s="97"/>
      <c r="I98" s="139"/>
    </row>
    <row r="99" spans="1:9">
      <c r="A99" s="5"/>
      <c r="E99" s="97"/>
      <c r="F99" s="97"/>
      <c r="G99" s="97"/>
      <c r="H99" s="97"/>
      <c r="I99" s="139"/>
    </row>
    <row r="100" spans="1:9" ht="23.5" customHeight="1">
      <c r="A100" s="5"/>
      <c r="E100" s="30"/>
      <c r="F100" s="54"/>
      <c r="G100" s="30"/>
      <c r="H100" s="54"/>
      <c r="I100" s="139"/>
    </row>
    <row r="101" spans="1:9">
      <c r="A101" s="1" t="s">
        <v>5</v>
      </c>
      <c r="G101" s="139"/>
      <c r="H101" s="139"/>
    </row>
    <row r="102" spans="1:9">
      <c r="E102" s="30"/>
      <c r="F102" s="30"/>
      <c r="G102" s="30"/>
      <c r="H102" s="30"/>
    </row>
  </sheetData>
  <mergeCells count="10">
    <mergeCell ref="A2:H2"/>
    <mergeCell ref="A3:H3"/>
    <mergeCell ref="A4:H4"/>
    <mergeCell ref="G6:H6"/>
    <mergeCell ref="G56:H56"/>
    <mergeCell ref="A53:H53"/>
    <mergeCell ref="A54:H54"/>
    <mergeCell ref="A52:H52"/>
    <mergeCell ref="E6:F6"/>
    <mergeCell ref="E56:F56"/>
  </mergeCells>
  <phoneticPr fontId="4" type="noConversion"/>
  <pageMargins left="0.9055118110236221" right="0.51181102362204722" top="0.51181102362204722" bottom="0.59055118110236227" header="0.11811023622047245" footer="0.11811023622047245"/>
  <pageSetup paperSize="9" scale="69" fitToHeight="2" orientation="portrait" r:id="rId1"/>
  <headerFooter alignWithMargins="0"/>
  <rowBreaks count="1" manualBreakCount="1">
    <brk id="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P2-3</vt:lpstr>
      <vt:lpstr>P</vt:lpstr>
      <vt:lpstr>P4</vt:lpstr>
      <vt:lpstr>P5</vt:lpstr>
      <vt:lpstr>P6</vt:lpstr>
      <vt:lpstr>P7-8</vt:lpstr>
      <vt:lpstr>P!Print_Area</vt:lpstr>
      <vt:lpstr>'P2-3'!Print_Area</vt:lpstr>
      <vt:lpstr>'P4'!Print_Area</vt:lpstr>
      <vt:lpstr>'P5'!Print_Area</vt:lpstr>
      <vt:lpstr>'P6'!Print_Area</vt:lpstr>
      <vt:lpstr>'P7-8'!Print_Area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Pornnapa Pengsuwan</cp:lastModifiedBy>
  <cp:lastPrinted>2026-05-14T04:14:38Z</cp:lastPrinted>
  <dcterms:created xsi:type="dcterms:W3CDTF">2007-04-01T10:29:13Z</dcterms:created>
  <dcterms:modified xsi:type="dcterms:W3CDTF">2026-05-14T04:15:07Z</dcterms:modified>
</cp:coreProperties>
</file>