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ky ICT\Qtr1'2026\"/>
    </mc:Choice>
  </mc:AlternateContent>
  <xr:revisionPtr revIDLastSave="0" documentId="13_ncr:1_{A6B73FF5-5C3E-4CC6-9E26-444A49D0AD5D}" xr6:coauthVersionLast="47" xr6:coauthVersionMax="47" xr10:uidLastSave="{00000000-0000-0000-0000-000000000000}"/>
  <bookViews>
    <workbookView xWindow="-120" yWindow="-120" windowWidth="29040" windowHeight="15720" tabRatio="857" activeTab="4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BS!$A$1:$L$156</definedName>
    <definedName name="_xlnm.Print_Area" localSheetId="2">Consolidated!$A$1:$AF$53</definedName>
    <definedName name="_xlnm.Print_Area" localSheetId="3">'The Company only'!$A$1:$Z$45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G21" i="1"/>
  <c r="I21" i="1"/>
  <c r="K21" i="1"/>
  <c r="K139" i="9" l="1"/>
  <c r="I139" i="9"/>
  <c r="G139" i="9"/>
  <c r="E139" i="9"/>
  <c r="E132" i="9"/>
  <c r="K130" i="9"/>
  <c r="I130" i="9"/>
  <c r="G130" i="9"/>
  <c r="E130" i="9"/>
  <c r="K89" i="9"/>
  <c r="I89" i="9"/>
  <c r="G89" i="9"/>
  <c r="E89" i="9"/>
  <c r="E77" i="1" l="1"/>
  <c r="E91" i="5" l="1"/>
  <c r="AD28" i="6" s="1"/>
  <c r="G91" i="5"/>
  <c r="F24" i="8" l="1"/>
  <c r="X13" i="8"/>
  <c r="Z13" i="8" s="1"/>
  <c r="L24" i="8"/>
  <c r="L27" i="8" s="1"/>
  <c r="L28" i="8" s="1"/>
  <c r="L16" i="8"/>
  <c r="L19" i="8" s="1"/>
  <c r="L30" i="6" l="1"/>
  <c r="L37" i="6" s="1"/>
  <c r="L38" i="6" s="1"/>
  <c r="L18" i="6"/>
  <c r="L25" i="6" s="1"/>
  <c r="K80" i="5"/>
  <c r="I80" i="5"/>
  <c r="E80" i="5"/>
  <c r="G80" i="5"/>
  <c r="K17" i="5"/>
  <c r="I17" i="5"/>
  <c r="G17" i="5"/>
  <c r="E17" i="5"/>
  <c r="K12" i="5"/>
  <c r="I12" i="5"/>
  <c r="G12" i="5"/>
  <c r="E12" i="5"/>
  <c r="G18" i="5" l="1"/>
  <c r="G27" i="5" s="1"/>
  <c r="G10" i="9" s="1"/>
  <c r="G36" i="9" s="1"/>
  <c r="E18" i="5"/>
  <c r="E27" i="5" s="1"/>
  <c r="E10" i="9" s="1"/>
  <c r="E36" i="9" s="1"/>
  <c r="I18" i="5"/>
  <c r="I27" i="5" s="1"/>
  <c r="I10" i="9" s="1"/>
  <c r="I36" i="9" s="1"/>
  <c r="K18" i="5"/>
  <c r="K27" i="5" s="1"/>
  <c r="K10" i="9" s="1"/>
  <c r="K36" i="9" s="1"/>
  <c r="I69" i="9" l="1"/>
  <c r="I72" i="9" s="1"/>
  <c r="I131" i="9" s="1"/>
  <c r="I133" i="9" s="1"/>
  <c r="I134" i="9" s="1"/>
  <c r="E69" i="9"/>
  <c r="E72" i="9" s="1"/>
  <c r="E131" i="9" s="1"/>
  <c r="E133" i="9" s="1"/>
  <c r="E134" i="9" s="1"/>
  <c r="K69" i="9"/>
  <c r="K72" i="9" s="1"/>
  <c r="K131" i="9" s="1"/>
  <c r="K133" i="9" s="1"/>
  <c r="G69" i="9"/>
  <c r="G72" i="9" s="1"/>
  <c r="G131" i="9" s="1"/>
  <c r="G133" i="9" s="1"/>
  <c r="G29" i="5"/>
  <c r="G64" i="5" s="1"/>
  <c r="I29" i="5"/>
  <c r="I64" i="5" s="1"/>
  <c r="I86" i="5" s="1"/>
  <c r="R22" i="8" s="1"/>
  <c r="K29" i="5"/>
  <c r="K64" i="5" s="1"/>
  <c r="K86" i="5" s="1"/>
  <c r="E29" i="5"/>
  <c r="E88" i="5" s="1"/>
  <c r="E86" i="5" s="1"/>
  <c r="K127" i="1"/>
  <c r="I127" i="1"/>
  <c r="E127" i="1"/>
  <c r="G127" i="1"/>
  <c r="G77" i="1"/>
  <c r="K77" i="1"/>
  <c r="I77" i="1"/>
  <c r="E64" i="5" l="1"/>
  <c r="G88" i="5"/>
  <c r="G86" i="5" s="1"/>
  <c r="X21" i="8"/>
  <c r="Z21" i="8" s="1"/>
  <c r="Z27" i="6"/>
  <c r="AB27" i="6" s="1"/>
  <c r="AF27" i="6" s="1"/>
  <c r="Z14" i="6"/>
  <c r="AB14" i="6" s="1"/>
  <c r="AF14" i="6" s="1"/>
  <c r="Z22" i="6"/>
  <c r="AB22" i="6" s="1"/>
  <c r="AF22" i="6" s="1"/>
  <c r="X17" i="8"/>
  <c r="Z17" i="8" s="1"/>
  <c r="E38" i="1" l="1"/>
  <c r="G38" i="1"/>
  <c r="I38" i="1"/>
  <c r="K38" i="1"/>
  <c r="X26" i="8" l="1"/>
  <c r="Z26" i="8" s="1"/>
  <c r="X25" i="8"/>
  <c r="Z25" i="8" s="1"/>
  <c r="X23" i="8"/>
  <c r="Z23" i="8" s="1"/>
  <c r="X22" i="8"/>
  <c r="Z22" i="8" s="1"/>
  <c r="X18" i="8"/>
  <c r="Z18" i="8" s="1"/>
  <c r="X15" i="8"/>
  <c r="Z15" i="8" s="1"/>
  <c r="X14" i="8"/>
  <c r="R24" i="8"/>
  <c r="R16" i="8"/>
  <c r="R19" i="8" s="1"/>
  <c r="V24" i="8"/>
  <c r="V16" i="8"/>
  <c r="V19" i="8" s="1"/>
  <c r="T24" i="8"/>
  <c r="T16" i="8"/>
  <c r="T19" i="8" s="1"/>
  <c r="P24" i="8"/>
  <c r="P16" i="8"/>
  <c r="P19" i="8" s="1"/>
  <c r="N24" i="8"/>
  <c r="N16" i="8"/>
  <c r="N19" i="8" s="1"/>
  <c r="J24" i="8"/>
  <c r="J16" i="8"/>
  <c r="J19" i="8" s="1"/>
  <c r="H24" i="8"/>
  <c r="H16" i="8"/>
  <c r="H19" i="8" s="1"/>
  <c r="F16" i="8"/>
  <c r="F19" i="8" s="1"/>
  <c r="Z36" i="6"/>
  <c r="AB36" i="6" s="1"/>
  <c r="AF36" i="6" s="1"/>
  <c r="Z34" i="6"/>
  <c r="AB34" i="6" s="1"/>
  <c r="AF34" i="6" s="1"/>
  <c r="Z35" i="6"/>
  <c r="AB35" i="6" s="1"/>
  <c r="AF35" i="6" s="1"/>
  <c r="Z32" i="6"/>
  <c r="AB32" i="6" s="1"/>
  <c r="AF32" i="6" s="1"/>
  <c r="Z29" i="6"/>
  <c r="AB29" i="6" s="1"/>
  <c r="AF29" i="6" s="1"/>
  <c r="Z28" i="6"/>
  <c r="AB28" i="6" s="1"/>
  <c r="Z24" i="6"/>
  <c r="AB24" i="6" s="1"/>
  <c r="AF24" i="6" s="1"/>
  <c r="Z23" i="6"/>
  <c r="AB23" i="6" s="1"/>
  <c r="AF23" i="6" s="1"/>
  <c r="Z20" i="6"/>
  <c r="AB20" i="6" s="1"/>
  <c r="AF20" i="6" s="1"/>
  <c r="Z16" i="6"/>
  <c r="AB16" i="6" s="1"/>
  <c r="AF16" i="6" s="1"/>
  <c r="Z15" i="6"/>
  <c r="AB15" i="6" s="1"/>
  <c r="AD30" i="6"/>
  <c r="AD37" i="6" s="1"/>
  <c r="AD38" i="6" s="1"/>
  <c r="X30" i="6"/>
  <c r="X37" i="6" s="1"/>
  <c r="V30" i="6"/>
  <c r="V37" i="6" s="1"/>
  <c r="T30" i="6"/>
  <c r="T37" i="6" s="1"/>
  <c r="R30" i="6"/>
  <c r="R37" i="6" s="1"/>
  <c r="R38" i="6" s="1"/>
  <c r="AD18" i="6"/>
  <c r="AD25" i="6" s="1"/>
  <c r="X18" i="6"/>
  <c r="X25" i="6" s="1"/>
  <c r="V18" i="6"/>
  <c r="V25" i="6" s="1"/>
  <c r="T18" i="6"/>
  <c r="T25" i="6" s="1"/>
  <c r="R18" i="6"/>
  <c r="R25" i="6" s="1"/>
  <c r="P30" i="6"/>
  <c r="P37" i="6" s="1"/>
  <c r="P38" i="6" s="1"/>
  <c r="P18" i="6"/>
  <c r="P25" i="6" s="1"/>
  <c r="N30" i="6"/>
  <c r="N37" i="6" s="1"/>
  <c r="N38" i="6" s="1"/>
  <c r="N18" i="6"/>
  <c r="N25" i="6" s="1"/>
  <c r="J30" i="6"/>
  <c r="J37" i="6" s="1"/>
  <c r="J38" i="6" s="1"/>
  <c r="J18" i="6"/>
  <c r="J25" i="6" s="1"/>
  <c r="H30" i="6"/>
  <c r="H37" i="6" s="1"/>
  <c r="H38" i="6" s="1"/>
  <c r="H18" i="6"/>
  <c r="H25" i="6" s="1"/>
  <c r="F30" i="6"/>
  <c r="F37" i="6" s="1"/>
  <c r="F38" i="6" s="1"/>
  <c r="F18" i="6"/>
  <c r="F25" i="6" s="1"/>
  <c r="K129" i="1"/>
  <c r="I129" i="1"/>
  <c r="G129" i="1"/>
  <c r="E129" i="1"/>
  <c r="K89" i="1"/>
  <c r="I89" i="1"/>
  <c r="G89" i="1"/>
  <c r="E89" i="1"/>
  <c r="E39" i="1"/>
  <c r="X38" i="6" l="1"/>
  <c r="X16" i="8"/>
  <c r="X19" i="8" s="1"/>
  <c r="E90" i="1"/>
  <c r="E130" i="1" s="1"/>
  <c r="E131" i="1" s="1"/>
  <c r="K90" i="1"/>
  <c r="K130" i="1" s="1"/>
  <c r="F27" i="8"/>
  <c r="F28" i="8" s="1"/>
  <c r="N27" i="8"/>
  <c r="N28" i="8" s="1"/>
  <c r="Z14" i="8"/>
  <c r="Z16" i="8" s="1"/>
  <c r="Z19" i="8" s="1"/>
  <c r="G39" i="1"/>
  <c r="T27" i="8"/>
  <c r="Z30" i="6"/>
  <c r="Z37" i="6" s="1"/>
  <c r="H27" i="8"/>
  <c r="H28" i="8" s="1"/>
  <c r="I39" i="1"/>
  <c r="P27" i="8"/>
  <c r="P28" i="8" s="1"/>
  <c r="R27" i="8"/>
  <c r="R28" i="8" s="1"/>
  <c r="Z24" i="8"/>
  <c r="J27" i="8"/>
  <c r="J28" i="8" s="1"/>
  <c r="V27" i="8"/>
  <c r="X24" i="8"/>
  <c r="X27" i="8" s="1"/>
  <c r="AF28" i="6"/>
  <c r="AF30" i="6" s="1"/>
  <c r="AB30" i="6"/>
  <c r="AB37" i="6" s="1"/>
  <c r="AB38" i="6" s="1"/>
  <c r="Z18" i="6"/>
  <c r="Z25" i="6" s="1"/>
  <c r="G90" i="1"/>
  <c r="G130" i="1" s="1"/>
  <c r="K39" i="1"/>
  <c r="I90" i="1"/>
  <c r="I130" i="1" s="1"/>
  <c r="AB18" i="6"/>
  <c r="AB25" i="6" s="1"/>
  <c r="AF15" i="6"/>
  <c r="AF18" i="6" s="1"/>
  <c r="AF25" i="6" s="1"/>
  <c r="V28" i="8" l="1"/>
  <c r="I131" i="1"/>
  <c r="G131" i="1"/>
  <c r="K131" i="1"/>
  <c r="AF37" i="6"/>
  <c r="AF38" i="6" s="1"/>
  <c r="Z27" i="8"/>
  <c r="Z28" i="8" s="1"/>
  <c r="K72" i="5"/>
  <c r="K81" i="5" s="1"/>
  <c r="I72" i="5"/>
  <c r="I81" i="5" s="1"/>
  <c r="G72" i="5"/>
  <c r="G81" i="5" s="1"/>
  <c r="E72" i="5"/>
  <c r="E81" i="5" s="1"/>
  <c r="I83" i="5" l="1"/>
  <c r="I90" i="5" s="1"/>
  <c r="K83" i="5"/>
  <c r="K90" i="5" s="1"/>
  <c r="E83" i="5"/>
  <c r="E92" i="5" s="1"/>
  <c r="E90" i="5" s="1"/>
  <c r="G83" i="5"/>
  <c r="G92" i="5" s="1"/>
  <c r="G90" i="5" s="1"/>
</calcChain>
</file>

<file path=xl/sharedStrings.xml><?xml version="1.0" encoding="utf-8"?>
<sst xmlns="http://schemas.openxmlformats.org/spreadsheetml/2006/main" count="471" uniqueCount="295">
  <si>
    <t>2, 17</t>
  </si>
  <si>
    <t>10, 11</t>
  </si>
  <si>
    <t>Statements of financial position</t>
  </si>
  <si>
    <t>As at 31 March 2026</t>
  </si>
  <si>
    <t>Consolidated financial statements</t>
  </si>
  <si>
    <t>Separate financial statements</t>
  </si>
  <si>
    <t>Note</t>
  </si>
  <si>
    <t>31 March 2026</t>
  </si>
  <si>
    <t>31 December 2025</t>
  </si>
  <si>
    <t>(Unaudited</t>
  </si>
  <si>
    <t>(Audited)</t>
  </si>
  <si>
    <t>but reviewed)</t>
  </si>
  <si>
    <t>(Unit: Baht)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</si>
  <si>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</si>
  <si>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</si>
  <si>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</si>
  <si>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</si>
  <si>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</si>
  <si>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</si>
  <si>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</si>
  <si>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</si>
  <si>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</si>
  <si>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</si>
  <si>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</si>
  <si>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</si>
  <si>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</si>
  <si>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</si>
  <si>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(Restated)</t>
  </si>
  <si>
    <t>Goodwill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</si>
  <si>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</si>
  <si>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</si>
  <si>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</si>
  <si>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</si>
  <si>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</si>
  <si>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</si>
  <si>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Revenues</t>
  </si>
  <si>
    <t>Total revenues</t>
  </si>
  <si>
    <t>Cost of sales</t>
  </si>
  <si>
    <t>Bank overdrafts</t>
  </si>
  <si>
    <t>Short-term loans from financial institutions</t>
  </si>
  <si>
    <t>Trade and other current payables</t>
  </si>
  <si>
    <t>Short-term loans from related parties</t>
  </si>
  <si>
    <t>Current portion of lease liabilities</t>
  </si>
  <si>
    <t>Revenue from system integration services</t>
  </si>
  <si>
    <t>Revenue from sales</t>
  </si>
  <si>
    <t>Revenue from services</t>
  </si>
  <si>
    <t>Other current liabilities</t>
  </si>
  <si>
    <t>Total current liabilities</t>
  </si>
  <si>
    <t>Non-current liabilities</t>
  </si>
  <si>
    <t>Cost of system integration services</t>
  </si>
  <si>
    <t>Cost of services</t>
  </si>
  <si>
    <t xml:space="preserve">Gross profit </t>
  </si>
  <si>
    <t>Total costs</t>
  </si>
  <si>
    <t>Provision for employee benefits</t>
  </si>
  <si>
    <t xml:space="preserve">Other non-current liabilities </t>
  </si>
  <si>
    <t>Total non-current liabilities</t>
  </si>
  <si>
    <t>Total liabilities</t>
  </si>
  <si>
    <t>Statements of financial position (continued)</t>
  </si>
  <si>
    <t>Shareholders' equity</t>
  </si>
  <si>
    <t>Share capital</t>
  </si>
  <si>
    <t>Other income</t>
  </si>
  <si>
    <t>Other gains (losses) - net</t>
  </si>
  <si>
    <t>Share premium</t>
  </si>
  <si>
    <t>Selling expenses</t>
  </si>
  <si>
    <t xml:space="preserve">Administrative expenses </t>
  </si>
  <si>
    <t>Retained earnings</t>
  </si>
  <si>
    <t xml:space="preserve">   Appropriated-statutory reserve</t>
  </si>
  <si>
    <t xml:space="preserve">   Unappropriated</t>
  </si>
  <si>
    <t>Reversal of expected credit loss</t>
  </si>
  <si>
    <t>Other components of shareholders' equity</t>
  </si>
  <si>
    <t>Equity attributable to owners of the Company</t>
  </si>
  <si>
    <t>Finance costs</t>
  </si>
  <si>
    <t>Non-controlling interests of the subsidiaries</t>
  </si>
  <si>
    <t>Directors</t>
  </si>
  <si>
    <t>Total shareholders' equity</t>
  </si>
  <si>
    <t>Total liabilities and shareholders' equity</t>
  </si>
  <si>
    <t>For the three-month period ended 31 March 2026</t>
  </si>
  <si>
    <t>(Unaudited but reviewed)</t>
  </si>
  <si>
    <t>Profit before income tax</t>
  </si>
  <si>
    <t>Other components of equity</t>
  </si>
  <si>
    <t>Other comprehensive income</t>
  </si>
  <si>
    <t>Issued and</t>
  </si>
  <si>
    <t xml:space="preserve"> fully paid-up</t>
  </si>
  <si>
    <t>share capital</t>
  </si>
  <si>
    <t>Premium on</t>
  </si>
  <si>
    <t>treasury shares</t>
  </si>
  <si>
    <t>Premium on treasury shares</t>
  </si>
  <si>
    <t>Other comprehensive income: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</si>
  <si>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</si>
  <si>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</si>
  <si>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</si>
  <si>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</si>
  <si>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</si>
  <si>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</si>
  <si>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</si>
  <si>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</si>
  <si>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</si>
  <si>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Total other</t>
  </si>
  <si>
    <t>components of</t>
  </si>
  <si>
    <t>Balance as at 1 January 2025</t>
  </si>
  <si>
    <t>Other comprehensive income for the period</t>
  </si>
  <si>
    <t>Total comprehensive income for the period</t>
  </si>
  <si>
    <t xml:space="preserve">Earnings per share </t>
  </si>
  <si>
    <t>Basic earnings per share</t>
  </si>
  <si>
    <t>Diluted earnings per share</t>
  </si>
  <si>
    <t>Balance as at 31 March 2025</t>
  </si>
  <si>
    <t>Balance as at 1 January 2026</t>
  </si>
  <si>
    <t>Profit for the period</t>
  </si>
  <si>
    <t>(Unit: Baht per share)</t>
  </si>
  <si>
    <t>Balance as at 31 March 2026</t>
  </si>
  <si>
    <t xml:space="preserve"> Separate financial statements</t>
  </si>
  <si>
    <t>Cash flows from operating activities</t>
  </si>
  <si>
    <t xml:space="preserve">Adjustments to reconcile profit before income tax to </t>
  </si>
  <si>
    <t xml:space="preserve">   net cash provided by (paid from) operating activities</t>
  </si>
  <si>
    <t>Depreciation</t>
  </si>
  <si>
    <t>Amortisation</t>
  </si>
  <si>
    <t xml:space="preserve">Reserve for </t>
  </si>
  <si>
    <t xml:space="preserve"> share-based </t>
  </si>
  <si>
    <t>Reserve for</t>
  </si>
  <si>
    <t>Change in parent's</t>
  </si>
  <si>
    <t>ownership</t>
  </si>
  <si>
    <t>interests in</t>
  </si>
  <si>
    <t>subsidiaries</t>
  </si>
  <si>
    <t>Interest income</t>
  </si>
  <si>
    <t>Finance cost</t>
  </si>
  <si>
    <t xml:space="preserve">Cash flow </t>
  </si>
  <si>
    <t>Cost of hedging reserve</t>
  </si>
  <si>
    <t>hedging reserve</t>
  </si>
  <si>
    <t xml:space="preserve">Cost of </t>
  </si>
  <si>
    <t xml:space="preserve">Non-controlling  </t>
  </si>
  <si>
    <t xml:space="preserve"> the subsidiaries</t>
  </si>
  <si>
    <t>interests of</t>
  </si>
  <si>
    <t xml:space="preserve">Change in parent's ownership interests </t>
  </si>
  <si>
    <t xml:space="preserve">   in subsidiaries </t>
  </si>
  <si>
    <t>Reserve for treasury shares</t>
  </si>
  <si>
    <t xml:space="preserve"> payments</t>
  </si>
  <si>
    <t>Gain (loss) on cash flow hedges reclassified to profit or loss</t>
  </si>
  <si>
    <t xml:space="preserve">Income tax relating to items that will be </t>
  </si>
  <si>
    <t xml:space="preserve">   reclassified to profit or loss</t>
  </si>
  <si>
    <t>Increase in non-controlling interests</t>
  </si>
  <si>
    <t xml:space="preserve">   of subsidiaries</t>
  </si>
  <si>
    <t>Deferred tax liabilities</t>
  </si>
  <si>
    <t>Non-current contract liabilities</t>
  </si>
  <si>
    <t>Current contract liabilities</t>
  </si>
  <si>
    <t>Current portion of derivative liabilities</t>
  </si>
  <si>
    <t>Current portion of debentures</t>
  </si>
  <si>
    <t>Short-term loans from other party</t>
  </si>
  <si>
    <t>Warranty liabilities</t>
  </si>
  <si>
    <t>Financial assets measured at amortised cost</t>
  </si>
  <si>
    <t>Current contract assets</t>
  </si>
  <si>
    <t>Current portion of derivative assets</t>
  </si>
  <si>
    <t>Advance payment for projects</t>
  </si>
  <si>
    <t>Debentures - net of current portion</t>
  </si>
  <si>
    <t>Lease liabilities - net of current portion</t>
  </si>
  <si>
    <t>Derivative liabilities - net of current portion</t>
  </si>
  <si>
    <t xml:space="preserve">Supplemental cash flows information </t>
  </si>
  <si>
    <t xml:space="preserve">Non-cash items consist of: </t>
  </si>
  <si>
    <t xml:space="preserve">   Cash and cash equivalents</t>
  </si>
  <si>
    <t xml:space="preserve">   Bank overdraft</t>
  </si>
  <si>
    <t xml:space="preserve">   cash and cash equivalents comprise the following:</t>
  </si>
  <si>
    <t xml:space="preserve">    Acquisition of property, plant and equipment not yet paid</t>
  </si>
  <si>
    <t xml:space="preserve">    Acquisition of intangible assets not yet paid</t>
  </si>
  <si>
    <t xml:space="preserve">    Classification of right-of-use assets to</t>
  </si>
  <si>
    <t xml:space="preserve">      property, plant and equipment</t>
  </si>
  <si>
    <t>Interest received</t>
  </si>
  <si>
    <t xml:space="preserve">   Interest paid</t>
  </si>
  <si>
    <t>Cash flows from (used in) operating activities</t>
  </si>
  <si>
    <t xml:space="preserve">    Decrease in right-of-use assets from lease termination</t>
  </si>
  <si>
    <t xml:space="preserve">    Decrease in lease liabilities from lease termination</t>
  </si>
  <si>
    <t xml:space="preserve">    Increase in right-of-use assets from lease liabilities</t>
  </si>
  <si>
    <t xml:space="preserve">   Contract liabilities</t>
  </si>
  <si>
    <t xml:space="preserve">   Other current liabilities</t>
  </si>
  <si>
    <t xml:space="preserve">   Other non current liabilities</t>
  </si>
  <si>
    <t xml:space="preserve">   Corporate income tax paid</t>
  </si>
  <si>
    <t>Cash flows from investing activities</t>
  </si>
  <si>
    <t>Net cash flows used in investing activities</t>
  </si>
  <si>
    <t>Net increase (decrease) in cash and cash equivalents</t>
  </si>
  <si>
    <t>Net cash flows from (used in) financing activities</t>
  </si>
  <si>
    <t>Cash flows from financing activities</t>
  </si>
  <si>
    <t>Cash receipt from long-term loans from financial institutions</t>
  </si>
  <si>
    <t>Increase in restricted bank deposits</t>
  </si>
  <si>
    <t xml:space="preserve">Profit from operating activities before  </t>
  </si>
  <si>
    <t xml:space="preserve">   changes in operating assets and liabilities</t>
  </si>
  <si>
    <t>Repayment of long-term loans from financial institutions</t>
  </si>
  <si>
    <t>Operating assets (increase) decrease</t>
  </si>
  <si>
    <t>Cash receipt from short-term loans from financial institutions</t>
  </si>
  <si>
    <t xml:space="preserve">   Contract assets</t>
  </si>
  <si>
    <t>Repayment of short-term loans from financial institutions</t>
  </si>
  <si>
    <t xml:space="preserve">   Inventories</t>
  </si>
  <si>
    <t xml:space="preserve">   Advance payment for projects</t>
  </si>
  <si>
    <t xml:space="preserve">   Other current assets</t>
  </si>
  <si>
    <t xml:space="preserve">   Other non-current assets</t>
  </si>
  <si>
    <t>Payment of lease liabilities</t>
  </si>
  <si>
    <t>Payments of front-end fee of long-term loans</t>
  </si>
  <si>
    <t>Repayment of debentures</t>
  </si>
  <si>
    <t>Current portion of receivables from finance leases</t>
  </si>
  <si>
    <t xml:space="preserve">Receivables from finance lease - net of current portion </t>
  </si>
  <si>
    <t>Operating liabilities increase (decrease)</t>
  </si>
  <si>
    <t xml:space="preserve">   Cash paid for employee benefits</t>
  </si>
  <si>
    <t>Payment of employee joint investment program</t>
  </si>
  <si>
    <t xml:space="preserve">   Cash paid for provision for warranty</t>
  </si>
  <si>
    <t>Acquisition of property, plant and equipment</t>
  </si>
  <si>
    <t>Short-term loans to subsidiaries</t>
  </si>
  <si>
    <t xml:space="preserve">Proceed from non-controlling interests of addition investment </t>
  </si>
  <si>
    <t xml:space="preserve">   in a subsidiary</t>
  </si>
  <si>
    <t xml:space="preserve">   the issuance of new shares from subsidiary</t>
  </si>
  <si>
    <t>Payments of incremental cost directly attribute to</t>
  </si>
  <si>
    <t>Allowance for loss on impairment of inventories (reversal)</t>
  </si>
  <si>
    <t>Share-based payment expenses</t>
  </si>
  <si>
    <t>Deferred profit from transactions with joint venture</t>
  </si>
  <si>
    <t xml:space="preserve">Intangible assets </t>
  </si>
  <si>
    <t>The accompanying condensed notes to interim financial statements are an integral part of the financial statements.</t>
  </si>
  <si>
    <t>Corporate income tax payable</t>
  </si>
  <si>
    <t>Employee benefit obligations</t>
  </si>
  <si>
    <t xml:space="preserve">      717,279,904 ordinary shares of Baht 0.50 each </t>
  </si>
  <si>
    <t>Profit before income tax expenses</t>
  </si>
  <si>
    <t>Income tax expenses</t>
  </si>
  <si>
    <t>Dividend received from an associate</t>
  </si>
  <si>
    <t xml:space="preserve">   Trade and other current payables</t>
  </si>
  <si>
    <t xml:space="preserve">Acquisition of non-controlling interests </t>
  </si>
  <si>
    <t xml:space="preserve">   of a subsidiary</t>
  </si>
  <si>
    <t>2026</t>
  </si>
  <si>
    <t>2025</t>
  </si>
  <si>
    <t>Long-term loans from financial institutions</t>
  </si>
  <si>
    <t xml:space="preserve">   - net of current portion</t>
  </si>
  <si>
    <t>Sky ICT Public Company Limited and its subsidiaries</t>
  </si>
  <si>
    <t>2, 3</t>
  </si>
  <si>
    <t>Non-current trade receivables</t>
  </si>
  <si>
    <t>Non-current contract assets</t>
  </si>
  <si>
    <t>Investment in joint venture</t>
  </si>
  <si>
    <t xml:space="preserve">   through profit or loss</t>
  </si>
  <si>
    <t xml:space="preserve">Financial assets measured at fair value </t>
  </si>
  <si>
    <t xml:space="preserve">   financial institutions</t>
  </si>
  <si>
    <t xml:space="preserve">Current portion of long-term loans from </t>
  </si>
  <si>
    <t>Provision for decommissioning cost</t>
  </si>
  <si>
    <t xml:space="preserve">   Registered share capital</t>
  </si>
  <si>
    <t xml:space="preserve">   Issued and fully paid-up share capital</t>
  </si>
  <si>
    <t>Reserve for share-based payments</t>
  </si>
  <si>
    <t>Statements of comprehensive income</t>
  </si>
  <si>
    <t>Costs</t>
  </si>
  <si>
    <t>Statements of comprehensive income (continued)</t>
  </si>
  <si>
    <t>Remeasurement gain (loss) on employee benefit</t>
  </si>
  <si>
    <t xml:space="preserve">   obligations - net of income tax </t>
  </si>
  <si>
    <t xml:space="preserve">Other comprehensive income not to be reclassified 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</si>
  <si>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</si>
  <si>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</si>
  <si>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</si>
  <si>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Profit attributable to:</t>
  </si>
  <si>
    <t>Equity holders of the Company</t>
  </si>
  <si>
    <t>Total comprehensive income attributable to:</t>
  </si>
  <si>
    <t>- statutory reserve</t>
  </si>
  <si>
    <t>hedges reserve</t>
  </si>
  <si>
    <t>Profit for the period - as restated</t>
  </si>
  <si>
    <t xml:space="preserve">   - as restated</t>
  </si>
  <si>
    <t xml:space="preserve">   joint investment program</t>
  </si>
  <si>
    <t>Statements of changes in shareholders' equity (continued)</t>
  </si>
  <si>
    <t>Statements of cash flow</t>
  </si>
  <si>
    <t>Gain on disposals of assets</t>
  </si>
  <si>
    <t>Loss on write-off of assets</t>
  </si>
  <si>
    <t>Provision for warranty expenses (reversal)</t>
  </si>
  <si>
    <t>Interest income from finance lease agreements</t>
  </si>
  <si>
    <t>Fair value gain on derivatives</t>
  </si>
  <si>
    <t xml:space="preserve">Fair value loss on financial assets measured at fair value </t>
  </si>
  <si>
    <t>Unrealised (gain) loss on exchange rate</t>
  </si>
  <si>
    <t xml:space="preserve">   Trade and other current receivables</t>
  </si>
  <si>
    <t xml:space="preserve">   Lease receivables</t>
  </si>
  <si>
    <t>Statements of cash flow (continued)</t>
  </si>
  <si>
    <t xml:space="preserve">   Cash received (paid) from transferring of employees</t>
  </si>
  <si>
    <t>Net cash flows from (used in) operating activities</t>
  </si>
  <si>
    <t xml:space="preserve">Decrease (increase) in financial assets measured </t>
  </si>
  <si>
    <t xml:space="preserve">   at amortised cost</t>
  </si>
  <si>
    <t>Proceeds from disposals of property, plant and equipment</t>
  </si>
  <si>
    <t>Proceeds from disposals of intangible assets</t>
  </si>
  <si>
    <t xml:space="preserve">Proceeds from disposals of financial assets at fair value </t>
  </si>
  <si>
    <t>Acquisition of intangible assets</t>
  </si>
  <si>
    <t>Cash paid for acquisition of investments in subsidiaries</t>
  </si>
  <si>
    <t>Cash received from short-term loans to related parties</t>
  </si>
  <si>
    <t>Cash receipt from short-term loans from other parties</t>
  </si>
  <si>
    <t>Repayment of short-term loans from other parties</t>
  </si>
  <si>
    <t xml:space="preserve">   of shares in a subsidiary</t>
  </si>
  <si>
    <t xml:space="preserve">Cash paid to non-controlling interests for acquisition </t>
  </si>
  <si>
    <t xml:space="preserve">Proceeds from resigned staff in employee </t>
  </si>
  <si>
    <t>Cash and cash equivalents at beginning of period</t>
  </si>
  <si>
    <t>Cash and cash equivalents at end of period</t>
  </si>
  <si>
    <t>For the purposes of the statements of cash flow,</t>
  </si>
  <si>
    <t xml:space="preserve">    Disposal of equipment not yet received</t>
  </si>
  <si>
    <t>Gain on termination of lease agreements</t>
  </si>
  <si>
    <t>Statements of changes in shareholders' equity</t>
  </si>
  <si>
    <t xml:space="preserve">   and contract assets</t>
  </si>
  <si>
    <t xml:space="preserve">Reversal of expected credit loss on trade receivables </t>
  </si>
  <si>
    <t xml:space="preserve">      with related parties</t>
  </si>
  <si>
    <t>Cash paid for acquisition of investment in associate</t>
  </si>
  <si>
    <t xml:space="preserve">Share of profit from investments in associates </t>
  </si>
  <si>
    <t xml:space="preserve">   and joint venture accounted for using equity method</t>
  </si>
  <si>
    <t xml:space="preserve">   and joint ventures accounted for equity method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</si>
</sst>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strike/>
      <sz val="11"/>
      <color rgb="FFFF0000"/>
      <name val="Arial"/>
      <family val="2"/>
    </font>
    <font>
      <i/>
      <sz val="11"/>
      <color theme="1"/>
      <name val="Arial"/>
      <family val="2"/>
    </font>
    <font>
      <b/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</cellStyleXfs>
  <cellXfs count="99">
    <xf numFmtId="0" fontId="0" fillId="0" borderId="0" xfId="0"/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5" fillId="0" borderId="0" xfId="7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6" fillId="0" borderId="0" xfId="2" applyNumberFormat="1" applyFont="1" applyAlignment="1">
      <alignment horizontal="left" vertical="center"/>
    </xf>
    <xf numFmtId="41" fontId="6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8"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7 2 2" xfId="6" xr:uid="{D5504716-0AF4-4268-8EB6-C4A6CE2CA76F}"/>
    <cellStyle name="Normal 9 2" xfId="4" xr:uid="{7130D01D-3A6D-46C9-A10A-0D192CDC93F3}"/>
    <cellStyle name="Normal_BS - E" xfId="7" xr:uid="{10B5B817-D088-458D-A6FE-D19963132AB7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DF3FF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GridLines="0" view="pageBreakPreview" topLeftCell="A64" zoomScaleNormal="90" zoomScaleSheetLayoutView="100" workbookViewId="0">
      <selection activeCell="A59" sqref="A59"/>
    </sheetView>
  </sheetViews>
  <sheetFormatPr defaultColWidth="10.85546875" defaultRowHeight="21.75" customHeight="1"/>
  <cols>
    <col min="1" max="1" width="50.42578125" style="11" customWidth="1"/>
    <col min="2" max="2" width="1.5703125" style="10" customWidth="1"/>
    <col min="3" max="3" width="5.7109375" style="11" customWidth="1"/>
    <col min="4" max="4" width="1.5703125" style="10" customWidth="1"/>
    <col min="5" max="5" width="17.7109375" style="10" customWidth="1"/>
    <col min="6" max="6" width="1.5703125" style="10" customWidth="1"/>
    <col min="7" max="7" width="17.7109375" style="10" customWidth="1"/>
    <col min="8" max="8" width="1.5703125" style="10" customWidth="1"/>
    <col min="9" max="9" width="17.7109375" style="10" customWidth="1"/>
    <col min="10" max="10" width="1.5703125" style="10" customWidth="1"/>
    <col min="11" max="11" width="17.7109375" style="10" customWidth="1"/>
    <col min="12" max="12" width="1.5703125" style="10" customWidth="1"/>
    <col min="13" max="16384" width="10.85546875" style="10"/>
  </cols>
  <sheetData>
    <row r="1" spans="1:11" s="5" customFormat="1" ht="21.75" customHeight="1">
      <c r="A1" s="1" t="s">
        <v>225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6" t="s">
        <v>2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8" customFormat="1" ht="21.75" customHeight="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12</v>
      </c>
    </row>
    <row r="5" spans="1:11" ht="21.75" customHeight="1">
      <c r="E5" s="95" t="s">
        <v>4</v>
      </c>
      <c r="F5" s="95"/>
      <c r="G5" s="95"/>
      <c r="H5" s="13"/>
      <c r="I5" s="95" t="s">
        <v>5</v>
      </c>
      <c r="J5" s="95"/>
      <c r="K5" s="95"/>
    </row>
    <row r="6" spans="1:11" ht="21.75" customHeight="1">
      <c r="C6" s="14" t="s">
        <v>6</v>
      </c>
      <c r="D6" s="15"/>
      <c r="E6" s="16" t="s">
        <v>7</v>
      </c>
      <c r="F6" s="17"/>
      <c r="G6" s="16" t="s">
        <v>8</v>
      </c>
      <c r="H6" s="18"/>
      <c r="I6" s="16" t="s">
        <v>7</v>
      </c>
      <c r="J6" s="17"/>
      <c r="K6" s="16" t="s">
        <v>8</v>
      </c>
    </row>
    <row r="7" spans="1:11" ht="21.75" customHeight="1">
      <c r="C7" s="19"/>
      <c r="D7" s="15"/>
      <c r="E7" s="20" t="s">
        <v>9</v>
      </c>
      <c r="F7" s="17"/>
      <c r="G7" s="20" t="s">
        <v>10</v>
      </c>
      <c r="H7" s="18"/>
      <c r="I7" s="20" t="s">
        <v>9</v>
      </c>
      <c r="J7" s="17"/>
      <c r="K7" s="20" t="s">
        <v>10</v>
      </c>
    </row>
    <row r="8" spans="1:11" ht="21.75" customHeight="1">
      <c r="C8" s="19"/>
      <c r="D8" s="15"/>
      <c r="E8" s="20" t="s">
        <v>11</v>
      </c>
      <c r="F8" s="17"/>
      <c r="G8" s="21"/>
      <c r="H8" s="18"/>
      <c r="I8" s="20" t="s">
        <v>11</v>
      </c>
      <c r="J8" s="17"/>
      <c r="K8" s="21"/>
    </row>
    <row r="9" spans="1:11" ht="21.75" customHeight="1">
      <c r="A9" s="7" t="s">
        <v>13</v>
      </c>
    </row>
    <row r="10" spans="1:11" ht="21.75" customHeight="1">
      <c r="A10" s="7" t="s">
        <v>14</v>
      </c>
      <c r="C10" s="22"/>
    </row>
    <row r="11" spans="1:11" ht="21.75" customHeight="1">
      <c r="A11" s="11" t="s">
        <v>15</v>
      </c>
      <c r="C11" s="22"/>
      <c r="E11" s="23">
        <v>599541282</v>
      </c>
      <c r="F11" s="23"/>
      <c r="G11" s="23">
        <v>541248811</v>
      </c>
      <c r="H11" s="23"/>
      <c r="I11" s="23">
        <v>325800453</v>
      </c>
      <c r="J11" s="23"/>
      <c r="K11" s="23">
        <v>256045441</v>
      </c>
    </row>
    <row r="12" spans="1:11" ht="21.75" customHeight="1">
      <c r="A12" s="11" t="s">
        <v>148</v>
      </c>
      <c r="C12" s="22">
        <v>12</v>
      </c>
      <c r="E12" s="23">
        <v>13723648</v>
      </c>
      <c r="F12" s="23"/>
      <c r="G12" s="23">
        <v>9327580</v>
      </c>
      <c r="H12" s="23"/>
      <c r="I12" s="23">
        <v>12513649</v>
      </c>
      <c r="J12" s="23"/>
      <c r="K12" s="23">
        <v>2104911</v>
      </c>
    </row>
    <row r="13" spans="1:11" ht="21.75" customHeight="1">
      <c r="A13" s="11" t="s">
        <v>16</v>
      </c>
      <c r="C13" s="22" t="s">
        <v>226</v>
      </c>
      <c r="D13" s="24"/>
      <c r="E13" s="23">
        <v>1449052711</v>
      </c>
      <c r="F13" s="25"/>
      <c r="G13" s="23">
        <v>1577433665</v>
      </c>
      <c r="H13" s="23"/>
      <c r="I13" s="23">
        <v>554546182</v>
      </c>
      <c r="J13" s="23"/>
      <c r="K13" s="23">
        <v>568182650</v>
      </c>
    </row>
    <row r="14" spans="1:11" ht="21.75" customHeight="1">
      <c r="A14" s="11" t="s">
        <v>149</v>
      </c>
      <c r="B14" s="26"/>
      <c r="C14" s="22">
        <v>4</v>
      </c>
      <c r="E14" s="23">
        <v>2555194006</v>
      </c>
      <c r="F14" s="23"/>
      <c r="G14" s="23">
        <v>2536086355</v>
      </c>
      <c r="H14" s="23"/>
      <c r="I14" s="23">
        <v>1251851643</v>
      </c>
      <c r="J14" s="23"/>
      <c r="K14" s="23">
        <v>1319616559</v>
      </c>
    </row>
    <row r="15" spans="1:11" ht="21.75" customHeight="1">
      <c r="A15" s="27" t="s">
        <v>195</v>
      </c>
      <c r="B15" s="26"/>
      <c r="C15" s="22">
        <v>5</v>
      </c>
      <c r="E15" s="23">
        <v>175832769</v>
      </c>
      <c r="F15" s="23"/>
      <c r="G15" s="23">
        <v>54935361</v>
      </c>
      <c r="H15" s="23"/>
      <c r="I15" s="23">
        <v>72122421</v>
      </c>
      <c r="J15" s="23"/>
      <c r="K15" s="23">
        <v>14126642</v>
      </c>
    </row>
    <row r="16" spans="1:11" ht="21.75" customHeight="1">
      <c r="A16" s="27" t="s">
        <v>17</v>
      </c>
      <c r="B16" s="26"/>
      <c r="C16" s="22">
        <v>2</v>
      </c>
      <c r="E16" s="23">
        <v>0</v>
      </c>
      <c r="F16" s="23"/>
      <c r="G16" s="23">
        <v>0</v>
      </c>
      <c r="H16" s="23"/>
      <c r="I16" s="23">
        <v>143670000</v>
      </c>
      <c r="J16" s="23"/>
      <c r="K16" s="23">
        <v>120891609</v>
      </c>
    </row>
    <row r="17" spans="1:11" ht="21.75" customHeight="1">
      <c r="A17" s="27" t="s">
        <v>150</v>
      </c>
      <c r="B17" s="26"/>
      <c r="C17" s="22">
        <v>12</v>
      </c>
      <c r="E17" s="23">
        <v>9308396</v>
      </c>
      <c r="F17" s="23"/>
      <c r="G17" s="23">
        <v>0</v>
      </c>
      <c r="H17" s="23"/>
      <c r="I17" s="23">
        <v>9308396</v>
      </c>
      <c r="J17" s="23"/>
      <c r="K17" s="23">
        <v>0</v>
      </c>
    </row>
    <row r="18" spans="1:11" ht="21.75" customHeight="1">
      <c r="A18" s="27" t="s">
        <v>18</v>
      </c>
      <c r="B18" s="26"/>
      <c r="C18" s="22">
        <v>6</v>
      </c>
      <c r="E18" s="23">
        <v>374892533</v>
      </c>
      <c r="F18" s="23"/>
      <c r="G18" s="23">
        <v>481707368</v>
      </c>
      <c r="H18" s="23"/>
      <c r="I18" s="23">
        <v>229958501</v>
      </c>
      <c r="J18" s="23"/>
      <c r="K18" s="23">
        <v>253297570</v>
      </c>
    </row>
    <row r="19" spans="1:11" ht="21.75" customHeight="1">
      <c r="A19" s="27" t="s">
        <v>151</v>
      </c>
      <c r="B19" s="26"/>
      <c r="C19" s="22">
        <v>7</v>
      </c>
      <c r="E19" s="23">
        <v>1462412524</v>
      </c>
      <c r="F19" s="23"/>
      <c r="G19" s="23">
        <v>892149367</v>
      </c>
      <c r="H19" s="23"/>
      <c r="I19" s="23">
        <v>819491151</v>
      </c>
      <c r="J19" s="23"/>
      <c r="K19" s="23">
        <v>490929160</v>
      </c>
    </row>
    <row r="20" spans="1:11" ht="21.75" customHeight="1">
      <c r="A20" s="11" t="s">
        <v>19</v>
      </c>
      <c r="C20" s="22"/>
      <c r="E20" s="23">
        <v>210502186</v>
      </c>
      <c r="F20" s="23"/>
      <c r="G20" s="28">
        <v>191069626</v>
      </c>
      <c r="H20" s="23"/>
      <c r="I20" s="28">
        <v>29037433</v>
      </c>
      <c r="J20" s="23"/>
      <c r="K20" s="28">
        <v>50312634</v>
      </c>
    </row>
    <row r="21" spans="1:11" ht="21.75" customHeight="1">
      <c r="A21" s="7" t="s">
        <v>20</v>
      </c>
      <c r="C21" s="22"/>
      <c r="E21" s="29">
        <f>SUM(E11:E20)</f>
        <v>6850460055</v>
      </c>
      <c r="F21" s="23"/>
      <c r="G21" s="29">
        <f>SUM(G11:G20)</f>
        <v>6283958133</v>
      </c>
      <c r="H21" s="23"/>
      <c r="I21" s="29">
        <f>SUM(I11:I20)</f>
        <v>3448299829</v>
      </c>
      <c r="J21" s="23"/>
      <c r="K21" s="29">
        <f>SUM(K11:K20)</f>
        <v>3075507176</v>
      </c>
    </row>
    <row r="22" spans="1:11" ht="21.75" customHeight="1">
      <c r="A22" s="7" t="s">
        <v>21</v>
      </c>
      <c r="C22" s="22"/>
      <c r="E22" s="23"/>
      <c r="F22" s="23"/>
      <c r="G22" s="23"/>
      <c r="H22" s="23"/>
      <c r="I22" s="23"/>
      <c r="J22" s="23"/>
      <c r="K22" s="23"/>
    </row>
    <row r="23" spans="1:11" ht="21.75" customHeight="1">
      <c r="A23" s="27" t="s">
        <v>22</v>
      </c>
      <c r="C23" s="22">
        <v>8</v>
      </c>
      <c r="E23" s="23">
        <v>732231770</v>
      </c>
      <c r="F23" s="23"/>
      <c r="G23" s="23">
        <v>656588618</v>
      </c>
      <c r="H23" s="23"/>
      <c r="I23" s="23">
        <v>366111539</v>
      </c>
      <c r="J23" s="23"/>
      <c r="K23" s="23">
        <v>329034461</v>
      </c>
    </row>
    <row r="24" spans="1:11" ht="21.75" customHeight="1">
      <c r="A24" s="27" t="s">
        <v>227</v>
      </c>
      <c r="C24" s="22" t="s">
        <v>226</v>
      </c>
      <c r="E24" s="23">
        <v>172216674</v>
      </c>
      <c r="F24" s="23"/>
      <c r="G24" s="23">
        <v>229085607</v>
      </c>
      <c r="H24" s="23"/>
      <c r="I24" s="23">
        <v>0</v>
      </c>
      <c r="K24" s="23">
        <v>0</v>
      </c>
    </row>
    <row r="25" spans="1:11" ht="21.75" customHeight="1">
      <c r="A25" s="27" t="s">
        <v>228</v>
      </c>
      <c r="C25" s="22">
        <v>4</v>
      </c>
      <c r="E25" s="23">
        <v>1361468683</v>
      </c>
      <c r="F25" s="23"/>
      <c r="G25" s="23">
        <v>1450656526</v>
      </c>
      <c r="H25" s="23"/>
      <c r="I25" s="23">
        <v>1356991355</v>
      </c>
      <c r="J25" s="23"/>
      <c r="K25" s="23">
        <v>1433322676</v>
      </c>
    </row>
    <row r="26" spans="1:11" ht="21.75" customHeight="1">
      <c r="A26" s="27" t="s">
        <v>196</v>
      </c>
      <c r="C26" s="22">
        <v>5</v>
      </c>
      <c r="E26" s="23">
        <v>701368961</v>
      </c>
      <c r="F26" s="23"/>
      <c r="G26" s="23">
        <v>94254020</v>
      </c>
      <c r="H26" s="23"/>
      <c r="I26" s="23">
        <v>304518684</v>
      </c>
      <c r="J26" s="23"/>
      <c r="K26" s="23">
        <v>10685424</v>
      </c>
    </row>
    <row r="27" spans="1:11" ht="21.75" customHeight="1">
      <c r="A27" s="27" t="s">
        <v>23</v>
      </c>
      <c r="C27" s="22">
        <v>9</v>
      </c>
      <c r="E27" s="23">
        <v>0</v>
      </c>
      <c r="F27" s="23"/>
      <c r="G27" s="23">
        <v>0</v>
      </c>
      <c r="H27" s="23"/>
      <c r="I27" s="23">
        <v>1201575958</v>
      </c>
      <c r="J27" s="23"/>
      <c r="K27" s="23">
        <v>1174415534</v>
      </c>
    </row>
    <row r="28" spans="1:11" ht="21.75" customHeight="1">
      <c r="A28" s="27" t="s">
        <v>24</v>
      </c>
      <c r="B28" s="26"/>
      <c r="C28" s="22">
        <v>10</v>
      </c>
      <c r="E28" s="23">
        <v>1066103524</v>
      </c>
      <c r="F28" s="23"/>
      <c r="G28" s="23">
        <v>1046022456</v>
      </c>
      <c r="H28" s="23"/>
      <c r="I28" s="23">
        <v>457102657</v>
      </c>
      <c r="J28" s="23"/>
      <c r="K28" s="23">
        <v>455704322</v>
      </c>
    </row>
    <row r="29" spans="1:11" ht="21.75" customHeight="1">
      <c r="A29" s="27" t="s">
        <v>229</v>
      </c>
      <c r="B29" s="26"/>
      <c r="C29" s="22">
        <v>11</v>
      </c>
      <c r="E29" s="23">
        <v>989671556</v>
      </c>
      <c r="F29" s="23"/>
      <c r="G29" s="23">
        <v>914223626</v>
      </c>
      <c r="H29" s="23"/>
      <c r="I29" s="23">
        <v>433954979</v>
      </c>
      <c r="J29" s="23"/>
      <c r="K29" s="23">
        <v>433954979</v>
      </c>
    </row>
    <row r="30" spans="1:11" ht="21.75" customHeight="1">
      <c r="A30" s="27" t="s">
        <v>231</v>
      </c>
      <c r="B30" s="26"/>
      <c r="C30" s="22"/>
      <c r="E30" s="23"/>
      <c r="F30" s="23"/>
      <c r="G30" s="23"/>
      <c r="H30" s="23"/>
      <c r="I30" s="23"/>
      <c r="J30" s="23"/>
      <c r="K30" s="23"/>
    </row>
    <row r="31" spans="1:11" ht="21.75" customHeight="1">
      <c r="A31" s="27" t="s">
        <v>230</v>
      </c>
      <c r="B31" s="26"/>
      <c r="C31" s="22">
        <v>12</v>
      </c>
      <c r="E31" s="23">
        <v>53452700</v>
      </c>
      <c r="F31" s="23"/>
      <c r="G31" s="23">
        <v>59481200</v>
      </c>
      <c r="H31" s="23"/>
      <c r="I31" s="23">
        <v>53452700</v>
      </c>
      <c r="K31" s="23">
        <v>59481200</v>
      </c>
    </row>
    <row r="32" spans="1:11" ht="21.75" customHeight="1">
      <c r="A32" s="27" t="s">
        <v>25</v>
      </c>
      <c r="B32" s="26"/>
      <c r="C32" s="22">
        <v>13</v>
      </c>
      <c r="E32" s="23">
        <v>1372746709</v>
      </c>
      <c r="F32" s="23"/>
      <c r="G32" s="23">
        <v>1506498432</v>
      </c>
      <c r="H32" s="23"/>
      <c r="I32" s="23">
        <v>1163828109</v>
      </c>
      <c r="K32" s="23">
        <v>1281634177</v>
      </c>
    </row>
    <row r="33" spans="1:11" ht="21.75" customHeight="1">
      <c r="A33" s="27" t="s">
        <v>26</v>
      </c>
      <c r="B33" s="26"/>
      <c r="C33" s="22">
        <v>14</v>
      </c>
      <c r="E33" s="23">
        <v>189640902</v>
      </c>
      <c r="F33" s="23"/>
      <c r="G33" s="23">
        <v>202285988</v>
      </c>
      <c r="H33" s="23"/>
      <c r="I33" s="23">
        <v>50998744</v>
      </c>
      <c r="K33" s="23">
        <v>54714769</v>
      </c>
    </row>
    <row r="34" spans="1:11" ht="21.75" customHeight="1">
      <c r="A34" s="27" t="s">
        <v>210</v>
      </c>
      <c r="B34" s="26"/>
      <c r="C34" s="22">
        <v>15</v>
      </c>
      <c r="E34" s="23">
        <v>204547883</v>
      </c>
      <c r="F34" s="23"/>
      <c r="G34" s="23">
        <v>217950727</v>
      </c>
      <c r="H34" s="23"/>
      <c r="I34" s="23">
        <v>44291402</v>
      </c>
      <c r="J34" s="23"/>
      <c r="K34" s="23">
        <v>44756843</v>
      </c>
    </row>
    <row r="35" spans="1:11" ht="21.75" customHeight="1">
      <c r="A35" s="27" t="s">
        <v>28</v>
      </c>
      <c r="B35" s="26"/>
      <c r="C35" s="22"/>
      <c r="E35" s="23">
        <v>354653537</v>
      </c>
      <c r="F35" s="23"/>
      <c r="G35" s="23">
        <v>354653537</v>
      </c>
      <c r="H35" s="23"/>
      <c r="I35" s="23">
        <v>0</v>
      </c>
      <c r="J35" s="23"/>
      <c r="K35" s="23">
        <v>0</v>
      </c>
    </row>
    <row r="36" spans="1:11" ht="21.75" customHeight="1">
      <c r="A36" s="27" t="s">
        <v>29</v>
      </c>
      <c r="B36" s="26"/>
      <c r="C36" s="22"/>
      <c r="E36" s="23">
        <v>51641871</v>
      </c>
      <c r="F36" s="23"/>
      <c r="G36" s="23">
        <v>89605229</v>
      </c>
      <c r="H36" s="23"/>
      <c r="I36" s="23">
        <v>0</v>
      </c>
      <c r="J36" s="23"/>
      <c r="K36" s="23">
        <v>32426862</v>
      </c>
    </row>
    <row r="37" spans="1:11" ht="21.75" customHeight="1">
      <c r="A37" s="27" t="s">
        <v>30</v>
      </c>
      <c r="C37" s="22"/>
      <c r="E37" s="28">
        <v>117694506</v>
      </c>
      <c r="F37" s="23"/>
      <c r="G37" s="28">
        <v>66993403</v>
      </c>
      <c r="H37" s="23"/>
      <c r="I37" s="28">
        <v>95678724</v>
      </c>
      <c r="J37" s="23"/>
      <c r="K37" s="28">
        <v>53569647</v>
      </c>
    </row>
    <row r="38" spans="1:11" ht="21.75" customHeight="1">
      <c r="A38" s="7" t="s">
        <v>31</v>
      </c>
      <c r="C38" s="22"/>
      <c r="E38" s="23">
        <f>SUM(E22:E37)</f>
        <v>7367439276</v>
      </c>
      <c r="F38" s="23"/>
      <c r="G38" s="23">
        <f>SUM(G22:G37)</f>
        <v>6888299369</v>
      </c>
      <c r="H38" s="23"/>
      <c r="I38" s="23">
        <f>SUM(I22:I37)</f>
        <v>5528504851</v>
      </c>
      <c r="J38" s="23"/>
      <c r="K38" s="23">
        <f>SUM(K22:K37)</f>
        <v>5363700894</v>
      </c>
    </row>
    <row r="39" spans="1:11" ht="21.75" customHeight="1" thickBot="1">
      <c r="A39" s="7" t="s">
        <v>32</v>
      </c>
      <c r="E39" s="30">
        <f>E21+E38</f>
        <v>14217899331</v>
      </c>
      <c r="F39" s="23"/>
      <c r="G39" s="30">
        <f>G21+G38</f>
        <v>13172257502</v>
      </c>
      <c r="H39" s="23"/>
      <c r="I39" s="30">
        <f>I21+I38</f>
        <v>8976804680</v>
      </c>
      <c r="J39" s="23"/>
      <c r="K39" s="30">
        <f>K21+K38</f>
        <v>8439208070</v>
      </c>
    </row>
    <row r="40" spans="1:11" ht="21.75" customHeight="1" thickTop="1"/>
    <row r="41" spans="1:11" ht="21.75" customHeight="1">
      <c r="A41" s="11" t="s">
        <v>211</v>
      </c>
    </row>
    <row r="52" spans="1:11" ht="21.75" customHeight="1">
      <c r="K52" s="10">
        <v>3</v>
      </c>
    </row>
    <row r="53" spans="1:11" s="5" customFormat="1" ht="21.75" customHeight="1">
      <c r="A53" s="1" t="s">
        <v>225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75" customHeight="1">
      <c r="A54" s="35" t="s">
        <v>57</v>
      </c>
      <c r="B54" s="2"/>
      <c r="C54" s="3"/>
      <c r="D54" s="4"/>
      <c r="E54" s="4"/>
      <c r="F54" s="4"/>
      <c r="G54" s="4"/>
      <c r="H54" s="4"/>
      <c r="I54" s="2"/>
      <c r="J54" s="4"/>
      <c r="K54" s="2"/>
    </row>
    <row r="55" spans="1:11" s="8" customFormat="1" ht="21.75" customHeight="1">
      <c r="A55" s="7" t="s">
        <v>3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21.75" customHeight="1">
      <c r="A56" s="3"/>
      <c r="B56" s="4"/>
      <c r="C56" s="3"/>
      <c r="D56" s="4"/>
      <c r="E56" s="4"/>
      <c r="F56" s="4"/>
      <c r="G56" s="4"/>
      <c r="H56" s="4"/>
      <c r="I56" s="4"/>
      <c r="J56" s="4"/>
      <c r="K56" s="9" t="s">
        <v>12</v>
      </c>
    </row>
    <row r="57" spans="1:11" ht="21.75" customHeight="1">
      <c r="E57" s="95" t="s">
        <v>4</v>
      </c>
      <c r="F57" s="95"/>
      <c r="G57" s="95"/>
      <c r="H57" s="13"/>
      <c r="I57" s="95" t="s">
        <v>5</v>
      </c>
      <c r="J57" s="95"/>
      <c r="K57" s="95"/>
    </row>
    <row r="58" spans="1:11" ht="21.75" customHeight="1">
      <c r="C58" s="14" t="s">
        <v>6</v>
      </c>
      <c r="D58" s="15"/>
      <c r="E58" s="16" t="s">
        <v>7</v>
      </c>
      <c r="F58" s="17"/>
      <c r="G58" s="16" t="s">
        <v>8</v>
      </c>
      <c r="H58" s="18"/>
      <c r="I58" s="16" t="s">
        <v>7</v>
      </c>
      <c r="J58" s="17"/>
      <c r="K58" s="16" t="s">
        <v>8</v>
      </c>
    </row>
    <row r="59" spans="1:11" ht="21.75" customHeight="1">
      <c r="C59" s="19"/>
      <c r="D59" s="15"/>
      <c r="E59" s="20" t="s">
        <v>9</v>
      </c>
      <c r="F59" s="17"/>
      <c r="G59" s="20" t="s">
        <v>10</v>
      </c>
      <c r="H59" s="18"/>
      <c r="I59" s="20" t="s">
        <v>9</v>
      </c>
      <c r="J59" s="17"/>
      <c r="K59" s="20" t="s">
        <v>10</v>
      </c>
    </row>
    <row r="60" spans="1:11" ht="21.75" customHeight="1">
      <c r="C60" s="19"/>
      <c r="D60" s="15"/>
      <c r="E60" s="20" t="s">
        <v>11</v>
      </c>
      <c r="F60" s="17"/>
      <c r="G60" s="19"/>
      <c r="H60" s="18"/>
      <c r="I60" s="20" t="s">
        <v>11</v>
      </c>
      <c r="J60" s="17"/>
      <c r="K60" s="19"/>
    </row>
    <row r="61" spans="1:11" ht="21.75" customHeight="1">
      <c r="A61" s="7" t="s">
        <v>33</v>
      </c>
    </row>
    <row r="62" spans="1:11" ht="21.75" customHeight="1">
      <c r="A62" s="7" t="s">
        <v>34</v>
      </c>
    </row>
    <row r="63" spans="1:11" ht="21.75" customHeight="1">
      <c r="A63" s="27" t="s">
        <v>38</v>
      </c>
      <c r="B63" s="26"/>
      <c r="C63" s="10"/>
      <c r="E63" s="31">
        <v>48793933</v>
      </c>
      <c r="F63" s="31"/>
      <c r="G63" s="31">
        <v>35733066</v>
      </c>
      <c r="H63" s="31"/>
      <c r="I63" s="23">
        <v>0</v>
      </c>
      <c r="J63" s="31"/>
      <c r="K63" s="23">
        <v>0</v>
      </c>
    </row>
    <row r="64" spans="1:11" ht="21.75" customHeight="1">
      <c r="A64" s="27" t="s">
        <v>39</v>
      </c>
      <c r="B64" s="26"/>
      <c r="C64" s="22">
        <v>16</v>
      </c>
      <c r="E64" s="31">
        <v>2213003019</v>
      </c>
      <c r="F64" s="31"/>
      <c r="G64" s="31">
        <v>2014162021</v>
      </c>
      <c r="H64" s="31"/>
      <c r="I64" s="31">
        <v>960285405</v>
      </c>
      <c r="J64" s="31"/>
      <c r="K64" s="23">
        <v>776206084</v>
      </c>
    </row>
    <row r="65" spans="1:11" ht="21.75" customHeight="1">
      <c r="A65" s="27" t="s">
        <v>41</v>
      </c>
      <c r="B65" s="26"/>
      <c r="C65" s="22">
        <v>2</v>
      </c>
      <c r="E65" s="31">
        <v>138990000</v>
      </c>
      <c r="F65" s="31"/>
      <c r="G65" s="31">
        <v>138990000</v>
      </c>
      <c r="H65" s="31"/>
      <c r="I65" s="31">
        <v>116500000</v>
      </c>
      <c r="J65" s="31"/>
      <c r="K65" s="23">
        <v>116500000</v>
      </c>
    </row>
    <row r="66" spans="1:11" ht="21.75" customHeight="1">
      <c r="A66" s="27" t="s">
        <v>146</v>
      </c>
      <c r="B66" s="26"/>
      <c r="C66" s="10"/>
      <c r="E66" s="31">
        <v>47218129</v>
      </c>
      <c r="F66" s="31"/>
      <c r="G66" s="31">
        <v>43896245</v>
      </c>
      <c r="H66" s="31"/>
      <c r="I66" s="23">
        <v>0</v>
      </c>
      <c r="J66" s="31"/>
      <c r="K66" s="23">
        <v>0</v>
      </c>
    </row>
    <row r="67" spans="1:11" ht="21.75" customHeight="1">
      <c r="A67" s="27" t="s">
        <v>40</v>
      </c>
      <c r="B67" s="26"/>
      <c r="C67" s="22" t="s">
        <v>0</v>
      </c>
      <c r="E67" s="31">
        <v>1579143208</v>
      </c>
      <c r="F67" s="31"/>
      <c r="G67" s="31">
        <v>1465115157</v>
      </c>
      <c r="H67" s="31"/>
      <c r="I67" s="31">
        <v>582027572</v>
      </c>
      <c r="J67" s="31"/>
      <c r="K67" s="23">
        <v>676062124</v>
      </c>
    </row>
    <row r="68" spans="1:11" ht="21.75" customHeight="1">
      <c r="A68" s="27" t="s">
        <v>143</v>
      </c>
      <c r="B68" s="26"/>
      <c r="C68" s="10"/>
      <c r="E68" s="31">
        <v>113533262</v>
      </c>
      <c r="F68" s="31"/>
      <c r="G68" s="31">
        <v>118319179</v>
      </c>
      <c r="H68" s="31"/>
      <c r="I68" s="31">
        <v>37840711</v>
      </c>
      <c r="J68" s="31"/>
      <c r="K68" s="23">
        <v>19594482</v>
      </c>
    </row>
    <row r="69" spans="1:11" ht="21.75" customHeight="1">
      <c r="A69" s="27" t="s">
        <v>144</v>
      </c>
      <c r="B69" s="26"/>
      <c r="C69" s="22">
        <v>18</v>
      </c>
      <c r="E69" s="31">
        <v>14982</v>
      </c>
      <c r="F69" s="31"/>
      <c r="G69" s="31">
        <v>14808833</v>
      </c>
      <c r="H69" s="31"/>
      <c r="I69" s="31">
        <v>14982</v>
      </c>
      <c r="J69" s="31"/>
      <c r="K69" s="23">
        <v>14808833</v>
      </c>
    </row>
    <row r="70" spans="1:11" ht="21.75" customHeight="1">
      <c r="A70" s="27" t="s">
        <v>233</v>
      </c>
      <c r="B70" s="26"/>
      <c r="C70" s="22"/>
      <c r="E70" s="31"/>
      <c r="F70" s="31"/>
      <c r="G70" s="31"/>
      <c r="H70" s="31"/>
      <c r="I70" s="31"/>
      <c r="J70" s="31"/>
      <c r="K70" s="23"/>
    </row>
    <row r="71" spans="1:11" ht="21.75" customHeight="1">
      <c r="A71" s="27" t="s">
        <v>232</v>
      </c>
      <c r="B71" s="26"/>
      <c r="C71" s="22">
        <v>19</v>
      </c>
      <c r="E71" s="31">
        <v>1047773102</v>
      </c>
      <c r="F71" s="31"/>
      <c r="G71" s="31">
        <v>765810388</v>
      </c>
      <c r="H71" s="31"/>
      <c r="I71" s="31">
        <v>868877589</v>
      </c>
      <c r="J71" s="31"/>
      <c r="K71" s="23">
        <v>632391244</v>
      </c>
    </row>
    <row r="72" spans="1:11" ht="21.75" customHeight="1">
      <c r="A72" s="27" t="s">
        <v>145</v>
      </c>
      <c r="B72" s="26"/>
      <c r="C72" s="22">
        <v>20</v>
      </c>
      <c r="E72" s="31">
        <v>248984348</v>
      </c>
      <c r="F72" s="31"/>
      <c r="G72" s="31">
        <v>248638301</v>
      </c>
      <c r="H72" s="31"/>
      <c r="I72" s="31">
        <v>248984348</v>
      </c>
      <c r="J72" s="31"/>
      <c r="K72" s="23">
        <v>248638301</v>
      </c>
    </row>
    <row r="73" spans="1:11" ht="21.75" customHeight="1">
      <c r="A73" s="27" t="s">
        <v>42</v>
      </c>
      <c r="B73" s="26"/>
      <c r="C73" s="22">
        <v>21</v>
      </c>
      <c r="E73" s="31">
        <v>68464461</v>
      </c>
      <c r="F73" s="31"/>
      <c r="G73" s="31">
        <v>70883291</v>
      </c>
      <c r="H73" s="31"/>
      <c r="I73" s="31">
        <v>14071017</v>
      </c>
      <c r="J73" s="31"/>
      <c r="K73" s="23">
        <v>14272910</v>
      </c>
    </row>
    <row r="74" spans="1:11" ht="21.75" customHeight="1">
      <c r="A74" s="27" t="s">
        <v>212</v>
      </c>
      <c r="B74" s="26"/>
      <c r="C74" s="22"/>
      <c r="E74" s="31">
        <v>8999607</v>
      </c>
      <c r="F74" s="31"/>
      <c r="G74" s="31">
        <v>8999607</v>
      </c>
      <c r="H74" s="31"/>
      <c r="I74" s="23">
        <v>0</v>
      </c>
      <c r="J74" s="31"/>
      <c r="K74" s="23">
        <v>0</v>
      </c>
    </row>
    <row r="75" spans="1:11" ht="21.75" customHeight="1">
      <c r="A75" s="27" t="s">
        <v>147</v>
      </c>
      <c r="B75" s="26"/>
      <c r="C75" s="22"/>
      <c r="E75" s="31">
        <v>20487083</v>
      </c>
      <c r="F75" s="31"/>
      <c r="G75" s="31">
        <v>19821065</v>
      </c>
      <c r="H75" s="31"/>
      <c r="I75" s="31">
        <v>335444</v>
      </c>
      <c r="K75" s="23">
        <v>294038</v>
      </c>
    </row>
    <row r="76" spans="1:11" ht="21.75" customHeight="1">
      <c r="A76" s="27" t="s">
        <v>46</v>
      </c>
      <c r="C76" s="22"/>
      <c r="E76" s="31">
        <v>140435528</v>
      </c>
      <c r="F76" s="31"/>
      <c r="G76" s="32">
        <v>171251138</v>
      </c>
      <c r="H76" s="31"/>
      <c r="I76" s="32">
        <v>46338171</v>
      </c>
      <c r="J76" s="31"/>
      <c r="K76" s="32">
        <v>67547861</v>
      </c>
    </row>
    <row r="77" spans="1:11" ht="21.75" customHeight="1">
      <c r="A77" s="7" t="s">
        <v>47</v>
      </c>
      <c r="C77" s="22"/>
      <c r="E77" s="33">
        <f>SUM(E63:E76)</f>
        <v>5675840662</v>
      </c>
      <c r="F77" s="31"/>
      <c r="G77" s="33">
        <f>SUM(G63:G76)</f>
        <v>5116428291</v>
      </c>
      <c r="H77" s="31"/>
      <c r="I77" s="33">
        <f>SUM(I63:I76)</f>
        <v>2875275239</v>
      </c>
      <c r="J77" s="31"/>
      <c r="K77" s="33">
        <f>SUM(K63:K76)</f>
        <v>2566315877</v>
      </c>
    </row>
    <row r="78" spans="1:11" ht="21.75" customHeight="1">
      <c r="A78" s="7" t="s">
        <v>48</v>
      </c>
      <c r="C78" s="22"/>
      <c r="E78" s="31"/>
      <c r="F78" s="31"/>
      <c r="G78" s="31"/>
      <c r="H78" s="31"/>
      <c r="I78" s="31"/>
      <c r="J78" s="31"/>
      <c r="K78" s="31"/>
    </row>
    <row r="79" spans="1:11" ht="21.75" customHeight="1">
      <c r="A79" s="27" t="s">
        <v>142</v>
      </c>
      <c r="C79" s="10"/>
      <c r="E79" s="31">
        <v>36465553</v>
      </c>
      <c r="F79" s="31"/>
      <c r="G79" s="31">
        <v>44565516</v>
      </c>
      <c r="H79" s="31"/>
      <c r="I79" s="23">
        <v>0</v>
      </c>
      <c r="J79" s="31"/>
      <c r="K79" s="31">
        <v>161488</v>
      </c>
    </row>
    <row r="80" spans="1:11" ht="21.75" customHeight="1">
      <c r="A80" s="27" t="s">
        <v>154</v>
      </c>
      <c r="C80" s="22">
        <v>18</v>
      </c>
      <c r="E80" s="31">
        <v>83896843</v>
      </c>
      <c r="F80" s="31"/>
      <c r="G80" s="31">
        <v>149848583</v>
      </c>
      <c r="H80" s="31"/>
      <c r="I80" s="31">
        <v>83896843</v>
      </c>
      <c r="K80" s="10">
        <v>149848583</v>
      </c>
    </row>
    <row r="81" spans="1:11" ht="21.75" customHeight="1">
      <c r="A81" s="27" t="s">
        <v>223</v>
      </c>
      <c r="C81" s="22"/>
      <c r="E81" s="31"/>
      <c r="F81" s="31"/>
      <c r="G81" s="31"/>
      <c r="H81" s="31"/>
      <c r="I81" s="31"/>
    </row>
    <row r="82" spans="1:11" ht="21.75" customHeight="1">
      <c r="A82" s="27" t="s">
        <v>224</v>
      </c>
      <c r="C82" s="22">
        <v>19</v>
      </c>
      <c r="E82" s="31">
        <v>1055586109</v>
      </c>
      <c r="F82" s="31"/>
      <c r="G82" s="31">
        <v>854853245</v>
      </c>
      <c r="H82" s="31"/>
      <c r="I82" s="31">
        <v>923052847</v>
      </c>
      <c r="J82" s="31"/>
      <c r="K82" s="31">
        <v>810259140</v>
      </c>
    </row>
    <row r="83" spans="1:11" ht="21.75" customHeight="1">
      <c r="A83" s="27" t="s">
        <v>152</v>
      </c>
      <c r="C83" s="22">
        <v>20</v>
      </c>
      <c r="E83" s="31">
        <v>149527511</v>
      </c>
      <c r="F83" s="31"/>
      <c r="G83" s="31">
        <v>149463259</v>
      </c>
      <c r="H83" s="31"/>
      <c r="I83" s="31">
        <v>149527511</v>
      </c>
      <c r="J83" s="31"/>
      <c r="K83" s="31">
        <v>149463259</v>
      </c>
    </row>
    <row r="84" spans="1:11" ht="21.75" customHeight="1">
      <c r="A84" s="27" t="s">
        <v>153</v>
      </c>
      <c r="C84" s="22">
        <v>21</v>
      </c>
      <c r="E84" s="31">
        <v>136317729</v>
      </c>
      <c r="F84" s="31"/>
      <c r="G84" s="31">
        <v>147342204</v>
      </c>
      <c r="H84" s="31"/>
      <c r="I84" s="31">
        <v>39742584</v>
      </c>
      <c r="K84" s="10">
        <v>43222786</v>
      </c>
    </row>
    <row r="85" spans="1:11" ht="21.75" customHeight="1">
      <c r="A85" s="27" t="s">
        <v>141</v>
      </c>
      <c r="C85" s="22"/>
      <c r="E85" s="31">
        <v>140423189</v>
      </c>
      <c r="F85" s="31"/>
      <c r="G85" s="31">
        <v>126241184</v>
      </c>
      <c r="H85" s="31"/>
      <c r="I85" s="31">
        <v>2528406</v>
      </c>
      <c r="K85" s="23">
        <v>0</v>
      </c>
    </row>
    <row r="86" spans="1:11" ht="21.75" customHeight="1">
      <c r="A86" s="27" t="s">
        <v>213</v>
      </c>
      <c r="C86" s="22"/>
      <c r="E86" s="31">
        <v>232771832</v>
      </c>
      <c r="F86" s="31"/>
      <c r="G86" s="31">
        <v>218344454</v>
      </c>
      <c r="H86" s="31"/>
      <c r="I86" s="31">
        <v>15049156</v>
      </c>
      <c r="K86" s="23">
        <v>14337224</v>
      </c>
    </row>
    <row r="87" spans="1:11" ht="21.75" customHeight="1">
      <c r="A87" s="27" t="s">
        <v>234</v>
      </c>
      <c r="C87" s="22"/>
      <c r="E87" s="31">
        <v>5899379</v>
      </c>
      <c r="F87" s="31"/>
      <c r="G87" s="31">
        <v>5868632</v>
      </c>
      <c r="H87" s="31"/>
      <c r="I87" s="31">
        <v>210120</v>
      </c>
      <c r="K87" s="23">
        <v>210120</v>
      </c>
    </row>
    <row r="88" spans="1:11" ht="21.75" customHeight="1">
      <c r="A88" s="27" t="s">
        <v>54</v>
      </c>
      <c r="C88" s="22"/>
      <c r="E88" s="32">
        <v>2299770</v>
      </c>
      <c r="F88" s="31"/>
      <c r="G88" s="32">
        <v>2299770</v>
      </c>
      <c r="H88" s="31"/>
      <c r="I88" s="28">
        <v>0</v>
      </c>
      <c r="J88" s="31"/>
      <c r="K88" s="28">
        <v>0</v>
      </c>
    </row>
    <row r="89" spans="1:11" ht="21.75" customHeight="1">
      <c r="A89" s="7" t="s">
        <v>55</v>
      </c>
      <c r="C89" s="22"/>
      <c r="E89" s="31">
        <f>SUM(E78:E88)</f>
        <v>1843187915</v>
      </c>
      <c r="F89" s="31"/>
      <c r="G89" s="31">
        <f>SUM(G78:G88)</f>
        <v>1698826847</v>
      </c>
      <c r="H89" s="31"/>
      <c r="I89" s="31">
        <f>SUM(I78:I88)</f>
        <v>1214007467</v>
      </c>
      <c r="J89" s="31"/>
      <c r="K89" s="31">
        <f>SUM(K78:K88)</f>
        <v>1167502600</v>
      </c>
    </row>
    <row r="90" spans="1:11" ht="21.75" customHeight="1">
      <c r="A90" s="7" t="s">
        <v>56</v>
      </c>
      <c r="E90" s="33">
        <f>E77+E89</f>
        <v>7519028577</v>
      </c>
      <c r="F90" s="31"/>
      <c r="G90" s="33">
        <f>G77+G89</f>
        <v>6815255138</v>
      </c>
      <c r="H90" s="31"/>
      <c r="I90" s="33">
        <f>I77+I89</f>
        <v>4089282706</v>
      </c>
      <c r="J90" s="31"/>
      <c r="K90" s="33">
        <f>K77+K89</f>
        <v>3733818477</v>
      </c>
    </row>
    <row r="91" spans="1:11" ht="21.75" customHeight="1">
      <c r="E91" s="34"/>
      <c r="F91" s="34"/>
      <c r="G91" s="34"/>
      <c r="I91" s="34"/>
      <c r="J91" s="34"/>
      <c r="K91" s="34"/>
    </row>
    <row r="92" spans="1:11" ht="21.75" customHeight="1">
      <c r="A92" s="11" t="s">
        <v>211</v>
      </c>
      <c r="E92" s="34"/>
      <c r="F92" s="34"/>
      <c r="G92" s="34"/>
      <c r="I92" s="34"/>
      <c r="J92" s="34"/>
      <c r="K92" s="34"/>
    </row>
    <row r="93" spans="1:11" ht="21.75" customHeight="1">
      <c r="E93" s="34"/>
      <c r="F93" s="34"/>
      <c r="G93" s="34"/>
      <c r="I93" s="34"/>
      <c r="J93" s="34"/>
      <c r="K93" s="34"/>
    </row>
    <row r="94" spans="1:11" ht="21.75" customHeight="1">
      <c r="E94" s="34"/>
      <c r="F94" s="34"/>
      <c r="G94" s="34"/>
      <c r="I94" s="34"/>
      <c r="J94" s="34"/>
      <c r="K94" s="34"/>
    </row>
    <row r="95" spans="1:11" ht="21.75" customHeight="1">
      <c r="E95" s="34"/>
      <c r="F95" s="34"/>
      <c r="G95" s="34"/>
      <c r="I95" s="34"/>
      <c r="J95" s="34"/>
      <c r="K95" s="34"/>
    </row>
    <row r="96" spans="1:11" ht="21.75" customHeight="1">
      <c r="E96" s="34"/>
      <c r="F96" s="34"/>
      <c r="G96" s="34"/>
      <c r="I96" s="34"/>
      <c r="J96" s="34"/>
      <c r="K96" s="34"/>
    </row>
    <row r="97" spans="1:11" ht="21.75" customHeight="1">
      <c r="E97" s="34"/>
      <c r="F97" s="34"/>
      <c r="G97" s="34"/>
      <c r="I97" s="34"/>
      <c r="J97" s="34"/>
      <c r="K97" s="34"/>
    </row>
    <row r="98" spans="1:11" ht="21.75" customHeight="1">
      <c r="E98" s="34"/>
      <c r="F98" s="34"/>
      <c r="G98" s="34"/>
      <c r="I98" s="34"/>
      <c r="J98" s="34"/>
      <c r="K98" s="34"/>
    </row>
    <row r="99" spans="1:11" ht="21.75" customHeight="1">
      <c r="E99" s="34"/>
      <c r="F99" s="34"/>
      <c r="G99" s="34"/>
      <c r="I99" s="34"/>
      <c r="J99" s="34"/>
      <c r="K99" s="34"/>
    </row>
    <row r="100" spans="1:11" ht="21.75" customHeight="1">
      <c r="E100" s="34"/>
      <c r="F100" s="34"/>
      <c r="G100" s="34"/>
      <c r="I100" s="34"/>
      <c r="J100" s="34"/>
      <c r="K100" s="34"/>
    </row>
    <row r="101" spans="1:11" ht="21.75" customHeight="1">
      <c r="E101" s="34"/>
      <c r="F101" s="34"/>
      <c r="G101" s="34"/>
      <c r="I101" s="34"/>
      <c r="J101" s="34"/>
      <c r="K101" s="34"/>
    </row>
    <row r="102" spans="1:11" ht="21.75" customHeight="1">
      <c r="E102" s="34"/>
      <c r="F102" s="34"/>
      <c r="G102" s="34"/>
      <c r="I102" s="34"/>
      <c r="J102" s="34"/>
      <c r="K102" s="34"/>
    </row>
    <row r="103" spans="1:11" ht="21.75" customHeight="1">
      <c r="E103" s="34"/>
      <c r="F103" s="34"/>
      <c r="G103" s="34"/>
      <c r="I103" s="34"/>
      <c r="J103" s="34"/>
      <c r="K103" s="34"/>
    </row>
    <row r="104" spans="1:11" ht="21.75" customHeight="1">
      <c r="E104" s="34"/>
      <c r="F104" s="34"/>
      <c r="G104" s="34"/>
      <c r="I104" s="34"/>
      <c r="J104" s="34"/>
      <c r="K104" s="34">
        <v>4</v>
      </c>
    </row>
    <row r="105" spans="1:11" s="5" customFormat="1" ht="21.75" customHeight="1">
      <c r="A105" s="1" t="s">
        <v>225</v>
      </c>
      <c r="B105" s="2"/>
      <c r="C105" s="3"/>
      <c r="D105" s="4"/>
      <c r="E105" s="4"/>
      <c r="F105" s="4"/>
      <c r="G105" s="4"/>
      <c r="H105" s="4"/>
      <c r="I105" s="4"/>
      <c r="J105" s="4"/>
      <c r="K105" s="4"/>
    </row>
    <row r="106" spans="1:11" s="5" customFormat="1" ht="21.75" customHeight="1">
      <c r="A106" s="35" t="s">
        <v>57</v>
      </c>
      <c r="B106" s="2"/>
      <c r="C106" s="3"/>
      <c r="D106" s="4"/>
      <c r="E106" s="4"/>
      <c r="F106" s="4"/>
      <c r="G106" s="4"/>
      <c r="H106" s="4"/>
      <c r="I106" s="2"/>
      <c r="J106" s="4"/>
      <c r="K106" s="2"/>
    </row>
    <row r="107" spans="1:11" s="8" customFormat="1" ht="21.75" customHeight="1">
      <c r="A107" s="7" t="s">
        <v>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ht="21.75" customHeight="1">
      <c r="A108" s="3"/>
      <c r="B108" s="4"/>
      <c r="C108" s="3"/>
      <c r="D108" s="4"/>
      <c r="E108" s="4"/>
      <c r="F108" s="4"/>
      <c r="G108" s="4"/>
      <c r="H108" s="4"/>
      <c r="I108" s="4"/>
      <c r="J108" s="4"/>
      <c r="K108" s="9" t="s">
        <v>12</v>
      </c>
    </row>
    <row r="109" spans="1:11" ht="21.75" customHeight="1">
      <c r="E109" s="95" t="s">
        <v>4</v>
      </c>
      <c r="F109" s="95"/>
      <c r="G109" s="95"/>
      <c r="H109" s="13"/>
      <c r="I109" s="95" t="s">
        <v>5</v>
      </c>
      <c r="J109" s="95"/>
      <c r="K109" s="95"/>
    </row>
    <row r="110" spans="1:11" ht="21.75" customHeight="1">
      <c r="C110" s="14" t="s">
        <v>6</v>
      </c>
      <c r="D110" s="15"/>
      <c r="E110" s="16" t="s">
        <v>7</v>
      </c>
      <c r="F110" s="17"/>
      <c r="G110" s="16" t="s">
        <v>8</v>
      </c>
      <c r="H110" s="18"/>
      <c r="I110" s="16" t="s">
        <v>7</v>
      </c>
      <c r="J110" s="17"/>
      <c r="K110" s="16" t="s">
        <v>8</v>
      </c>
    </row>
    <row r="111" spans="1:11" ht="21.75" customHeight="1">
      <c r="C111" s="19"/>
      <c r="D111" s="15"/>
      <c r="E111" s="20" t="s">
        <v>9</v>
      </c>
      <c r="F111" s="17"/>
      <c r="G111" s="20" t="s">
        <v>10</v>
      </c>
      <c r="H111" s="18"/>
      <c r="I111" s="20" t="s">
        <v>9</v>
      </c>
      <c r="J111" s="17"/>
      <c r="K111" s="20" t="s">
        <v>10</v>
      </c>
    </row>
    <row r="112" spans="1:11" ht="21.75" customHeight="1">
      <c r="C112" s="19"/>
      <c r="D112" s="15"/>
      <c r="E112" s="20" t="s">
        <v>11</v>
      </c>
      <c r="F112" s="17"/>
      <c r="G112" s="21"/>
      <c r="H112" s="18"/>
      <c r="I112" s="20" t="s">
        <v>11</v>
      </c>
      <c r="J112" s="17"/>
      <c r="K112" s="21"/>
    </row>
    <row r="113" spans="1:11" ht="21.75" customHeight="1">
      <c r="A113" s="7" t="s">
        <v>58</v>
      </c>
      <c r="E113" s="34"/>
      <c r="F113" s="34"/>
      <c r="G113" s="34"/>
      <c r="I113" s="34"/>
      <c r="J113" s="34"/>
      <c r="K113" s="34"/>
    </row>
    <row r="114" spans="1:11" ht="21.75" customHeight="1">
      <c r="A114" s="11" t="s">
        <v>59</v>
      </c>
      <c r="E114" s="34"/>
      <c r="F114" s="34"/>
      <c r="G114" s="34"/>
      <c r="I114" s="34"/>
      <c r="J114" s="34"/>
      <c r="K114" s="34"/>
    </row>
    <row r="115" spans="1:11" ht="21.75" customHeight="1">
      <c r="A115" s="36" t="s">
        <v>235</v>
      </c>
      <c r="B115" s="26"/>
      <c r="C115" s="22"/>
      <c r="E115" s="34"/>
      <c r="F115" s="34"/>
      <c r="G115" s="34"/>
      <c r="I115" s="34"/>
      <c r="J115" s="34"/>
      <c r="K115" s="34"/>
    </row>
    <row r="116" spans="1:11" ht="21.75" customHeight="1" thickBot="1">
      <c r="A116" s="36" t="s">
        <v>214</v>
      </c>
      <c r="B116" s="5"/>
      <c r="C116" s="22"/>
      <c r="E116" s="37">
        <v>358639952</v>
      </c>
      <c r="F116" s="34"/>
      <c r="G116" s="37">
        <v>358639952</v>
      </c>
      <c r="I116" s="37">
        <v>358639952</v>
      </c>
      <c r="J116" s="34"/>
      <c r="K116" s="37">
        <v>358639952</v>
      </c>
    </row>
    <row r="117" spans="1:11" ht="21.75" customHeight="1" thickTop="1">
      <c r="A117" s="36" t="s">
        <v>236</v>
      </c>
      <c r="B117" s="26"/>
      <c r="C117" s="22"/>
      <c r="E117" s="34"/>
      <c r="F117" s="34"/>
      <c r="G117" s="34"/>
      <c r="I117" s="34"/>
      <c r="J117" s="34"/>
      <c r="K117" s="34"/>
    </row>
    <row r="118" spans="1:11" ht="21.75" customHeight="1">
      <c r="A118" s="36" t="s">
        <v>214</v>
      </c>
      <c r="B118" s="26"/>
      <c r="E118" s="34">
        <v>358639952</v>
      </c>
      <c r="F118" s="34"/>
      <c r="G118" s="34">
        <v>358639952</v>
      </c>
      <c r="I118" s="34">
        <v>358639952</v>
      </c>
      <c r="J118" s="34"/>
      <c r="K118" s="34">
        <v>358639952</v>
      </c>
    </row>
    <row r="119" spans="1:11" ht="21.75" customHeight="1">
      <c r="A119" s="11" t="s">
        <v>62</v>
      </c>
      <c r="E119" s="10">
        <v>3072504360</v>
      </c>
      <c r="F119" s="34"/>
      <c r="G119" s="34">
        <v>3072504360</v>
      </c>
      <c r="I119" s="34">
        <v>3072504360</v>
      </c>
      <c r="J119" s="34"/>
      <c r="K119" s="34">
        <v>3072504360</v>
      </c>
    </row>
    <row r="120" spans="1:11" ht="21.75" customHeight="1">
      <c r="A120" s="11" t="s">
        <v>86</v>
      </c>
      <c r="B120" s="5"/>
      <c r="C120" s="22">
        <v>23</v>
      </c>
      <c r="E120" s="34">
        <v>4551526</v>
      </c>
      <c r="F120" s="34"/>
      <c r="G120" s="34">
        <v>4551526</v>
      </c>
      <c r="I120" s="34">
        <v>-5213371</v>
      </c>
      <c r="J120" s="34"/>
      <c r="K120" s="34">
        <v>-5213371</v>
      </c>
    </row>
    <row r="121" spans="1:11" ht="21.75" customHeight="1">
      <c r="A121" s="11" t="s">
        <v>237</v>
      </c>
      <c r="B121" s="5"/>
      <c r="C121" s="22">
        <v>23</v>
      </c>
      <c r="E121" s="34">
        <v>58002879</v>
      </c>
      <c r="F121" s="34"/>
      <c r="G121" s="34">
        <v>55807402</v>
      </c>
      <c r="I121" s="34">
        <v>6015158</v>
      </c>
      <c r="J121" s="34"/>
      <c r="K121" s="34">
        <v>5336057</v>
      </c>
    </row>
    <row r="122" spans="1:11" ht="21.75" customHeight="1">
      <c r="A122" s="11" t="s">
        <v>134</v>
      </c>
      <c r="B122" s="5"/>
      <c r="C122" s="22">
        <v>23</v>
      </c>
      <c r="E122" s="34">
        <v>-16730975</v>
      </c>
      <c r="F122" s="34"/>
      <c r="G122" s="34">
        <v>-12197030</v>
      </c>
      <c r="I122" s="34">
        <v>-16730975</v>
      </c>
      <c r="J122" s="34"/>
      <c r="K122" s="34">
        <v>-12197030</v>
      </c>
    </row>
    <row r="123" spans="1:11" ht="21.75" customHeight="1">
      <c r="A123" s="36" t="s">
        <v>65</v>
      </c>
      <c r="B123" s="5"/>
      <c r="C123" s="22"/>
      <c r="E123" s="34"/>
      <c r="F123" s="34"/>
      <c r="G123" s="34"/>
      <c r="I123" s="34"/>
      <c r="J123" s="34"/>
      <c r="K123" s="34"/>
    </row>
    <row r="124" spans="1:11" ht="21.75" customHeight="1">
      <c r="A124" s="36" t="s">
        <v>66</v>
      </c>
      <c r="B124" s="5"/>
      <c r="C124" s="22"/>
      <c r="E124" s="34">
        <v>35863996</v>
      </c>
      <c r="F124" s="34"/>
      <c r="G124" s="34">
        <v>35863996</v>
      </c>
      <c r="I124" s="34">
        <v>35863996</v>
      </c>
      <c r="J124" s="34"/>
      <c r="K124" s="34">
        <v>35863996</v>
      </c>
    </row>
    <row r="125" spans="1:11" ht="21.75" customHeight="1">
      <c r="A125" s="36" t="s">
        <v>67</v>
      </c>
      <c r="B125" s="5"/>
      <c r="E125" s="34">
        <v>2712518015</v>
      </c>
      <c r="F125" s="34"/>
      <c r="G125" s="34">
        <v>2434369939</v>
      </c>
      <c r="I125" s="34">
        <v>1503063233</v>
      </c>
      <c r="J125" s="34"/>
      <c r="K125" s="34">
        <v>1380836964</v>
      </c>
    </row>
    <row r="126" spans="1:11" ht="21.75" customHeight="1">
      <c r="A126" s="36" t="s">
        <v>69</v>
      </c>
      <c r="B126" s="5"/>
      <c r="E126" s="38">
        <v>74007436</v>
      </c>
      <c r="F126" s="34"/>
      <c r="G126" s="38">
        <v>20074219</v>
      </c>
      <c r="I126" s="38">
        <v>-66620379</v>
      </c>
      <c r="J126" s="34"/>
      <c r="K126" s="38">
        <v>-130381335</v>
      </c>
    </row>
    <row r="127" spans="1:11" ht="21.75" customHeight="1">
      <c r="A127" s="36" t="s">
        <v>70</v>
      </c>
      <c r="B127" s="5"/>
      <c r="E127" s="34">
        <f>SUM(E118:E126)</f>
        <v>6299357189</v>
      </c>
      <c r="F127" s="34"/>
      <c r="G127" s="34">
        <f>SUM(G118:G126)</f>
        <v>5969614364</v>
      </c>
      <c r="I127" s="34">
        <f>SUM(I118:I126)</f>
        <v>4887521974</v>
      </c>
      <c r="J127" s="34"/>
      <c r="K127" s="34">
        <f>SUM(K118:K126)</f>
        <v>4705389593</v>
      </c>
    </row>
    <row r="128" spans="1:11" ht="21.75" customHeight="1">
      <c r="A128" s="36" t="s">
        <v>72</v>
      </c>
      <c r="B128" s="26"/>
      <c r="E128" s="38">
        <v>399513565</v>
      </c>
      <c r="F128" s="34"/>
      <c r="G128" s="38">
        <v>387388000</v>
      </c>
      <c r="I128" s="28">
        <v>0</v>
      </c>
      <c r="J128" s="34"/>
      <c r="K128" s="28">
        <v>0</v>
      </c>
    </row>
    <row r="129" spans="1:11" ht="21.75" customHeight="1">
      <c r="A129" s="35" t="s">
        <v>74</v>
      </c>
      <c r="B129" s="5"/>
      <c r="E129" s="38">
        <f>SUM(E127:E128)</f>
        <v>6698870754</v>
      </c>
      <c r="F129" s="34"/>
      <c r="G129" s="38">
        <f>SUM(G127:G128)</f>
        <v>6357002364</v>
      </c>
      <c r="I129" s="38">
        <f>SUM(I127:I128)</f>
        <v>4887521974</v>
      </c>
      <c r="J129" s="34"/>
      <c r="K129" s="38">
        <f>SUM(K127:K128)</f>
        <v>4705389593</v>
      </c>
    </row>
    <row r="130" spans="1:11" ht="21.75" customHeight="1" thickBot="1">
      <c r="A130" s="7" t="s">
        <v>75</v>
      </c>
      <c r="E130" s="37">
        <f>E90+E129</f>
        <v>14217899331</v>
      </c>
      <c r="F130" s="34"/>
      <c r="G130" s="37">
        <f>G90+G129</f>
        <v>13172257502</v>
      </c>
      <c r="I130" s="37">
        <f>I90+I129</f>
        <v>8976804680</v>
      </c>
      <c r="J130" s="34"/>
      <c r="K130" s="37">
        <f>K90+K129</f>
        <v>8439208070</v>
      </c>
    </row>
    <row r="131" spans="1:11" ht="21.75" customHeight="1" thickTop="1">
      <c r="C131" s="20"/>
      <c r="E131" s="34">
        <f>SUM(E130-E39)</f>
        <v>0</v>
      </c>
      <c r="G131" s="34">
        <f>SUM(G130-G39)</f>
        <v>0</v>
      </c>
      <c r="I131" s="34">
        <f>SUM(I130-I39)</f>
        <v>0</v>
      </c>
      <c r="K131" s="34">
        <f>SUM(K130-K39)</f>
        <v>0</v>
      </c>
    </row>
    <row r="132" spans="1:11" ht="21.75" customHeight="1">
      <c r="A132" s="11" t="s">
        <v>211</v>
      </c>
      <c r="C132" s="20"/>
    </row>
    <row r="133" spans="1:11" ht="21.75" customHeight="1">
      <c r="C133" s="20"/>
    </row>
    <row r="134" spans="1:11" ht="21.75" customHeight="1">
      <c r="C134" s="20"/>
    </row>
    <row r="135" spans="1:11" ht="21.75" customHeight="1">
      <c r="A135" s="39"/>
      <c r="C135" s="20"/>
    </row>
    <row r="136" spans="1:11" ht="21.75" customHeight="1">
      <c r="C136" s="20"/>
    </row>
    <row r="137" spans="1:11" ht="21.75" customHeight="1">
      <c r="B137" s="40" t="s">
        <v>73</v>
      </c>
    </row>
    <row r="138" spans="1:11" ht="21.75" customHeight="1">
      <c r="A138" s="39"/>
      <c r="B138" s="40"/>
    </row>
    <row r="139" spans="1:11" ht="21.75" customHeight="1">
      <c r="B139" s="40"/>
    </row>
    <row r="140" spans="1:11" ht="21.75" customHeight="1">
      <c r="B140" s="40"/>
    </row>
    <row r="141" spans="1:11" ht="21.75" customHeight="1">
      <c r="B141" s="40"/>
    </row>
    <row r="142" spans="1:11" ht="21.75" customHeight="1">
      <c r="B142" s="40"/>
    </row>
    <row r="143" spans="1:11" ht="21.75" customHeight="1">
      <c r="B143" s="40"/>
    </row>
    <row r="144" spans="1:11" ht="21.75" customHeight="1">
      <c r="B144" s="40"/>
    </row>
    <row r="145" spans="2:11" ht="21.75" customHeight="1">
      <c r="B145" s="40"/>
    </row>
    <row r="146" spans="2:11" ht="21.75" customHeight="1">
      <c r="B146" s="40"/>
    </row>
    <row r="147" spans="2:11" ht="21.75" customHeight="1">
      <c r="B147" s="40"/>
    </row>
    <row r="148" spans="2:11" ht="21.75" customHeight="1">
      <c r="B148" s="40"/>
    </row>
    <row r="149" spans="2:11" ht="21.75" customHeight="1">
      <c r="B149" s="40"/>
    </row>
    <row r="150" spans="2:11" ht="21.75" customHeight="1">
      <c r="B150" s="40"/>
    </row>
    <row r="151" spans="2:11" ht="21.75" customHeight="1">
      <c r="B151" s="40"/>
    </row>
    <row r="152" spans="2:11" ht="21.75" customHeight="1">
      <c r="B152" s="40"/>
    </row>
    <row r="153" spans="2:11" ht="21.75" customHeight="1">
      <c r="B153" s="40"/>
    </row>
    <row r="154" spans="2:11" ht="21.75" customHeight="1">
      <c r="B154" s="40"/>
    </row>
    <row r="155" spans="2:11" ht="21.75" customHeight="1">
      <c r="B155" s="40"/>
    </row>
    <row r="156" spans="2:11" ht="21.75" customHeight="1">
      <c r="C156" s="20"/>
      <c r="K156" s="10">
        <v>5</v>
      </c>
    </row>
  </sheetData>
  <mergeCells count="6">
    <mergeCell ref="E109:G109"/>
    <mergeCell ref="I109:K109"/>
    <mergeCell ref="E5:G5"/>
    <mergeCell ref="I5:K5"/>
    <mergeCell ref="E57:G57"/>
    <mergeCell ref="I57:K5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66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5"/>
  <sheetViews>
    <sheetView showGridLines="0" view="pageBreakPreview" topLeftCell="A13" zoomScale="90" zoomScaleNormal="100" zoomScaleSheetLayoutView="90" workbookViewId="0">
      <selection activeCell="A20" sqref="A20"/>
    </sheetView>
  </sheetViews>
  <sheetFormatPr defaultColWidth="10.85546875" defaultRowHeight="21.75" customHeight="1"/>
  <cols>
    <col min="1" max="1" width="55.28515625" style="11" customWidth="1"/>
    <col min="2" max="2" width="1.7109375" style="10" customWidth="1"/>
    <col min="3" max="3" width="5.7109375" style="11" customWidth="1"/>
    <col min="4" max="4" width="1.7109375" style="10" customWidth="1"/>
    <col min="5" max="5" width="17.7109375" style="10" customWidth="1"/>
    <col min="6" max="6" width="1.7109375" style="10" customWidth="1"/>
    <col min="7" max="7" width="17.7109375" style="10" customWidth="1"/>
    <col min="8" max="8" width="1.7109375" style="10" customWidth="1"/>
    <col min="9" max="9" width="17.7109375" style="10" customWidth="1"/>
    <col min="10" max="10" width="1.7109375" style="10" customWidth="1"/>
    <col min="11" max="11" width="17.7109375" style="10" customWidth="1"/>
    <col min="12" max="12" width="1.7109375" style="10" customWidth="1"/>
    <col min="13" max="16384" width="10.85546875" style="10"/>
  </cols>
  <sheetData>
    <row r="1" spans="1:12" ht="21.75" customHeight="1">
      <c r="E1" s="22"/>
      <c r="K1" s="41" t="s">
        <v>77</v>
      </c>
      <c r="L1" s="41"/>
    </row>
    <row r="2" spans="1:12" s="5" customFormat="1" ht="21.75" customHeight="1">
      <c r="A2" s="1" t="s">
        <v>225</v>
      </c>
      <c r="B2" s="2"/>
      <c r="C2" s="3"/>
      <c r="D2" s="4"/>
      <c r="E2" s="22"/>
      <c r="F2" s="4"/>
      <c r="G2" s="4"/>
      <c r="H2" s="4"/>
      <c r="I2" s="4"/>
      <c r="J2" s="4"/>
      <c r="K2" s="4"/>
    </row>
    <row r="3" spans="1:12" s="5" customFormat="1" ht="21.75" customHeight="1">
      <c r="A3" s="7" t="s">
        <v>238</v>
      </c>
      <c r="B3" s="2"/>
      <c r="C3" s="3"/>
      <c r="D3" s="4"/>
      <c r="E3" s="22"/>
      <c r="F3" s="4"/>
      <c r="G3" s="4"/>
      <c r="H3" s="4"/>
      <c r="I3" s="4"/>
      <c r="J3" s="4"/>
      <c r="K3" s="4"/>
    </row>
    <row r="4" spans="1:12" s="5" customFormat="1" ht="21.75" customHeight="1">
      <c r="A4" s="42" t="s">
        <v>76</v>
      </c>
      <c r="B4" s="2"/>
      <c r="C4" s="3"/>
      <c r="D4" s="4"/>
      <c r="E4" s="4"/>
      <c r="F4" s="4"/>
      <c r="G4" s="4"/>
      <c r="H4" s="4"/>
      <c r="I4" s="4"/>
      <c r="J4" s="4"/>
      <c r="K4" s="41" t="s">
        <v>12</v>
      </c>
    </row>
    <row r="5" spans="1:12" s="5" customFormat="1" ht="21.75" customHeight="1">
      <c r="B5" s="2"/>
      <c r="C5" s="11"/>
      <c r="D5" s="10"/>
      <c r="E5" s="95" t="s">
        <v>4</v>
      </c>
      <c r="F5" s="95"/>
      <c r="G5" s="95"/>
      <c r="H5" s="13"/>
      <c r="I5" s="95" t="s">
        <v>5</v>
      </c>
      <c r="J5" s="95"/>
      <c r="K5" s="95"/>
    </row>
    <row r="6" spans="1:12" ht="21.75" customHeight="1">
      <c r="C6" s="32" t="s">
        <v>6</v>
      </c>
      <c r="E6" s="16">
        <v>2026</v>
      </c>
      <c r="F6" s="43"/>
      <c r="G6" s="16">
        <v>2025</v>
      </c>
      <c r="H6" s="43"/>
      <c r="I6" s="16">
        <v>2026</v>
      </c>
      <c r="J6" s="43"/>
      <c r="K6" s="16">
        <v>2025</v>
      </c>
    </row>
    <row r="7" spans="1:12" ht="21.75" customHeight="1">
      <c r="C7" s="31"/>
      <c r="E7" s="40"/>
      <c r="F7" s="41"/>
      <c r="G7" s="40" t="s">
        <v>27</v>
      </c>
      <c r="H7" s="41"/>
      <c r="I7" s="40"/>
      <c r="J7" s="41"/>
      <c r="K7" s="40"/>
    </row>
    <row r="8" spans="1:12" ht="21.75" customHeight="1">
      <c r="A8" s="7" t="s">
        <v>35</v>
      </c>
      <c r="C8" s="22">
        <v>26</v>
      </c>
    </row>
    <row r="9" spans="1:12" ht="21.75" customHeight="1">
      <c r="A9" s="11" t="s">
        <v>43</v>
      </c>
      <c r="B9" s="26"/>
      <c r="C9" s="44"/>
      <c r="E9" s="31">
        <v>242271939</v>
      </c>
      <c r="F9" s="31"/>
      <c r="G9" s="31">
        <v>675101138</v>
      </c>
      <c r="H9" s="31"/>
      <c r="I9" s="31">
        <v>40573155</v>
      </c>
      <c r="J9" s="31"/>
      <c r="K9" s="31">
        <v>302721219</v>
      </c>
    </row>
    <row r="10" spans="1:12" ht="21.75" customHeight="1">
      <c r="A10" s="11" t="s">
        <v>44</v>
      </c>
      <c r="B10" s="26"/>
      <c r="C10" s="44"/>
      <c r="E10" s="31">
        <v>1508479</v>
      </c>
      <c r="F10" s="31"/>
      <c r="G10" s="31">
        <v>245733</v>
      </c>
      <c r="H10" s="31"/>
      <c r="I10" s="23">
        <v>0</v>
      </c>
      <c r="J10" s="31"/>
      <c r="K10" s="23">
        <v>0</v>
      </c>
    </row>
    <row r="11" spans="1:12" ht="21.75" customHeight="1">
      <c r="A11" s="11" t="s">
        <v>45</v>
      </c>
      <c r="B11" s="26"/>
      <c r="C11" s="22"/>
      <c r="E11" s="31">
        <v>2540275472</v>
      </c>
      <c r="F11" s="31"/>
      <c r="G11" s="31">
        <v>1705505034</v>
      </c>
      <c r="H11" s="31"/>
      <c r="I11" s="31">
        <v>1137337885</v>
      </c>
      <c r="J11" s="31"/>
      <c r="K11" s="31">
        <v>695314763</v>
      </c>
    </row>
    <row r="12" spans="1:12" ht="21.75" customHeight="1">
      <c r="A12" s="7" t="s">
        <v>36</v>
      </c>
      <c r="E12" s="33">
        <f>SUM(E9:E11)</f>
        <v>2784055890</v>
      </c>
      <c r="F12" s="31"/>
      <c r="G12" s="33">
        <f>SUM(G9:G11)</f>
        <v>2380851905</v>
      </c>
      <c r="H12" s="31"/>
      <c r="I12" s="33">
        <f>SUM(I9:I11)</f>
        <v>1177911040</v>
      </c>
      <c r="J12" s="31"/>
      <c r="K12" s="33">
        <f>SUM(K9:K11)</f>
        <v>998035982</v>
      </c>
    </row>
    <row r="13" spans="1:12" ht="21.75" customHeight="1">
      <c r="A13" s="7" t="s">
        <v>239</v>
      </c>
      <c r="E13" s="31"/>
      <c r="F13" s="31"/>
      <c r="G13" s="31"/>
      <c r="H13" s="31"/>
      <c r="I13" s="31"/>
      <c r="J13" s="31"/>
      <c r="K13" s="31"/>
    </row>
    <row r="14" spans="1:12" ht="21.75" customHeight="1">
      <c r="A14" s="11" t="s">
        <v>49</v>
      </c>
      <c r="E14" s="31">
        <v>-185150182</v>
      </c>
      <c r="F14" s="31"/>
      <c r="G14" s="31">
        <v>-572388708</v>
      </c>
      <c r="H14" s="31"/>
      <c r="I14" s="31">
        <v>-36933870</v>
      </c>
      <c r="J14" s="31"/>
      <c r="K14" s="31">
        <v>-273082437</v>
      </c>
    </row>
    <row r="15" spans="1:12" ht="21.75" customHeight="1">
      <c r="A15" s="11" t="s">
        <v>37</v>
      </c>
      <c r="E15" s="31">
        <v>-921942</v>
      </c>
      <c r="F15" s="31"/>
      <c r="G15" s="31">
        <v>-186392</v>
      </c>
      <c r="H15" s="31"/>
      <c r="I15" s="23">
        <v>0</v>
      </c>
      <c r="J15" s="31"/>
      <c r="K15" s="23">
        <v>0</v>
      </c>
    </row>
    <row r="16" spans="1:12" ht="21.75" customHeight="1">
      <c r="A16" s="11" t="s">
        <v>50</v>
      </c>
      <c r="E16" s="32">
        <v>-2060072677</v>
      </c>
      <c r="F16" s="31"/>
      <c r="G16" s="32">
        <v>-1411171209</v>
      </c>
      <c r="H16" s="31"/>
      <c r="I16" s="32">
        <v>-849271254</v>
      </c>
      <c r="J16" s="31"/>
      <c r="K16" s="32">
        <v>-501469216</v>
      </c>
    </row>
    <row r="17" spans="1:11" ht="21.75" customHeight="1">
      <c r="A17" s="7" t="s">
        <v>52</v>
      </c>
      <c r="E17" s="32">
        <f>SUM(E14:E16)</f>
        <v>-2246144801</v>
      </c>
      <c r="F17" s="31"/>
      <c r="G17" s="32">
        <f>SUM(G14:G16)</f>
        <v>-1983746309</v>
      </c>
      <c r="H17" s="31"/>
      <c r="I17" s="32">
        <f>SUM(I14:I16)</f>
        <v>-886205124</v>
      </c>
      <c r="J17" s="31"/>
      <c r="K17" s="32">
        <f>SUM(K14:K16)</f>
        <v>-774551653</v>
      </c>
    </row>
    <row r="18" spans="1:11" ht="21.75" customHeight="1">
      <c r="A18" s="7" t="s">
        <v>51</v>
      </c>
      <c r="E18" s="31">
        <f>SUM(E12+E17)</f>
        <v>537911089</v>
      </c>
      <c r="F18" s="31"/>
      <c r="G18" s="31">
        <f>SUM(G12+G17)</f>
        <v>397105596</v>
      </c>
      <c r="H18" s="31"/>
      <c r="I18" s="31">
        <f>SUM(I12+I17)</f>
        <v>291705916</v>
      </c>
      <c r="J18" s="31"/>
      <c r="K18" s="31">
        <f>SUM(K12+K17)</f>
        <v>223484329</v>
      </c>
    </row>
    <row r="19" spans="1:11" ht="21.75" customHeight="1">
      <c r="A19" s="11" t="s">
        <v>60</v>
      </c>
      <c r="B19" s="26"/>
      <c r="C19" s="44"/>
      <c r="E19" s="31">
        <v>4486848</v>
      </c>
      <c r="F19" s="31"/>
      <c r="G19" s="31">
        <v>2916735</v>
      </c>
      <c r="H19" s="31"/>
      <c r="I19" s="31">
        <v>23744071</v>
      </c>
      <c r="J19" s="31"/>
      <c r="K19" s="31">
        <v>8537896</v>
      </c>
    </row>
    <row r="20" spans="1:11" ht="21.75" customHeight="1">
      <c r="A20" s="11" t="s">
        <v>61</v>
      </c>
      <c r="B20" s="26"/>
      <c r="C20" s="22">
        <v>24</v>
      </c>
      <c r="E20" s="31">
        <v>5190568</v>
      </c>
      <c r="F20" s="31"/>
      <c r="G20" s="31">
        <v>-21618041</v>
      </c>
      <c r="H20" s="31"/>
      <c r="I20" s="31">
        <v>8588156</v>
      </c>
      <c r="J20" s="31"/>
      <c r="K20" s="31">
        <v>-25399678</v>
      </c>
    </row>
    <row r="21" spans="1:11" ht="21.75" customHeight="1">
      <c r="A21" s="11" t="s">
        <v>63</v>
      </c>
      <c r="B21" s="26"/>
      <c r="C21" s="22"/>
      <c r="E21" s="31">
        <v>-38965083</v>
      </c>
      <c r="F21" s="31"/>
      <c r="G21" s="31">
        <v>-35940791</v>
      </c>
      <c r="H21" s="31"/>
      <c r="I21" s="31">
        <v>-18540474</v>
      </c>
      <c r="J21" s="31"/>
      <c r="K21" s="31">
        <v>-14431197</v>
      </c>
    </row>
    <row r="22" spans="1:11" ht="21.75" customHeight="1">
      <c r="A22" s="11" t="s">
        <v>64</v>
      </c>
      <c r="B22" s="26"/>
      <c r="E22" s="31">
        <v>-197628294</v>
      </c>
      <c r="F22" s="31"/>
      <c r="G22" s="31">
        <v>-134739337</v>
      </c>
      <c r="H22" s="31"/>
      <c r="I22" s="31">
        <v>-115723465</v>
      </c>
      <c r="J22" s="31"/>
      <c r="K22" s="31">
        <v>-79532917</v>
      </c>
    </row>
    <row r="23" spans="1:11" ht="21.75" customHeight="1">
      <c r="A23" s="11" t="s">
        <v>68</v>
      </c>
      <c r="B23" s="26"/>
      <c r="E23" s="31">
        <v>542093</v>
      </c>
      <c r="F23" s="31"/>
      <c r="G23" s="31">
        <v>3115287</v>
      </c>
      <c r="H23" s="31"/>
      <c r="I23" s="31">
        <v>473288</v>
      </c>
      <c r="J23" s="31"/>
      <c r="K23" s="31">
        <v>1509967</v>
      </c>
    </row>
    <row r="24" spans="1:11" ht="21.75" customHeight="1">
      <c r="A24" s="11" t="s">
        <v>71</v>
      </c>
      <c r="B24" s="26"/>
      <c r="C24" s="22"/>
      <c r="E24" s="31">
        <v>-60872746</v>
      </c>
      <c r="F24" s="31"/>
      <c r="G24" s="31">
        <v>-72402796</v>
      </c>
      <c r="H24" s="31"/>
      <c r="I24" s="31">
        <v>-38396047</v>
      </c>
      <c r="J24" s="31"/>
      <c r="K24" s="31">
        <v>-54358656</v>
      </c>
    </row>
    <row r="25" spans="1:11" ht="21.75" customHeight="1">
      <c r="A25" s="11" t="s">
        <v>292</v>
      </c>
      <c r="B25" s="26"/>
      <c r="C25" s="22"/>
      <c r="E25" s="31"/>
      <c r="F25" s="31"/>
      <c r="G25" s="31"/>
      <c r="H25" s="31"/>
      <c r="I25" s="31"/>
      <c r="J25" s="31"/>
      <c r="K25" s="31"/>
    </row>
    <row r="26" spans="1:11" ht="21.75" customHeight="1">
      <c r="A26" s="11" t="s">
        <v>293</v>
      </c>
      <c r="B26" s="26"/>
      <c r="C26" s="22" t="s">
        <v>1</v>
      </c>
      <c r="E26" s="32">
        <v>103552009</v>
      </c>
      <c r="F26" s="31"/>
      <c r="G26" s="32">
        <v>107141876</v>
      </c>
      <c r="H26" s="31"/>
      <c r="I26" s="28">
        <v>0</v>
      </c>
      <c r="J26" s="31"/>
      <c r="K26" s="28">
        <v>0</v>
      </c>
    </row>
    <row r="27" spans="1:11" ht="21.75" customHeight="1">
      <c r="A27" s="7" t="s">
        <v>215</v>
      </c>
      <c r="B27" s="5"/>
      <c r="E27" s="31">
        <f>SUM(E18:E26)</f>
        <v>354216484</v>
      </c>
      <c r="F27" s="31"/>
      <c r="G27" s="31">
        <f>SUM(G18:G26)</f>
        <v>245578529</v>
      </c>
      <c r="H27" s="31"/>
      <c r="I27" s="31">
        <f>SUM(I18:I26)</f>
        <v>151851445</v>
      </c>
      <c r="J27" s="31"/>
      <c r="K27" s="31">
        <f>SUM(K18:K26)</f>
        <v>59809744</v>
      </c>
    </row>
    <row r="28" spans="1:11" ht="21.75" customHeight="1">
      <c r="A28" s="11" t="s">
        <v>216</v>
      </c>
      <c r="B28" s="5"/>
      <c r="C28" s="22">
        <v>22</v>
      </c>
      <c r="E28" s="32">
        <v>-54615598</v>
      </c>
      <c r="F28" s="31"/>
      <c r="G28" s="32">
        <v>-41118459</v>
      </c>
      <c r="H28" s="31"/>
      <c r="I28" s="32">
        <v>-29625176</v>
      </c>
      <c r="J28" s="31"/>
      <c r="K28" s="32">
        <v>-13332019</v>
      </c>
    </row>
    <row r="29" spans="1:11" ht="21.75" customHeight="1" thickBot="1">
      <c r="A29" s="7" t="s">
        <v>107</v>
      </c>
      <c r="E29" s="45">
        <f>SUM(E27:E28)</f>
        <v>299600886</v>
      </c>
      <c r="F29" s="31"/>
      <c r="G29" s="45">
        <f>SUM(G27:G28)</f>
        <v>204460070</v>
      </c>
      <c r="H29" s="31"/>
      <c r="I29" s="45">
        <f>SUM(I27:I28)</f>
        <v>122226269</v>
      </c>
      <c r="J29" s="31"/>
      <c r="K29" s="45">
        <f>SUM(K27:K28)</f>
        <v>46477725</v>
      </c>
    </row>
    <row r="30" spans="1:11" ht="21.75" customHeight="1" thickTop="1">
      <c r="E30" s="31"/>
      <c r="F30" s="31"/>
      <c r="G30" s="31"/>
      <c r="H30" s="31"/>
      <c r="I30" s="31"/>
      <c r="J30" s="31"/>
      <c r="K30" s="31"/>
    </row>
    <row r="31" spans="1:11" ht="21.75" customHeight="1">
      <c r="A31" s="11" t="s">
        <v>211</v>
      </c>
      <c r="E31" s="31"/>
      <c r="F31" s="31"/>
      <c r="G31" s="31"/>
      <c r="H31" s="31"/>
      <c r="I31" s="31"/>
      <c r="J31" s="31"/>
      <c r="K31" s="31"/>
    </row>
    <row r="32" spans="1:11" ht="21.75" customHeight="1">
      <c r="E32" s="31"/>
      <c r="F32" s="31"/>
      <c r="G32" s="31"/>
      <c r="H32" s="31"/>
      <c r="I32" s="31"/>
      <c r="J32" s="31"/>
      <c r="K32" s="31"/>
    </row>
    <row r="33" spans="5:11" ht="21.75" customHeight="1">
      <c r="E33" s="31"/>
      <c r="F33" s="31"/>
      <c r="G33" s="31"/>
      <c r="H33" s="31"/>
      <c r="I33" s="31"/>
      <c r="J33" s="31"/>
      <c r="K33" s="31"/>
    </row>
    <row r="34" spans="5:11" ht="21.75" customHeight="1">
      <c r="E34" s="31"/>
      <c r="F34" s="31"/>
      <c r="G34" s="31"/>
      <c r="H34" s="31"/>
      <c r="I34" s="31"/>
      <c r="J34" s="31"/>
      <c r="K34" s="31"/>
    </row>
    <row r="35" spans="5:11" ht="21.75" customHeight="1">
      <c r="E35" s="31"/>
      <c r="F35" s="31"/>
      <c r="G35" s="31"/>
      <c r="H35" s="31"/>
      <c r="I35" s="31"/>
      <c r="J35" s="31"/>
      <c r="K35" s="31"/>
    </row>
    <row r="36" spans="5:11" ht="21.75" customHeight="1">
      <c r="E36" s="31"/>
      <c r="F36" s="31"/>
      <c r="G36" s="31"/>
      <c r="H36" s="31"/>
      <c r="I36" s="31"/>
      <c r="J36" s="31"/>
      <c r="K36" s="31"/>
    </row>
    <row r="37" spans="5:11" ht="21.75" customHeight="1">
      <c r="E37" s="31"/>
      <c r="F37" s="31"/>
      <c r="G37" s="31"/>
      <c r="H37" s="31"/>
      <c r="I37" s="31"/>
      <c r="J37" s="31"/>
      <c r="K37" s="31"/>
    </row>
    <row r="38" spans="5:11" ht="21.75" customHeight="1">
      <c r="E38" s="31"/>
      <c r="F38" s="31"/>
      <c r="G38" s="31"/>
      <c r="H38" s="31"/>
      <c r="I38" s="31"/>
      <c r="J38" s="31"/>
      <c r="K38" s="31"/>
    </row>
    <row r="39" spans="5:11" ht="21.75" customHeight="1">
      <c r="E39" s="31"/>
      <c r="F39" s="31"/>
      <c r="G39" s="31"/>
      <c r="H39" s="31"/>
      <c r="I39" s="31"/>
      <c r="J39" s="31"/>
      <c r="K39" s="31"/>
    </row>
    <row r="40" spans="5:11" ht="21.75" customHeight="1">
      <c r="E40" s="31"/>
      <c r="F40" s="31"/>
      <c r="G40" s="31"/>
      <c r="H40" s="31"/>
      <c r="I40" s="31"/>
      <c r="J40" s="31"/>
      <c r="K40" s="31"/>
    </row>
    <row r="41" spans="5:11" ht="21.75" customHeight="1">
      <c r="E41" s="31"/>
      <c r="F41" s="31"/>
      <c r="G41" s="31"/>
      <c r="H41" s="31"/>
      <c r="I41" s="31"/>
      <c r="J41" s="31"/>
      <c r="K41" s="31"/>
    </row>
    <row r="42" spans="5:11" ht="21.75" customHeight="1">
      <c r="E42" s="31"/>
      <c r="F42" s="31"/>
      <c r="G42" s="31"/>
      <c r="H42" s="31"/>
      <c r="I42" s="31"/>
      <c r="J42" s="31"/>
      <c r="K42" s="31"/>
    </row>
    <row r="43" spans="5:11" ht="21.75" customHeight="1">
      <c r="E43" s="31"/>
      <c r="F43" s="31"/>
      <c r="G43" s="31"/>
      <c r="H43" s="31"/>
      <c r="I43" s="31"/>
      <c r="J43" s="31"/>
      <c r="K43" s="31"/>
    </row>
    <row r="44" spans="5:11" ht="21.75" customHeight="1">
      <c r="E44" s="31"/>
      <c r="F44" s="31"/>
      <c r="G44" s="31"/>
      <c r="H44" s="31"/>
      <c r="I44" s="31"/>
      <c r="J44" s="31"/>
      <c r="K44" s="31"/>
    </row>
    <row r="45" spans="5:11" ht="21.75" customHeight="1">
      <c r="E45" s="31"/>
      <c r="F45" s="31"/>
      <c r="G45" s="31"/>
      <c r="H45" s="31"/>
      <c r="I45" s="31"/>
      <c r="J45" s="31"/>
      <c r="K45" s="31"/>
    </row>
    <row r="46" spans="5:11" ht="21.75" customHeight="1">
      <c r="E46" s="31"/>
      <c r="F46" s="31"/>
      <c r="G46" s="31"/>
      <c r="H46" s="31"/>
      <c r="I46" s="31"/>
      <c r="J46" s="31"/>
      <c r="K46" s="31"/>
    </row>
    <row r="47" spans="5:11" ht="21.75" customHeight="1">
      <c r="E47" s="31"/>
      <c r="F47" s="31"/>
      <c r="G47" s="31"/>
      <c r="H47" s="31"/>
      <c r="I47" s="31"/>
      <c r="J47" s="31"/>
      <c r="K47" s="31"/>
    </row>
    <row r="48" spans="5:11" ht="21.75" customHeight="1">
      <c r="E48" s="31"/>
      <c r="F48" s="31"/>
      <c r="G48" s="31"/>
      <c r="H48" s="31"/>
      <c r="I48" s="31"/>
      <c r="J48" s="31"/>
      <c r="K48" s="31"/>
    </row>
    <row r="49" spans="1:11" ht="21.75" customHeight="1">
      <c r="E49" s="31"/>
      <c r="F49" s="31"/>
      <c r="G49" s="31"/>
      <c r="H49" s="31"/>
      <c r="I49" s="31"/>
      <c r="J49" s="31"/>
      <c r="K49" s="31"/>
    </row>
    <row r="50" spans="1:11" ht="21.75" customHeight="1">
      <c r="E50" s="31"/>
      <c r="F50" s="31"/>
      <c r="G50" s="31"/>
      <c r="H50" s="31"/>
      <c r="I50" s="31"/>
      <c r="J50" s="31"/>
      <c r="K50" s="31"/>
    </row>
    <row r="51" spans="1:11" ht="21.75" customHeight="1">
      <c r="E51" s="31"/>
      <c r="F51" s="31"/>
      <c r="G51" s="31"/>
      <c r="H51" s="31"/>
      <c r="I51" s="31"/>
      <c r="J51" s="31"/>
      <c r="K51" s="31"/>
    </row>
    <row r="52" spans="1:11" ht="21.75" customHeight="1">
      <c r="E52" s="31"/>
      <c r="F52" s="31"/>
      <c r="G52" s="31"/>
      <c r="H52" s="31"/>
      <c r="I52" s="31"/>
      <c r="J52" s="31"/>
      <c r="K52" s="31"/>
    </row>
    <row r="53" spans="1:11" ht="21.75" customHeight="1">
      <c r="E53" s="31"/>
      <c r="F53" s="31"/>
      <c r="G53" s="31"/>
      <c r="H53" s="31"/>
      <c r="I53" s="31"/>
      <c r="J53" s="31"/>
      <c r="K53" s="31"/>
    </row>
    <row r="54" spans="1:11" ht="21.75" customHeight="1">
      <c r="E54" s="31"/>
      <c r="F54" s="31"/>
      <c r="G54" s="31"/>
      <c r="H54" s="31"/>
      <c r="I54" s="31"/>
      <c r="J54" s="31"/>
      <c r="K54" s="31">
        <v>6</v>
      </c>
    </row>
    <row r="55" spans="1:11" ht="21.75" customHeight="1">
      <c r="K55" s="41" t="s">
        <v>77</v>
      </c>
    </row>
    <row r="56" spans="1:11" s="46" customFormat="1" ht="21.75" customHeight="1">
      <c r="A56" s="1" t="s">
        <v>225</v>
      </c>
      <c r="K56" s="9"/>
    </row>
    <row r="57" spans="1:11" s="46" customFormat="1" ht="21.75" customHeight="1">
      <c r="A57" s="7" t="s">
        <v>240</v>
      </c>
      <c r="K57" s="9"/>
    </row>
    <row r="58" spans="1:11" s="46" customFormat="1" ht="21.75" customHeight="1">
      <c r="A58" s="42" t="s">
        <v>76</v>
      </c>
      <c r="K58" s="9"/>
    </row>
    <row r="59" spans="1:11" s="46" customFormat="1" ht="21.75" customHeight="1">
      <c r="C59" s="3"/>
      <c r="D59" s="4"/>
      <c r="E59" s="4"/>
      <c r="F59" s="4"/>
      <c r="G59" s="4"/>
      <c r="H59" s="4"/>
      <c r="I59" s="4"/>
      <c r="J59" s="4"/>
      <c r="K59" s="41" t="s">
        <v>12</v>
      </c>
    </row>
    <row r="60" spans="1:11" s="46" customFormat="1" ht="21.75" customHeight="1">
      <c r="C60" s="11"/>
      <c r="D60" s="10"/>
      <c r="E60" s="95" t="s">
        <v>4</v>
      </c>
      <c r="F60" s="95"/>
      <c r="G60" s="95"/>
      <c r="H60" s="13"/>
      <c r="I60" s="95" t="s">
        <v>5</v>
      </c>
      <c r="J60" s="95"/>
      <c r="K60" s="95"/>
    </row>
    <row r="61" spans="1:11" s="46" customFormat="1" ht="21.75" customHeight="1">
      <c r="C61" s="32" t="s">
        <v>6</v>
      </c>
      <c r="D61" s="10"/>
      <c r="E61" s="16">
        <v>2026</v>
      </c>
      <c r="F61" s="43"/>
      <c r="G61" s="16">
        <v>2025</v>
      </c>
      <c r="H61" s="43"/>
      <c r="I61" s="16">
        <v>2026</v>
      </c>
      <c r="J61" s="43"/>
      <c r="K61" s="16">
        <v>2025</v>
      </c>
    </row>
    <row r="62" spans="1:11" s="46" customFormat="1" ht="21.75" customHeight="1">
      <c r="C62" s="31"/>
      <c r="D62" s="10"/>
      <c r="E62" s="40"/>
      <c r="F62" s="41"/>
      <c r="G62" s="40" t="s">
        <v>27</v>
      </c>
      <c r="H62" s="41"/>
      <c r="I62" s="40"/>
      <c r="J62" s="41"/>
      <c r="K62" s="40"/>
    </row>
    <row r="63" spans="1:11" s="46" customFormat="1" ht="21.75" customHeight="1">
      <c r="C63" s="19"/>
      <c r="D63" s="15"/>
      <c r="E63" s="19"/>
      <c r="F63" s="17"/>
      <c r="G63" s="19"/>
      <c r="H63" s="18"/>
      <c r="I63" s="19"/>
      <c r="J63" s="17"/>
      <c r="K63" s="20"/>
    </row>
    <row r="64" spans="1:11" s="46" customFormat="1" ht="21.75" customHeight="1">
      <c r="A64" s="7" t="s">
        <v>107</v>
      </c>
      <c r="C64" s="47"/>
      <c r="D64" s="48"/>
      <c r="E64" s="49">
        <f>SUM(E29)</f>
        <v>299600886</v>
      </c>
      <c r="F64" s="50"/>
      <c r="G64" s="49">
        <f>SUM(G29)</f>
        <v>204460070</v>
      </c>
      <c r="H64" s="51"/>
      <c r="I64" s="49">
        <f>SUM(I29)</f>
        <v>122226269</v>
      </c>
      <c r="J64" s="52"/>
      <c r="K64" s="49">
        <f>SUM(K29)</f>
        <v>46477725</v>
      </c>
    </row>
    <row r="65" spans="1:11" s="46" customFormat="1" ht="21.75" customHeight="1">
      <c r="A65" s="53"/>
      <c r="C65" s="50"/>
      <c r="D65" s="54"/>
      <c r="E65" s="52"/>
      <c r="F65" s="50"/>
      <c r="G65" s="55"/>
      <c r="H65" s="51"/>
      <c r="I65" s="55"/>
      <c r="J65" s="52"/>
      <c r="K65" s="52"/>
    </row>
    <row r="66" spans="1:11" s="46" customFormat="1" ht="21.75" customHeight="1">
      <c r="A66" s="7" t="s">
        <v>87</v>
      </c>
      <c r="C66" s="47"/>
      <c r="D66" s="48"/>
      <c r="E66" s="56"/>
      <c r="F66" s="47"/>
      <c r="G66" s="57"/>
      <c r="H66" s="58"/>
      <c r="I66" s="57"/>
      <c r="J66" s="52"/>
      <c r="K66" s="52"/>
    </row>
    <row r="67" spans="1:11" s="46" customFormat="1" ht="21.75" customHeight="1">
      <c r="A67" s="77" t="s">
        <v>243</v>
      </c>
      <c r="B67" s="59"/>
      <c r="C67" s="60"/>
      <c r="D67" s="54"/>
      <c r="E67" s="57"/>
      <c r="F67" s="50"/>
      <c r="G67" s="57"/>
      <c r="H67" s="58"/>
      <c r="I67" s="57"/>
      <c r="J67" s="52"/>
      <c r="K67" s="57"/>
    </row>
    <row r="68" spans="1:11" s="46" customFormat="1" ht="21.75" customHeight="1">
      <c r="A68" s="77" t="s">
        <v>244</v>
      </c>
      <c r="B68" s="59"/>
      <c r="C68" s="60"/>
      <c r="D68" s="54"/>
      <c r="E68" s="57"/>
      <c r="F68" s="50"/>
      <c r="G68" s="57"/>
      <c r="H68" s="58"/>
      <c r="I68" s="57"/>
      <c r="J68" s="52"/>
      <c r="K68" s="57"/>
    </row>
    <row r="69" spans="1:11" s="46" customFormat="1" ht="21.75" customHeight="1">
      <c r="A69" s="61" t="s">
        <v>241</v>
      </c>
      <c r="C69" s="62"/>
      <c r="D69" s="54"/>
      <c r="E69" s="52"/>
      <c r="F69" s="63"/>
      <c r="G69" s="55"/>
      <c r="H69" s="51"/>
      <c r="I69" s="55"/>
      <c r="J69" s="52"/>
      <c r="K69" s="52"/>
    </row>
    <row r="70" spans="1:11" s="46" customFormat="1" ht="21.75" customHeight="1">
      <c r="A70" s="64" t="s">
        <v>242</v>
      </c>
      <c r="C70" s="22">
        <v>11</v>
      </c>
      <c r="D70" s="54"/>
      <c r="E70" s="65">
        <v>2005440</v>
      </c>
      <c r="F70" s="66"/>
      <c r="G70" s="65">
        <v>-26988</v>
      </c>
      <c r="H70" s="67"/>
      <c r="I70" s="65">
        <v>0</v>
      </c>
      <c r="J70" s="67"/>
      <c r="K70" s="65">
        <v>0</v>
      </c>
    </row>
    <row r="71" spans="1:11" s="46" customFormat="1" ht="21.75" customHeight="1">
      <c r="A71" s="11" t="s">
        <v>243</v>
      </c>
      <c r="C71" s="62"/>
      <c r="D71" s="54"/>
      <c r="E71" s="52"/>
      <c r="F71" s="63"/>
      <c r="G71" s="55"/>
      <c r="H71" s="51"/>
      <c r="I71" s="55"/>
      <c r="J71" s="52"/>
      <c r="K71" s="52"/>
    </row>
    <row r="72" spans="1:11" s="46" customFormat="1" ht="21.75" customHeight="1">
      <c r="A72" s="11" t="s">
        <v>246</v>
      </c>
      <c r="C72" s="62"/>
      <c r="D72" s="54"/>
      <c r="E72" s="65">
        <f>SUM(E67:E70)</f>
        <v>2005440</v>
      </c>
      <c r="F72" s="68"/>
      <c r="G72" s="65">
        <f>SUM(G67:G70)</f>
        <v>-26988</v>
      </c>
      <c r="H72" s="67"/>
      <c r="I72" s="65">
        <f>SUM(I67:I70)</f>
        <v>0</v>
      </c>
      <c r="J72" s="67"/>
      <c r="K72" s="65">
        <f>SUM(K67:K70)</f>
        <v>0</v>
      </c>
    </row>
    <row r="73" spans="1:11" s="46" customFormat="1" ht="21.75" customHeight="1">
      <c r="A73" s="77" t="s">
        <v>245</v>
      </c>
      <c r="C73" s="62"/>
      <c r="D73" s="54"/>
      <c r="E73" s="67"/>
      <c r="F73" s="68"/>
      <c r="G73" s="67"/>
      <c r="H73" s="67"/>
      <c r="I73" s="67"/>
      <c r="J73" s="67"/>
      <c r="K73" s="67"/>
    </row>
    <row r="74" spans="1:11" s="46" customFormat="1" ht="21.75" customHeight="1">
      <c r="A74" s="77" t="s">
        <v>244</v>
      </c>
      <c r="B74" s="69"/>
      <c r="C74" s="68"/>
      <c r="D74" s="68"/>
      <c r="E74" s="70"/>
      <c r="F74" s="68"/>
      <c r="G74" s="70"/>
      <c r="H74" s="71"/>
      <c r="I74" s="71"/>
      <c r="J74" s="70"/>
      <c r="K74" s="71"/>
    </row>
    <row r="75" spans="1:11" s="46" customFormat="1" ht="21.75" customHeight="1">
      <c r="A75" s="36" t="s">
        <v>136</v>
      </c>
      <c r="B75" s="69"/>
      <c r="C75" s="68"/>
      <c r="D75" s="68"/>
      <c r="E75" s="67">
        <v>75989809</v>
      </c>
      <c r="F75" s="68"/>
      <c r="G75" s="67">
        <v>-7361221</v>
      </c>
      <c r="H75" s="67"/>
      <c r="I75" s="67">
        <v>75989809</v>
      </c>
      <c r="J75" s="67"/>
      <c r="K75" s="67">
        <v>-7361221</v>
      </c>
    </row>
    <row r="76" spans="1:11" s="46" customFormat="1" ht="21.75" customHeight="1">
      <c r="A76" s="36" t="s">
        <v>126</v>
      </c>
      <c r="B76" s="69"/>
      <c r="C76" s="68"/>
      <c r="D76" s="68"/>
      <c r="E76" s="67">
        <v>3711386</v>
      </c>
      <c r="F76" s="68"/>
      <c r="G76" s="67">
        <v>14429466</v>
      </c>
      <c r="H76" s="67"/>
      <c r="I76" s="67">
        <v>3711386</v>
      </c>
      <c r="J76" s="67"/>
      <c r="K76" s="67">
        <v>14429466</v>
      </c>
    </row>
    <row r="77" spans="1:11" s="46" customFormat="1" ht="21.75" customHeight="1">
      <c r="A77" s="36" t="s">
        <v>137</v>
      </c>
      <c r="B77" s="69"/>
      <c r="C77" s="68"/>
      <c r="D77" s="68"/>
      <c r="E77" s="67"/>
      <c r="F77" s="68"/>
      <c r="G77" s="67"/>
      <c r="H77" s="67"/>
      <c r="I77" s="67"/>
      <c r="J77" s="67"/>
      <c r="K77" s="67"/>
    </row>
    <row r="78" spans="1:11" s="46" customFormat="1" ht="21.75" customHeight="1">
      <c r="A78" s="36" t="s">
        <v>138</v>
      </c>
      <c r="B78" s="69"/>
      <c r="C78" s="22">
        <v>22</v>
      </c>
      <c r="D78" s="68"/>
      <c r="E78" s="65">
        <v>-15940239</v>
      </c>
      <c r="F78" s="68"/>
      <c r="G78" s="65">
        <v>-1413650</v>
      </c>
      <c r="H78" s="67"/>
      <c r="I78" s="65">
        <v>-15940239</v>
      </c>
      <c r="J78" s="67"/>
      <c r="K78" s="65">
        <v>-1413650</v>
      </c>
    </row>
    <row r="79" spans="1:11" s="46" customFormat="1" ht="21.75" customHeight="1">
      <c r="A79" s="11" t="s">
        <v>245</v>
      </c>
      <c r="B79" s="69"/>
      <c r="C79" s="68"/>
      <c r="D79" s="68"/>
      <c r="E79" s="67"/>
      <c r="F79" s="68"/>
      <c r="G79" s="67"/>
      <c r="H79" s="67"/>
      <c r="I79" s="67"/>
      <c r="J79" s="67"/>
      <c r="K79" s="67"/>
    </row>
    <row r="80" spans="1:11" s="46" customFormat="1" ht="21.75" customHeight="1">
      <c r="A80" s="11" t="s">
        <v>244</v>
      </c>
      <c r="B80" s="69"/>
      <c r="C80" s="68"/>
      <c r="D80" s="68"/>
      <c r="E80" s="65">
        <f>SUM(E75:E78)</f>
        <v>63760956</v>
      </c>
      <c r="F80" s="68"/>
      <c r="G80" s="65">
        <f>SUM(G75:G78)</f>
        <v>5654595</v>
      </c>
      <c r="H80" s="67"/>
      <c r="I80" s="65">
        <f>SUM(I75:I78)</f>
        <v>63760956</v>
      </c>
      <c r="J80" s="67"/>
      <c r="K80" s="65">
        <f>SUM(K75:K78)</f>
        <v>5654595</v>
      </c>
    </row>
    <row r="81" spans="1:11" s="46" customFormat="1" ht="21.75" customHeight="1">
      <c r="A81" s="7" t="s">
        <v>100</v>
      </c>
      <c r="C81" s="56"/>
      <c r="D81" s="48"/>
      <c r="E81" s="49">
        <f>E80+E72</f>
        <v>65766396</v>
      </c>
      <c r="F81" s="63"/>
      <c r="G81" s="49">
        <f>G80+G72</f>
        <v>5627607</v>
      </c>
      <c r="H81" s="51"/>
      <c r="I81" s="49">
        <f>I80+I72</f>
        <v>63760956</v>
      </c>
      <c r="J81" s="52"/>
      <c r="K81" s="49">
        <f>K80+K72</f>
        <v>5654595</v>
      </c>
    </row>
    <row r="82" spans="1:11" s="46" customFormat="1" ht="21.75" customHeight="1">
      <c r="A82" s="72"/>
      <c r="C82" s="56"/>
      <c r="D82" s="48"/>
      <c r="E82" s="52"/>
      <c r="F82" s="63"/>
      <c r="G82" s="55"/>
      <c r="H82" s="51"/>
      <c r="I82" s="55"/>
      <c r="J82" s="52"/>
      <c r="K82" s="52"/>
    </row>
    <row r="83" spans="1:11" s="46" customFormat="1" ht="21.75" customHeight="1" thickBot="1">
      <c r="A83" s="7" t="s">
        <v>101</v>
      </c>
      <c r="C83" s="56"/>
      <c r="D83" s="48"/>
      <c r="E83" s="73">
        <f>E64+E81</f>
        <v>365367282</v>
      </c>
      <c r="F83" s="63"/>
      <c r="G83" s="73">
        <f>G64+G81</f>
        <v>210087677</v>
      </c>
      <c r="H83" s="51"/>
      <c r="I83" s="73">
        <f>I64+I81</f>
        <v>185987225</v>
      </c>
      <c r="J83" s="52"/>
      <c r="K83" s="73">
        <f>K64+K81</f>
        <v>52132320</v>
      </c>
    </row>
    <row r="84" spans="1:11" s="46" customFormat="1" ht="21.75" customHeight="1" thickTop="1">
      <c r="A84" s="72"/>
      <c r="C84" s="56"/>
      <c r="D84" s="48"/>
      <c r="E84" s="56"/>
      <c r="F84" s="63"/>
      <c r="G84" s="57"/>
      <c r="H84" s="58"/>
      <c r="I84" s="57"/>
      <c r="J84" s="52"/>
      <c r="K84" s="52"/>
    </row>
    <row r="85" spans="1:11" s="46" customFormat="1" ht="21.75" customHeight="1">
      <c r="A85" s="7" t="s">
        <v>247</v>
      </c>
      <c r="C85" s="56"/>
      <c r="D85" s="48"/>
      <c r="E85" s="56"/>
      <c r="F85" s="63"/>
      <c r="G85" s="57"/>
      <c r="H85" s="58"/>
      <c r="I85" s="57"/>
      <c r="J85" s="52"/>
      <c r="K85" s="52"/>
    </row>
    <row r="86" spans="1:11" s="46" customFormat="1" ht="21.75" customHeight="1" thickBot="1">
      <c r="A86" s="11" t="s">
        <v>248</v>
      </c>
      <c r="C86" s="56"/>
      <c r="D86" s="48"/>
      <c r="E86" s="55">
        <f>E88-E87</f>
        <v>276142636</v>
      </c>
      <c r="F86" s="63"/>
      <c r="G86" s="55">
        <f>SUM(G88-G87)</f>
        <v>180487523</v>
      </c>
      <c r="H86" s="58"/>
      <c r="I86" s="73">
        <f>SUM(I64)</f>
        <v>122226269</v>
      </c>
      <c r="J86" s="52"/>
      <c r="K86" s="73">
        <f>SUM(K64)</f>
        <v>46477725</v>
      </c>
    </row>
    <row r="87" spans="1:11" s="46" customFormat="1" ht="21.75" customHeight="1" thickTop="1">
      <c r="A87" s="11" t="s">
        <v>72</v>
      </c>
      <c r="C87" s="56"/>
      <c r="D87" s="48"/>
      <c r="E87" s="49">
        <v>23458250</v>
      </c>
      <c r="F87" s="63"/>
      <c r="G87" s="49">
        <v>23972547</v>
      </c>
      <c r="H87" s="58"/>
      <c r="I87" s="57"/>
      <c r="J87" s="52"/>
      <c r="K87" s="52"/>
    </row>
    <row r="88" spans="1:11" s="46" customFormat="1" ht="21.75" customHeight="1" thickBot="1">
      <c r="A88" s="72"/>
      <c r="C88" s="56"/>
      <c r="D88" s="48"/>
      <c r="E88" s="73">
        <f>SUM(E29)</f>
        <v>299600886</v>
      </c>
      <c r="F88" s="63"/>
      <c r="G88" s="73">
        <f>SUM(G29)</f>
        <v>204460070</v>
      </c>
      <c r="H88" s="58"/>
      <c r="I88" s="57"/>
      <c r="J88" s="52"/>
      <c r="K88" s="52"/>
    </row>
    <row r="89" spans="1:11" s="46" customFormat="1" ht="21.75" customHeight="1" thickTop="1">
      <c r="A89" s="7" t="s">
        <v>249</v>
      </c>
      <c r="C89" s="52"/>
      <c r="D89" s="54"/>
      <c r="E89" s="52"/>
      <c r="F89" s="63"/>
      <c r="G89" s="55"/>
      <c r="H89" s="51"/>
      <c r="I89" s="55"/>
      <c r="J89" s="52"/>
      <c r="K89" s="52"/>
    </row>
    <row r="90" spans="1:11" s="46" customFormat="1" ht="21.75" customHeight="1" thickBot="1">
      <c r="A90" s="11" t="s">
        <v>248</v>
      </c>
      <c r="C90" s="52"/>
      <c r="D90" s="54"/>
      <c r="E90" s="55">
        <f>SUM(E92-E91)</f>
        <v>341909032</v>
      </c>
      <c r="F90" s="63"/>
      <c r="G90" s="55">
        <f>SUM(G92-G91)</f>
        <v>186115130</v>
      </c>
      <c r="H90" s="51"/>
      <c r="I90" s="73">
        <f>I83</f>
        <v>185987225</v>
      </c>
      <c r="J90" s="52"/>
      <c r="K90" s="73">
        <f>K83</f>
        <v>52132320</v>
      </c>
    </row>
    <row r="91" spans="1:11" s="46" customFormat="1" ht="21.75" customHeight="1" thickTop="1">
      <c r="A91" s="11" t="s">
        <v>72</v>
      </c>
      <c r="C91" s="52"/>
      <c r="D91" s="54"/>
      <c r="E91" s="49">
        <f>SUM(E87)</f>
        <v>23458250</v>
      </c>
      <c r="F91" s="63"/>
      <c r="G91" s="49">
        <f>SUM(G87)</f>
        <v>23972547</v>
      </c>
      <c r="H91" s="51"/>
      <c r="I91" s="55"/>
      <c r="J91" s="52"/>
      <c r="K91" s="55"/>
    </row>
    <row r="92" spans="1:11" s="46" customFormat="1" ht="21.75" customHeight="1" thickBot="1">
      <c r="A92" s="53"/>
      <c r="C92" s="52"/>
      <c r="D92" s="54"/>
      <c r="E92" s="74">
        <f>SUM(E83)</f>
        <v>365367282</v>
      </c>
      <c r="F92" s="63"/>
      <c r="G92" s="74">
        <f>SUM(G83)</f>
        <v>210087677</v>
      </c>
      <c r="H92" s="58"/>
      <c r="I92" s="57"/>
      <c r="J92" s="52"/>
      <c r="K92" s="57"/>
    </row>
    <row r="93" spans="1:11" s="46" customFormat="1" ht="21.75" customHeight="1" thickTop="1">
      <c r="A93" s="53"/>
      <c r="C93" s="52"/>
      <c r="D93" s="54"/>
      <c r="E93" s="55"/>
      <c r="F93" s="63"/>
      <c r="G93" s="55"/>
      <c r="H93" s="58"/>
      <c r="I93" s="57"/>
      <c r="J93" s="52"/>
      <c r="K93" s="57"/>
    </row>
    <row r="94" spans="1:11" s="46" customFormat="1" ht="21.75" customHeight="1">
      <c r="A94" s="53"/>
      <c r="C94" s="52"/>
      <c r="D94" s="54"/>
      <c r="E94" s="57"/>
      <c r="F94" s="63"/>
      <c r="G94" s="57"/>
      <c r="H94" s="58"/>
      <c r="I94" s="57"/>
      <c r="J94" s="52"/>
      <c r="K94" s="41" t="s">
        <v>108</v>
      </c>
    </row>
    <row r="95" spans="1:11" s="46" customFormat="1" ht="21.75" customHeight="1">
      <c r="A95" s="7" t="s">
        <v>102</v>
      </c>
      <c r="C95" s="62">
        <v>25</v>
      </c>
      <c r="D95" s="54"/>
      <c r="E95" s="57"/>
      <c r="F95" s="63"/>
      <c r="G95" s="57"/>
      <c r="H95" s="58"/>
      <c r="I95" s="57"/>
      <c r="J95" s="52"/>
      <c r="K95" s="57"/>
    </row>
    <row r="96" spans="1:11" s="46" customFormat="1" ht="21.75" customHeight="1">
      <c r="A96" s="11" t="s">
        <v>103</v>
      </c>
      <c r="C96" s="52"/>
      <c r="D96" s="54"/>
      <c r="E96" s="75">
        <v>0.39</v>
      </c>
      <c r="F96" s="75"/>
      <c r="G96" s="75">
        <v>0.25</v>
      </c>
      <c r="H96" s="76"/>
      <c r="I96" s="75">
        <v>0.17</v>
      </c>
      <c r="J96" s="76"/>
      <c r="K96" s="75">
        <v>0.06</v>
      </c>
    </row>
    <row r="97" spans="1:11" s="46" customFormat="1" ht="21.75" customHeight="1">
      <c r="A97" s="11" t="s">
        <v>104</v>
      </c>
      <c r="C97" s="52"/>
      <c r="D97" s="54"/>
      <c r="E97" s="75">
        <v>0.39</v>
      </c>
      <c r="F97" s="75"/>
      <c r="G97" s="75">
        <v>0.25</v>
      </c>
      <c r="H97" s="76"/>
      <c r="I97" s="75">
        <v>0.17</v>
      </c>
      <c r="J97" s="76"/>
      <c r="K97" s="75">
        <v>0.06</v>
      </c>
    </row>
    <row r="98" spans="1:11" s="46" customFormat="1" ht="21.75" customHeight="1">
      <c r="A98" s="53"/>
      <c r="C98" s="52"/>
      <c r="D98" s="54"/>
      <c r="E98" s="57"/>
      <c r="F98" s="63"/>
      <c r="G98" s="57"/>
      <c r="H98" s="58"/>
      <c r="I98" s="57"/>
      <c r="J98" s="52"/>
      <c r="K98" s="57"/>
    </row>
    <row r="99" spans="1:11" s="46" customFormat="1" ht="21.75" customHeight="1">
      <c r="A99" s="11" t="s">
        <v>211</v>
      </c>
      <c r="C99" s="52"/>
      <c r="D99" s="54"/>
      <c r="E99" s="57"/>
      <c r="F99" s="63"/>
      <c r="G99" s="57"/>
      <c r="H99" s="58"/>
      <c r="I99" s="57"/>
      <c r="J99" s="52"/>
      <c r="K99" s="57"/>
    </row>
    <row r="100" spans="1:11" s="46" customFormat="1" ht="21.75" customHeight="1">
      <c r="A100" s="11"/>
      <c r="C100" s="52"/>
      <c r="D100" s="54"/>
      <c r="E100" s="57"/>
      <c r="F100" s="63"/>
      <c r="G100" s="57"/>
      <c r="H100" s="58"/>
      <c r="I100" s="57"/>
      <c r="J100" s="52"/>
      <c r="K100" s="57"/>
    </row>
    <row r="101" spans="1:11" s="46" customFormat="1" ht="21.75" customHeight="1">
      <c r="A101" s="11"/>
      <c r="C101" s="52"/>
      <c r="D101" s="54"/>
      <c r="E101" s="57"/>
      <c r="F101" s="63"/>
      <c r="G101" s="57"/>
      <c r="H101" s="58"/>
      <c r="I101" s="57"/>
      <c r="J101" s="52"/>
      <c r="K101" s="57"/>
    </row>
    <row r="102" spans="1:11" s="46" customFormat="1" ht="21.75" customHeight="1">
      <c r="A102" s="11"/>
      <c r="C102" s="52"/>
      <c r="D102" s="54"/>
      <c r="E102" s="57"/>
      <c r="F102" s="63"/>
      <c r="G102" s="57"/>
      <c r="H102" s="58"/>
      <c r="I102" s="57"/>
      <c r="J102" s="52"/>
      <c r="K102" s="57"/>
    </row>
    <row r="103" spans="1:11" s="46" customFormat="1" ht="21.75" customHeight="1">
      <c r="A103" s="11"/>
      <c r="C103" s="52"/>
      <c r="D103" s="54"/>
      <c r="E103" s="57"/>
      <c r="F103" s="63"/>
      <c r="G103" s="57"/>
      <c r="H103" s="58"/>
      <c r="I103" s="57"/>
      <c r="J103" s="52"/>
      <c r="K103" s="57"/>
    </row>
    <row r="104" spans="1:11" s="46" customFormat="1" ht="21.75" customHeight="1">
      <c r="A104" s="53"/>
      <c r="C104" s="52"/>
      <c r="D104" s="54"/>
      <c r="E104" s="57"/>
      <c r="F104" s="63"/>
      <c r="G104" s="57"/>
      <c r="H104" s="58"/>
      <c r="I104" s="57"/>
      <c r="J104" s="52"/>
      <c r="K104" s="57"/>
    </row>
    <row r="105" spans="1:11" s="46" customFormat="1" ht="21.75" customHeight="1">
      <c r="A105" s="53"/>
      <c r="C105" s="52"/>
      <c r="D105" s="54"/>
      <c r="E105" s="57"/>
      <c r="F105" s="63"/>
      <c r="G105" s="57"/>
      <c r="H105" s="58"/>
      <c r="I105" s="57"/>
      <c r="J105" s="52"/>
      <c r="K105" s="57"/>
    </row>
    <row r="106" spans="1:11" s="46" customFormat="1" ht="21.75" customHeight="1">
      <c r="A106" s="53"/>
      <c r="C106" s="52"/>
      <c r="D106" s="54"/>
      <c r="E106" s="57"/>
      <c r="F106" s="63"/>
      <c r="G106" s="57"/>
      <c r="H106" s="58"/>
      <c r="I106" s="57"/>
      <c r="J106" s="52"/>
      <c r="K106" s="57"/>
    </row>
    <row r="107" spans="1:11" s="46" customFormat="1" ht="21.75" customHeight="1">
      <c r="A107" s="53"/>
      <c r="C107" s="52"/>
      <c r="D107" s="54"/>
      <c r="E107" s="57"/>
      <c r="F107" s="63"/>
      <c r="G107" s="57"/>
      <c r="H107" s="58"/>
      <c r="I107" s="57"/>
      <c r="J107" s="52"/>
      <c r="K107" s="57"/>
    </row>
    <row r="108" spans="1:11" s="46" customFormat="1" ht="21.75" customHeight="1">
      <c r="A108" s="53"/>
      <c r="C108" s="52"/>
      <c r="D108" s="54"/>
      <c r="E108" s="57"/>
      <c r="F108" s="63"/>
      <c r="G108" s="57"/>
      <c r="H108" s="58"/>
      <c r="I108" s="57"/>
      <c r="J108" s="52"/>
      <c r="K108" s="55">
        <v>7</v>
      </c>
    </row>
    <row r="109" spans="1:11" s="46" customFormat="1" ht="21.75" customHeight="1">
      <c r="A109" s="53"/>
      <c r="C109" s="52"/>
      <c r="D109" s="54"/>
      <c r="E109" s="57"/>
      <c r="F109" s="63"/>
      <c r="G109" s="57"/>
      <c r="H109" s="58"/>
      <c r="I109" s="57"/>
      <c r="J109" s="52"/>
      <c r="K109" s="57"/>
    </row>
    <row r="110" spans="1:11" s="46" customFormat="1" ht="21.75" customHeight="1">
      <c r="A110" s="53"/>
      <c r="C110" s="52"/>
      <c r="D110" s="54"/>
      <c r="E110" s="57"/>
      <c r="F110" s="63"/>
      <c r="G110" s="57"/>
      <c r="H110" s="58"/>
      <c r="I110" s="57"/>
      <c r="J110" s="52"/>
      <c r="K110" s="57"/>
    </row>
    <row r="111" spans="1:11" s="46" customFormat="1" ht="21.75" customHeight="1">
      <c r="A111" s="53"/>
      <c r="C111" s="52"/>
      <c r="D111" s="54"/>
      <c r="E111" s="57"/>
      <c r="F111" s="63"/>
      <c r="G111" s="57"/>
      <c r="H111" s="58"/>
      <c r="I111" s="57"/>
      <c r="J111" s="52"/>
      <c r="K111" s="57"/>
    </row>
    <row r="112" spans="1:11" s="46" customFormat="1" ht="21.75" customHeight="1">
      <c r="A112" s="53"/>
      <c r="C112" s="52"/>
      <c r="D112" s="54"/>
      <c r="E112" s="57"/>
      <c r="F112" s="63"/>
      <c r="G112" s="57"/>
      <c r="H112" s="58"/>
      <c r="I112" s="57"/>
      <c r="J112" s="52"/>
      <c r="K112" s="57"/>
    </row>
    <row r="113" spans="1:19" s="46" customFormat="1" ht="21.75" customHeight="1">
      <c r="C113" s="52"/>
      <c r="D113" s="54"/>
      <c r="E113" s="57"/>
      <c r="F113" s="63"/>
      <c r="G113" s="57"/>
      <c r="H113" s="58"/>
      <c r="I113" s="57"/>
      <c r="J113" s="52"/>
    </row>
    <row r="114" spans="1:19" s="46" customFormat="1" ht="21.75" customHeight="1">
      <c r="A114" s="53"/>
      <c r="C114" s="52"/>
      <c r="D114" s="54"/>
      <c r="E114" s="57"/>
      <c r="F114" s="63"/>
      <c r="G114" s="57"/>
      <c r="H114" s="58"/>
      <c r="I114" s="57"/>
      <c r="J114" s="52"/>
      <c r="K114" s="57"/>
    </row>
    <row r="115" spans="1:19" s="46" customFormat="1" ht="21.75" customHeight="1">
      <c r="A115" s="53"/>
      <c r="C115" s="52"/>
      <c r="D115" s="54"/>
      <c r="E115" s="57"/>
      <c r="F115" s="63"/>
      <c r="G115" s="57"/>
      <c r="H115" s="58"/>
      <c r="I115" s="57"/>
      <c r="J115" s="52"/>
      <c r="K115" s="57"/>
    </row>
    <row r="116" spans="1:19" s="46" customFormat="1" ht="21.75" customHeight="1">
      <c r="A116" s="53"/>
      <c r="C116" s="52"/>
      <c r="D116" s="54"/>
      <c r="E116" s="57"/>
      <c r="F116" s="63"/>
      <c r="G116" s="57"/>
      <c r="H116" s="58"/>
      <c r="I116" s="57"/>
      <c r="J116" s="52"/>
      <c r="K116" s="57"/>
    </row>
    <row r="117" spans="1:19" s="46" customFormat="1" ht="21.75" customHeight="1">
      <c r="A117" s="53"/>
      <c r="C117" s="52"/>
      <c r="D117" s="54"/>
      <c r="E117" s="57"/>
      <c r="F117" s="63"/>
      <c r="G117" s="57"/>
      <c r="H117" s="58"/>
      <c r="I117" s="57"/>
      <c r="J117" s="52"/>
      <c r="K117" s="57"/>
    </row>
    <row r="118" spans="1:19" s="46" customFormat="1" ht="21.75" customHeight="1">
      <c r="A118" s="53"/>
      <c r="C118" s="52"/>
      <c r="D118" s="54"/>
      <c r="E118" s="57"/>
      <c r="F118" s="63"/>
      <c r="G118" s="57"/>
      <c r="H118" s="58"/>
      <c r="I118" s="57"/>
      <c r="J118" s="52"/>
      <c r="K118" s="57"/>
    </row>
    <row r="119" spans="1:19" s="46" customFormat="1" ht="21.75" customHeight="1">
      <c r="K119" s="9"/>
    </row>
    <row r="120" spans="1:19" s="11" customFormat="1" ht="21.75" customHeight="1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s="11" customFormat="1" ht="21.75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s="11" customFormat="1" ht="21.75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s="11" customFormat="1" ht="21.75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s="11" customFormat="1" ht="21.75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s="11" customFormat="1" ht="21.75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</sheetData>
  <mergeCells count="4">
    <mergeCell ref="E5:G5"/>
    <mergeCell ref="I5:K5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cellComments="asDisplayed" r:id="rId1"/>
  <headerFooter scaleWithDoc="0" alignWithMargins="0">
    <evenHeader>&amp;R&amp;"Arial,Italic"&amp;12For internal use only</evenHead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3"/>
  <sheetViews>
    <sheetView showGridLines="0" view="pageBreakPreview" topLeftCell="A4" zoomScale="55" zoomScaleNormal="80" zoomScaleSheetLayoutView="55" workbookViewId="0">
      <selection activeCell="AL18" sqref="AL18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18.28515625" style="10" customWidth="1"/>
    <col min="4" max="4" width="5.85546875" style="10" customWidth="1"/>
    <col min="5" max="5" width="1.140625" style="10" customWidth="1"/>
    <col min="6" max="6" width="15" style="10" customWidth="1"/>
    <col min="7" max="7" width="1.85546875" style="10" customWidth="1"/>
    <col min="8" max="8" width="16.85546875" style="10" customWidth="1"/>
    <col min="9" max="9" width="1.85546875" style="10" customWidth="1"/>
    <col min="10" max="10" width="15" style="10" customWidth="1"/>
    <col min="11" max="11" width="1.5703125" style="10" customWidth="1"/>
    <col min="12" max="12" width="15" style="10" customWidth="1"/>
    <col min="13" max="13" width="1.85546875" style="10" customWidth="1"/>
    <col min="14" max="14" width="19.140625" style="10" bestFit="1" customWidth="1"/>
    <col min="15" max="15" width="1.85546875" style="10" customWidth="1"/>
    <col min="16" max="16" width="18.140625" style="10" customWidth="1"/>
    <col min="17" max="17" width="1.42578125" style="10" customWidth="1"/>
    <col min="18" max="18" width="16.8554687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18.42578125" style="10" customWidth="1"/>
    <col min="23" max="23" width="1.85546875" style="10" customWidth="1"/>
    <col min="24" max="24" width="20.7109375" style="10" bestFit="1" customWidth="1"/>
    <col min="25" max="25" width="1.85546875" style="10" customWidth="1"/>
    <col min="26" max="26" width="16" style="10" customWidth="1"/>
    <col min="27" max="27" width="1.85546875" style="10" customWidth="1"/>
    <col min="28" max="28" width="16.85546875" style="10" customWidth="1"/>
    <col min="29" max="29" width="1.85546875" style="10" customWidth="1"/>
    <col min="30" max="30" width="18.85546875" style="10" bestFit="1" customWidth="1"/>
    <col min="31" max="31" width="1.85546875" style="10" customWidth="1"/>
    <col min="32" max="32" width="17.85546875" style="10" customWidth="1"/>
    <col min="33" max="33" width="0.85546875" style="10" customWidth="1"/>
    <col min="34" max="16384" width="9.140625" style="10"/>
  </cols>
  <sheetData>
    <row r="1" spans="1:32" ht="21.75" customHeight="1">
      <c r="AF1" s="34" t="s">
        <v>77</v>
      </c>
    </row>
    <row r="2" spans="1:32" ht="21.75" customHeight="1">
      <c r="A2" s="1" t="s">
        <v>225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.75" customHeight="1">
      <c r="A3" s="6" t="s">
        <v>287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.75" customHeight="1">
      <c r="A4" s="1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ht="21.7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41"/>
      <c r="U5" s="78"/>
      <c r="V5" s="41"/>
      <c r="W5" s="78"/>
      <c r="X5" s="78"/>
      <c r="Y5" s="78"/>
      <c r="Z5" s="41"/>
      <c r="AA5" s="78"/>
      <c r="AB5" s="41"/>
      <c r="AC5" s="78"/>
      <c r="AD5" s="78"/>
      <c r="AE5" s="78"/>
      <c r="AF5" s="9" t="s">
        <v>12</v>
      </c>
    </row>
    <row r="6" spans="1:32" ht="21.75" customHeight="1">
      <c r="A6" s="31"/>
      <c r="B6" s="31"/>
      <c r="C6" s="31"/>
      <c r="D6" s="31"/>
      <c r="E6" s="13"/>
      <c r="F6" s="95" t="s">
        <v>4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</row>
    <row r="7" spans="1:32" ht="21.75" customHeight="1">
      <c r="A7" s="31"/>
      <c r="B7" s="31"/>
      <c r="C7" s="31"/>
      <c r="D7" s="31"/>
      <c r="E7" s="4"/>
      <c r="F7" s="97" t="s">
        <v>70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79"/>
      <c r="AD7" s="31"/>
      <c r="AE7" s="79"/>
      <c r="AF7" s="79"/>
    </row>
    <row r="8" spans="1:32" ht="21.75" customHeight="1">
      <c r="A8" s="31"/>
      <c r="B8" s="31"/>
      <c r="C8" s="31"/>
      <c r="D8" s="31"/>
      <c r="E8" s="4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97" t="s">
        <v>79</v>
      </c>
      <c r="U8" s="97"/>
      <c r="V8" s="97"/>
      <c r="W8" s="97"/>
      <c r="X8" s="97"/>
      <c r="Y8" s="97"/>
      <c r="Z8" s="97"/>
      <c r="AA8" s="31"/>
      <c r="AB8" s="31"/>
      <c r="AC8" s="79"/>
      <c r="AD8" s="31"/>
      <c r="AE8" s="79"/>
      <c r="AF8" s="79"/>
    </row>
    <row r="9" spans="1:32" ht="21.75" customHeight="1">
      <c r="A9" s="31"/>
      <c r="B9" s="31"/>
      <c r="C9" s="31"/>
      <c r="D9" s="31"/>
      <c r="E9" s="4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V9" s="97" t="s">
        <v>80</v>
      </c>
      <c r="W9" s="97"/>
      <c r="X9" s="97"/>
      <c r="Y9" s="31"/>
      <c r="Z9" s="31"/>
      <c r="AA9" s="31"/>
      <c r="AB9" s="31"/>
      <c r="AC9" s="79"/>
      <c r="AD9" s="31"/>
      <c r="AE9" s="79"/>
      <c r="AF9" s="79"/>
    </row>
    <row r="10" spans="1:32" ht="21.75" customHeight="1">
      <c r="A10" s="31"/>
      <c r="B10" s="31"/>
      <c r="C10" s="31"/>
      <c r="D10" s="31"/>
      <c r="E10" s="4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 t="s">
        <v>119</v>
      </c>
      <c r="U10" s="31"/>
      <c r="V10" s="31"/>
      <c r="W10" s="31"/>
      <c r="X10" s="31"/>
      <c r="Y10" s="31"/>
      <c r="Z10" s="31" t="s">
        <v>97</v>
      </c>
      <c r="AA10" s="31"/>
      <c r="AB10" s="31" t="s">
        <v>93</v>
      </c>
      <c r="AC10" s="79"/>
      <c r="AD10" s="31"/>
      <c r="AE10" s="79"/>
      <c r="AF10" s="79"/>
    </row>
    <row r="11" spans="1:32" s="31" customFormat="1" ht="21.75" customHeight="1">
      <c r="F11" s="31" t="s">
        <v>81</v>
      </c>
      <c r="L11" s="31" t="s">
        <v>116</v>
      </c>
      <c r="P11" s="98" t="s">
        <v>65</v>
      </c>
      <c r="Q11" s="98"/>
      <c r="R11" s="98"/>
      <c r="T11" s="31" t="s">
        <v>120</v>
      </c>
      <c r="Z11" s="31" t="s">
        <v>98</v>
      </c>
      <c r="AB11" s="31" t="s">
        <v>94</v>
      </c>
      <c r="AD11" s="31" t="s">
        <v>129</v>
      </c>
      <c r="AF11" s="31" t="s">
        <v>90</v>
      </c>
    </row>
    <row r="12" spans="1:32" s="31" customFormat="1" ht="21.75" customHeight="1">
      <c r="F12" s="31" t="s">
        <v>82</v>
      </c>
      <c r="J12" s="31" t="s">
        <v>84</v>
      </c>
      <c r="L12" s="31" t="s">
        <v>117</v>
      </c>
      <c r="N12" s="31" t="s">
        <v>118</v>
      </c>
      <c r="P12" s="31" t="s">
        <v>88</v>
      </c>
      <c r="T12" s="31" t="s">
        <v>121</v>
      </c>
      <c r="V12" s="31" t="s">
        <v>125</v>
      </c>
      <c r="X12" s="31" t="s">
        <v>128</v>
      </c>
      <c r="Z12" s="31" t="s">
        <v>91</v>
      </c>
      <c r="AB12" s="31" t="s">
        <v>95</v>
      </c>
      <c r="AD12" s="31" t="s">
        <v>131</v>
      </c>
      <c r="AF12" s="31" t="s">
        <v>91</v>
      </c>
    </row>
    <row r="13" spans="1:32" s="31" customFormat="1" ht="21.75" customHeight="1">
      <c r="D13" s="32" t="s">
        <v>6</v>
      </c>
      <c r="F13" s="32" t="s">
        <v>83</v>
      </c>
      <c r="H13" s="32" t="s">
        <v>62</v>
      </c>
      <c r="J13" s="32" t="s">
        <v>85</v>
      </c>
      <c r="L13" s="32" t="s">
        <v>135</v>
      </c>
      <c r="N13" s="32" t="s">
        <v>85</v>
      </c>
      <c r="P13" s="80" t="s">
        <v>250</v>
      </c>
      <c r="R13" s="32" t="s">
        <v>89</v>
      </c>
      <c r="T13" s="32" t="s">
        <v>122</v>
      </c>
      <c r="V13" s="32" t="s">
        <v>251</v>
      </c>
      <c r="X13" s="32" t="s">
        <v>127</v>
      </c>
      <c r="Z13" s="32" t="s">
        <v>92</v>
      </c>
      <c r="AB13" s="32" t="s">
        <v>96</v>
      </c>
      <c r="AD13" s="32" t="s">
        <v>130</v>
      </c>
      <c r="AF13" s="32" t="s">
        <v>92</v>
      </c>
    </row>
    <row r="14" spans="1:32" ht="21.75" customHeight="1">
      <c r="A14" s="96" t="s">
        <v>99</v>
      </c>
      <c r="B14" s="96"/>
      <c r="C14" s="96"/>
      <c r="D14" s="96"/>
      <c r="E14" s="96"/>
      <c r="F14" s="81">
        <v>357739952</v>
      </c>
      <c r="G14" s="81"/>
      <c r="H14" s="81">
        <v>3037404360</v>
      </c>
      <c r="I14" s="81"/>
      <c r="J14" s="81">
        <v>4466732</v>
      </c>
      <c r="K14" s="81"/>
      <c r="L14" s="81">
        <v>51525325</v>
      </c>
      <c r="M14" s="81"/>
      <c r="N14" s="81">
        <v>-7943219</v>
      </c>
      <c r="O14" s="81"/>
      <c r="P14" s="81">
        <v>35773996</v>
      </c>
      <c r="Q14" s="81"/>
      <c r="R14" s="81">
        <v>1757542886</v>
      </c>
      <c r="S14" s="81"/>
      <c r="T14" s="81">
        <v>-58838035</v>
      </c>
      <c r="U14" s="81"/>
      <c r="V14" s="81">
        <v>147339054</v>
      </c>
      <c r="W14" s="81"/>
      <c r="X14" s="81">
        <v>-191444323</v>
      </c>
      <c r="Y14" s="81"/>
      <c r="Z14" s="81">
        <f>SUM(T14:Y14)</f>
        <v>-102943304</v>
      </c>
      <c r="AA14" s="81"/>
      <c r="AB14" s="81">
        <f>SUM(F14:R14,Z14)</f>
        <v>5133566728</v>
      </c>
      <c r="AC14" s="81"/>
      <c r="AD14" s="81">
        <v>65751383</v>
      </c>
      <c r="AE14" s="81"/>
      <c r="AF14" s="81">
        <f>SUM(AB14:AD14)</f>
        <v>5199318111</v>
      </c>
    </row>
    <row r="15" spans="1:32" ht="21.75" customHeight="1">
      <c r="A15" s="11" t="s">
        <v>252</v>
      </c>
      <c r="D15" s="82"/>
      <c r="E15" s="82"/>
      <c r="F15" s="81">
        <v>0</v>
      </c>
      <c r="G15" s="81"/>
      <c r="H15" s="81">
        <v>0</v>
      </c>
      <c r="I15" s="81"/>
      <c r="J15" s="81">
        <v>0</v>
      </c>
      <c r="K15" s="81"/>
      <c r="L15" s="81">
        <v>0</v>
      </c>
      <c r="M15" s="81"/>
      <c r="N15" s="81">
        <v>0</v>
      </c>
      <c r="O15" s="81"/>
      <c r="P15" s="81">
        <v>0</v>
      </c>
      <c r="Q15" s="81"/>
      <c r="R15" s="81">
        <v>180487523</v>
      </c>
      <c r="S15" s="81"/>
      <c r="T15" s="81">
        <v>0</v>
      </c>
      <c r="U15" s="81"/>
      <c r="V15" s="81">
        <v>0</v>
      </c>
      <c r="W15" s="81"/>
      <c r="X15" s="81">
        <v>0</v>
      </c>
      <c r="Y15" s="81"/>
      <c r="Z15" s="81">
        <f>SUM(T15:Y15)</f>
        <v>0</v>
      </c>
      <c r="AA15" s="81"/>
      <c r="AB15" s="81">
        <f>SUM(F15:R15,Z15)</f>
        <v>180487523</v>
      </c>
      <c r="AC15" s="81"/>
      <c r="AD15" s="81">
        <v>23972547</v>
      </c>
      <c r="AE15" s="81"/>
      <c r="AF15" s="81">
        <f>SUM(AB15:AD15)</f>
        <v>204460070</v>
      </c>
    </row>
    <row r="16" spans="1:32" ht="21.75" customHeight="1">
      <c r="A16" s="53" t="s">
        <v>100</v>
      </c>
      <c r="D16" s="82"/>
      <c r="E16" s="82"/>
      <c r="F16" s="83">
        <v>0</v>
      </c>
      <c r="G16" s="81"/>
      <c r="H16" s="83">
        <v>0</v>
      </c>
      <c r="I16" s="81"/>
      <c r="J16" s="83">
        <v>0</v>
      </c>
      <c r="K16" s="84"/>
      <c r="L16" s="83">
        <v>0</v>
      </c>
      <c r="M16" s="81"/>
      <c r="N16" s="83">
        <v>0</v>
      </c>
      <c r="O16" s="81"/>
      <c r="P16" s="83">
        <v>0</v>
      </c>
      <c r="Q16" s="81"/>
      <c r="R16" s="85">
        <v>-26988</v>
      </c>
      <c r="S16" s="81"/>
      <c r="T16" s="85">
        <v>0</v>
      </c>
      <c r="U16" s="81"/>
      <c r="V16" s="85">
        <v>-5888977</v>
      </c>
      <c r="W16" s="81"/>
      <c r="X16" s="85">
        <v>11543572</v>
      </c>
      <c r="Y16" s="81"/>
      <c r="Z16" s="85">
        <f>SUM(T16:Y16)</f>
        <v>5654595</v>
      </c>
      <c r="AA16" s="81"/>
      <c r="AB16" s="85">
        <f>SUM(F16:R16,Z16)</f>
        <v>5627607</v>
      </c>
      <c r="AC16" s="81"/>
      <c r="AD16" s="85">
        <v>0</v>
      </c>
      <c r="AE16" s="81"/>
      <c r="AF16" s="85">
        <f>SUM(AB16:AD16)</f>
        <v>5627607</v>
      </c>
    </row>
    <row r="17" spans="1:32" ht="21.75" customHeight="1">
      <c r="A17" s="11" t="s">
        <v>101</v>
      </c>
      <c r="D17" s="82"/>
      <c r="E17" s="82"/>
      <c r="F17" s="84"/>
      <c r="G17" s="81"/>
      <c r="H17" s="84"/>
      <c r="I17" s="81"/>
      <c r="J17" s="84"/>
      <c r="K17" s="84"/>
      <c r="L17" s="84"/>
      <c r="M17" s="81"/>
      <c r="N17" s="84"/>
      <c r="O17" s="81"/>
      <c r="P17" s="84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</row>
    <row r="18" spans="1:32" ht="21.75" customHeight="1">
      <c r="A18" s="11" t="s">
        <v>253</v>
      </c>
      <c r="D18" s="82"/>
      <c r="E18" s="82"/>
      <c r="F18" s="81">
        <f>SUM(F15:F16)</f>
        <v>0</v>
      </c>
      <c r="G18" s="81"/>
      <c r="H18" s="81">
        <f>SUM(H15:H16)</f>
        <v>0</v>
      </c>
      <c r="I18" s="81"/>
      <c r="J18" s="81">
        <f>SUM(J15:J16)</f>
        <v>0</v>
      </c>
      <c r="K18" s="81"/>
      <c r="L18" s="81">
        <f>SUM(L15:L16)</f>
        <v>0</v>
      </c>
      <c r="M18" s="81"/>
      <c r="N18" s="81">
        <f>SUM(N15:N16)</f>
        <v>0</v>
      </c>
      <c r="O18" s="81"/>
      <c r="P18" s="81">
        <f>SUM(P15:P16)</f>
        <v>0</v>
      </c>
      <c r="Q18" s="81"/>
      <c r="R18" s="81">
        <f>SUM(R15:R16)</f>
        <v>180460535</v>
      </c>
      <c r="S18" s="81"/>
      <c r="T18" s="81">
        <f>SUM(T15:T16)</f>
        <v>0</v>
      </c>
      <c r="U18" s="81"/>
      <c r="V18" s="81">
        <f>SUM(V15:V16)</f>
        <v>-5888977</v>
      </c>
      <c r="W18" s="81"/>
      <c r="X18" s="81">
        <f>SUM(X15:X16)</f>
        <v>11543572</v>
      </c>
      <c r="Y18" s="81"/>
      <c r="Z18" s="81">
        <f>SUM(Z15:Z16)</f>
        <v>5654595</v>
      </c>
      <c r="AA18" s="81"/>
      <c r="AB18" s="81">
        <f>SUM(AB15:AB16)</f>
        <v>186115130</v>
      </c>
      <c r="AC18" s="81"/>
      <c r="AD18" s="81">
        <f>SUM(AD15:AD16)</f>
        <v>23972547</v>
      </c>
      <c r="AE18" s="81"/>
      <c r="AF18" s="81">
        <f>SUM(AF15:AF16)</f>
        <v>210087677</v>
      </c>
    </row>
    <row r="19" spans="1:32" ht="21.75" customHeight="1">
      <c r="A19" s="53" t="s">
        <v>132</v>
      </c>
      <c r="D19" s="82"/>
      <c r="E19" s="82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</row>
    <row r="20" spans="1:32" ht="21.75" customHeight="1">
      <c r="A20" s="53" t="s">
        <v>133</v>
      </c>
      <c r="E20" s="31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v>0</v>
      </c>
      <c r="O20" s="86"/>
      <c r="P20" s="86">
        <v>0</v>
      </c>
      <c r="Q20" s="86"/>
      <c r="R20" s="86">
        <v>0</v>
      </c>
      <c r="S20" s="86"/>
      <c r="T20" s="86">
        <v>196191896</v>
      </c>
      <c r="U20" s="86"/>
      <c r="V20" s="86">
        <v>0</v>
      </c>
      <c r="W20" s="86"/>
      <c r="X20" s="86">
        <v>0</v>
      </c>
      <c r="Y20" s="86"/>
      <c r="Z20" s="86">
        <f>SUM(T20:Y20)</f>
        <v>196191896</v>
      </c>
      <c r="AA20" s="86"/>
      <c r="AB20" s="86">
        <f>SUM(F20:R20,Z20)</f>
        <v>196191896</v>
      </c>
      <c r="AC20" s="86"/>
      <c r="AD20" s="86">
        <v>-196191896</v>
      </c>
      <c r="AE20" s="86"/>
      <c r="AF20" s="86">
        <f t="shared" ref="AF20:AF24" si="0">SUM(AB20:AD20)</f>
        <v>0</v>
      </c>
    </row>
    <row r="21" spans="1:32" ht="21.75" customHeight="1">
      <c r="A21" s="53" t="s">
        <v>139</v>
      </c>
      <c r="E21" s="31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</row>
    <row r="22" spans="1:32" ht="21.75" customHeight="1">
      <c r="A22" s="53" t="s">
        <v>140</v>
      </c>
      <c r="B22" s="36"/>
      <c r="C22" s="36"/>
      <c r="D22" s="36"/>
      <c r="E22" s="31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86"/>
      <c r="V22" s="86">
        <v>0</v>
      </c>
      <c r="W22" s="86"/>
      <c r="X22" s="86">
        <v>0</v>
      </c>
      <c r="Y22" s="86"/>
      <c r="Z22" s="86">
        <f>SUM(T22:Y22)</f>
        <v>0</v>
      </c>
      <c r="AA22" s="86"/>
      <c r="AB22" s="86">
        <f>SUM(F22:R22,Z22)</f>
        <v>0</v>
      </c>
      <c r="AC22" s="86"/>
      <c r="AD22" s="86">
        <v>414514403</v>
      </c>
      <c r="AE22" s="86"/>
      <c r="AF22" s="86">
        <f>SUM(AB22:AD22)</f>
        <v>414514403</v>
      </c>
    </row>
    <row r="23" spans="1:32" ht="21.75" customHeight="1">
      <c r="A23" s="53" t="s">
        <v>134</v>
      </c>
      <c r="E23" s="31"/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-4386474</v>
      </c>
      <c r="O23" s="86"/>
      <c r="P23" s="86">
        <v>0</v>
      </c>
      <c r="Q23" s="86"/>
      <c r="R23" s="86">
        <v>0</v>
      </c>
      <c r="S23" s="86"/>
      <c r="T23" s="86">
        <v>0</v>
      </c>
      <c r="U23" s="86"/>
      <c r="V23" s="86">
        <v>0</v>
      </c>
      <c r="W23" s="86"/>
      <c r="X23" s="86">
        <v>0</v>
      </c>
      <c r="Y23" s="86"/>
      <c r="Z23" s="86">
        <f>SUM(T23:Y23)</f>
        <v>0</v>
      </c>
      <c r="AA23" s="86"/>
      <c r="AB23" s="86">
        <f>SUM(F23:R23,Z23)</f>
        <v>-4386474</v>
      </c>
      <c r="AC23" s="86"/>
      <c r="AD23" s="86">
        <v>36551350</v>
      </c>
      <c r="AE23" s="86"/>
      <c r="AF23" s="86">
        <f t="shared" si="0"/>
        <v>32164876</v>
      </c>
    </row>
    <row r="24" spans="1:32" ht="21.75" customHeight="1">
      <c r="A24" s="53" t="s">
        <v>237</v>
      </c>
      <c r="E24" s="31"/>
      <c r="F24" s="85">
        <v>0</v>
      </c>
      <c r="G24" s="81"/>
      <c r="H24" s="85">
        <v>0</v>
      </c>
      <c r="I24" s="81"/>
      <c r="J24" s="85">
        <v>0</v>
      </c>
      <c r="K24" s="81"/>
      <c r="L24" s="81">
        <v>4282076</v>
      </c>
      <c r="M24" s="81"/>
      <c r="N24" s="85">
        <v>0</v>
      </c>
      <c r="O24" s="81"/>
      <c r="P24" s="85">
        <v>0</v>
      </c>
      <c r="Q24" s="81"/>
      <c r="R24" s="85">
        <v>0</v>
      </c>
      <c r="S24" s="81"/>
      <c r="T24" s="85">
        <v>0</v>
      </c>
      <c r="U24" s="81"/>
      <c r="V24" s="85">
        <v>0</v>
      </c>
      <c r="W24" s="81"/>
      <c r="X24" s="85">
        <v>0</v>
      </c>
      <c r="Y24" s="81"/>
      <c r="Z24" s="85">
        <f>SUM(T24:Y24)</f>
        <v>0</v>
      </c>
      <c r="AA24" s="81"/>
      <c r="AB24" s="85">
        <f>SUM(F24:R24,Z24)</f>
        <v>4282076</v>
      </c>
      <c r="AC24" s="81"/>
      <c r="AD24" s="85">
        <v>0</v>
      </c>
      <c r="AE24" s="81"/>
      <c r="AF24" s="85">
        <f t="shared" si="0"/>
        <v>4282076</v>
      </c>
    </row>
    <row r="25" spans="1:32" ht="21.75" customHeight="1" thickBot="1">
      <c r="A25" s="7" t="s">
        <v>105</v>
      </c>
      <c r="E25" s="31"/>
      <c r="F25" s="87">
        <f>SUM(F14,F18:F24)</f>
        <v>357739952</v>
      </c>
      <c r="G25" s="81"/>
      <c r="H25" s="87">
        <f>SUM(H14,H18:H24)</f>
        <v>3037404360</v>
      </c>
      <c r="I25" s="81"/>
      <c r="J25" s="87">
        <f>SUM(J14,J18:J24)</f>
        <v>4466732</v>
      </c>
      <c r="K25" s="81"/>
      <c r="L25" s="87">
        <f>SUM(L14,L18:L24)</f>
        <v>55807401</v>
      </c>
      <c r="M25" s="81"/>
      <c r="N25" s="87">
        <f>SUM(N14,N18:N24)</f>
        <v>-12329693</v>
      </c>
      <c r="O25" s="81"/>
      <c r="P25" s="87">
        <f>SUM(P14,P18:P24)</f>
        <v>35773996</v>
      </c>
      <c r="Q25" s="81"/>
      <c r="R25" s="87">
        <f>SUM(R14,R18:R24)</f>
        <v>1938003421</v>
      </c>
      <c r="S25" s="81"/>
      <c r="T25" s="87">
        <f>SUM(T14,T18:T24)</f>
        <v>137353861</v>
      </c>
      <c r="U25" s="81"/>
      <c r="V25" s="87">
        <f>SUM(V14,V18:V24)</f>
        <v>141450077</v>
      </c>
      <c r="W25" s="81"/>
      <c r="X25" s="87">
        <f>SUM(X14,X18:X24)</f>
        <v>-179900751</v>
      </c>
      <c r="Y25" s="81"/>
      <c r="Z25" s="87">
        <f>SUM(Z14,Z18:Z24)</f>
        <v>98903187</v>
      </c>
      <c r="AA25" s="81"/>
      <c r="AB25" s="87">
        <f>SUM(AB14,AB18:AB24)</f>
        <v>5515769356</v>
      </c>
      <c r="AC25" s="81"/>
      <c r="AD25" s="87">
        <f>SUM(AD14,AD18:AD24)</f>
        <v>344597787</v>
      </c>
      <c r="AE25" s="81"/>
      <c r="AF25" s="87">
        <f>SUM(AF14,AF18:AF24)</f>
        <v>5860367143</v>
      </c>
    </row>
    <row r="26" spans="1:32" ht="21.75" customHeight="1" thickTop="1">
      <c r="A26" s="7"/>
      <c r="E26" s="3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</row>
    <row r="27" spans="1:32" ht="21.75" customHeight="1">
      <c r="A27" s="96" t="s">
        <v>106</v>
      </c>
      <c r="B27" s="96"/>
      <c r="C27" s="96"/>
      <c r="D27" s="96"/>
      <c r="E27" s="31"/>
      <c r="F27" s="81">
        <v>358639952</v>
      </c>
      <c r="G27" s="81"/>
      <c r="H27" s="81">
        <v>3072504360</v>
      </c>
      <c r="I27" s="81"/>
      <c r="J27" s="81">
        <v>4551526</v>
      </c>
      <c r="K27" s="81"/>
      <c r="L27" s="81">
        <v>55807402</v>
      </c>
      <c r="M27" s="81"/>
      <c r="N27" s="81">
        <v>-12197030</v>
      </c>
      <c r="O27" s="81"/>
      <c r="P27" s="81">
        <v>35863996</v>
      </c>
      <c r="Q27" s="81"/>
      <c r="R27" s="81">
        <v>2434369939</v>
      </c>
      <c r="S27" s="81"/>
      <c r="T27" s="81">
        <v>150455554</v>
      </c>
      <c r="U27" s="81"/>
      <c r="V27" s="81">
        <v>12290920</v>
      </c>
      <c r="W27" s="81"/>
      <c r="X27" s="81">
        <v>-142672255</v>
      </c>
      <c r="Y27" s="81"/>
      <c r="Z27" s="81">
        <f>SUM(T27:Y27)</f>
        <v>20074219</v>
      </c>
      <c r="AA27" s="81"/>
      <c r="AB27" s="81">
        <f>SUM(F27:R27,Z27)</f>
        <v>5969614364</v>
      </c>
      <c r="AC27" s="81"/>
      <c r="AD27" s="81">
        <v>387388000</v>
      </c>
      <c r="AE27" s="81"/>
      <c r="AF27" s="81">
        <f t="shared" ref="AF27" si="1">SUM(AB27:AD27)</f>
        <v>6357002364</v>
      </c>
    </row>
    <row r="28" spans="1:32" ht="21.75" customHeight="1">
      <c r="A28" s="11" t="s">
        <v>107</v>
      </c>
      <c r="D28" s="82"/>
      <c r="E28" s="82"/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  <c r="M28" s="81"/>
      <c r="N28" s="81">
        <v>0</v>
      </c>
      <c r="O28" s="81"/>
      <c r="P28" s="81">
        <v>0</v>
      </c>
      <c r="Q28" s="81"/>
      <c r="R28" s="81">
        <v>276142636</v>
      </c>
      <c r="S28" s="81"/>
      <c r="T28" s="81">
        <v>0</v>
      </c>
      <c r="U28" s="81"/>
      <c r="V28" s="81">
        <v>0</v>
      </c>
      <c r="W28" s="81"/>
      <c r="X28" s="81">
        <v>0</v>
      </c>
      <c r="Y28" s="81"/>
      <c r="Z28" s="81">
        <f>SUM(T28:Y28)</f>
        <v>0</v>
      </c>
      <c r="AA28" s="81"/>
      <c r="AB28" s="81">
        <f>SUM(F28:R28,Z28)</f>
        <v>276142636</v>
      </c>
      <c r="AC28" s="81"/>
      <c r="AD28" s="81">
        <f>PL!E91</f>
        <v>23458250</v>
      </c>
      <c r="AE28" s="81"/>
      <c r="AF28" s="81">
        <f t="shared" ref="AF28:AF29" si="2">SUM(AB28:AD28)</f>
        <v>299600886</v>
      </c>
    </row>
    <row r="29" spans="1:32" ht="21.75" customHeight="1">
      <c r="A29" s="53" t="s">
        <v>100</v>
      </c>
      <c r="D29" s="82"/>
      <c r="E29" s="82"/>
      <c r="F29" s="85">
        <v>0</v>
      </c>
      <c r="G29" s="81"/>
      <c r="H29" s="85">
        <v>0</v>
      </c>
      <c r="I29" s="81"/>
      <c r="J29" s="85">
        <v>0</v>
      </c>
      <c r="K29" s="84"/>
      <c r="L29" s="85">
        <v>0</v>
      </c>
      <c r="M29" s="81"/>
      <c r="N29" s="85">
        <v>0</v>
      </c>
      <c r="O29" s="81"/>
      <c r="P29" s="85">
        <v>0</v>
      </c>
      <c r="Q29" s="81"/>
      <c r="R29" s="85">
        <v>2005440</v>
      </c>
      <c r="S29" s="81"/>
      <c r="T29" s="85">
        <v>0</v>
      </c>
      <c r="U29" s="81"/>
      <c r="V29" s="85">
        <v>60791847</v>
      </c>
      <c r="W29" s="81"/>
      <c r="X29" s="85">
        <v>2969109</v>
      </c>
      <c r="Y29" s="81"/>
      <c r="Z29" s="85">
        <f>SUM(T29:Y29)</f>
        <v>63760956</v>
      </c>
      <c r="AA29" s="81"/>
      <c r="AB29" s="85">
        <f>SUM(F29:R29,Z29)</f>
        <v>65766396</v>
      </c>
      <c r="AC29" s="81"/>
      <c r="AD29" s="85">
        <v>0</v>
      </c>
      <c r="AE29" s="81"/>
      <c r="AF29" s="85">
        <f t="shared" si="2"/>
        <v>65766396</v>
      </c>
    </row>
    <row r="30" spans="1:32" ht="21.75" customHeight="1">
      <c r="A30" s="11" t="s">
        <v>101</v>
      </c>
      <c r="D30" s="82"/>
      <c r="E30" s="82"/>
      <c r="F30" s="81">
        <f>SUM(F28:F29)</f>
        <v>0</v>
      </c>
      <c r="G30" s="81"/>
      <c r="H30" s="81">
        <f>SUM(H28:H29)</f>
        <v>0</v>
      </c>
      <c r="I30" s="81"/>
      <c r="J30" s="81">
        <f>SUM(J28:J29)</f>
        <v>0</v>
      </c>
      <c r="K30" s="81"/>
      <c r="L30" s="81">
        <f>SUM(L28:L29)</f>
        <v>0</v>
      </c>
      <c r="M30" s="81"/>
      <c r="N30" s="81">
        <f>SUM(N28:N29)</f>
        <v>0</v>
      </c>
      <c r="O30" s="81"/>
      <c r="P30" s="81">
        <f>SUM(P28:P29)</f>
        <v>0</v>
      </c>
      <c r="Q30" s="81"/>
      <c r="R30" s="81">
        <f>SUM(R28:R29)</f>
        <v>278148076</v>
      </c>
      <c r="S30" s="81"/>
      <c r="T30" s="81">
        <f>SUM(T28:T29)</f>
        <v>0</v>
      </c>
      <c r="U30" s="81"/>
      <c r="V30" s="81">
        <f>SUM(V28:V29)</f>
        <v>60791847</v>
      </c>
      <c r="W30" s="81"/>
      <c r="X30" s="81">
        <f>SUM(X28:X29)</f>
        <v>2969109</v>
      </c>
      <c r="Y30" s="81"/>
      <c r="Z30" s="81">
        <f>SUM(Z28:Z29)</f>
        <v>63760956</v>
      </c>
      <c r="AA30" s="81"/>
      <c r="AB30" s="81">
        <f>SUM(AB28:AB29)</f>
        <v>341909032</v>
      </c>
      <c r="AC30" s="81"/>
      <c r="AD30" s="81">
        <f>SUM(AD28:AD29)</f>
        <v>23458250</v>
      </c>
      <c r="AE30" s="81"/>
      <c r="AF30" s="81">
        <f>SUM(AF28:AF29)</f>
        <v>365367282</v>
      </c>
    </row>
    <row r="31" spans="1:32" ht="21.75" customHeight="1">
      <c r="A31" s="53" t="s">
        <v>132</v>
      </c>
      <c r="D31" s="82"/>
      <c r="E31" s="82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</row>
    <row r="32" spans="1:32" ht="21.75" customHeight="1">
      <c r="A32" s="53" t="s">
        <v>133</v>
      </c>
      <c r="D32" s="22">
        <v>9</v>
      </c>
      <c r="E32" s="31"/>
      <c r="F32" s="86">
        <v>0</v>
      </c>
      <c r="G32" s="86"/>
      <c r="H32" s="86">
        <v>0</v>
      </c>
      <c r="I32" s="86"/>
      <c r="J32" s="86">
        <v>0</v>
      </c>
      <c r="K32" s="86"/>
      <c r="L32" s="86">
        <v>0</v>
      </c>
      <c r="M32" s="86"/>
      <c r="N32" s="86">
        <v>0</v>
      </c>
      <c r="O32" s="86"/>
      <c r="P32" s="86">
        <v>0</v>
      </c>
      <c r="Q32" s="86"/>
      <c r="R32" s="86">
        <v>0</v>
      </c>
      <c r="S32" s="86"/>
      <c r="T32" s="86">
        <v>11332685</v>
      </c>
      <c r="U32" s="86"/>
      <c r="V32" s="86">
        <v>0</v>
      </c>
      <c r="W32" s="86"/>
      <c r="X32" s="86">
        <v>0</v>
      </c>
      <c r="Y32" s="86"/>
      <c r="Z32" s="86">
        <f t="shared" ref="Z32:Z36" si="3">SUM(T32:Y32)</f>
        <v>11332685</v>
      </c>
      <c r="AA32" s="86"/>
      <c r="AB32" s="86">
        <f t="shared" ref="AB32:AB36" si="4">SUM(F32:R32,Z32)</f>
        <v>11332685</v>
      </c>
      <c r="AC32" s="86"/>
      <c r="AD32" s="86">
        <v>-11332685</v>
      </c>
      <c r="AE32" s="86"/>
      <c r="AF32" s="86">
        <f t="shared" ref="AF32:AF36" si="5">SUM(AB32:AD32)</f>
        <v>0</v>
      </c>
    </row>
    <row r="33" spans="1:32" ht="21.75" customHeight="1">
      <c r="A33" s="53" t="s">
        <v>219</v>
      </c>
      <c r="D33" s="22"/>
      <c r="E33" s="31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</row>
    <row r="34" spans="1:32" ht="21.75" customHeight="1">
      <c r="A34" s="53" t="s">
        <v>220</v>
      </c>
      <c r="B34" s="36"/>
      <c r="C34" s="36"/>
      <c r="D34" s="22">
        <v>9</v>
      </c>
      <c r="E34" s="31"/>
      <c r="F34" s="86">
        <v>0</v>
      </c>
      <c r="G34" s="86"/>
      <c r="H34" s="86">
        <v>0</v>
      </c>
      <c r="I34" s="86"/>
      <c r="J34" s="86">
        <v>0</v>
      </c>
      <c r="K34" s="86"/>
      <c r="L34" s="86">
        <v>0</v>
      </c>
      <c r="M34" s="86"/>
      <c r="N34" s="86">
        <v>0</v>
      </c>
      <c r="O34" s="86"/>
      <c r="P34" s="86">
        <v>0</v>
      </c>
      <c r="Q34" s="86"/>
      <c r="R34" s="86">
        <v>0</v>
      </c>
      <c r="S34" s="86"/>
      <c r="T34" s="86">
        <v>-21160424</v>
      </c>
      <c r="U34" s="86"/>
      <c r="V34" s="86">
        <v>0</v>
      </c>
      <c r="W34" s="86"/>
      <c r="X34" s="86">
        <v>0</v>
      </c>
      <c r="Y34" s="86"/>
      <c r="Z34" s="86">
        <f t="shared" si="3"/>
        <v>-21160424</v>
      </c>
      <c r="AA34" s="86"/>
      <c r="AB34" s="86">
        <f t="shared" si="4"/>
        <v>-21160424</v>
      </c>
      <c r="AC34" s="86"/>
      <c r="AD34" s="86">
        <v>0</v>
      </c>
      <c r="AE34" s="86"/>
      <c r="AF34" s="86">
        <f>SUM(AB34:AD34)</f>
        <v>-21160424</v>
      </c>
    </row>
    <row r="35" spans="1:32" ht="21.75" customHeight="1">
      <c r="A35" s="53" t="s">
        <v>134</v>
      </c>
      <c r="D35" s="22">
        <v>23</v>
      </c>
      <c r="E35" s="31"/>
      <c r="F35" s="86">
        <v>0</v>
      </c>
      <c r="G35" s="86"/>
      <c r="H35" s="86">
        <v>0</v>
      </c>
      <c r="I35" s="86"/>
      <c r="J35" s="86">
        <v>0</v>
      </c>
      <c r="K35" s="86"/>
      <c r="L35" s="86">
        <v>0</v>
      </c>
      <c r="M35" s="86"/>
      <c r="N35" s="86">
        <v>-4533945</v>
      </c>
      <c r="O35" s="86"/>
      <c r="P35" s="86">
        <v>0</v>
      </c>
      <c r="Q35" s="86"/>
      <c r="R35" s="86">
        <v>0</v>
      </c>
      <c r="S35" s="86"/>
      <c r="T35" s="86">
        <v>0</v>
      </c>
      <c r="U35" s="86"/>
      <c r="V35" s="86">
        <v>0</v>
      </c>
      <c r="W35" s="86"/>
      <c r="X35" s="86">
        <v>0</v>
      </c>
      <c r="Y35" s="86"/>
      <c r="Z35" s="86">
        <f t="shared" si="3"/>
        <v>0</v>
      </c>
      <c r="AA35" s="86"/>
      <c r="AB35" s="86">
        <f t="shared" si="4"/>
        <v>-4533945</v>
      </c>
      <c r="AC35" s="86"/>
      <c r="AD35" s="86">
        <v>0</v>
      </c>
      <c r="AE35" s="86"/>
      <c r="AF35" s="86">
        <f t="shared" si="5"/>
        <v>-4533945</v>
      </c>
    </row>
    <row r="36" spans="1:32" ht="21.75" customHeight="1">
      <c r="A36" s="53" t="s">
        <v>237</v>
      </c>
      <c r="B36" s="36"/>
      <c r="C36" s="36"/>
      <c r="D36" s="22">
        <v>23</v>
      </c>
      <c r="E36" s="31"/>
      <c r="F36" s="86">
        <v>0</v>
      </c>
      <c r="G36" s="86"/>
      <c r="H36" s="86">
        <v>0</v>
      </c>
      <c r="I36" s="86"/>
      <c r="J36" s="86">
        <v>0</v>
      </c>
      <c r="K36" s="86"/>
      <c r="L36" s="86">
        <v>2195477</v>
      </c>
      <c r="M36" s="86"/>
      <c r="N36" s="86">
        <v>0</v>
      </c>
      <c r="O36" s="86"/>
      <c r="P36" s="86">
        <v>0</v>
      </c>
      <c r="Q36" s="86"/>
      <c r="R36" s="86">
        <v>0</v>
      </c>
      <c r="S36" s="86"/>
      <c r="T36" s="86">
        <v>0</v>
      </c>
      <c r="U36" s="86"/>
      <c r="V36" s="86">
        <v>0</v>
      </c>
      <c r="W36" s="86"/>
      <c r="X36" s="86">
        <v>0</v>
      </c>
      <c r="Y36" s="86"/>
      <c r="Z36" s="86">
        <f t="shared" si="3"/>
        <v>0</v>
      </c>
      <c r="AA36" s="86"/>
      <c r="AB36" s="86">
        <f t="shared" si="4"/>
        <v>2195477</v>
      </c>
      <c r="AC36" s="86"/>
      <c r="AD36" s="86">
        <v>0</v>
      </c>
      <c r="AE36" s="86"/>
      <c r="AF36" s="86">
        <f t="shared" si="5"/>
        <v>2195477</v>
      </c>
    </row>
    <row r="37" spans="1:32" ht="21.75" customHeight="1" thickBot="1">
      <c r="A37" s="7" t="s">
        <v>109</v>
      </c>
      <c r="E37" s="31"/>
      <c r="F37" s="87">
        <f>SUM(F27,F30:F36)</f>
        <v>358639952</v>
      </c>
      <c r="G37" s="81"/>
      <c r="H37" s="87">
        <f>SUM(H27,H30:H36)</f>
        <v>3072504360</v>
      </c>
      <c r="I37" s="81"/>
      <c r="J37" s="87">
        <f>SUM(J27,J30:J36)</f>
        <v>4551526</v>
      </c>
      <c r="K37" s="81"/>
      <c r="L37" s="87">
        <f>SUM(L27,L30:L36)</f>
        <v>58002879</v>
      </c>
      <c r="M37" s="81"/>
      <c r="N37" s="87">
        <f>SUM(N27,N30:N36)</f>
        <v>-16730975</v>
      </c>
      <c r="O37" s="81"/>
      <c r="P37" s="87">
        <f>SUM(P27,P30:P36)</f>
        <v>35863996</v>
      </c>
      <c r="Q37" s="81"/>
      <c r="R37" s="87">
        <f>SUM(R27,R30:R36)</f>
        <v>2712518015</v>
      </c>
      <c r="S37" s="81"/>
      <c r="T37" s="87">
        <f>SUM(T27,T30:T36)</f>
        <v>140627815</v>
      </c>
      <c r="U37" s="81"/>
      <c r="V37" s="87">
        <f>SUM(V27,V30:V36)</f>
        <v>73082767</v>
      </c>
      <c r="W37" s="81"/>
      <c r="X37" s="87">
        <f>SUM(X27,X30:X36)</f>
        <v>-139703146</v>
      </c>
      <c r="Y37" s="81"/>
      <c r="Z37" s="87">
        <f>SUM(Z27,Z30:Z36)</f>
        <v>74007436</v>
      </c>
      <c r="AA37" s="81"/>
      <c r="AB37" s="87">
        <f>SUM(AB27,AB30:AB36)</f>
        <v>6299357189</v>
      </c>
      <c r="AC37" s="81"/>
      <c r="AD37" s="87">
        <f>SUM(AD27,AD30:AD36)</f>
        <v>399513565</v>
      </c>
      <c r="AE37" s="81"/>
      <c r="AF37" s="87">
        <f>SUM(AF27,AF30:AF36)</f>
        <v>6698870754</v>
      </c>
    </row>
    <row r="38" spans="1:32" ht="21.75" customHeight="1" thickTop="1">
      <c r="A38" s="11"/>
      <c r="E38" s="31"/>
      <c r="F38" s="31">
        <f>F37-BS!E118</f>
        <v>0</v>
      </c>
      <c r="G38" s="31"/>
      <c r="H38" s="31">
        <f>H37-BS!E119</f>
        <v>0</v>
      </c>
      <c r="I38" s="31"/>
      <c r="J38" s="31">
        <f>J37-BS!E120</f>
        <v>0</v>
      </c>
      <c r="K38" s="31"/>
      <c r="L38" s="31">
        <f>L37-BS!E121</f>
        <v>0</v>
      </c>
      <c r="M38" s="31"/>
      <c r="N38" s="31">
        <f>N37-BS!E122</f>
        <v>0</v>
      </c>
      <c r="O38" s="31"/>
      <c r="P38" s="31">
        <f>P37-BS!E124</f>
        <v>0</v>
      </c>
      <c r="Q38" s="31"/>
      <c r="R38" s="31">
        <f>R37-BS!E125</f>
        <v>0</v>
      </c>
      <c r="S38" s="31"/>
      <c r="T38" s="31"/>
      <c r="U38" s="31"/>
      <c r="V38" s="31"/>
      <c r="W38" s="31"/>
      <c r="X38" s="31">
        <f>SUM(T37:X37)-BS!E126</f>
        <v>0</v>
      </c>
      <c r="Y38" s="31"/>
      <c r="Z38" s="31"/>
      <c r="AA38" s="31"/>
      <c r="AB38" s="31">
        <f>AB37-BS!E127</f>
        <v>0</v>
      </c>
      <c r="AC38" s="31"/>
      <c r="AD38" s="31">
        <f>AD37-BS!E128</f>
        <v>0</v>
      </c>
      <c r="AE38" s="31"/>
      <c r="AF38" s="31">
        <f>AF37-BS!E129</f>
        <v>0</v>
      </c>
    </row>
    <row r="40" spans="1:32" ht="21.75" customHeight="1">
      <c r="A40" s="11" t="s">
        <v>211</v>
      </c>
    </row>
    <row r="41" spans="1:32" ht="21.75" customHeight="1">
      <c r="A41" s="11"/>
    </row>
    <row r="42" spans="1:32" ht="21.75" customHeight="1">
      <c r="A42" s="11"/>
    </row>
    <row r="43" spans="1:32" ht="21.75" customHeight="1">
      <c r="A43" s="11"/>
    </row>
    <row r="44" spans="1:32" ht="21.75" customHeight="1">
      <c r="A44" s="11"/>
    </row>
    <row r="45" spans="1:32" ht="21.75" customHeight="1">
      <c r="A45" s="11"/>
    </row>
    <row r="46" spans="1:32" ht="21.75" customHeight="1">
      <c r="A46" s="11"/>
    </row>
    <row r="47" spans="1:32" ht="21.75" customHeight="1">
      <c r="A47" s="11"/>
    </row>
    <row r="48" spans="1:32" ht="21.75" customHeight="1">
      <c r="A48" s="11"/>
    </row>
    <row r="53" spans="1:32" ht="21.75" customHeight="1">
      <c r="A53" s="11"/>
      <c r="H53" s="88"/>
      <c r="J53" s="82"/>
      <c r="K53" s="82"/>
      <c r="L53" s="82"/>
      <c r="AF53" s="10">
        <v>8</v>
      </c>
    </row>
  </sheetData>
  <mergeCells count="7">
    <mergeCell ref="A27:D27"/>
    <mergeCell ref="A14:E14"/>
    <mergeCell ref="F6:AF6"/>
    <mergeCell ref="F7:AB7"/>
    <mergeCell ref="T8:Z8"/>
    <mergeCell ref="V9:X9"/>
    <mergeCell ref="P11:R11"/>
  </mergeCells>
  <pageMargins left="0.66" right="0.39370078740157483" top="0.78740157480314965" bottom="0.39370078740157483" header="0.31496062992125984" footer="0.31496062992125984"/>
  <pageSetup paperSize="9" scale="43" fitToWidth="0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Z46"/>
  <sheetViews>
    <sheetView showGridLines="0" view="pageBreakPreview" topLeftCell="A16" zoomScale="85" zoomScaleNormal="80" zoomScaleSheetLayoutView="85" workbookViewId="0">
      <selection activeCell="F33" sqref="F33"/>
    </sheetView>
  </sheetViews>
  <sheetFormatPr defaultColWidth="9.140625" defaultRowHeight="21.75" customHeight="1"/>
  <cols>
    <col min="1" max="1" width="12.85546875" style="10" customWidth="1"/>
    <col min="2" max="2" width="11.85546875" style="10" customWidth="1"/>
    <col min="3" max="3" width="27.28515625" style="10" customWidth="1"/>
    <col min="4" max="4" width="7.5703125" style="10" customWidth="1"/>
    <col min="5" max="5" width="1.140625" style="10" customWidth="1"/>
    <col min="6" max="6" width="15.5703125" style="10" customWidth="1"/>
    <col min="7" max="7" width="1.85546875" style="10" customWidth="1"/>
    <col min="8" max="8" width="17.140625" style="10" customWidth="1"/>
    <col min="9" max="9" width="1.85546875" style="10" customWidth="1"/>
    <col min="10" max="10" width="15" style="10" customWidth="1"/>
    <col min="11" max="11" width="1.42578125" style="10" customWidth="1"/>
    <col min="12" max="12" width="15" style="10" customWidth="1"/>
    <col min="13" max="13" width="1.85546875" style="10" customWidth="1"/>
    <col min="14" max="14" width="19.140625" style="10" bestFit="1" customWidth="1"/>
    <col min="15" max="15" width="1.85546875" style="10" customWidth="1"/>
    <col min="16" max="16" width="17" style="10" customWidth="1"/>
    <col min="17" max="17" width="1.42578125" style="10" customWidth="1"/>
    <col min="18" max="18" width="16.8554687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18.42578125" style="10" bestFit="1" customWidth="1"/>
    <col min="23" max="23" width="1.85546875" style="10" customWidth="1"/>
    <col min="24" max="24" width="16" style="10" customWidth="1"/>
    <col min="25" max="25" width="1.85546875" style="10" customWidth="1"/>
    <col min="26" max="26" width="18.28515625" style="10" customWidth="1"/>
    <col min="27" max="27" width="0.85546875" style="10" customWidth="1"/>
    <col min="28" max="16384" width="9.140625" style="10"/>
  </cols>
  <sheetData>
    <row r="1" spans="1:26" ht="21.75" customHeight="1">
      <c r="Z1" s="34" t="s">
        <v>77</v>
      </c>
    </row>
    <row r="2" spans="1:26" ht="21.75" customHeight="1">
      <c r="A2" s="1" t="s">
        <v>225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.75" customHeight="1">
      <c r="A3" s="6" t="s">
        <v>255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.75" customHeight="1">
      <c r="A4" s="1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41"/>
      <c r="U5" s="78"/>
      <c r="V5" s="41"/>
      <c r="W5" s="78"/>
      <c r="X5" s="41"/>
      <c r="Y5" s="78"/>
      <c r="Z5" s="9" t="s">
        <v>12</v>
      </c>
    </row>
    <row r="6" spans="1:26" ht="21.75" customHeight="1">
      <c r="A6" s="31"/>
      <c r="B6" s="31"/>
      <c r="C6" s="31"/>
      <c r="D6" s="31"/>
      <c r="E6" s="13"/>
      <c r="F6" s="95" t="s">
        <v>5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21.75" customHeight="1">
      <c r="A7" s="31"/>
      <c r="B7" s="31"/>
      <c r="C7" s="31"/>
      <c r="D7" s="31"/>
      <c r="E7" s="4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97" t="s">
        <v>69</v>
      </c>
      <c r="U7" s="97"/>
      <c r="V7" s="97"/>
      <c r="W7" s="97"/>
      <c r="X7" s="97"/>
      <c r="Y7" s="31"/>
      <c r="Z7" s="31"/>
    </row>
    <row r="8" spans="1:26" ht="21.75" customHeight="1">
      <c r="A8" s="31"/>
      <c r="B8" s="31"/>
      <c r="C8" s="31"/>
      <c r="D8" s="31"/>
      <c r="E8" s="4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97" t="s">
        <v>80</v>
      </c>
      <c r="U8" s="97"/>
      <c r="V8" s="97"/>
      <c r="W8" s="89"/>
      <c r="X8" s="31"/>
      <c r="Y8" s="31"/>
      <c r="Z8" s="31"/>
    </row>
    <row r="9" spans="1:26" ht="21.75" customHeight="1">
      <c r="A9" s="31"/>
      <c r="B9" s="31"/>
      <c r="C9" s="31"/>
      <c r="D9" s="31"/>
      <c r="E9" s="4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 t="s">
        <v>97</v>
      </c>
      <c r="Y9" s="31"/>
      <c r="Z9" s="31"/>
    </row>
    <row r="10" spans="1:26" s="31" customFormat="1" ht="21.75" customHeight="1">
      <c r="F10" s="31" t="s">
        <v>81</v>
      </c>
      <c r="L10" s="31" t="s">
        <v>116</v>
      </c>
      <c r="P10" s="98" t="s">
        <v>65</v>
      </c>
      <c r="Q10" s="98"/>
      <c r="R10" s="98"/>
      <c r="X10" s="31" t="s">
        <v>98</v>
      </c>
      <c r="Z10" s="31" t="s">
        <v>90</v>
      </c>
    </row>
    <row r="11" spans="1:26" s="31" customFormat="1" ht="21.75" customHeight="1">
      <c r="F11" s="31" t="s">
        <v>82</v>
      </c>
      <c r="J11" s="31" t="s">
        <v>84</v>
      </c>
      <c r="L11" s="31" t="s">
        <v>117</v>
      </c>
      <c r="N11" s="31" t="s">
        <v>118</v>
      </c>
      <c r="P11" s="31" t="s">
        <v>88</v>
      </c>
      <c r="T11" s="31" t="s">
        <v>125</v>
      </c>
      <c r="V11" s="31" t="s">
        <v>128</v>
      </c>
      <c r="X11" s="31" t="s">
        <v>91</v>
      </c>
      <c r="Z11" s="31" t="s">
        <v>91</v>
      </c>
    </row>
    <row r="12" spans="1:26" s="31" customFormat="1" ht="21.75" customHeight="1">
      <c r="D12" s="32" t="s">
        <v>6</v>
      </c>
      <c r="F12" s="32" t="s">
        <v>83</v>
      </c>
      <c r="H12" s="32" t="s">
        <v>62</v>
      </c>
      <c r="J12" s="32" t="s">
        <v>85</v>
      </c>
      <c r="L12" s="32" t="s">
        <v>135</v>
      </c>
      <c r="N12" s="32" t="s">
        <v>85</v>
      </c>
      <c r="P12" s="80" t="s">
        <v>250</v>
      </c>
      <c r="R12" s="32" t="s">
        <v>89</v>
      </c>
      <c r="T12" s="32" t="s">
        <v>251</v>
      </c>
      <c r="V12" s="32" t="s">
        <v>127</v>
      </c>
      <c r="X12" s="32" t="s">
        <v>92</v>
      </c>
      <c r="Z12" s="32" t="s">
        <v>92</v>
      </c>
    </row>
    <row r="13" spans="1:26" ht="21.75" customHeight="1">
      <c r="A13" s="96" t="s">
        <v>99</v>
      </c>
      <c r="B13" s="96"/>
      <c r="C13" s="96"/>
      <c r="D13" s="96"/>
      <c r="E13" s="96"/>
      <c r="F13" s="81">
        <v>357739952</v>
      </c>
      <c r="G13" s="81"/>
      <c r="H13" s="81">
        <v>3037404360</v>
      </c>
      <c r="I13" s="81"/>
      <c r="J13" s="81">
        <v>1538201</v>
      </c>
      <c r="K13" s="81"/>
      <c r="L13" s="81">
        <v>3987340</v>
      </c>
      <c r="M13" s="81"/>
      <c r="N13" s="81">
        <v>-7943219</v>
      </c>
      <c r="O13" s="81"/>
      <c r="P13" s="81">
        <v>35773996</v>
      </c>
      <c r="Q13" s="81"/>
      <c r="R13" s="81">
        <v>1122372756</v>
      </c>
      <c r="S13" s="81"/>
      <c r="T13" s="81">
        <v>147339054</v>
      </c>
      <c r="U13" s="81"/>
      <c r="V13" s="81">
        <v>-191444323</v>
      </c>
      <c r="W13" s="81"/>
      <c r="X13" s="81">
        <f>SUM(T13:W13)</f>
        <v>-44105269</v>
      </c>
      <c r="Y13" s="81"/>
      <c r="Z13" s="81">
        <f>SUM(F13:R13,X13)</f>
        <v>4506768117</v>
      </c>
    </row>
    <row r="14" spans="1:26" ht="21.75" customHeight="1">
      <c r="A14" s="11" t="s">
        <v>107</v>
      </c>
      <c r="D14" s="82"/>
      <c r="E14" s="82"/>
      <c r="F14" s="81">
        <v>0</v>
      </c>
      <c r="G14" s="81"/>
      <c r="H14" s="81">
        <v>0</v>
      </c>
      <c r="I14" s="81"/>
      <c r="J14" s="81">
        <v>0</v>
      </c>
      <c r="K14" s="81"/>
      <c r="L14" s="81">
        <v>0</v>
      </c>
      <c r="M14" s="81"/>
      <c r="N14" s="81">
        <v>0</v>
      </c>
      <c r="O14" s="81"/>
      <c r="P14" s="81">
        <v>0</v>
      </c>
      <c r="Q14" s="81"/>
      <c r="R14" s="81">
        <v>46477725</v>
      </c>
      <c r="S14" s="81"/>
      <c r="T14" s="81">
        <v>0</v>
      </c>
      <c r="U14" s="81"/>
      <c r="V14" s="81">
        <v>0</v>
      </c>
      <c r="W14" s="81"/>
      <c r="X14" s="81">
        <f>SUM(T14:W14)</f>
        <v>0</v>
      </c>
      <c r="Y14" s="81"/>
      <c r="Z14" s="81">
        <f>SUM(F14:R14,X14)</f>
        <v>46477725</v>
      </c>
    </row>
    <row r="15" spans="1:26" ht="21.75" customHeight="1">
      <c r="A15" s="90" t="s">
        <v>100</v>
      </c>
      <c r="D15" s="82"/>
      <c r="E15" s="82"/>
      <c r="F15" s="85">
        <v>0</v>
      </c>
      <c r="G15" s="81"/>
      <c r="H15" s="85">
        <v>0</v>
      </c>
      <c r="I15" s="81"/>
      <c r="J15" s="85">
        <v>0</v>
      </c>
      <c r="K15" s="81"/>
      <c r="L15" s="85">
        <v>0</v>
      </c>
      <c r="M15" s="81"/>
      <c r="N15" s="85">
        <v>0</v>
      </c>
      <c r="O15" s="81"/>
      <c r="P15" s="85">
        <v>0</v>
      </c>
      <c r="Q15" s="81"/>
      <c r="R15" s="85">
        <v>0</v>
      </c>
      <c r="S15" s="81"/>
      <c r="T15" s="85">
        <v>-5888977</v>
      </c>
      <c r="U15" s="81"/>
      <c r="V15" s="85">
        <v>11543572</v>
      </c>
      <c r="W15" s="81"/>
      <c r="X15" s="85">
        <f>SUM(T15:W15)</f>
        <v>5654595</v>
      </c>
      <c r="Y15" s="81"/>
      <c r="Z15" s="85">
        <f>SUM(F15:R15,X15)</f>
        <v>5654595</v>
      </c>
    </row>
    <row r="16" spans="1:26" ht="21.75" customHeight="1">
      <c r="A16" s="11" t="s">
        <v>101</v>
      </c>
      <c r="D16" s="82"/>
      <c r="E16" s="82"/>
      <c r="F16" s="81">
        <f>SUM(F14:F15)</f>
        <v>0</v>
      </c>
      <c r="G16" s="81"/>
      <c r="H16" s="81">
        <f>SUM(H14:H15)</f>
        <v>0</v>
      </c>
      <c r="I16" s="81"/>
      <c r="J16" s="81">
        <f>SUM(J14:J15)</f>
        <v>0</v>
      </c>
      <c r="K16" s="81"/>
      <c r="L16" s="81">
        <f>SUM(L14:L15)</f>
        <v>0</v>
      </c>
      <c r="M16" s="81"/>
      <c r="N16" s="81">
        <f>SUM(N14:N15)</f>
        <v>0</v>
      </c>
      <c r="O16" s="81"/>
      <c r="P16" s="81">
        <f>SUM(P14:P15)</f>
        <v>0</v>
      </c>
      <c r="Q16" s="81"/>
      <c r="R16" s="81">
        <f>SUM(R14:R15)</f>
        <v>46477725</v>
      </c>
      <c r="S16" s="81"/>
      <c r="T16" s="81">
        <f>SUM(T14:T15)</f>
        <v>-5888977</v>
      </c>
      <c r="U16" s="81"/>
      <c r="V16" s="81">
        <f>SUM(V14:V15)</f>
        <v>11543572</v>
      </c>
      <c r="W16" s="81"/>
      <c r="X16" s="81">
        <f>SUM(X14:X15)</f>
        <v>5654595</v>
      </c>
      <c r="Y16" s="81"/>
      <c r="Z16" s="81">
        <f>SUM(Z14:Z15)</f>
        <v>52132320</v>
      </c>
    </row>
    <row r="17" spans="1:26" ht="21.75" customHeight="1">
      <c r="A17" s="90" t="s">
        <v>134</v>
      </c>
      <c r="B17" s="36"/>
      <c r="C17" s="36"/>
      <c r="D17" s="36"/>
      <c r="E17" s="31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-4386474</v>
      </c>
      <c r="O17" s="86"/>
      <c r="P17" s="86">
        <v>0</v>
      </c>
      <c r="Q17" s="86"/>
      <c r="R17" s="86">
        <v>0</v>
      </c>
      <c r="S17" s="86"/>
      <c r="T17" s="86">
        <v>0</v>
      </c>
      <c r="U17" s="86"/>
      <c r="V17" s="86">
        <v>0</v>
      </c>
      <c r="W17" s="86"/>
      <c r="X17" s="86">
        <f>SUM(T17:W17)</f>
        <v>0</v>
      </c>
      <c r="Y17" s="86"/>
      <c r="Z17" s="86">
        <f>SUM(F17:R17,X17)</f>
        <v>-4386474</v>
      </c>
    </row>
    <row r="18" spans="1:26" ht="21.75" customHeight="1">
      <c r="A18" s="53" t="s">
        <v>237</v>
      </c>
      <c r="E18" s="31"/>
      <c r="F18" s="86">
        <v>0</v>
      </c>
      <c r="G18" s="86"/>
      <c r="H18" s="86">
        <v>0</v>
      </c>
      <c r="I18" s="86"/>
      <c r="J18" s="86">
        <v>0</v>
      </c>
      <c r="K18" s="86"/>
      <c r="L18" s="86">
        <v>1348717</v>
      </c>
      <c r="M18" s="86"/>
      <c r="N18" s="86">
        <v>0</v>
      </c>
      <c r="O18" s="86"/>
      <c r="P18" s="86">
        <v>0</v>
      </c>
      <c r="Q18" s="86"/>
      <c r="R18" s="86">
        <v>0</v>
      </c>
      <c r="S18" s="86"/>
      <c r="T18" s="86">
        <v>0</v>
      </c>
      <c r="U18" s="86"/>
      <c r="V18" s="86">
        <v>0</v>
      </c>
      <c r="W18" s="86"/>
      <c r="X18" s="86">
        <f>SUM(T18:W18)</f>
        <v>0</v>
      </c>
      <c r="Y18" s="86"/>
      <c r="Z18" s="86">
        <f>SUM(F18:R18,X18)</f>
        <v>1348717</v>
      </c>
    </row>
    <row r="19" spans="1:26" ht="21.75" customHeight="1" thickBot="1">
      <c r="A19" s="7" t="s">
        <v>105</v>
      </c>
      <c r="E19" s="31"/>
      <c r="F19" s="87">
        <f>SUM(F13,F16:F18)</f>
        <v>357739952</v>
      </c>
      <c r="G19" s="81"/>
      <c r="H19" s="87">
        <f>SUM(H13,H16:H18)</f>
        <v>3037404360</v>
      </c>
      <c r="I19" s="81"/>
      <c r="J19" s="87">
        <f>SUM(J13,J16:J18)</f>
        <v>1538201</v>
      </c>
      <c r="K19" s="81"/>
      <c r="L19" s="87">
        <f>SUM(L13,L16:L18)</f>
        <v>5336057</v>
      </c>
      <c r="M19" s="81"/>
      <c r="N19" s="87">
        <f>SUM(N13,N16:N18)</f>
        <v>-12329693</v>
      </c>
      <c r="O19" s="81"/>
      <c r="P19" s="87">
        <f>SUM(P13,P16:P18)</f>
        <v>35773996</v>
      </c>
      <c r="Q19" s="81"/>
      <c r="R19" s="87">
        <f>SUM(R13,R16:R18)</f>
        <v>1168850481</v>
      </c>
      <c r="S19" s="81"/>
      <c r="T19" s="87">
        <f>SUM(T13,T16:T18)</f>
        <v>141450077</v>
      </c>
      <c r="U19" s="81"/>
      <c r="V19" s="87">
        <f>SUM(V13,V16:V18)</f>
        <v>-179900751</v>
      </c>
      <c r="W19" s="81"/>
      <c r="X19" s="87">
        <f>SUM(X13,X16:X18)</f>
        <v>-38450674</v>
      </c>
      <c r="Y19" s="81"/>
      <c r="Z19" s="87">
        <f>SUM(Z13,Z16:Z18)</f>
        <v>4555862680</v>
      </c>
    </row>
    <row r="20" spans="1:26" ht="21.75" customHeight="1" thickTop="1">
      <c r="A20" s="7"/>
      <c r="E20" s="3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21.75" customHeight="1">
      <c r="A21" s="96" t="s">
        <v>106</v>
      </c>
      <c r="B21" s="96"/>
      <c r="C21" s="96"/>
      <c r="D21" s="96"/>
      <c r="E21" s="31"/>
      <c r="F21" s="81">
        <v>358639952</v>
      </c>
      <c r="G21" s="81"/>
      <c r="H21" s="81">
        <v>3072504360</v>
      </c>
      <c r="I21" s="81"/>
      <c r="J21" s="81">
        <v>-5213371</v>
      </c>
      <c r="K21" s="81"/>
      <c r="L21" s="81">
        <v>5336057</v>
      </c>
      <c r="M21" s="81"/>
      <c r="N21" s="81">
        <v>-12197030</v>
      </c>
      <c r="O21" s="81"/>
      <c r="P21" s="81">
        <v>35863996</v>
      </c>
      <c r="Q21" s="81"/>
      <c r="R21" s="81">
        <v>1380836964</v>
      </c>
      <c r="S21" s="81"/>
      <c r="T21" s="81">
        <v>12290920</v>
      </c>
      <c r="U21" s="81"/>
      <c r="V21" s="81">
        <v>-142672255</v>
      </c>
      <c r="W21" s="81"/>
      <c r="X21" s="81">
        <f>SUM(T21:W21)</f>
        <v>-130381335</v>
      </c>
      <c r="Y21" s="81"/>
      <c r="Z21" s="81">
        <f>SUM(F21:R21,X21)</f>
        <v>4705389593</v>
      </c>
    </row>
    <row r="22" spans="1:26" ht="21.75" customHeight="1">
      <c r="A22" s="11" t="s">
        <v>107</v>
      </c>
      <c r="D22" s="82"/>
      <c r="E22" s="82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81">
        <v>0</v>
      </c>
      <c r="Q22" s="81"/>
      <c r="R22" s="81">
        <f>PL!I86</f>
        <v>122226269</v>
      </c>
      <c r="S22" s="81"/>
      <c r="T22" s="81">
        <v>0</v>
      </c>
      <c r="U22" s="81"/>
      <c r="V22" s="81">
        <v>0</v>
      </c>
      <c r="W22" s="81"/>
      <c r="X22" s="81">
        <f>SUM(T22:W22)</f>
        <v>0</v>
      </c>
      <c r="Y22" s="81"/>
      <c r="Z22" s="81">
        <f>SUM(F22:R22,X22)</f>
        <v>122226269</v>
      </c>
    </row>
    <row r="23" spans="1:26" ht="21.75" customHeight="1">
      <c r="A23" s="90" t="s">
        <v>100</v>
      </c>
      <c r="D23" s="82"/>
      <c r="E23" s="82"/>
      <c r="F23" s="85">
        <v>0</v>
      </c>
      <c r="G23" s="81"/>
      <c r="H23" s="85">
        <v>0</v>
      </c>
      <c r="I23" s="81"/>
      <c r="J23" s="85">
        <v>0</v>
      </c>
      <c r="K23" s="91"/>
      <c r="L23" s="85">
        <v>0</v>
      </c>
      <c r="M23" s="81"/>
      <c r="N23" s="85">
        <v>0</v>
      </c>
      <c r="O23" s="81"/>
      <c r="P23" s="85">
        <v>0</v>
      </c>
      <c r="Q23" s="81"/>
      <c r="R23" s="85">
        <v>0</v>
      </c>
      <c r="S23" s="81"/>
      <c r="T23" s="85">
        <v>60791847</v>
      </c>
      <c r="U23" s="81"/>
      <c r="V23" s="85">
        <v>2969109</v>
      </c>
      <c r="W23" s="81"/>
      <c r="X23" s="85">
        <f>SUM(T23:W23)</f>
        <v>63760956</v>
      </c>
      <c r="Y23" s="81"/>
      <c r="Z23" s="85">
        <f>SUM(F23:R23,X23)</f>
        <v>63760956</v>
      </c>
    </row>
    <row r="24" spans="1:26" ht="21.75" customHeight="1">
      <c r="A24" s="11" t="s">
        <v>101</v>
      </c>
      <c r="D24" s="82"/>
      <c r="E24" s="82"/>
      <c r="F24" s="81">
        <f>SUM(F22:F23)</f>
        <v>0</v>
      </c>
      <c r="G24" s="81"/>
      <c r="H24" s="81">
        <f>SUM(H22:H23)</f>
        <v>0</v>
      </c>
      <c r="I24" s="81"/>
      <c r="J24" s="81">
        <f>SUM(J22:J23)</f>
        <v>0</v>
      </c>
      <c r="K24" s="81"/>
      <c r="L24" s="81">
        <f>SUM(L22:L23)</f>
        <v>0</v>
      </c>
      <c r="M24" s="81"/>
      <c r="N24" s="81">
        <f>SUM(N22:N23)</f>
        <v>0</v>
      </c>
      <c r="O24" s="81"/>
      <c r="P24" s="81">
        <f>SUM(P22:P23)</f>
        <v>0</v>
      </c>
      <c r="Q24" s="81"/>
      <c r="R24" s="81">
        <f>SUM(R22:R23)</f>
        <v>122226269</v>
      </c>
      <c r="S24" s="81"/>
      <c r="T24" s="81">
        <f>SUM(T22:T23)</f>
        <v>60791847</v>
      </c>
      <c r="U24" s="81"/>
      <c r="V24" s="81">
        <f>SUM(V22:V23)</f>
        <v>2969109</v>
      </c>
      <c r="W24" s="81"/>
      <c r="X24" s="81">
        <f>SUM(X22:X23)</f>
        <v>63760956</v>
      </c>
      <c r="Y24" s="81"/>
      <c r="Z24" s="81">
        <f>SUM(Z22:Z23)</f>
        <v>185987225</v>
      </c>
    </row>
    <row r="25" spans="1:26" ht="21.75" customHeight="1">
      <c r="A25" s="90" t="s">
        <v>134</v>
      </c>
      <c r="D25" s="22">
        <v>23</v>
      </c>
      <c r="E25" s="31"/>
      <c r="F25" s="86">
        <v>0</v>
      </c>
      <c r="G25" s="86"/>
      <c r="H25" s="86">
        <v>0</v>
      </c>
      <c r="I25" s="86"/>
      <c r="J25" s="86">
        <v>0</v>
      </c>
      <c r="K25" s="86"/>
      <c r="L25" s="86">
        <v>0</v>
      </c>
      <c r="M25" s="86"/>
      <c r="N25" s="86">
        <v>-4533945</v>
      </c>
      <c r="O25" s="86"/>
      <c r="P25" s="86">
        <v>0</v>
      </c>
      <c r="Q25" s="86"/>
      <c r="R25" s="86">
        <v>0</v>
      </c>
      <c r="S25" s="86"/>
      <c r="T25" s="86">
        <v>0</v>
      </c>
      <c r="U25" s="86"/>
      <c r="V25" s="86">
        <v>0</v>
      </c>
      <c r="W25" s="86"/>
      <c r="X25" s="86">
        <f t="shared" ref="X25:X26" si="0">SUM(T25:W25)</f>
        <v>0</v>
      </c>
      <c r="Y25" s="86"/>
      <c r="Z25" s="86">
        <f t="shared" ref="Z25:Z26" si="1">SUM(F25:R25,X25)</f>
        <v>-4533945</v>
      </c>
    </row>
    <row r="26" spans="1:26" ht="21.75" customHeight="1">
      <c r="A26" s="53" t="s">
        <v>237</v>
      </c>
      <c r="B26" s="36"/>
      <c r="C26" s="36"/>
      <c r="D26" s="22">
        <v>23</v>
      </c>
      <c r="E26" s="31"/>
      <c r="F26" s="86">
        <v>0</v>
      </c>
      <c r="G26" s="86"/>
      <c r="H26" s="86">
        <v>0</v>
      </c>
      <c r="I26" s="86"/>
      <c r="J26" s="86">
        <v>0</v>
      </c>
      <c r="K26" s="86"/>
      <c r="L26" s="86">
        <v>679101</v>
      </c>
      <c r="M26" s="86"/>
      <c r="N26" s="86">
        <v>0</v>
      </c>
      <c r="O26" s="86"/>
      <c r="P26" s="86">
        <v>0</v>
      </c>
      <c r="Q26" s="86"/>
      <c r="R26" s="86">
        <v>0</v>
      </c>
      <c r="S26" s="86"/>
      <c r="T26" s="86">
        <v>0</v>
      </c>
      <c r="U26" s="86"/>
      <c r="V26" s="86">
        <v>0</v>
      </c>
      <c r="W26" s="86"/>
      <c r="X26" s="86">
        <f t="shared" si="0"/>
        <v>0</v>
      </c>
      <c r="Y26" s="86"/>
      <c r="Z26" s="86">
        <f t="shared" si="1"/>
        <v>679101</v>
      </c>
    </row>
    <row r="27" spans="1:26" ht="21.75" customHeight="1" thickBot="1">
      <c r="A27" s="7" t="s">
        <v>109</v>
      </c>
      <c r="E27" s="31"/>
      <c r="F27" s="87">
        <f>SUM(F21,F24:F26)</f>
        <v>358639952</v>
      </c>
      <c r="G27" s="81"/>
      <c r="H27" s="87">
        <f>SUM(H21,H24:H26)</f>
        <v>3072504360</v>
      </c>
      <c r="I27" s="81"/>
      <c r="J27" s="87">
        <f>SUM(J21,J24:J26)</f>
        <v>-5213371</v>
      </c>
      <c r="K27" s="81"/>
      <c r="L27" s="87">
        <f>SUM(L21,L24:L26)</f>
        <v>6015158</v>
      </c>
      <c r="M27" s="81"/>
      <c r="N27" s="87">
        <f>SUM(N21,N24:N26)</f>
        <v>-16730975</v>
      </c>
      <c r="O27" s="81"/>
      <c r="P27" s="87">
        <f>SUM(P21,P24:P26)</f>
        <v>35863996</v>
      </c>
      <c r="Q27" s="81"/>
      <c r="R27" s="87">
        <f>SUM(R21,R24:R26)</f>
        <v>1503063233</v>
      </c>
      <c r="S27" s="81"/>
      <c r="T27" s="87">
        <f>SUM(T21,T24:T26)</f>
        <v>73082767</v>
      </c>
      <c r="U27" s="81"/>
      <c r="V27" s="87">
        <f>SUM(V21,V24:V26)</f>
        <v>-139703146</v>
      </c>
      <c r="W27" s="81"/>
      <c r="X27" s="87">
        <f>SUM(X21,X24:X26)</f>
        <v>-66620379</v>
      </c>
      <c r="Y27" s="81"/>
      <c r="Z27" s="87">
        <f>SUM(Z21,Z24:Z26)</f>
        <v>4887521974</v>
      </c>
    </row>
    <row r="28" spans="1:26" ht="21.75" customHeight="1" thickTop="1">
      <c r="A28" s="7"/>
      <c r="E28" s="31"/>
      <c r="F28" s="31">
        <f>F27-BS!I118</f>
        <v>0</v>
      </c>
      <c r="G28" s="31"/>
      <c r="H28" s="31">
        <f>H27-BS!I119</f>
        <v>0</v>
      </c>
      <c r="I28" s="31"/>
      <c r="J28" s="31">
        <f>J27-BS!I120</f>
        <v>0</v>
      </c>
      <c r="K28" s="31"/>
      <c r="L28" s="31">
        <f>L27-BS!I121</f>
        <v>0</v>
      </c>
      <c r="M28" s="31"/>
      <c r="N28" s="31">
        <f>N27-BS!I122</f>
        <v>0</v>
      </c>
      <c r="O28" s="31"/>
      <c r="P28" s="31">
        <f>P27-BS!I124</f>
        <v>0</v>
      </c>
      <c r="Q28" s="31"/>
      <c r="R28" s="31">
        <f>R27-BS!I125</f>
        <v>0</v>
      </c>
      <c r="S28" s="31"/>
      <c r="T28" s="31"/>
      <c r="U28" s="31"/>
      <c r="V28" s="31">
        <f>SUM(T27:V27)-BS!I126</f>
        <v>0</v>
      </c>
      <c r="W28" s="31"/>
      <c r="X28" s="31"/>
      <c r="Y28" s="31"/>
      <c r="Z28" s="31">
        <f>Z27-BS!I129</f>
        <v>0</v>
      </c>
    </row>
    <row r="29" spans="1:26" ht="21.75" customHeight="1">
      <c r="A29" s="11" t="s">
        <v>211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21.75" customHeight="1">
      <c r="A30" s="1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21.75" customHeight="1">
      <c r="A31" s="1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21.75" customHeight="1">
      <c r="A32" s="1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21.75" customHeight="1">
      <c r="A33" s="1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1.75" customHeight="1">
      <c r="A34" s="1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1.75" customHeight="1">
      <c r="A35" s="1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21.75" customHeight="1">
      <c r="A36" s="1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21.75" customHeight="1">
      <c r="A37" s="1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21.75" customHeight="1">
      <c r="A38" s="1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1.75" customHeight="1">
      <c r="A39" s="1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21.75" customHeight="1">
      <c r="A40" s="7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1.75" customHeight="1">
      <c r="A41" s="7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21.75" customHeight="1">
      <c r="A42" s="7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21.75" customHeight="1">
      <c r="A43" s="7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21.75" customHeight="1">
      <c r="A44" s="7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21.75" customHeight="1">
      <c r="A45" s="11"/>
      <c r="Z45" s="10">
        <v>9</v>
      </c>
    </row>
    <row r="46" spans="1:26" ht="21.75" customHeight="1">
      <c r="H46" s="82"/>
      <c r="J46" s="82"/>
      <c r="K46" s="82"/>
      <c r="L46" s="82"/>
    </row>
  </sheetData>
  <mergeCells count="6">
    <mergeCell ref="A13:E13"/>
    <mergeCell ref="A21:D21"/>
    <mergeCell ref="F6:Z6"/>
    <mergeCell ref="T7:X7"/>
    <mergeCell ref="T8:V8"/>
    <mergeCell ref="P10:R10"/>
  </mergeCells>
  <pageMargins left="0.39370078740157483" right="0.39370078740157483" top="0.78740157480314965" bottom="0.39370078740157483" header="0.31496062992125984" footer="0.31496062992125984"/>
  <pageSetup paperSize="9" scale="54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B992-A579-4B4E-A89E-C2A6F6131296}">
  <dimension ref="A1:S210"/>
  <sheetViews>
    <sheetView showGridLines="0" tabSelected="1" view="pageBreakPreview" topLeftCell="A16" zoomScaleNormal="100" zoomScaleSheetLayoutView="100" workbookViewId="0">
      <selection activeCell="C24" sqref="C24"/>
    </sheetView>
  </sheetViews>
  <sheetFormatPr defaultColWidth="10.85546875" defaultRowHeight="21.75" customHeight="1"/>
  <cols>
    <col min="1" max="1" width="47.42578125" style="11" customWidth="1"/>
    <col min="2" max="2" width="1.85546875" style="10" customWidth="1"/>
    <col min="3" max="3" width="8" style="11" customWidth="1"/>
    <col min="4" max="4" width="1.85546875" style="10" customWidth="1"/>
    <col min="5" max="5" width="17.85546875" style="10" customWidth="1"/>
    <col min="6" max="6" width="1.5703125" style="10" customWidth="1"/>
    <col min="7" max="7" width="17.85546875" style="10" customWidth="1"/>
    <col min="8" max="8" width="1.85546875" style="10" customWidth="1"/>
    <col min="9" max="9" width="17.85546875" style="10" customWidth="1"/>
    <col min="10" max="10" width="1.5703125" style="10" customWidth="1"/>
    <col min="11" max="11" width="17.85546875" style="10" customWidth="1"/>
    <col min="12" max="12" width="1.85546875" style="10" customWidth="1"/>
    <col min="13" max="16384" width="10.85546875" style="10"/>
  </cols>
  <sheetData>
    <row r="1" spans="1:11" s="46" customFormat="1" ht="21.75" customHeight="1">
      <c r="A1" s="1"/>
      <c r="K1" s="34" t="s">
        <v>77</v>
      </c>
    </row>
    <row r="2" spans="1:11" s="5" customFormat="1" ht="21.6" customHeight="1">
      <c r="A2" s="1" t="s">
        <v>225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>
      <c r="A3" s="35" t="s">
        <v>256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75" customHeight="1">
      <c r="A4" s="1" t="s">
        <v>76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>
      <c r="B5" s="2"/>
      <c r="C5" s="3"/>
      <c r="D5" s="4"/>
      <c r="E5" s="4"/>
      <c r="F5" s="4"/>
      <c r="G5" s="4"/>
      <c r="H5" s="4"/>
      <c r="I5" s="2"/>
      <c r="J5" s="4"/>
      <c r="K5" s="9" t="s">
        <v>12</v>
      </c>
    </row>
    <row r="6" spans="1:11" ht="21.75" customHeight="1">
      <c r="E6" s="12"/>
      <c r="F6" s="12" t="s">
        <v>4</v>
      </c>
      <c r="G6" s="12"/>
      <c r="H6" s="13"/>
      <c r="I6" s="12"/>
      <c r="J6" s="12" t="s">
        <v>110</v>
      </c>
      <c r="K6" s="12"/>
    </row>
    <row r="7" spans="1:11" ht="21.75" customHeight="1">
      <c r="C7" s="19"/>
      <c r="D7" s="15"/>
      <c r="E7" s="92" t="s">
        <v>221</v>
      </c>
      <c r="F7" s="17"/>
      <c r="G7" s="92" t="s">
        <v>222</v>
      </c>
      <c r="H7" s="18"/>
      <c r="I7" s="92" t="s">
        <v>221</v>
      </c>
      <c r="J7" s="17"/>
      <c r="K7" s="92" t="s">
        <v>222</v>
      </c>
    </row>
    <row r="8" spans="1:11" ht="21.75" customHeight="1">
      <c r="C8" s="19"/>
      <c r="D8" s="15"/>
      <c r="E8" s="40"/>
      <c r="F8" s="17"/>
      <c r="G8" s="40" t="s">
        <v>27</v>
      </c>
      <c r="H8" s="18"/>
      <c r="I8" s="40"/>
      <c r="J8" s="17"/>
      <c r="K8" s="40"/>
    </row>
    <row r="9" spans="1:11" ht="21.75" customHeight="1">
      <c r="A9" s="7" t="s">
        <v>111</v>
      </c>
      <c r="B9" s="13"/>
      <c r="C9" s="40"/>
      <c r="E9" s="31"/>
      <c r="F9" s="31"/>
      <c r="G9" s="19"/>
      <c r="I9" s="31"/>
      <c r="J9" s="31"/>
      <c r="K9" s="31"/>
    </row>
    <row r="10" spans="1:11" ht="21.75" customHeight="1">
      <c r="A10" s="11" t="s">
        <v>78</v>
      </c>
      <c r="C10" s="40"/>
      <c r="E10" s="23">
        <f>PL!E27</f>
        <v>354216484</v>
      </c>
      <c r="F10" s="23"/>
      <c r="G10" s="23">
        <f>PL!G27</f>
        <v>245578529</v>
      </c>
      <c r="H10" s="23"/>
      <c r="I10" s="23">
        <f>PL!I27</f>
        <v>151851445</v>
      </c>
      <c r="J10" s="23"/>
      <c r="K10" s="23">
        <f>PL!K27</f>
        <v>59809744</v>
      </c>
    </row>
    <row r="11" spans="1:11" ht="21.75" customHeight="1">
      <c r="A11" s="11" t="s">
        <v>112</v>
      </c>
      <c r="C11" s="40"/>
      <c r="E11" s="31"/>
      <c r="F11" s="31"/>
      <c r="G11" s="31"/>
      <c r="H11" s="31"/>
      <c r="I11" s="31"/>
      <c r="J11" s="31"/>
      <c r="K11" s="31"/>
    </row>
    <row r="12" spans="1:11" ht="21.75" customHeight="1">
      <c r="A12" s="11" t="s">
        <v>113</v>
      </c>
      <c r="C12" s="40"/>
      <c r="E12" s="31"/>
      <c r="F12" s="31"/>
      <c r="G12" s="31"/>
      <c r="H12" s="31"/>
      <c r="I12" s="31"/>
      <c r="J12" s="31"/>
      <c r="K12" s="31"/>
    </row>
    <row r="13" spans="1:11" ht="21.75" customHeight="1">
      <c r="A13" s="11" t="s">
        <v>114</v>
      </c>
      <c r="C13" s="40"/>
      <c r="E13" s="31">
        <v>159897980</v>
      </c>
      <c r="F13" s="31"/>
      <c r="G13" s="31">
        <v>155556933</v>
      </c>
      <c r="H13" s="31"/>
      <c r="I13" s="31">
        <v>123148756</v>
      </c>
      <c r="J13" s="31"/>
      <c r="K13" s="31">
        <v>119617962</v>
      </c>
    </row>
    <row r="14" spans="1:11" ht="21.75" customHeight="1">
      <c r="A14" s="11" t="s">
        <v>115</v>
      </c>
      <c r="C14" s="40"/>
      <c r="E14" s="31">
        <v>14283332</v>
      </c>
      <c r="F14" s="31"/>
      <c r="G14" s="31">
        <v>13639594</v>
      </c>
      <c r="H14" s="31"/>
      <c r="I14" s="31">
        <v>1349566</v>
      </c>
      <c r="J14" s="31"/>
      <c r="K14" s="31">
        <v>1036879</v>
      </c>
    </row>
    <row r="15" spans="1:11" ht="21.75" customHeight="1">
      <c r="A15" s="11" t="s">
        <v>208</v>
      </c>
      <c r="C15" s="40"/>
      <c r="E15" s="31">
        <v>1972720</v>
      </c>
      <c r="F15" s="31"/>
      <c r="G15" s="31">
        <v>4244932</v>
      </c>
      <c r="H15" s="31"/>
      <c r="I15" s="31">
        <v>638676</v>
      </c>
      <c r="J15" s="31"/>
      <c r="K15" s="31">
        <v>1321369</v>
      </c>
    </row>
    <row r="16" spans="1:11" ht="21.75" customHeight="1">
      <c r="A16" s="11" t="s">
        <v>53</v>
      </c>
      <c r="C16" s="40"/>
      <c r="E16" s="31">
        <v>14427378</v>
      </c>
      <c r="F16" s="31"/>
      <c r="G16" s="31">
        <v>9836049</v>
      </c>
      <c r="H16" s="31"/>
      <c r="I16" s="31">
        <v>711932</v>
      </c>
      <c r="J16" s="31"/>
      <c r="K16" s="31">
        <v>528929</v>
      </c>
    </row>
    <row r="17" spans="1:11" ht="21.75" customHeight="1">
      <c r="A17" s="11" t="s">
        <v>289</v>
      </c>
      <c r="C17" s="36"/>
      <c r="E17" s="31"/>
      <c r="F17" s="31"/>
      <c r="G17" s="31"/>
      <c r="H17" s="31"/>
      <c r="I17" s="31"/>
      <c r="J17" s="31"/>
      <c r="K17" s="31"/>
    </row>
    <row r="18" spans="1:11" ht="21.75" customHeight="1">
      <c r="A18" s="11" t="s">
        <v>288</v>
      </c>
      <c r="C18" s="40"/>
      <c r="E18" s="31">
        <v>-542093</v>
      </c>
      <c r="F18" s="31"/>
      <c r="G18" s="23">
        <v>-3115287</v>
      </c>
      <c r="H18" s="23"/>
      <c r="I18" s="23">
        <v>-473288</v>
      </c>
      <c r="J18" s="23"/>
      <c r="K18" s="23">
        <v>-1509967</v>
      </c>
    </row>
    <row r="19" spans="1:11" ht="21.75" customHeight="1">
      <c r="A19" s="11" t="s">
        <v>207</v>
      </c>
      <c r="C19" s="40"/>
      <c r="E19" s="31">
        <v>3358763</v>
      </c>
      <c r="F19" s="31"/>
      <c r="G19" s="23">
        <v>-453699</v>
      </c>
      <c r="H19" s="23"/>
      <c r="I19" s="23">
        <v>3433229</v>
      </c>
      <c r="J19" s="23"/>
      <c r="K19" s="23">
        <v>0</v>
      </c>
    </row>
    <row r="20" spans="1:11" ht="21.75" customHeight="1">
      <c r="A20" s="36" t="s">
        <v>257</v>
      </c>
      <c r="C20" s="40"/>
      <c r="E20" s="23">
        <v>0</v>
      </c>
      <c r="F20" s="31"/>
      <c r="G20" s="23">
        <v>-15391</v>
      </c>
      <c r="H20" s="23"/>
      <c r="I20" s="23">
        <v>0</v>
      </c>
      <c r="J20" s="23"/>
      <c r="K20" s="23">
        <v>0</v>
      </c>
    </row>
    <row r="21" spans="1:11" ht="21.75" customHeight="1">
      <c r="A21" s="36" t="s">
        <v>258</v>
      </c>
      <c r="C21" s="40"/>
      <c r="E21" s="31">
        <v>99311</v>
      </c>
      <c r="F21" s="31"/>
      <c r="G21" s="23">
        <v>67017</v>
      </c>
      <c r="H21" s="23"/>
      <c r="I21" s="23">
        <v>369512</v>
      </c>
      <c r="J21" s="23"/>
      <c r="K21" s="23">
        <v>1</v>
      </c>
    </row>
    <row r="22" spans="1:11" ht="21.75" customHeight="1">
      <c r="A22" s="94" t="s">
        <v>259</v>
      </c>
      <c r="C22" s="40"/>
      <c r="E22" s="31">
        <v>683895</v>
      </c>
      <c r="F22" s="31"/>
      <c r="G22" s="23">
        <v>802006</v>
      </c>
      <c r="H22" s="23"/>
      <c r="I22" s="23">
        <v>41406</v>
      </c>
      <c r="J22" s="23"/>
      <c r="K22" s="23">
        <v>-108098</v>
      </c>
    </row>
    <row r="23" spans="1:11" ht="21.75" customHeight="1">
      <c r="A23" s="11" t="s">
        <v>286</v>
      </c>
      <c r="C23" s="40"/>
      <c r="E23" s="31">
        <v>-204164</v>
      </c>
      <c r="F23" s="31"/>
      <c r="G23" s="23">
        <v>0</v>
      </c>
      <c r="H23" s="23"/>
      <c r="I23" s="23">
        <v>0</v>
      </c>
      <c r="J23" s="23"/>
      <c r="K23" s="23">
        <v>0</v>
      </c>
    </row>
    <row r="24" spans="1:11" ht="21.75" customHeight="1">
      <c r="A24" s="11" t="s">
        <v>260</v>
      </c>
      <c r="C24" s="40"/>
      <c r="E24" s="31">
        <v>-1164880</v>
      </c>
      <c r="F24" s="31"/>
      <c r="G24" s="23">
        <v>-1181269</v>
      </c>
      <c r="H24" s="23"/>
      <c r="I24" s="23">
        <v>-572901</v>
      </c>
      <c r="J24" s="23"/>
      <c r="K24" s="23">
        <v>-885739</v>
      </c>
    </row>
    <row r="25" spans="1:11" ht="21.75" customHeight="1">
      <c r="A25" s="11" t="s">
        <v>292</v>
      </c>
      <c r="C25" s="40"/>
      <c r="E25" s="31"/>
      <c r="F25" s="31"/>
      <c r="G25" s="23"/>
      <c r="H25" s="23"/>
      <c r="I25" s="23"/>
      <c r="J25" s="23"/>
      <c r="K25" s="23"/>
    </row>
    <row r="26" spans="1:11" ht="21.75" customHeight="1">
      <c r="A26" s="11" t="s">
        <v>294</v>
      </c>
      <c r="C26" s="40"/>
      <c r="E26" s="31">
        <v>-103552009</v>
      </c>
      <c r="F26" s="31"/>
      <c r="G26" s="23">
        <v>-107141876</v>
      </c>
      <c r="H26" s="23"/>
      <c r="I26" s="23">
        <v>0</v>
      </c>
      <c r="J26" s="23"/>
      <c r="K26" s="23">
        <v>0</v>
      </c>
    </row>
    <row r="27" spans="1:11" ht="21.75" customHeight="1">
      <c r="A27" s="11" t="s">
        <v>209</v>
      </c>
      <c r="C27" s="40"/>
      <c r="E27" s="31">
        <v>182786</v>
      </c>
      <c r="F27" s="31"/>
      <c r="G27" s="23">
        <v>-22454</v>
      </c>
      <c r="H27" s="23"/>
      <c r="I27" s="23">
        <v>0</v>
      </c>
      <c r="J27" s="23"/>
      <c r="K27" s="23">
        <v>0</v>
      </c>
    </row>
    <row r="28" spans="1:11" ht="21.75" customHeight="1">
      <c r="A28" s="11" t="s">
        <v>217</v>
      </c>
      <c r="C28" s="40"/>
      <c r="E28" s="23">
        <v>0</v>
      </c>
      <c r="F28" s="31"/>
      <c r="G28" s="23">
        <v>0</v>
      </c>
      <c r="H28" s="23"/>
      <c r="I28" s="23">
        <v>-11244000</v>
      </c>
      <c r="J28" s="23"/>
      <c r="K28" s="23">
        <v>0</v>
      </c>
    </row>
    <row r="29" spans="1:11" ht="21.75" customHeight="1">
      <c r="A29" s="11" t="s">
        <v>261</v>
      </c>
      <c r="C29" s="40"/>
      <c r="E29" s="31">
        <v>-10352790</v>
      </c>
      <c r="F29" s="31"/>
      <c r="G29" s="23">
        <v>-1221027</v>
      </c>
      <c r="H29" s="23"/>
      <c r="I29" s="23">
        <v>-10352790</v>
      </c>
      <c r="J29" s="23"/>
      <c r="K29" s="23">
        <v>-1221027</v>
      </c>
    </row>
    <row r="30" spans="1:11" ht="21.75" customHeight="1">
      <c r="A30" s="11" t="s">
        <v>262</v>
      </c>
      <c r="C30" s="40"/>
      <c r="E30" s="31"/>
      <c r="F30" s="31"/>
      <c r="G30" s="31"/>
      <c r="H30" s="31"/>
      <c r="I30" s="31"/>
      <c r="J30" s="31"/>
      <c r="K30" s="31"/>
    </row>
    <row r="31" spans="1:11" ht="21.75" customHeight="1">
      <c r="A31" s="11" t="s">
        <v>230</v>
      </c>
      <c r="C31" s="40"/>
      <c r="E31" s="31">
        <v>6028500</v>
      </c>
      <c r="F31" s="31"/>
      <c r="G31" s="31">
        <v>20775776</v>
      </c>
      <c r="H31" s="31"/>
      <c r="I31" s="31">
        <v>6028500</v>
      </c>
      <c r="J31" s="31"/>
      <c r="K31" s="31">
        <v>20775776</v>
      </c>
    </row>
    <row r="32" spans="1:11" ht="21.75" customHeight="1">
      <c r="A32" s="11" t="s">
        <v>263</v>
      </c>
      <c r="C32" s="40"/>
      <c r="E32" s="31">
        <v>69882</v>
      </c>
      <c r="F32" s="31"/>
      <c r="G32" s="31">
        <v>1194</v>
      </c>
      <c r="H32" s="31"/>
      <c r="I32" s="31">
        <v>-3370665</v>
      </c>
      <c r="J32" s="31"/>
      <c r="K32" s="31">
        <v>3369099</v>
      </c>
    </row>
    <row r="33" spans="1:11" ht="21.75" customHeight="1">
      <c r="A33" s="11" t="s">
        <v>123</v>
      </c>
      <c r="C33" s="40"/>
      <c r="E33" s="31">
        <v>-1012908</v>
      </c>
      <c r="F33" s="31"/>
      <c r="G33" s="31">
        <v>-1396932</v>
      </c>
      <c r="H33" s="31"/>
      <c r="I33" s="31">
        <v>-2266624</v>
      </c>
      <c r="J33" s="31"/>
      <c r="K33" s="31">
        <v>-5857509</v>
      </c>
    </row>
    <row r="34" spans="1:11" ht="21.75" customHeight="1">
      <c r="A34" s="11" t="s">
        <v>124</v>
      </c>
      <c r="C34" s="40"/>
      <c r="E34" s="32">
        <v>60872746</v>
      </c>
      <c r="F34" s="31"/>
      <c r="G34" s="32">
        <v>72402796</v>
      </c>
      <c r="H34" s="31"/>
      <c r="I34" s="32">
        <v>38396047</v>
      </c>
      <c r="J34" s="31"/>
      <c r="K34" s="32">
        <v>54358656</v>
      </c>
    </row>
    <row r="35" spans="1:11" ht="21.75" customHeight="1">
      <c r="A35" s="11" t="s">
        <v>181</v>
      </c>
      <c r="C35" s="40"/>
      <c r="E35" s="31"/>
      <c r="F35" s="31"/>
      <c r="G35" s="31"/>
      <c r="H35" s="31"/>
      <c r="I35" s="31"/>
      <c r="J35" s="31"/>
      <c r="K35" s="31"/>
    </row>
    <row r="36" spans="1:11" ht="21.75" customHeight="1">
      <c r="A36" s="11" t="s">
        <v>182</v>
      </c>
      <c r="C36" s="40"/>
      <c r="E36" s="23">
        <f>SUM(E10:E34)</f>
        <v>499264933</v>
      </c>
      <c r="F36" s="23"/>
      <c r="G36" s="23">
        <f>SUM(G10:G34)</f>
        <v>408356891</v>
      </c>
      <c r="H36" s="23"/>
      <c r="I36" s="23">
        <f>SUM(I10:I34)</f>
        <v>297688801</v>
      </c>
      <c r="J36" s="31"/>
      <c r="K36" s="31">
        <f>SUM(K10:K34)</f>
        <v>251236075</v>
      </c>
    </row>
    <row r="37" spans="1:11" ht="21.75" customHeight="1">
      <c r="A37" s="11" t="s">
        <v>184</v>
      </c>
      <c r="C37" s="40"/>
      <c r="E37" s="31"/>
      <c r="F37" s="31"/>
      <c r="G37" s="31"/>
      <c r="H37" s="31"/>
      <c r="I37" s="31"/>
      <c r="J37" s="31"/>
      <c r="K37" s="31"/>
    </row>
    <row r="38" spans="1:11" ht="21.75" customHeight="1">
      <c r="A38" s="11" t="s">
        <v>264</v>
      </c>
      <c r="C38" s="40"/>
      <c r="E38" s="31">
        <v>184230074</v>
      </c>
      <c r="F38" s="31"/>
      <c r="G38" s="31">
        <v>-619308812</v>
      </c>
      <c r="H38" s="31"/>
      <c r="I38" s="31">
        <v>12439241</v>
      </c>
      <c r="J38" s="31"/>
      <c r="K38" s="31">
        <v>-2805226</v>
      </c>
    </row>
    <row r="39" spans="1:11" ht="21.75" customHeight="1">
      <c r="A39" s="11" t="s">
        <v>186</v>
      </c>
      <c r="C39" s="40"/>
      <c r="E39" s="31">
        <v>71343462</v>
      </c>
      <c r="F39" s="31"/>
      <c r="G39" s="31">
        <v>137618882</v>
      </c>
      <c r="H39" s="31"/>
      <c r="I39" s="31">
        <v>144096237</v>
      </c>
      <c r="J39" s="31"/>
      <c r="K39" s="31">
        <v>44144173</v>
      </c>
    </row>
    <row r="40" spans="1:11" ht="21.75" customHeight="1">
      <c r="A40" s="11" t="s">
        <v>265</v>
      </c>
      <c r="C40" s="40"/>
      <c r="E40" s="31">
        <v>-726847469</v>
      </c>
      <c r="F40" s="31"/>
      <c r="G40" s="31">
        <v>-112282306</v>
      </c>
      <c r="H40" s="31"/>
      <c r="I40" s="31">
        <v>-351256138</v>
      </c>
      <c r="J40" s="31"/>
      <c r="K40" s="31">
        <v>3977971</v>
      </c>
    </row>
    <row r="41" spans="1:11" ht="21.75" customHeight="1">
      <c r="A41" s="11" t="s">
        <v>188</v>
      </c>
      <c r="C41" s="40"/>
      <c r="E41" s="31">
        <v>103456072</v>
      </c>
      <c r="F41" s="31"/>
      <c r="G41" s="31">
        <v>-47972176</v>
      </c>
      <c r="H41" s="31"/>
      <c r="I41" s="31">
        <v>19905840</v>
      </c>
      <c r="J41" s="31"/>
      <c r="K41" s="31">
        <v>-85336828</v>
      </c>
    </row>
    <row r="42" spans="1:11" ht="21.75" customHeight="1">
      <c r="A42" s="11" t="s">
        <v>189</v>
      </c>
      <c r="C42" s="40"/>
      <c r="E42" s="31">
        <v>-570263157</v>
      </c>
      <c r="F42" s="31"/>
      <c r="G42" s="31">
        <v>-136132131</v>
      </c>
      <c r="H42" s="31"/>
      <c r="I42" s="31">
        <v>-328561991</v>
      </c>
      <c r="J42" s="31"/>
      <c r="K42" s="31">
        <v>32255110</v>
      </c>
    </row>
    <row r="43" spans="1:11" ht="21.75" customHeight="1">
      <c r="A43" s="36" t="s">
        <v>190</v>
      </c>
      <c r="B43" s="26"/>
      <c r="C43" s="40"/>
      <c r="E43" s="31">
        <v>23381919</v>
      </c>
      <c r="F43" s="31"/>
      <c r="G43" s="31">
        <v>-35865163</v>
      </c>
      <c r="H43" s="31"/>
      <c r="I43" s="31">
        <v>35935114</v>
      </c>
      <c r="J43" s="31"/>
      <c r="K43" s="31">
        <v>-1320932</v>
      </c>
    </row>
    <row r="44" spans="1:11" ht="21.75" customHeight="1">
      <c r="A44" s="11" t="s">
        <v>191</v>
      </c>
      <c r="C44" s="40"/>
      <c r="E44" s="31">
        <v>-50701103</v>
      </c>
      <c r="F44" s="31"/>
      <c r="G44" s="31">
        <v>-2526195</v>
      </c>
      <c r="H44" s="31"/>
      <c r="I44" s="31">
        <v>-42109077</v>
      </c>
      <c r="J44" s="31"/>
      <c r="K44" s="31">
        <v>1678895</v>
      </c>
    </row>
    <row r="45" spans="1:11" ht="21.75" customHeight="1">
      <c r="C45" s="40"/>
      <c r="E45" s="34"/>
      <c r="F45" s="34"/>
      <c r="G45" s="34"/>
      <c r="I45" s="34"/>
      <c r="J45" s="34"/>
      <c r="K45" s="34"/>
    </row>
    <row r="46" spans="1:11" ht="21.75" customHeight="1">
      <c r="A46" s="11" t="s">
        <v>211</v>
      </c>
      <c r="C46" s="40"/>
      <c r="E46" s="34"/>
      <c r="F46" s="34"/>
      <c r="G46" s="34"/>
      <c r="I46" s="34"/>
      <c r="J46" s="34"/>
      <c r="K46" s="34"/>
    </row>
    <row r="47" spans="1:11" ht="21.75" customHeight="1">
      <c r="C47" s="40"/>
      <c r="E47" s="34"/>
      <c r="F47" s="34"/>
      <c r="G47" s="34"/>
      <c r="I47" s="34"/>
      <c r="J47" s="34"/>
      <c r="K47" s="34"/>
    </row>
    <row r="48" spans="1:11" ht="21.75" customHeight="1">
      <c r="C48" s="40"/>
      <c r="E48" s="34"/>
      <c r="F48" s="34"/>
      <c r="G48" s="34"/>
      <c r="I48" s="34"/>
      <c r="J48" s="34"/>
      <c r="K48" s="34"/>
    </row>
    <row r="49" spans="1:11" ht="21.75" customHeight="1">
      <c r="C49" s="40"/>
      <c r="E49" s="34"/>
      <c r="F49" s="34"/>
      <c r="G49" s="34"/>
      <c r="I49" s="34"/>
      <c r="J49" s="34"/>
      <c r="K49" s="34"/>
    </row>
    <row r="50" spans="1:11" ht="21.75" customHeight="1">
      <c r="C50" s="40"/>
      <c r="E50" s="34"/>
      <c r="F50" s="34"/>
      <c r="G50" s="34"/>
      <c r="I50" s="34"/>
      <c r="J50" s="34"/>
      <c r="K50" s="34"/>
    </row>
    <row r="51" spans="1:11" ht="21.75" customHeight="1">
      <c r="C51" s="40"/>
      <c r="E51" s="34"/>
      <c r="F51" s="34"/>
      <c r="G51" s="34"/>
      <c r="I51" s="34"/>
      <c r="J51" s="34"/>
      <c r="K51" s="34">
        <v>10</v>
      </c>
    </row>
    <row r="52" spans="1:11" s="46" customFormat="1" ht="21.75" customHeight="1">
      <c r="A52" s="1"/>
      <c r="K52" s="34" t="s">
        <v>77</v>
      </c>
    </row>
    <row r="53" spans="1:11" s="5" customFormat="1" ht="21.75" customHeight="1">
      <c r="A53" s="1" t="s">
        <v>225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75" customHeight="1">
      <c r="A54" s="35" t="s">
        <v>266</v>
      </c>
      <c r="B54" s="4"/>
      <c r="C54" s="3"/>
      <c r="D54" s="4"/>
      <c r="E54" s="4"/>
      <c r="F54" s="4"/>
      <c r="G54" s="4"/>
      <c r="H54" s="4"/>
      <c r="I54" s="4"/>
      <c r="J54" s="4"/>
      <c r="K54" s="4"/>
    </row>
    <row r="55" spans="1:11" s="5" customFormat="1" ht="21.75" customHeight="1">
      <c r="A55" s="1" t="s">
        <v>76</v>
      </c>
      <c r="B55" s="2"/>
      <c r="C55" s="3"/>
      <c r="D55" s="4"/>
      <c r="E55" s="4"/>
      <c r="F55" s="4"/>
      <c r="G55" s="4"/>
      <c r="H55" s="4"/>
      <c r="I55" s="4"/>
      <c r="J55" s="4"/>
      <c r="K55" s="4"/>
    </row>
    <row r="56" spans="1:11" s="5" customFormat="1" ht="21.75" customHeight="1">
      <c r="B56" s="2"/>
      <c r="C56" s="3"/>
      <c r="D56" s="4"/>
      <c r="E56" s="4"/>
      <c r="F56" s="4"/>
      <c r="G56" s="4"/>
      <c r="H56" s="4"/>
      <c r="I56" s="2"/>
      <c r="J56" s="4"/>
      <c r="K56" s="9" t="s">
        <v>12</v>
      </c>
    </row>
    <row r="57" spans="1:11" ht="21.75" customHeight="1">
      <c r="E57" s="12"/>
      <c r="F57" s="12" t="s">
        <v>4</v>
      </c>
      <c r="G57" s="12"/>
      <c r="H57" s="13"/>
      <c r="I57" s="12"/>
      <c r="J57" s="12" t="s">
        <v>110</v>
      </c>
      <c r="K57" s="12"/>
    </row>
    <row r="58" spans="1:11" ht="21.75" customHeight="1">
      <c r="C58" s="19"/>
      <c r="D58" s="15"/>
      <c r="E58" s="92" t="s">
        <v>221</v>
      </c>
      <c r="F58" s="17"/>
      <c r="G58" s="92" t="s">
        <v>222</v>
      </c>
      <c r="H58" s="18"/>
      <c r="I58" s="92" t="s">
        <v>221</v>
      </c>
      <c r="J58" s="17"/>
      <c r="K58" s="92" t="s">
        <v>222</v>
      </c>
    </row>
    <row r="59" spans="1:11" ht="21.75" customHeight="1">
      <c r="C59" s="19"/>
      <c r="D59" s="15"/>
      <c r="E59" s="40"/>
      <c r="F59" s="17"/>
      <c r="G59" s="40" t="s">
        <v>27</v>
      </c>
      <c r="H59" s="18"/>
      <c r="I59" s="40"/>
      <c r="J59" s="17"/>
      <c r="K59" s="40"/>
    </row>
    <row r="60" spans="1:11" ht="21.75" customHeight="1">
      <c r="A60" s="11" t="s">
        <v>197</v>
      </c>
      <c r="C60" s="40"/>
      <c r="E60" s="31"/>
      <c r="F60" s="31"/>
      <c r="G60" s="31"/>
      <c r="H60" s="31"/>
      <c r="I60" s="31"/>
      <c r="J60" s="31"/>
      <c r="K60" s="31"/>
    </row>
    <row r="61" spans="1:11" ht="21.75" customHeight="1">
      <c r="A61" s="36" t="s">
        <v>218</v>
      </c>
      <c r="B61" s="5"/>
      <c r="C61" s="40"/>
      <c r="E61" s="31">
        <v>125077392</v>
      </c>
      <c r="F61" s="31"/>
      <c r="G61" s="31">
        <v>1607071</v>
      </c>
      <c r="H61" s="31"/>
      <c r="I61" s="31">
        <v>-85362805</v>
      </c>
      <c r="J61" s="31"/>
      <c r="K61" s="31">
        <v>180829501</v>
      </c>
    </row>
    <row r="62" spans="1:11" ht="21.75" customHeight="1">
      <c r="A62" s="36" t="s">
        <v>170</v>
      </c>
      <c r="B62" s="5"/>
      <c r="C62" s="40"/>
      <c r="E62" s="31">
        <v>-12885880</v>
      </c>
      <c r="F62" s="31"/>
      <c r="G62" s="31">
        <v>-36777261</v>
      </c>
      <c r="H62" s="31"/>
      <c r="I62" s="31">
        <v>18084741</v>
      </c>
      <c r="J62" s="31"/>
      <c r="K62" s="31">
        <v>-23689999</v>
      </c>
    </row>
    <row r="63" spans="1:11" ht="21.75" customHeight="1">
      <c r="A63" s="36" t="s">
        <v>171</v>
      </c>
      <c r="B63" s="5"/>
      <c r="C63" s="40"/>
      <c r="E63" s="31">
        <v>-30815610</v>
      </c>
      <c r="F63" s="31"/>
      <c r="G63" s="31">
        <v>50354337</v>
      </c>
      <c r="H63" s="31"/>
      <c r="I63" s="31">
        <v>-20511415</v>
      </c>
      <c r="J63" s="31"/>
      <c r="K63" s="31">
        <v>2174671</v>
      </c>
    </row>
    <row r="64" spans="1:11" ht="21.75" customHeight="1">
      <c r="A64" s="36" t="s">
        <v>172</v>
      </c>
      <c r="B64" s="5"/>
      <c r="C64" s="40"/>
      <c r="E64" s="23">
        <v>0</v>
      </c>
      <c r="F64" s="31"/>
      <c r="G64" s="31">
        <v>-3941357</v>
      </c>
      <c r="H64" s="31"/>
      <c r="I64" s="23">
        <v>0</v>
      </c>
      <c r="J64" s="31"/>
      <c r="K64" s="23">
        <v>0</v>
      </c>
    </row>
    <row r="65" spans="1:11" ht="21.75" customHeight="1">
      <c r="A65" s="36" t="s">
        <v>198</v>
      </c>
      <c r="B65" s="5"/>
      <c r="C65" s="40"/>
      <c r="E65" s="23">
        <v>0</v>
      </c>
      <c r="F65" s="23"/>
      <c r="G65" s="23">
        <v>-2755478</v>
      </c>
      <c r="H65" s="23"/>
      <c r="I65" s="23">
        <v>0</v>
      </c>
      <c r="J65" s="23"/>
      <c r="K65" s="23">
        <v>0</v>
      </c>
    </row>
    <row r="66" spans="1:11" ht="21.75" customHeight="1">
      <c r="A66" s="36" t="s">
        <v>267</v>
      </c>
      <c r="B66" s="5"/>
      <c r="C66" s="40"/>
      <c r="E66" s="23"/>
      <c r="F66" s="23"/>
      <c r="G66" s="23"/>
      <c r="H66" s="23"/>
      <c r="I66" s="23"/>
      <c r="J66" s="23"/>
      <c r="K66" s="23"/>
    </row>
    <row r="67" spans="1:11" ht="21.75" customHeight="1">
      <c r="A67" s="36" t="s">
        <v>290</v>
      </c>
      <c r="B67" s="5"/>
      <c r="C67" s="40"/>
      <c r="E67" s="23">
        <v>0</v>
      </c>
      <c r="F67" s="23"/>
      <c r="G67" s="23">
        <v>0</v>
      </c>
      <c r="H67" s="23"/>
      <c r="I67" s="23">
        <v>788069</v>
      </c>
      <c r="J67" s="23"/>
      <c r="K67" s="23">
        <v>-6865</v>
      </c>
    </row>
    <row r="68" spans="1:11" ht="21.75" customHeight="1">
      <c r="A68" s="36" t="s">
        <v>200</v>
      </c>
      <c r="C68" s="40"/>
      <c r="E68" s="28">
        <v>-17877</v>
      </c>
      <c r="F68" s="23"/>
      <c r="G68" s="28">
        <v>-416226</v>
      </c>
      <c r="H68" s="23"/>
      <c r="I68" s="28">
        <v>0</v>
      </c>
      <c r="J68" s="23"/>
      <c r="K68" s="28">
        <v>0</v>
      </c>
    </row>
    <row r="69" spans="1:11" ht="21.75" customHeight="1">
      <c r="A69" s="36" t="s">
        <v>166</v>
      </c>
      <c r="B69" s="5"/>
      <c r="C69" s="40"/>
      <c r="E69" s="23">
        <f>SUM(E36:E44,E61:E68)</f>
        <v>-384777244</v>
      </c>
      <c r="F69" s="23"/>
      <c r="G69" s="23">
        <f>SUM(G36:G44,G61:G68)</f>
        <v>-400039924</v>
      </c>
      <c r="H69" s="23"/>
      <c r="I69" s="23">
        <f>SUM(I36:I44,I61:I68)</f>
        <v>-298863383</v>
      </c>
      <c r="J69" s="23"/>
      <c r="K69" s="23">
        <f>SUM(K36:K44,K61:K68)</f>
        <v>403136546</v>
      </c>
    </row>
    <row r="70" spans="1:11" ht="21.75" customHeight="1">
      <c r="A70" s="36" t="s">
        <v>165</v>
      </c>
      <c r="C70" s="40"/>
      <c r="E70" s="23">
        <v>-58294539</v>
      </c>
      <c r="F70" s="23"/>
      <c r="G70" s="23">
        <v>-74457242</v>
      </c>
      <c r="H70" s="23"/>
      <c r="I70" s="23">
        <v>-36803180</v>
      </c>
      <c r="J70" s="23"/>
      <c r="K70" s="23">
        <v>-56897834</v>
      </c>
    </row>
    <row r="71" spans="1:11" ht="21.75" customHeight="1">
      <c r="A71" s="36" t="s">
        <v>173</v>
      </c>
      <c r="C71" s="40"/>
      <c r="E71" s="28">
        <v>-61224954</v>
      </c>
      <c r="F71" s="23"/>
      <c r="G71" s="28">
        <v>-41969996</v>
      </c>
      <c r="H71" s="23"/>
      <c r="I71" s="28">
        <v>-25270060</v>
      </c>
      <c r="J71" s="23"/>
      <c r="K71" s="28">
        <v>-21998157</v>
      </c>
    </row>
    <row r="72" spans="1:11" ht="21.75" customHeight="1">
      <c r="A72" s="7" t="s">
        <v>268</v>
      </c>
      <c r="B72" s="26"/>
      <c r="C72" s="40"/>
      <c r="E72" s="28">
        <f>SUM(E69:E71)</f>
        <v>-504296737</v>
      </c>
      <c r="F72" s="23"/>
      <c r="G72" s="28">
        <f>SUM(G69:G71)</f>
        <v>-516467162</v>
      </c>
      <c r="H72" s="23"/>
      <c r="I72" s="28">
        <f>SUM(I69:I71)</f>
        <v>-360936623</v>
      </c>
      <c r="J72" s="23"/>
      <c r="K72" s="28">
        <f>SUM(K69:K71)</f>
        <v>324240555</v>
      </c>
    </row>
    <row r="73" spans="1:11" ht="21.75" customHeight="1">
      <c r="A73" s="7" t="s">
        <v>174</v>
      </c>
      <c r="B73" s="13"/>
      <c r="C73" s="40"/>
      <c r="E73" s="34"/>
      <c r="F73" s="34"/>
      <c r="G73" s="34"/>
      <c r="I73" s="34"/>
      <c r="J73" s="34"/>
      <c r="K73" s="34"/>
    </row>
    <row r="74" spans="1:11" ht="21.75" customHeight="1">
      <c r="A74" s="11" t="s">
        <v>180</v>
      </c>
      <c r="C74" s="40"/>
      <c r="E74" s="31">
        <v>-75643152</v>
      </c>
      <c r="F74" s="31"/>
      <c r="G74" s="23">
        <v>-58319653</v>
      </c>
      <c r="H74" s="23"/>
      <c r="I74" s="23">
        <v>-37077078</v>
      </c>
      <c r="J74" s="23"/>
      <c r="K74" s="23">
        <v>-19743682</v>
      </c>
    </row>
    <row r="75" spans="1:11" ht="21.75" customHeight="1">
      <c r="A75" s="11" t="s">
        <v>269</v>
      </c>
      <c r="C75" s="40"/>
      <c r="E75" s="31"/>
      <c r="F75" s="31"/>
      <c r="G75" s="23"/>
      <c r="H75" s="23"/>
      <c r="I75" s="23"/>
      <c r="J75" s="23"/>
      <c r="K75" s="23"/>
    </row>
    <row r="76" spans="1:11" ht="21.75" customHeight="1">
      <c r="A76" s="11" t="s">
        <v>270</v>
      </c>
      <c r="C76" s="40"/>
      <c r="E76" s="31">
        <v>-4396068</v>
      </c>
      <c r="F76" s="31"/>
      <c r="G76" s="23">
        <v>-59019169</v>
      </c>
      <c r="H76" s="23"/>
      <c r="I76" s="23">
        <v>-10408739</v>
      </c>
      <c r="J76" s="23"/>
      <c r="K76" s="23">
        <v>273358</v>
      </c>
    </row>
    <row r="77" spans="1:11" ht="21.75" customHeight="1">
      <c r="A77" s="11" t="s">
        <v>271</v>
      </c>
      <c r="C77" s="40"/>
      <c r="E77" s="23">
        <v>0</v>
      </c>
      <c r="F77" s="31"/>
      <c r="G77" s="23">
        <v>14019</v>
      </c>
      <c r="H77" s="23"/>
      <c r="I77" s="23">
        <v>0</v>
      </c>
      <c r="J77" s="23"/>
      <c r="K77" s="23">
        <v>0</v>
      </c>
    </row>
    <row r="78" spans="1:11" ht="21.75" customHeight="1">
      <c r="A78" s="11" t="s">
        <v>272</v>
      </c>
      <c r="C78" s="40"/>
      <c r="E78" s="31">
        <v>3630</v>
      </c>
      <c r="F78" s="31"/>
      <c r="G78" s="23">
        <v>0</v>
      </c>
      <c r="H78" s="23"/>
      <c r="I78" s="23">
        <v>0</v>
      </c>
      <c r="J78" s="23"/>
      <c r="K78" s="23">
        <v>0</v>
      </c>
    </row>
    <row r="79" spans="1:11" ht="21.75" customHeight="1">
      <c r="A79" s="11" t="s">
        <v>273</v>
      </c>
      <c r="C79" s="40"/>
      <c r="E79" s="31"/>
      <c r="F79" s="31"/>
      <c r="G79" s="23"/>
      <c r="H79" s="23"/>
      <c r="I79" s="23"/>
      <c r="J79" s="23"/>
      <c r="K79" s="23"/>
    </row>
    <row r="80" spans="1:11" ht="21.75" customHeight="1">
      <c r="A80" s="11" t="s">
        <v>230</v>
      </c>
      <c r="C80" s="40"/>
      <c r="E80" s="23">
        <v>0</v>
      </c>
      <c r="F80" s="31"/>
      <c r="G80" s="23">
        <v>30297827</v>
      </c>
      <c r="H80" s="23"/>
      <c r="I80" s="23">
        <v>0</v>
      </c>
      <c r="J80" s="23"/>
      <c r="K80" s="23">
        <v>30297827</v>
      </c>
    </row>
    <row r="81" spans="1:11" ht="21.75" customHeight="1">
      <c r="A81" s="11" t="s">
        <v>201</v>
      </c>
      <c r="C81" s="40"/>
      <c r="E81" s="31">
        <v>-21356365</v>
      </c>
      <c r="F81" s="31"/>
      <c r="G81" s="23">
        <v>-41678398</v>
      </c>
      <c r="H81" s="23"/>
      <c r="I81" s="23">
        <v>-9927410</v>
      </c>
      <c r="J81" s="23"/>
      <c r="K81" s="23">
        <v>-34694871</v>
      </c>
    </row>
    <row r="82" spans="1:11" ht="21.75" customHeight="1">
      <c r="A82" s="11" t="s">
        <v>274</v>
      </c>
      <c r="C82" s="40"/>
      <c r="E82" s="31">
        <v>-801125</v>
      </c>
      <c r="F82" s="31"/>
      <c r="G82" s="23">
        <v>-6886401</v>
      </c>
      <c r="H82" s="23"/>
      <c r="I82" s="23">
        <v>-721125</v>
      </c>
      <c r="J82" s="23"/>
      <c r="K82" s="23">
        <v>-2785750</v>
      </c>
    </row>
    <row r="83" spans="1:11" ht="21.75" customHeight="1">
      <c r="A83" s="11" t="s">
        <v>275</v>
      </c>
      <c r="C83" s="40"/>
      <c r="E83" s="23">
        <v>0</v>
      </c>
      <c r="F83" s="31"/>
      <c r="G83" s="23">
        <v>0</v>
      </c>
      <c r="H83" s="23"/>
      <c r="I83" s="23">
        <v>-27160424</v>
      </c>
      <c r="J83" s="23"/>
      <c r="K83" s="23">
        <v>-55002000</v>
      </c>
    </row>
    <row r="84" spans="1:11" ht="21.75" customHeight="1">
      <c r="A84" s="11" t="s">
        <v>291</v>
      </c>
      <c r="C84" s="40"/>
      <c r="E84" s="31">
        <v>-1398335</v>
      </c>
      <c r="F84" s="31"/>
      <c r="G84" s="23">
        <v>0</v>
      </c>
      <c r="H84" s="23"/>
      <c r="I84" s="23">
        <v>-1398335</v>
      </c>
      <c r="J84" s="23"/>
      <c r="K84" s="23">
        <v>0</v>
      </c>
    </row>
    <row r="85" spans="1:11" ht="21.75" customHeight="1">
      <c r="A85" s="11" t="s">
        <v>202</v>
      </c>
      <c r="C85" s="40"/>
      <c r="E85" s="23">
        <v>0</v>
      </c>
      <c r="F85" s="31"/>
      <c r="G85" s="23">
        <v>0</v>
      </c>
      <c r="H85" s="23"/>
      <c r="I85" s="23">
        <v>-26000000</v>
      </c>
      <c r="J85" s="23"/>
      <c r="K85" s="23">
        <v>-150000000</v>
      </c>
    </row>
    <row r="86" spans="1:11" ht="21.75" customHeight="1">
      <c r="A86" s="11" t="s">
        <v>276</v>
      </c>
      <c r="C86" s="40"/>
      <c r="E86" s="23">
        <v>0</v>
      </c>
      <c r="F86" s="31"/>
      <c r="G86" s="23">
        <v>0</v>
      </c>
      <c r="H86" s="23"/>
      <c r="I86" s="23">
        <v>3221609</v>
      </c>
      <c r="J86" s="23"/>
      <c r="K86" s="23">
        <v>45000000</v>
      </c>
    </row>
    <row r="87" spans="1:11" ht="21.75" customHeight="1">
      <c r="A87" s="11" t="s">
        <v>217</v>
      </c>
      <c r="C87" s="40"/>
      <c r="E87" s="31">
        <v>11244000</v>
      </c>
      <c r="F87" s="31"/>
      <c r="G87" s="23">
        <v>0</v>
      </c>
      <c r="H87" s="23"/>
      <c r="I87" s="23">
        <v>11244000</v>
      </c>
      <c r="J87" s="23"/>
      <c r="K87" s="23">
        <v>0</v>
      </c>
    </row>
    <row r="88" spans="1:11" ht="21.75" customHeight="1">
      <c r="A88" s="11" t="s">
        <v>164</v>
      </c>
      <c r="C88" s="40"/>
      <c r="E88" s="31">
        <v>1311543</v>
      </c>
      <c r="F88" s="31"/>
      <c r="G88" s="23">
        <v>1241057</v>
      </c>
      <c r="H88" s="23"/>
      <c r="I88" s="23">
        <v>2354742</v>
      </c>
      <c r="J88" s="23"/>
      <c r="K88" s="23">
        <v>2647474</v>
      </c>
    </row>
    <row r="89" spans="1:11" ht="21.75" customHeight="1">
      <c r="A89" s="7" t="s">
        <v>175</v>
      </c>
      <c r="C89" s="40"/>
      <c r="E89" s="33">
        <f>SUM(E74:E88)</f>
        <v>-91035872</v>
      </c>
      <c r="F89" s="31"/>
      <c r="G89" s="33">
        <f>SUM(G74:G88)</f>
        <v>-134350718</v>
      </c>
      <c r="H89" s="31"/>
      <c r="I89" s="33">
        <f>SUM(I74:I88)</f>
        <v>-95872760</v>
      </c>
      <c r="J89" s="31"/>
      <c r="K89" s="33">
        <f>SUM(K74:K88)</f>
        <v>-184007644</v>
      </c>
    </row>
    <row r="90" spans="1:11" ht="21.75" customHeight="1">
      <c r="A90" s="7"/>
      <c r="C90" s="40"/>
      <c r="E90" s="31"/>
      <c r="F90" s="31"/>
      <c r="G90" s="31"/>
      <c r="H90" s="31"/>
      <c r="I90" s="31"/>
      <c r="J90" s="31"/>
      <c r="K90" s="31"/>
    </row>
    <row r="91" spans="1:11" ht="21.75" customHeight="1">
      <c r="A91" s="11" t="s">
        <v>211</v>
      </c>
      <c r="C91" s="40"/>
      <c r="E91" s="34"/>
      <c r="F91" s="34"/>
      <c r="G91" s="34"/>
      <c r="I91" s="34"/>
      <c r="J91" s="34"/>
      <c r="K91" s="34"/>
    </row>
    <row r="92" spans="1:11" ht="21.75" customHeight="1">
      <c r="C92" s="40"/>
      <c r="E92" s="34"/>
      <c r="F92" s="34"/>
      <c r="G92" s="34"/>
      <c r="I92" s="34"/>
      <c r="J92" s="34"/>
      <c r="K92" s="34"/>
    </row>
    <row r="93" spans="1:11" ht="21.75" customHeight="1">
      <c r="C93" s="40"/>
      <c r="E93" s="34"/>
      <c r="F93" s="34"/>
      <c r="G93" s="34"/>
      <c r="I93" s="34"/>
      <c r="J93" s="34"/>
      <c r="K93" s="34"/>
    </row>
    <row r="94" spans="1:11" ht="21.75" customHeight="1">
      <c r="C94" s="40"/>
      <c r="E94" s="34"/>
      <c r="F94" s="34"/>
      <c r="G94" s="34"/>
      <c r="I94" s="34"/>
      <c r="J94" s="34"/>
      <c r="K94" s="34"/>
    </row>
    <row r="95" spans="1:11" ht="21.75" customHeight="1">
      <c r="C95" s="40"/>
      <c r="E95" s="34"/>
      <c r="F95" s="34"/>
      <c r="G95" s="34"/>
      <c r="I95" s="34"/>
      <c r="J95" s="34"/>
      <c r="K95" s="34"/>
    </row>
    <row r="96" spans="1:11" ht="21.75" customHeight="1">
      <c r="C96" s="40"/>
      <c r="E96" s="34"/>
      <c r="F96" s="34"/>
      <c r="G96" s="34"/>
      <c r="I96" s="34"/>
      <c r="J96" s="34"/>
      <c r="K96" s="34"/>
    </row>
    <row r="97" spans="1:11" ht="21.75" customHeight="1">
      <c r="C97" s="40"/>
      <c r="E97" s="34"/>
      <c r="F97" s="34"/>
      <c r="G97" s="34"/>
      <c r="I97" s="34"/>
      <c r="J97" s="34"/>
      <c r="K97" s="34"/>
    </row>
    <row r="98" spans="1:11" ht="21.75" customHeight="1">
      <c r="C98" s="40"/>
      <c r="E98" s="34"/>
      <c r="F98" s="34"/>
      <c r="G98" s="34"/>
      <c r="I98" s="34"/>
      <c r="J98" s="34"/>
      <c r="K98" s="34"/>
    </row>
    <row r="99" spans="1:11" ht="21.75" customHeight="1">
      <c r="C99" s="40"/>
      <c r="E99" s="34"/>
      <c r="F99" s="34"/>
      <c r="G99" s="34"/>
      <c r="I99" s="34"/>
      <c r="J99" s="34"/>
      <c r="K99" s="34"/>
    </row>
    <row r="100" spans="1:11" ht="21.75" customHeight="1">
      <c r="C100" s="40"/>
      <c r="E100" s="34"/>
      <c r="F100" s="34"/>
      <c r="G100" s="34"/>
      <c r="I100" s="34"/>
      <c r="J100" s="34"/>
      <c r="K100" s="34"/>
    </row>
    <row r="101" spans="1:11" ht="21.75" customHeight="1">
      <c r="C101" s="40"/>
      <c r="E101" s="34"/>
      <c r="F101" s="34"/>
      <c r="G101" s="34"/>
      <c r="I101" s="34"/>
      <c r="J101" s="34"/>
      <c r="K101" s="34"/>
    </row>
    <row r="102" spans="1:11" ht="21.75" customHeight="1">
      <c r="C102" s="40"/>
      <c r="E102" s="34"/>
      <c r="F102" s="34"/>
      <c r="G102" s="34"/>
      <c r="I102" s="34"/>
      <c r="J102" s="34"/>
      <c r="K102" s="34">
        <v>11</v>
      </c>
    </row>
    <row r="103" spans="1:11" s="46" customFormat="1" ht="21.75" customHeight="1">
      <c r="A103" s="1"/>
      <c r="K103" s="34" t="s">
        <v>77</v>
      </c>
    </row>
    <row r="104" spans="1:11" s="5" customFormat="1" ht="21.75" customHeight="1">
      <c r="A104" s="1" t="s">
        <v>225</v>
      </c>
      <c r="B104" s="2"/>
      <c r="C104" s="3"/>
      <c r="D104" s="4"/>
      <c r="E104" s="4"/>
      <c r="F104" s="4"/>
      <c r="G104" s="4"/>
      <c r="H104" s="4"/>
      <c r="I104" s="4"/>
      <c r="J104" s="4"/>
      <c r="K104" s="4"/>
    </row>
    <row r="105" spans="1:11" s="5" customFormat="1" ht="21.75" customHeight="1">
      <c r="A105" s="35" t="s">
        <v>266</v>
      </c>
      <c r="B105" s="4"/>
      <c r="C105" s="3"/>
      <c r="D105" s="4"/>
      <c r="E105" s="4"/>
      <c r="F105" s="4"/>
      <c r="G105" s="4"/>
      <c r="H105" s="4"/>
      <c r="I105" s="4"/>
      <c r="J105" s="4"/>
      <c r="K105" s="4"/>
    </row>
    <row r="106" spans="1:11" s="5" customFormat="1" ht="21.75" customHeight="1">
      <c r="A106" s="1" t="s">
        <v>76</v>
      </c>
      <c r="B106" s="2"/>
      <c r="C106" s="3"/>
      <c r="D106" s="4"/>
      <c r="E106" s="4"/>
      <c r="F106" s="4"/>
      <c r="G106" s="4"/>
      <c r="H106" s="4"/>
      <c r="I106" s="4"/>
      <c r="J106" s="4"/>
      <c r="K106" s="4"/>
    </row>
    <row r="107" spans="1:11" s="5" customFormat="1" ht="21.75" customHeight="1">
      <c r="B107" s="2"/>
      <c r="C107" s="3"/>
      <c r="D107" s="4"/>
      <c r="E107" s="4"/>
      <c r="F107" s="4"/>
      <c r="G107" s="4"/>
      <c r="H107" s="4"/>
      <c r="I107" s="2"/>
      <c r="J107" s="4"/>
      <c r="K107" s="9" t="s">
        <v>12</v>
      </c>
    </row>
    <row r="108" spans="1:11" ht="21.75" customHeight="1">
      <c r="E108" s="12"/>
      <c r="F108" s="12" t="s">
        <v>4</v>
      </c>
      <c r="G108" s="12"/>
      <c r="H108" s="13"/>
      <c r="I108" s="12"/>
      <c r="J108" s="12" t="s">
        <v>110</v>
      </c>
      <c r="K108" s="12"/>
    </row>
    <row r="109" spans="1:11" ht="21.75" customHeight="1">
      <c r="C109" s="19"/>
      <c r="D109" s="15"/>
      <c r="E109" s="92" t="s">
        <v>221</v>
      </c>
      <c r="F109" s="17"/>
      <c r="G109" s="92" t="s">
        <v>222</v>
      </c>
      <c r="H109" s="18"/>
      <c r="I109" s="92" t="s">
        <v>221</v>
      </c>
      <c r="J109" s="17"/>
      <c r="K109" s="92" t="s">
        <v>222</v>
      </c>
    </row>
    <row r="110" spans="1:11" ht="21.75" customHeight="1">
      <c r="C110" s="19"/>
      <c r="D110" s="15"/>
      <c r="E110" s="40"/>
      <c r="F110" s="17"/>
      <c r="G110" s="40" t="s">
        <v>27</v>
      </c>
      <c r="H110" s="18"/>
      <c r="I110" s="40"/>
      <c r="J110" s="17"/>
      <c r="K110" s="40"/>
    </row>
    <row r="111" spans="1:11" ht="21.75" customHeight="1">
      <c r="A111" s="7" t="s">
        <v>178</v>
      </c>
      <c r="B111" s="13"/>
      <c r="C111" s="40"/>
      <c r="E111" s="31"/>
      <c r="F111" s="31"/>
      <c r="G111" s="31"/>
      <c r="H111" s="31"/>
      <c r="I111" s="31"/>
      <c r="J111" s="31"/>
      <c r="K111" s="31"/>
    </row>
    <row r="112" spans="1:11" ht="21.75" customHeight="1">
      <c r="A112" s="11" t="s">
        <v>185</v>
      </c>
      <c r="B112" s="26"/>
      <c r="C112" s="40"/>
      <c r="E112" s="23">
        <v>1708697748</v>
      </c>
      <c r="F112" s="23"/>
      <c r="G112" s="23">
        <v>1318421203</v>
      </c>
      <c r="H112" s="23"/>
      <c r="I112" s="23">
        <v>564915282</v>
      </c>
      <c r="J112" s="23"/>
      <c r="K112" s="23">
        <v>468150505</v>
      </c>
    </row>
    <row r="113" spans="1:11" ht="21.75" customHeight="1">
      <c r="A113" s="11" t="s">
        <v>277</v>
      </c>
      <c r="C113" s="40"/>
      <c r="E113" s="23">
        <v>60426762</v>
      </c>
      <c r="F113" s="23"/>
      <c r="G113" s="23">
        <v>102090152</v>
      </c>
      <c r="H113" s="23"/>
      <c r="I113" s="23">
        <v>0</v>
      </c>
      <c r="J113" s="23"/>
      <c r="K113" s="23">
        <v>0</v>
      </c>
    </row>
    <row r="114" spans="1:11" ht="21.75" customHeight="1">
      <c r="A114" s="11" t="s">
        <v>179</v>
      </c>
      <c r="C114" s="40"/>
      <c r="E114" s="23">
        <v>688508701</v>
      </c>
      <c r="F114" s="23"/>
      <c r="G114" s="23">
        <v>40003073</v>
      </c>
      <c r="H114" s="23"/>
      <c r="I114" s="23">
        <v>521733231</v>
      </c>
      <c r="J114" s="23"/>
      <c r="K114" s="23">
        <v>5532400</v>
      </c>
    </row>
    <row r="115" spans="1:11" ht="21.75" customHeight="1">
      <c r="A115" s="11" t="s">
        <v>187</v>
      </c>
      <c r="C115" s="40"/>
      <c r="E115" s="23">
        <v>-1509856752</v>
      </c>
      <c r="F115" s="23"/>
      <c r="G115" s="23">
        <v>-691645292</v>
      </c>
      <c r="H115" s="23"/>
      <c r="I115" s="23">
        <v>-380835961</v>
      </c>
      <c r="J115" s="23"/>
      <c r="K115" s="23">
        <v>-266584992</v>
      </c>
    </row>
    <row r="116" spans="1:11" ht="21.75" customHeight="1">
      <c r="A116" s="11" t="s">
        <v>278</v>
      </c>
      <c r="C116" s="40"/>
      <c r="E116" s="23">
        <v>-57104878</v>
      </c>
      <c r="F116" s="23"/>
      <c r="G116" s="23">
        <v>-95429962</v>
      </c>
      <c r="H116" s="23"/>
      <c r="I116" s="23">
        <v>0</v>
      </c>
      <c r="J116" s="23"/>
      <c r="K116" s="23">
        <v>0</v>
      </c>
    </row>
    <row r="117" spans="1:11" ht="21.75" customHeight="1">
      <c r="A117" s="11" t="s">
        <v>183</v>
      </c>
      <c r="C117" s="40"/>
      <c r="E117" s="23">
        <v>-206575544</v>
      </c>
      <c r="F117" s="23"/>
      <c r="G117" s="23">
        <v>-395856763</v>
      </c>
      <c r="H117" s="23"/>
      <c r="I117" s="23">
        <v>-173123237</v>
      </c>
      <c r="J117" s="23"/>
      <c r="K117" s="23">
        <v>-300399870</v>
      </c>
    </row>
    <row r="118" spans="1:11" ht="21.75" customHeight="1">
      <c r="A118" s="11" t="s">
        <v>193</v>
      </c>
      <c r="C118" s="40"/>
      <c r="E118" s="23">
        <v>-672500</v>
      </c>
      <c r="F118" s="23"/>
      <c r="G118" s="23">
        <v>0</v>
      </c>
      <c r="H118" s="23"/>
      <c r="I118" s="23">
        <v>-672500</v>
      </c>
      <c r="J118" s="23"/>
      <c r="K118" s="23">
        <v>0</v>
      </c>
    </row>
    <row r="119" spans="1:11" ht="21.75" customHeight="1">
      <c r="A119" s="11" t="s">
        <v>194</v>
      </c>
      <c r="C119" s="40"/>
      <c r="E119" s="23">
        <v>0</v>
      </c>
      <c r="F119" s="23"/>
      <c r="G119" s="23">
        <v>-400000000</v>
      </c>
      <c r="H119" s="23"/>
      <c r="I119" s="23">
        <v>0</v>
      </c>
      <c r="J119" s="23"/>
      <c r="K119" s="23">
        <v>-400000000</v>
      </c>
    </row>
    <row r="120" spans="1:11" ht="21.75" customHeight="1">
      <c r="A120" s="11" t="s">
        <v>192</v>
      </c>
      <c r="C120" s="40"/>
      <c r="E120" s="23">
        <v>-17387712</v>
      </c>
      <c r="F120" s="23"/>
      <c r="G120" s="23">
        <v>-15631454</v>
      </c>
      <c r="H120" s="23"/>
      <c r="I120" s="23">
        <v>-3682099</v>
      </c>
      <c r="J120" s="23"/>
      <c r="K120" s="23">
        <v>-3923372</v>
      </c>
    </row>
    <row r="121" spans="1:11" ht="21.75" customHeight="1">
      <c r="A121" s="11" t="s">
        <v>280</v>
      </c>
      <c r="C121" s="40"/>
      <c r="E121" s="23"/>
      <c r="F121" s="23"/>
      <c r="G121" s="23"/>
      <c r="H121" s="23"/>
      <c r="I121" s="23"/>
      <c r="J121" s="23"/>
      <c r="K121" s="23"/>
    </row>
    <row r="122" spans="1:11" ht="21.75" customHeight="1">
      <c r="A122" s="11" t="s">
        <v>279</v>
      </c>
      <c r="C122" s="40"/>
      <c r="E122" s="23">
        <v>-21160424</v>
      </c>
      <c r="F122" s="23"/>
      <c r="G122" s="23">
        <v>0</v>
      </c>
      <c r="H122" s="23"/>
      <c r="I122" s="23">
        <v>0</v>
      </c>
      <c r="J122" s="23"/>
      <c r="K122" s="23">
        <v>0</v>
      </c>
    </row>
    <row r="123" spans="1:11" ht="21.75" customHeight="1">
      <c r="A123" s="11" t="s">
        <v>203</v>
      </c>
      <c r="C123" s="40"/>
      <c r="E123" s="23"/>
      <c r="F123" s="23"/>
      <c r="G123" s="23"/>
      <c r="H123" s="23"/>
      <c r="I123" s="23"/>
      <c r="J123" s="23"/>
      <c r="K123" s="23"/>
    </row>
    <row r="124" spans="1:11" ht="21.75" customHeight="1">
      <c r="A124" s="11" t="s">
        <v>204</v>
      </c>
      <c r="C124" s="40"/>
      <c r="E124" s="23">
        <v>0</v>
      </c>
      <c r="F124" s="23"/>
      <c r="G124" s="23">
        <v>424998000</v>
      </c>
      <c r="H124" s="23"/>
      <c r="I124" s="23">
        <v>0</v>
      </c>
      <c r="J124" s="23"/>
      <c r="K124" s="23">
        <v>0</v>
      </c>
    </row>
    <row r="125" spans="1:11" ht="21.75" customHeight="1">
      <c r="A125" s="11" t="s">
        <v>206</v>
      </c>
      <c r="C125" s="40"/>
      <c r="E125" s="23"/>
      <c r="F125" s="23"/>
      <c r="G125" s="23"/>
      <c r="H125" s="23"/>
      <c r="I125" s="23"/>
      <c r="J125" s="23"/>
      <c r="K125" s="23"/>
    </row>
    <row r="126" spans="1:11" ht="21.75" customHeight="1">
      <c r="A126" s="11" t="s">
        <v>205</v>
      </c>
      <c r="C126" s="40"/>
      <c r="E126" s="23">
        <v>0</v>
      </c>
      <c r="F126" s="23"/>
      <c r="G126" s="23">
        <v>-13104496</v>
      </c>
      <c r="H126" s="23"/>
      <c r="I126" s="23">
        <v>0</v>
      </c>
      <c r="J126" s="23"/>
      <c r="K126" s="23">
        <v>0</v>
      </c>
    </row>
    <row r="127" spans="1:11" ht="21.75" customHeight="1">
      <c r="A127" s="11" t="s">
        <v>199</v>
      </c>
      <c r="C127" s="40"/>
      <c r="E127" s="23">
        <v>-4533945</v>
      </c>
      <c r="F127" s="23"/>
      <c r="G127" s="23">
        <v>-4386473</v>
      </c>
      <c r="H127" s="23"/>
      <c r="I127" s="23">
        <v>-1810746</v>
      </c>
      <c r="J127" s="23"/>
      <c r="K127" s="23">
        <v>-1467670</v>
      </c>
    </row>
    <row r="128" spans="1:11" ht="21.75" customHeight="1">
      <c r="A128" s="11" t="s">
        <v>281</v>
      </c>
      <c r="C128" s="40"/>
      <c r="E128" s="23"/>
      <c r="F128" s="23"/>
      <c r="G128" s="23"/>
      <c r="H128" s="23"/>
      <c r="I128" s="23"/>
      <c r="J128" s="23"/>
      <c r="K128" s="23"/>
    </row>
    <row r="129" spans="1:11" ht="21.75" customHeight="1">
      <c r="A129" s="11" t="s">
        <v>254</v>
      </c>
      <c r="C129" s="40"/>
      <c r="E129" s="31">
        <v>222757</v>
      </c>
      <c r="F129" s="31"/>
      <c r="G129" s="31">
        <v>37144</v>
      </c>
      <c r="H129" s="31"/>
      <c r="I129" s="31">
        <v>40425</v>
      </c>
      <c r="J129" s="31"/>
      <c r="K129" s="31">
        <v>27348</v>
      </c>
    </row>
    <row r="130" spans="1:11" ht="21.75" customHeight="1">
      <c r="A130" s="7" t="s">
        <v>177</v>
      </c>
      <c r="C130" s="40"/>
      <c r="E130" s="33">
        <f>SUM(E111:E129)</f>
        <v>640564213</v>
      </c>
      <c r="F130" s="31"/>
      <c r="G130" s="33">
        <f>SUM(G111:G129)</f>
        <v>269495132</v>
      </c>
      <c r="H130" s="31"/>
      <c r="I130" s="33">
        <f>SUM(I111:I129)</f>
        <v>526564395</v>
      </c>
      <c r="J130" s="31"/>
      <c r="K130" s="33">
        <f>SUM(K111:K129)</f>
        <v>-498665651</v>
      </c>
    </row>
    <row r="131" spans="1:11" ht="21.75" customHeight="1">
      <c r="A131" s="7" t="s">
        <v>176</v>
      </c>
      <c r="C131" s="40"/>
      <c r="E131" s="31">
        <f>E72+E89+E130</f>
        <v>45231604</v>
      </c>
      <c r="F131" s="31"/>
      <c r="G131" s="31">
        <f>G72+G89+G130</f>
        <v>-381322748</v>
      </c>
      <c r="H131" s="31"/>
      <c r="I131" s="31">
        <f>I72+I89+I130</f>
        <v>69755012</v>
      </c>
      <c r="J131" s="31"/>
      <c r="K131" s="31">
        <f>K72+K89+K130</f>
        <v>-358432740</v>
      </c>
    </row>
    <row r="132" spans="1:11" ht="21.75" customHeight="1">
      <c r="A132" s="36" t="s">
        <v>282</v>
      </c>
      <c r="B132" s="5"/>
      <c r="C132" s="40"/>
      <c r="E132" s="32">
        <f>BS!G11-BS!G63</f>
        <v>505515745</v>
      </c>
      <c r="F132" s="31"/>
      <c r="G132" s="32">
        <v>844582136</v>
      </c>
      <c r="H132" s="31"/>
      <c r="I132" s="32">
        <v>256045441</v>
      </c>
      <c r="J132" s="31"/>
      <c r="K132" s="32">
        <v>687184945</v>
      </c>
    </row>
    <row r="133" spans="1:11" ht="21.75" customHeight="1" thickBot="1">
      <c r="A133" s="1" t="s">
        <v>283</v>
      </c>
      <c r="B133" s="26"/>
      <c r="C133" s="40"/>
      <c r="E133" s="93">
        <f>SUM(E131:E132)</f>
        <v>550747349</v>
      </c>
      <c r="F133" s="31"/>
      <c r="G133" s="93">
        <f>SUM(G131:G132)</f>
        <v>463259388</v>
      </c>
      <c r="H133" s="31"/>
      <c r="I133" s="93">
        <f>SUM(I131:I132)</f>
        <v>325800453</v>
      </c>
      <c r="J133" s="31"/>
      <c r="K133" s="93">
        <f>SUM(K131:K132)</f>
        <v>328752205</v>
      </c>
    </row>
    <row r="134" spans="1:11" ht="21.75" customHeight="1" thickTop="1">
      <c r="C134" s="40"/>
      <c r="D134" s="31"/>
      <c r="E134" s="31">
        <f>E133-BS!E11+BS!E63</f>
        <v>0</v>
      </c>
      <c r="F134" s="31"/>
      <c r="G134" s="31"/>
      <c r="H134" s="31"/>
      <c r="I134" s="31">
        <f>I133-BS!I11+BS!I63</f>
        <v>0</v>
      </c>
      <c r="J134" s="31"/>
      <c r="K134" s="31"/>
    </row>
    <row r="135" spans="1:11" ht="21.75" customHeight="1">
      <c r="A135" s="7" t="s">
        <v>284</v>
      </c>
      <c r="B135" s="11"/>
      <c r="C135" s="40"/>
      <c r="D135" s="31"/>
      <c r="E135" s="31"/>
      <c r="F135" s="31"/>
      <c r="G135" s="31"/>
      <c r="H135" s="31"/>
      <c r="I135" s="31"/>
      <c r="J135" s="31"/>
      <c r="K135" s="31"/>
    </row>
    <row r="136" spans="1:11" ht="21.75" customHeight="1">
      <c r="A136" s="7" t="s">
        <v>159</v>
      </c>
      <c r="C136" s="40"/>
      <c r="D136" s="31"/>
      <c r="E136" s="31"/>
      <c r="F136" s="31"/>
      <c r="G136" s="31"/>
      <c r="H136" s="31"/>
      <c r="I136" s="31"/>
      <c r="J136" s="31"/>
      <c r="K136" s="31"/>
    </row>
    <row r="137" spans="1:11" ht="21.75" customHeight="1">
      <c r="A137" s="11" t="s">
        <v>157</v>
      </c>
      <c r="C137" s="40"/>
      <c r="D137" s="31"/>
      <c r="E137" s="31">
        <v>599541282</v>
      </c>
      <c r="F137" s="31"/>
      <c r="G137" s="31">
        <v>492767954</v>
      </c>
      <c r="H137" s="31"/>
      <c r="I137" s="31">
        <v>325800453</v>
      </c>
      <c r="J137" s="31"/>
      <c r="K137" s="31">
        <v>328752205</v>
      </c>
    </row>
    <row r="138" spans="1:11" ht="21.75" customHeight="1">
      <c r="A138" s="11" t="s">
        <v>158</v>
      </c>
      <c r="C138" s="40"/>
      <c r="D138" s="31"/>
      <c r="E138" s="32">
        <v>-48793933</v>
      </c>
      <c r="F138" s="31"/>
      <c r="G138" s="32">
        <v>-29508566</v>
      </c>
      <c r="H138" s="31"/>
      <c r="I138" s="28">
        <v>0</v>
      </c>
      <c r="J138" s="31"/>
      <c r="K138" s="28">
        <v>0</v>
      </c>
    </row>
    <row r="139" spans="1:11" ht="21.75" customHeight="1" thickBot="1">
      <c r="C139" s="40"/>
      <c r="D139" s="31"/>
      <c r="E139" s="45">
        <f>SUM(E137:E138)</f>
        <v>550747349</v>
      </c>
      <c r="F139" s="31"/>
      <c r="G139" s="45">
        <f>SUM(G137:G138)</f>
        <v>463259388</v>
      </c>
      <c r="H139" s="31"/>
      <c r="I139" s="45">
        <f>SUM(I137:I138)</f>
        <v>325800453</v>
      </c>
      <c r="J139" s="31"/>
      <c r="K139" s="45">
        <f>SUM(K137:K138)</f>
        <v>328752205</v>
      </c>
    </row>
    <row r="140" spans="1:11" ht="21.75" customHeight="1" thickTop="1">
      <c r="C140" s="40"/>
      <c r="D140" s="31"/>
      <c r="E140" s="31"/>
      <c r="F140" s="31"/>
      <c r="G140" s="31"/>
      <c r="H140" s="31"/>
      <c r="I140" s="31"/>
      <c r="J140" s="31"/>
      <c r="K140" s="31"/>
    </row>
    <row r="141" spans="1:11" ht="21.75" customHeight="1">
      <c r="A141" s="7" t="s">
        <v>155</v>
      </c>
      <c r="C141" s="40"/>
      <c r="D141" s="31"/>
      <c r="E141" s="31"/>
      <c r="F141" s="31"/>
      <c r="G141" s="31"/>
      <c r="H141" s="31"/>
      <c r="I141" s="31"/>
      <c r="J141" s="31"/>
      <c r="K141" s="31"/>
    </row>
    <row r="142" spans="1:11" ht="21.75" customHeight="1">
      <c r="A142" s="36" t="s">
        <v>156</v>
      </c>
      <c r="C142" s="40"/>
      <c r="D142" s="31"/>
      <c r="E142" s="31"/>
      <c r="F142" s="31"/>
      <c r="G142" s="31"/>
      <c r="H142" s="31"/>
      <c r="I142" s="31"/>
      <c r="J142" s="31"/>
      <c r="K142" s="31"/>
    </row>
    <row r="143" spans="1:11" ht="21.75" customHeight="1">
      <c r="A143" s="36" t="s">
        <v>160</v>
      </c>
      <c r="C143" s="40"/>
      <c r="D143" s="31"/>
      <c r="E143" s="23">
        <v>4149836</v>
      </c>
      <c r="F143" s="23"/>
      <c r="G143" s="23">
        <v>18503817</v>
      </c>
      <c r="H143" s="23"/>
      <c r="I143" s="23">
        <v>1084078</v>
      </c>
      <c r="J143" s="23"/>
      <c r="K143" s="23">
        <v>8547791</v>
      </c>
    </row>
    <row r="144" spans="1:11" ht="21.75" customHeight="1">
      <c r="A144" s="36" t="s">
        <v>161</v>
      </c>
      <c r="C144" s="40"/>
      <c r="D144" s="31"/>
      <c r="E144" s="23">
        <v>432000</v>
      </c>
      <c r="F144" s="23"/>
      <c r="G144" s="23">
        <v>0</v>
      </c>
      <c r="H144" s="23"/>
      <c r="I144" s="23">
        <v>432000</v>
      </c>
      <c r="J144" s="23"/>
      <c r="K144" s="23">
        <v>0</v>
      </c>
    </row>
    <row r="145" spans="1:19" ht="21.75" customHeight="1">
      <c r="A145" s="36" t="s">
        <v>169</v>
      </c>
      <c r="C145" s="40"/>
      <c r="D145" s="31"/>
      <c r="E145" s="23">
        <v>12598438</v>
      </c>
      <c r="F145" s="23"/>
      <c r="G145" s="23">
        <v>7226038</v>
      </c>
      <c r="H145" s="23"/>
      <c r="I145" s="23">
        <v>0</v>
      </c>
      <c r="J145" s="23"/>
      <c r="K145" s="23">
        <v>409136</v>
      </c>
    </row>
    <row r="146" spans="1:19" ht="21.75" customHeight="1">
      <c r="A146" s="36" t="s">
        <v>285</v>
      </c>
      <c r="C146" s="40"/>
      <c r="D146" s="31"/>
      <c r="E146" s="23">
        <v>0</v>
      </c>
      <c r="F146" s="23"/>
      <c r="G146" s="23">
        <v>121381</v>
      </c>
      <c r="H146" s="23"/>
      <c r="I146" s="23">
        <v>0</v>
      </c>
      <c r="J146" s="23"/>
      <c r="K146" s="23">
        <v>0</v>
      </c>
    </row>
    <row r="147" spans="1:19" ht="21.75" customHeight="1">
      <c r="A147" s="36" t="s">
        <v>162</v>
      </c>
      <c r="C147" s="40"/>
      <c r="D147" s="31"/>
      <c r="E147" s="23"/>
      <c r="F147" s="23"/>
      <c r="G147" s="23"/>
      <c r="H147" s="23"/>
      <c r="I147" s="23"/>
      <c r="J147" s="23"/>
      <c r="K147" s="23"/>
    </row>
    <row r="148" spans="1:19" ht="21.75" customHeight="1">
      <c r="A148" s="36" t="s">
        <v>163</v>
      </c>
      <c r="C148" s="40"/>
      <c r="D148" s="31"/>
      <c r="E148" s="23">
        <v>0</v>
      </c>
      <c r="F148" s="23"/>
      <c r="G148" s="23">
        <v>600000</v>
      </c>
      <c r="H148" s="23"/>
      <c r="I148" s="23">
        <v>0</v>
      </c>
      <c r="J148" s="23"/>
      <c r="K148" s="23">
        <v>0</v>
      </c>
    </row>
    <row r="149" spans="1:19" ht="21.75" customHeight="1">
      <c r="A149" s="36" t="s">
        <v>167</v>
      </c>
      <c r="C149" s="40"/>
      <c r="D149" s="31"/>
      <c r="E149" s="23">
        <v>8449872</v>
      </c>
      <c r="F149" s="23"/>
      <c r="G149" s="23">
        <v>0</v>
      </c>
      <c r="H149" s="23"/>
      <c r="I149" s="23">
        <v>0</v>
      </c>
      <c r="J149" s="23"/>
      <c r="K149" s="23">
        <v>0</v>
      </c>
    </row>
    <row r="150" spans="1:19" ht="21.75" customHeight="1">
      <c r="A150" s="36" t="s">
        <v>168</v>
      </c>
      <c r="C150" s="40"/>
      <c r="D150" s="31"/>
      <c r="E150" s="23">
        <v>8654036</v>
      </c>
      <c r="F150" s="23"/>
      <c r="G150" s="23">
        <v>0</v>
      </c>
      <c r="H150" s="23"/>
      <c r="I150" s="23">
        <v>0</v>
      </c>
      <c r="J150" s="23"/>
      <c r="K150" s="23">
        <v>0</v>
      </c>
    </row>
    <row r="151" spans="1:19" ht="21.75" customHeight="1">
      <c r="C151" s="40"/>
      <c r="D151" s="31"/>
      <c r="E151" s="31"/>
      <c r="F151" s="31"/>
      <c r="G151" s="31"/>
      <c r="H151" s="31"/>
      <c r="I151" s="31"/>
      <c r="J151" s="31"/>
      <c r="K151" s="31"/>
    </row>
    <row r="152" spans="1:19" ht="21.75" customHeight="1">
      <c r="A152" s="11" t="s">
        <v>211</v>
      </c>
      <c r="C152" s="40"/>
      <c r="D152" s="31"/>
      <c r="E152" s="31"/>
      <c r="F152" s="31"/>
      <c r="G152" s="31"/>
      <c r="H152" s="31"/>
      <c r="I152" s="31"/>
      <c r="J152" s="31"/>
      <c r="K152" s="31"/>
    </row>
    <row r="153" spans="1:19" ht="21.75" customHeight="1">
      <c r="B153" s="26"/>
      <c r="C153" s="40"/>
      <c r="E153" s="34"/>
      <c r="F153" s="34"/>
      <c r="G153" s="34"/>
      <c r="K153" s="10">
        <v>12</v>
      </c>
    </row>
    <row r="159" spans="1:19" s="11" customFormat="1" ht="21.75" customHeight="1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s="11" customFormat="1" ht="21.75" customHeight="1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2:19" s="11" customFormat="1" ht="21.75" customHeight="1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2:19" s="11" customFormat="1" ht="21.75" customHeight="1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2:19" s="11" customFormat="1" ht="21.75" customHeight="1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2:19" s="11" customFormat="1" ht="21.75" customHeight="1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2:19" s="11" customFormat="1" ht="21.75" customHeight="1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2:19" s="11" customFormat="1" ht="21.75" customHeight="1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2:19" s="11" customFormat="1" ht="21.75" customHeight="1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2:19" s="11" customFormat="1" ht="21.75" customHeight="1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2:19" s="11" customFormat="1" ht="21.75" customHeight="1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2:19" s="11" customFormat="1" ht="21.75" customHeight="1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2:19" s="11" customFormat="1" ht="21.75" customHeight="1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2:19" s="11" customFormat="1" ht="21.75" customHeight="1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2:19" s="11" customFormat="1" ht="21.75" customHeight="1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2:19" s="11" customFormat="1" ht="21.75" customHeight="1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2:19" s="11" customFormat="1" ht="21.75" customHeight="1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2:19" s="11" customFormat="1" ht="21.75" customHeight="1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2:19" s="11" customFormat="1" ht="21.75" customHeight="1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2:19" s="11" customFormat="1" ht="21.75" customHeight="1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2:19" s="11" customFormat="1" ht="21.75" customHeight="1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2:19" s="11" customFormat="1" ht="21.75" customHeight="1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2:19" s="11" customFormat="1" ht="21.75" customHeight="1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2:19" s="11" customFormat="1" ht="21.75" customHeight="1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2:19" s="11" customFormat="1" ht="21.75" customHeight="1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2:19" s="11" customFormat="1" ht="21.75" customHeight="1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2:19" s="11" customFormat="1" ht="21.75" customHeight="1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2:19" s="11" customFormat="1" ht="21.75" customHeight="1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2:19" s="11" customFormat="1" ht="21.75" customHeight="1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2:19" s="11" customFormat="1" ht="21.75" customHeight="1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2:19" s="11" customFormat="1" ht="21.75" customHeight="1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2:19" s="11" customFormat="1" ht="21.75" customHeight="1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2:19" s="11" customFormat="1" ht="21.75" customHeight="1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2:19" s="11" customFormat="1" ht="21.75" customHeight="1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2:19" s="11" customFormat="1" ht="21.75" customHeight="1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2:19" s="11" customFormat="1" ht="21.75" customHeight="1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2:19" s="11" customFormat="1" ht="21.75" customHeight="1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2:19" s="11" customFormat="1" ht="21.75" customHeight="1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2:19" s="11" customFormat="1" ht="21.75" customHeight="1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2:19" s="11" customFormat="1" ht="21.75" customHeight="1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2:19" s="11" customFormat="1" ht="21.75" customHeight="1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2:19" s="11" customFormat="1" ht="21.75" customHeight="1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2:19" s="11" customFormat="1" ht="21.75" customHeight="1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2:19" s="11" customFormat="1" ht="21.75" customHeight="1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2:19" s="11" customFormat="1" ht="21.75" customHeight="1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2:19" s="11" customFormat="1" ht="21.75" customHeight="1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2:19" s="11" customFormat="1" ht="21.75" customHeight="1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2:19" s="11" customFormat="1" ht="21.75" customHeight="1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2:19" s="11" customFormat="1" ht="21.75" customHeight="1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2:19" s="11" customFormat="1" ht="21.75" customHeight="1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2:19" s="11" customFormat="1" ht="21.75" customHeight="1">
      <c r="B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2:19" s="11" customFormat="1" ht="21.75" customHeight="1">
      <c r="B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</sheetData>
  <pageMargins left="0.78740157480314965" right="0.39370078740157483" top="0.78740157480314965" bottom="0.39370078740157483" header="0.19685039370078741" footer="0.19685039370078741"/>
  <pageSetup paperSize="9" scale="67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51" max="16383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5474d-0ad4-45c0-8c0d-2993e9c3a407" xsi:nil="true"/>
    <lcf76f155ced4ddcb4097134ff3c332f xmlns="e23805b7-53d1-46ea-bff3-b44a4eb310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10" ma:contentTypeDescription="Create a new document." ma:contentTypeScope="" ma:versionID="8b5750b27117e851d63a8f4cb457e449">
  <xsd:schema xmlns:xsd="http://www.w3.org/2001/XMLSchema" xmlns:xs="http://www.w3.org/2001/XMLSchema" xmlns:p="http://schemas.microsoft.com/office/2006/metadata/properties" xmlns:ns2="e23805b7-53d1-46ea-bff3-b44a4eb31071" xmlns:ns3="56d5474d-0ad4-45c0-8c0d-2993e9c3a407" targetNamespace="http://schemas.microsoft.com/office/2006/metadata/properties" ma:root="true" ma:fieldsID="48052a51654dcda3bb1cb01eed2ec970" ns2:_="" ns3:_="">
    <xsd:import namespace="e23805b7-53d1-46ea-bff3-b44a4eb31071"/>
    <xsd:import namespace="56d5474d-0ad4-45c0-8c0d-2993e9c3a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474d-0ad4-45c0-8c0d-2993e9c3a4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941229-3910-4e84-ab9a-39e3f142afa7}" ma:internalName="TaxCatchAll" ma:showField="CatchAllData" ma:web="56d5474d-0ad4-45c0-8c0d-2993e9c3a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www.w3.org/XML/1998/namespace"/>
    <ds:schemaRef ds:uri="http://schemas.microsoft.com/office/2006/documentManagement/types"/>
    <ds:schemaRef ds:uri="37450105-a2d1-48aa-b820-ffb73100090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56d5474d-0ad4-45c0-8c0d-2993e9c3a407"/>
    <ds:schemaRef ds:uri="e23805b7-53d1-46ea-bff3-b44a4eb31071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24ABCF-CAA7-42BD-A920-600F5BC9C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56d5474d-0ad4-45c0-8c0d-2993e9c3a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2026-05-15T11:25:52Z</cp:lastPrinted>
  <dcterms:created xsi:type="dcterms:W3CDTF">2011-03-08T09:02:15Z</dcterms:created>
  <dcterms:modified xsi:type="dcterms:W3CDTF">2026-05-15T11:25:55Z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  <property fmtid="{D5CDD505-2E9C-101B-9397-08002B2CF9AE}" pid="3" name="MediaServiceImageTags">
    <vt:lpwstr/>
  </property>
</Properties>
</file>