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risawad Corporation Public Company Limited\Srisawad Corporation Public_March2026 (Q1)\"/>
    </mc:Choice>
  </mc:AlternateContent>
  <xr:revisionPtr revIDLastSave="0" documentId="13_ncr:1_{E8D9732E-22A1-4D2A-9511-A6B59166BEC0}" xr6:coauthVersionLast="47" xr6:coauthVersionMax="47" xr10:uidLastSave="{00000000-0000-0000-0000-000000000000}"/>
  <bookViews>
    <workbookView xWindow="-120" yWindow="-120" windowWidth="29040" windowHeight="15720" tabRatio="821" activeTab="4" xr2:uid="{D87ECB67-1C5C-47F8-B2DF-5B2A257F295D}"/>
  </bookViews>
  <sheets>
    <sheet name="2-4" sheetId="1" r:id="rId1"/>
    <sheet name="5-6 (3 M)" sheetId="19" r:id="rId2"/>
    <sheet name="7" sheetId="25" r:id="rId3"/>
    <sheet name="8" sheetId="24" r:id="rId4"/>
    <sheet name="9-10" sheetId="23" r:id="rId5"/>
  </sheets>
  <definedNames>
    <definedName name="_xlnm.Print_Area" localSheetId="0">'2-4'!$A$1:$M$160</definedName>
    <definedName name="_xlnm.Print_Area" localSheetId="1">'5-6 (3 M)'!$A$1:$J$106</definedName>
    <definedName name="_xlnm.Print_Area" localSheetId="4">'9-10'!$A$1:$K$104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24" l="1"/>
  <c r="R20" i="24" s="1"/>
  <c r="AD22" i="25"/>
  <c r="Z22" i="25"/>
  <c r="X22" i="25"/>
  <c r="X23" i="25" l="1"/>
  <c r="Z23" i="25" s="1"/>
  <c r="AD23" i="25" s="1"/>
  <c r="X24" i="25" l="1"/>
  <c r="X18" i="25"/>
  <c r="X17" i="25"/>
  <c r="X16" i="25"/>
  <c r="X15" i="25"/>
  <c r="P21" i="24"/>
  <c r="P16" i="24"/>
  <c r="P15" i="24"/>
  <c r="AB26" i="25" l="1"/>
  <c r="V26" i="25"/>
  <c r="T26" i="25"/>
  <c r="R26" i="25"/>
  <c r="P26" i="25"/>
  <c r="N26" i="25"/>
  <c r="L26" i="25"/>
  <c r="J26" i="25"/>
  <c r="H26" i="25"/>
  <c r="F26" i="25"/>
  <c r="D26" i="25"/>
  <c r="Z24" i="25"/>
  <c r="AD24" i="25" s="1"/>
  <c r="AB20" i="25"/>
  <c r="V20" i="25"/>
  <c r="T20" i="25"/>
  <c r="R20" i="25"/>
  <c r="P20" i="25"/>
  <c r="N20" i="25"/>
  <c r="L20" i="25"/>
  <c r="J20" i="25"/>
  <c r="H20" i="25"/>
  <c r="F20" i="25"/>
  <c r="D20" i="25"/>
  <c r="Z18" i="25"/>
  <c r="AD18" i="25" s="1"/>
  <c r="Z17" i="25"/>
  <c r="AD17" i="25" s="1"/>
  <c r="Z16" i="25"/>
  <c r="AD16" i="25" s="1"/>
  <c r="Z15" i="25"/>
  <c r="N23" i="24"/>
  <c r="L23" i="24"/>
  <c r="J23" i="24"/>
  <c r="H23" i="24"/>
  <c r="F23" i="24"/>
  <c r="D23" i="24"/>
  <c r="P23" i="24"/>
  <c r="N18" i="24"/>
  <c r="P18" i="24" s="1"/>
  <c r="L18" i="24"/>
  <c r="J18" i="24"/>
  <c r="H18" i="24"/>
  <c r="F18" i="24"/>
  <c r="D18" i="24"/>
  <c r="R16" i="24"/>
  <c r="R15" i="24"/>
  <c r="J79" i="19"/>
  <c r="H79" i="19"/>
  <c r="D79" i="19"/>
  <c r="F79" i="19"/>
  <c r="J72" i="19"/>
  <c r="H72" i="19"/>
  <c r="D72" i="19"/>
  <c r="F72" i="19"/>
  <c r="J38" i="19"/>
  <c r="H38" i="19"/>
  <c r="D38" i="19"/>
  <c r="F38" i="19"/>
  <c r="X20" i="25" l="1"/>
  <c r="X26" i="25"/>
  <c r="R21" i="24"/>
  <c r="R23" i="24" s="1"/>
  <c r="Z20" i="25"/>
  <c r="AD15" i="25"/>
  <c r="AD20" i="25" s="1"/>
  <c r="R18" i="24"/>
  <c r="Z26" i="25" l="1"/>
  <c r="AD26" i="25"/>
  <c r="I38" i="23" l="1"/>
  <c r="K72" i="23" l="1"/>
  <c r="I72" i="23"/>
  <c r="G72" i="23"/>
  <c r="E72" i="23"/>
  <c r="M27" i="1" l="1"/>
  <c r="I27" i="1"/>
  <c r="G27" i="1"/>
  <c r="J49" i="19" l="1"/>
  <c r="H49" i="19"/>
  <c r="F49" i="19"/>
  <c r="D49" i="19"/>
  <c r="K87" i="23" l="1"/>
  <c r="K38" i="23"/>
  <c r="K43" i="23" s="1"/>
  <c r="G87" i="23"/>
  <c r="G38" i="23"/>
  <c r="G43" i="23" s="1"/>
  <c r="J22" i="19"/>
  <c r="J15" i="19"/>
  <c r="F22" i="19"/>
  <c r="F15" i="19"/>
  <c r="I87" i="23"/>
  <c r="E87" i="23"/>
  <c r="A53" i="23"/>
  <c r="H22" i="19"/>
  <c r="D22" i="19"/>
  <c r="H15" i="19"/>
  <c r="D15" i="19"/>
  <c r="K89" i="23" l="1"/>
  <c r="K94" i="23" s="1"/>
  <c r="D27" i="19"/>
  <c r="D30" i="19" s="1"/>
  <c r="D51" i="19" s="1"/>
  <c r="H27" i="19"/>
  <c r="H30" i="19" s="1"/>
  <c r="H51" i="19" s="1"/>
  <c r="G89" i="23"/>
  <c r="G94" i="23" s="1"/>
  <c r="J27" i="19"/>
  <c r="J30" i="19" s="1"/>
  <c r="J51" i="19" s="1"/>
  <c r="F27" i="19"/>
  <c r="F30" i="19" s="1"/>
  <c r="F51" i="19" s="1"/>
  <c r="I43" i="23" l="1"/>
  <c r="E38" i="23"/>
  <c r="E43" i="23" s="1"/>
  <c r="E89" i="23" s="1"/>
  <c r="I89" i="23" l="1"/>
  <c r="I94" i="23" s="1"/>
  <c r="E94" i="23"/>
  <c r="M82" i="1"/>
  <c r="K82" i="1"/>
  <c r="I82" i="1"/>
  <c r="G82" i="1"/>
  <c r="M47" i="1" l="1"/>
  <c r="M49" i="1" s="1"/>
  <c r="I47" i="1"/>
  <c r="I49" i="1" s="1"/>
  <c r="M94" i="1"/>
  <c r="M96" i="1" s="1"/>
  <c r="I94" i="1"/>
  <c r="M139" i="1"/>
  <c r="M142" i="1" s="1"/>
  <c r="I139" i="1"/>
  <c r="I142" i="1" s="1"/>
  <c r="M144" i="1" l="1"/>
  <c r="I96" i="1"/>
  <c r="I144" i="1" s="1"/>
  <c r="G139" i="1" l="1"/>
  <c r="G142" i="1" s="1"/>
  <c r="G94" i="1" l="1"/>
  <c r="G96" i="1" s="1"/>
  <c r="G144" i="1" s="1"/>
  <c r="K94" i="1"/>
  <c r="K96" i="1" s="1"/>
  <c r="K47" i="1"/>
  <c r="K139" i="1" l="1"/>
  <c r="K142" i="1" s="1"/>
  <c r="K144" i="1" s="1"/>
  <c r="G47" i="1" l="1"/>
  <c r="G49" i="1" s="1"/>
  <c r="K27" i="1" l="1"/>
  <c r="K49" i="1" l="1"/>
</calcChain>
</file>

<file path=xl/sharedStrings.xml><?xml version="1.0" encoding="utf-8"?>
<sst xmlns="http://schemas.openxmlformats.org/spreadsheetml/2006/main" count="453" uniqueCount="234">
  <si>
    <t>บริษัท ศรีสวัสดิ์ คอร์ปอเรชั่น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</si>
  <si>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</si>
  <si>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</si>
  <si>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</si>
  <si>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</si>
  <si>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</si>
  <si>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</si>
  <si>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</si>
  <si>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</si>
  <si>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</si>
  <si>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</si>
  <si>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</si>
  <si>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</si>
  <si>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</si>
  <si>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</si>
  <si>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</si>
  <si>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</si>
  <si>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</si>
  <si>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</si>
  <si>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</si>
  <si>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ลูกหนี้หมุนเวียนอื่น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</si>
  <si>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</si>
  <si>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</si>
  <si>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</si>
  <si>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</si>
  <si>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</si>
  <si>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</si>
  <si>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</si>
  <si>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</si>
  <si>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</si>
  <si>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</si>
  <si>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</si>
  <si>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สินทรัพย์อนุพันธ์ทางการเงิน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</si>
  <si>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</si>
  <si>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</si>
  <si>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</si>
  <si>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  กรรมการ 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</si>
  <si>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</si>
  <si>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</si>
  <si>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</si>
  <si>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</si>
  <si>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</t>
  </si>
  <si>
    <t>เงินกู้ยืมระยะสั้นจากบุคคลที่เกี่ยวข้องกัน</t>
  </si>
  <si>
    <t>ชำระภายในหนึ่งปี</t>
  </si>
  <si>
    <t>ส่วนของหุ้นกู้ไม่ด้อยสิทธิที่ถึงกำหนดชำระภายในหนึ่งปี</t>
  </si>
  <si>
    <t>หนี้สินอนุพันธ์ทางการเงินที่ถึงกำหนดภายในหนึ่งปี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</si>
  <si>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</si>
  <si>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</si>
  <si>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</si>
  <si>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</si>
  <si>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</si>
  <si>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</si>
  <si>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หุ้นกู้ไม่ด้อยสิทธิ</t>
  </si>
  <si>
    <t>หนี้สินอนุพันธ์ทางการเงิน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</si>
  <si>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</si>
  <si>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</si>
  <si>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</si>
  <si>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</si>
  <si>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</si>
  <si>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</si>
  <si>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</si>
  <si>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</si>
  <si>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</si>
  <si>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หุ้นสามัญ จำนวน 1,730,769,248 หุ้น </t>
  </si>
  <si>
    <t>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</si>
  <si>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</si>
  <si>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</si>
  <si>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 จำนวน 1,661,506,929 หุ้น  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</si>
  <si>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</si>
  <si>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</si>
  <si>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</si>
  <si>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</si>
  <si>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</si>
  <si>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</si>
  <si>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</si>
  <si>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</si>
  <si>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</si>
  <si>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</si>
  <si>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</si>
  <si>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</si>
  <si>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</si>
  <si>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</si>
  <si>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31 มีนาคม พ.ศ. 2569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</si>
  <si>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</si>
  <si>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</si>
  <si>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</si>
  <si>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</si>
  <si>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</si>
  <si>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</si>
  <si>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</si>
  <si>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</si>
  <si>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</si>
  <si>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</si>
  <si>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</si>
  <si>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</si>
  <si>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</si>
  <si>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</si>
  <si>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</si>
  <si>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</si>
  <si>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</si>
  <si>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</si>
  <si>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</si>
  <si>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</si>
  <si>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</si>
  <si>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การเปลี่ยนแปลงในมูลค่าเงินลงทุนในตราสารหนี้ด้วยมูลค่ายุติธรรม</t>
  </si>
  <si>
    <t xml:space="preserve">   ผ่านกำไรขาดทุนเบ็ดเสร็จอื่น</t>
  </si>
  <si>
    <t>ผลต่างของอัตราแลกเปลี่ยนจากเงินลงทุนสุทธิในหน่วยงานต่างประเทศ</t>
  </si>
  <si>
    <t>ภาษีเงินได้ของรายการที่จะจัดประเภทรายการใหม่</t>
  </si>
  <si>
    <t xml:space="preserve">   ไปยังกำไรหรือขาดทุนในภายหลัง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</si>
  <si>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</si>
  <si>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</si>
  <si>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</si>
  <si>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t>การแบ่งปันกำไร</t>
  </si>
  <si>
    <t>ส่วนของผู้เป็นเจ้าของของบริษัทใหญ่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</si>
  <si>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</si>
  <si>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</si>
  <si>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</si>
  <si>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</si>
  <si>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</si>
  <si>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</si>
  <si>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ส่วนของทุน</t>
  </si>
  <si>
    <t>ส่วนต่ำ</t>
  </si>
  <si>
    <t>กำไรขาดทุนเบ็ดเสร็จอื่น</t>
  </si>
  <si>
    <t>กว่าทุนจากการ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</si>
  <si>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</si>
  <si>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</si>
  <si>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</si>
  <si>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</si>
  <si>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เปลี่ยนแปลง</t>
  </si>
  <si>
    <t>ในตราสารหนี้</t>
  </si>
  <si>
    <t>อัตราแลกเปลี่ยน</t>
  </si>
  <si>
    <t>การป้องกัน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</si>
  <si>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</si>
  <si>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</si>
  <si>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</si>
  <si>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</si>
  <si>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</si>
  <si>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</si>
  <si>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</si>
  <si>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จากเงินลงทุนสุทธิใน</t>
  </si>
  <si>
    <t>จากการแปลงค่า</t>
  </si>
  <si>
    <t>ความเสี่ยง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</si>
  <si>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</si>
  <si>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</si>
  <si>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</si>
  <si>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</si>
  <si>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</si>
  <si>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</si>
  <si>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</si>
  <si>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</si>
  <si>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</si>
  <si>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หน่วยงานต่างประเทศ</t>
  </si>
  <si>
    <t>งบการเงิน</t>
  </si>
  <si>
    <t>กระแสเงินสด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</si>
  <si>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</si>
  <si>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</si>
  <si>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</si>
  <si>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</si>
  <si>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2568</t>
  </si>
  <si>
    <t>การจัดประเภทรายการใหม่</t>
  </si>
  <si>
    <t>การเพิ่มทุนในหุ้นสามัญของบริษัทย่อย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</si>
  <si>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</si>
  <si>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</si>
  <si>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</si>
  <si>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กรรมการ ___________________________________________________________       กรรมการ __________________________________________________________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</si>
  <si>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</si>
  <si>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t>กระแสเงินสดจากกิจกรรมดำเนินงาน</t>
  </si>
  <si>
    <t>รายการปรับปรุง</t>
  </si>
  <si>
    <t xml:space="preserve">   ของสินทรัพย์ทางการเงิน</t>
  </si>
  <si>
    <t>ค่าเสื่อมราคาและค่าตัดจำหน่าย</t>
  </si>
  <si>
    <t>ขาดทุนจากการตัดจำหน่ายอุปกรณ์</t>
  </si>
  <si>
    <t>กำไรจากการจำหน่ายอุปกรณ์</t>
  </si>
  <si>
    <t>กำไรจากการยกเลิกสัญญาเช่า</t>
  </si>
  <si>
    <t>(โอนกลับ) ขาดทุนจากการด้อยค่าของทรัพย์สินรอการขาย</t>
  </si>
  <si>
    <t>ขาดทุนจากการจำหน่ายทรัพย์สินรอการขาย</t>
  </si>
  <si>
    <t>ค่าใช้จ่ายภาระผูกพันผลประโยชน์พนักงาน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</si>
  <si>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</si>
  <si>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</si>
  <si>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</si>
  <si>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ดอกเบี้ยรับ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</si>
  <si>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</si>
  <si>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</si>
  <si>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</si>
  <si>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</si>
  <si>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</si>
  <si>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เงินสดจ่ายซื้อสินทรัพย์ทางการเงินที่วัดมูลค่าด้วย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</si>
  <si>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</si>
  <si>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</si>
  <si>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</si>
  <si>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</si>
  <si>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</si>
  <si>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เงินสดจ่ายจากการซื้อเงินลงทุนในบริษัทย่อย</t>
  </si>
  <si>
    <t>การเพิ่มขึ้นของสินทรัพย์ทางการเงินที่วัดมูลค่าด้วยวิธีราคาทุนตัดจำหน่าย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</si>
  <si>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</si>
  <si>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</si>
  <si>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</si>
  <si>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</si>
  <si>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</si>
  <si>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</si>
  <si>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</si>
  <si>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</si>
  <si>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เงินสดจ่ายจากการไถ่ถอนหุ้นกู้ไม่ด้อยสิทธิ</t>
  </si>
  <si>
    <t>เงินสดรับจากการเพิ่มทุนในบริษัทย่อยสำหรับส่วนได้เสียที่ไม่มีอำนาจควบคุม</t>
  </si>
  <si>
    <t>เงินปันผลจ่ายให้แก่ผู้ถือหุ้นของกลุ่มกิจการ</t>
  </si>
  <si>
    <t>จ่ายคืนเงินต้นของสัญญาเช่า</t>
  </si>
  <si>
    <t>เงินสดสุทธิ (ใช้ไปใน) ได้มาจากกิจกรรมจัดหาเงิน</t>
  </si>
  <si>
    <t>เงินสดและรายการเทียบเท่าเงินสดต้นรอบระยะเวลา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</si>
  <si>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</si>
  <si>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</si>
  <si>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</si>
  <si>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</si>
  <si>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เปลี่ยนประเภทสินทรัพย์</t>
  </si>
  <si>
    <t>เจ้าหนี้ค่าซื้อสินทรัพย์</t>
  </si>
  <si>
    <t>เงินให้กู้ยืมระยะสั้นแก่กิจการที่เกี่ยวข้องกัน</t>
  </si>
  <si>
    <t>และดอกเบี้ยค้างรับ</t>
  </si>
  <si>
    <t>ส่วนของเงินกู้ยืมระยะยาวจากบุคคลภายนอกที่ถึงกำหนด</t>
  </si>
  <si>
    <t>ขาดทุน (กำไร) จากการเปลี่ยนแปลงมูลค่ายุติธรรม</t>
  </si>
  <si>
    <t>20 ฉ)</t>
  </si>
  <si>
    <t>20 ช)</t>
  </si>
  <si>
    <t>ลูกหนี้ไม่หมุนเวียนอื่น</t>
  </si>
  <si>
    <t>สินทรัพย์ทางการเงินอื่นที่วัดมูลค่าด้วยราคาทุนตัดจำหน่าย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</si>
  <si>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</si>
  <si>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ส่วนของเงินกู้ยืมระยะยาวจากสถาบันการเงินที่ถึงกำหนด</t>
  </si>
  <si>
    <t>ค่าตัดจำหน่ายต้นทุนในการออกหุ้นกู้และเงินกู้ยืม</t>
  </si>
  <si>
    <t>เงินสด (ใช้ไปใน) ได้มาจากกิจกรรมดำเนินงาน</t>
  </si>
  <si>
    <t>เงินสดสุทธิได้มาจาก (ใช้ไปใน) กิจกรรมลงทุน</t>
  </si>
  <si>
    <t>กำไรขาดทุน</t>
  </si>
  <si>
    <t>เบ็ดเสร็จอื่น</t>
  </si>
  <si>
    <t>เงินสดและรายการเทียบเท่าเงินสด (ลดลง) เพิ่มขึ้นสุทธิ</t>
  </si>
  <si>
    <t>ค่าใช้จ่ายในการบริการและบริหาร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</si>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</sst>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£&quot;* #,##0_-;\-&quot;£&quot;* #,##0_-;_-&quot;£&quot;* &quot;-&quot;_-;_-@_-"/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;\-;@"/>
    <numFmt numFmtId="167" formatCode="_(* #,##0_);_(* \(#,##0\);_(* \-_)&quot;     &quot;;_(@_)"/>
    <numFmt numFmtId="168" formatCode="#,##0;\(#,##0\)"/>
    <numFmt numFmtId="169" formatCode="_-* #,##0.00_-;\-* #,##0.00_-;_-* \-??_-;_-@_-"/>
    <numFmt numFmtId="170" formatCode="#,##0;[Blue]\(#,##0\)"/>
    <numFmt numFmtId="171" formatCode="#,##0.00;\(#,##0.00\);&quot;-&quot;;@"/>
    <numFmt numFmtId="172" formatCode="_-* #,##0_-;\-* #,##0_-;_-* \-??_-;_-@_-"/>
    <numFmt numFmtId="173" formatCode="#,##0.0;\(#,##0.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&quot;ผ&quot;#,##0.00_);[Red]\(&quot;ผ&quot;#,##0.00\)"/>
    <numFmt numFmtId="177" formatCode="[$-101041E]d\ mmm\ yy;@"/>
    <numFmt numFmtId="178" formatCode="[$฿-41E]#,##0.00;[Red]&quot;-&quot;[$฿-41E]#,##0.00"/>
    <numFmt numFmtId="179" formatCode="_-[$€-2]* #,##0.00_-;\-[$€-2]* #,##0.00_-;_-[$€-2]* &quot;-&quot;??_-"/>
    <numFmt numFmtId="180" formatCode="[$฿-41E]#,##0.00;[Red]\-[$฿-41E]#,##0.00"/>
    <numFmt numFmtId="181" formatCode="[$-409]mmm/yy;@"/>
    <numFmt numFmtId="182" formatCode="[$-409]mmm\-yy;@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charset val="222"/>
    </font>
    <font>
      <sz val="10"/>
      <color theme="1"/>
      <name val="Leelawadee UI Semilight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Microsoft Sans Serif"/>
      <family val="2"/>
    </font>
    <font>
      <sz val="8"/>
      <color indexed="8"/>
      <name val="Tahoma"/>
      <family val="2"/>
    </font>
    <font>
      <sz val="12"/>
      <name val="Tms Rmn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0"/>
      <color theme="1"/>
      <name val="Tahoma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754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9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10" fillId="0" borderId="0"/>
    <xf numFmtId="0" fontId="13" fillId="0" borderId="0" applyNumberFormat="0" applyFill="0" applyBorder="0" applyAlignment="0">
      <alignment vertical="top"/>
      <protection locked="0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1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5" fillId="0" borderId="0"/>
    <xf numFmtId="43" fontId="10" fillId="0" borderId="0" applyFont="0" applyFill="0" applyBorder="0" applyAlignment="0" applyProtection="0"/>
    <xf numFmtId="177" fontId="15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7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8" fontId="5" fillId="0" borderId="0"/>
    <xf numFmtId="0" fontId="1" fillId="0" borderId="0"/>
    <xf numFmtId="0" fontId="1" fillId="0" borderId="0"/>
    <xf numFmtId="0" fontId="5" fillId="0" borderId="0"/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1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>
      <alignment vertical="top"/>
      <protection locked="0"/>
    </xf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6" borderId="10" applyNumberFormat="0" applyAlignment="0" applyProtection="0"/>
    <xf numFmtId="0" fontId="24" fillId="7" borderId="13" applyNumberFormat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>
      <protection locked="0"/>
    </xf>
    <xf numFmtId="0" fontId="26" fillId="0" borderId="0" applyNumberFormat="0" applyFill="0" applyBorder="0" applyAlignment="0" applyProtection="0"/>
    <xf numFmtId="0" fontId="13" fillId="0" borderId="16" applyNumberFormat="0" applyFill="0" applyBorder="0" applyAlignment="0">
      <protection locked="0"/>
    </xf>
    <xf numFmtId="0" fontId="31" fillId="0" borderId="16" applyNumberFormat="0" applyFill="0" applyAlignment="0">
      <alignment wrapText="1"/>
      <protection locked="0"/>
    </xf>
    <xf numFmtId="0" fontId="31" fillId="0" borderId="16" applyNumberFormat="0" applyFill="0" applyAlignment="0">
      <protection locked="0"/>
    </xf>
    <xf numFmtId="0" fontId="32" fillId="5" borderId="10" applyNumberFormat="0" applyAlignment="0" applyProtection="0"/>
    <xf numFmtId="0" fontId="33" fillId="0" borderId="12" applyNumberFormat="0" applyFill="0" applyAlignment="0" applyProtection="0"/>
    <xf numFmtId="0" fontId="34" fillId="4" borderId="0" applyNumberFormat="0" applyBorder="0" applyAlignment="0" applyProtection="0"/>
    <xf numFmtId="0" fontId="1" fillId="0" borderId="0"/>
    <xf numFmtId="0" fontId="15" fillId="0" borderId="0"/>
    <xf numFmtId="180" fontId="15" fillId="0" borderId="0"/>
    <xf numFmtId="0" fontId="15" fillId="8" borderId="14" applyNumberFormat="0" applyFont="0" applyAlignment="0" applyProtection="0"/>
    <xf numFmtId="0" fontId="35" fillId="6" borderId="11" applyNumberForma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" fillId="0" borderId="0"/>
    <xf numFmtId="178" fontId="15" fillId="0" borderId="0"/>
    <xf numFmtId="178" fontId="15" fillId="0" borderId="0"/>
    <xf numFmtId="0" fontId="1" fillId="0" borderId="0"/>
    <xf numFmtId="0" fontId="40" fillId="0" borderId="0" applyNumberFormat="0" applyFill="0" applyBorder="0" applyProtection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78" fontId="5" fillId="0" borderId="0"/>
    <xf numFmtId="181" fontId="2" fillId="0" borderId="0"/>
    <xf numFmtId="181" fontId="2" fillId="0" borderId="0"/>
    <xf numFmtId="179" fontId="1" fillId="0" borderId="0"/>
    <xf numFmtId="0" fontId="2" fillId="0" borderId="0"/>
    <xf numFmtId="0" fontId="1" fillId="0" borderId="0"/>
    <xf numFmtId="0" fontId="10" fillId="0" borderId="0">
      <protection locked="0"/>
    </xf>
    <xf numFmtId="178" fontId="5" fillId="0" borderId="0"/>
    <xf numFmtId="0" fontId="10" fillId="0" borderId="0"/>
    <xf numFmtId="0" fontId="1" fillId="0" borderId="0"/>
    <xf numFmtId="0" fontId="1" fillId="0" borderId="0"/>
    <xf numFmtId="0" fontId="39" fillId="0" borderId="0"/>
    <xf numFmtId="178" fontId="5" fillId="0" borderId="0"/>
    <xf numFmtId="0" fontId="15" fillId="0" borderId="0"/>
    <xf numFmtId="0" fontId="1" fillId="0" borderId="0"/>
    <xf numFmtId="178" fontId="11" fillId="0" borderId="0"/>
    <xf numFmtId="0" fontId="19" fillId="0" borderId="0"/>
    <xf numFmtId="0" fontId="43" fillId="0" borderId="0"/>
    <xf numFmtId="0" fontId="1" fillId="0" borderId="0"/>
    <xf numFmtId="178" fontId="15" fillId="0" borderId="0"/>
    <xf numFmtId="178" fontId="15" fillId="0" borderId="0"/>
    <xf numFmtId="0" fontId="44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45" fillId="0" borderId="0"/>
    <xf numFmtId="178" fontId="45" fillId="0" borderId="0"/>
    <xf numFmtId="178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8" fontId="1" fillId="0" borderId="0"/>
    <xf numFmtId="0" fontId="1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" fillId="0" borderId="0"/>
    <xf numFmtId="0" fontId="15" fillId="0" borderId="0"/>
    <xf numFmtId="182" fontId="46" fillId="0" borderId="0"/>
    <xf numFmtId="182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177" fontId="15" fillId="0" borderId="0"/>
    <xf numFmtId="0" fontId="47" fillId="0" borderId="0"/>
    <xf numFmtId="0" fontId="46" fillId="0" borderId="0" applyFill="0" applyProtection="0"/>
    <xf numFmtId="177" fontId="2" fillId="0" borderId="0"/>
    <xf numFmtId="0" fontId="15" fillId="0" borderId="0"/>
    <xf numFmtId="0" fontId="49" fillId="0" borderId="0"/>
    <xf numFmtId="0" fontId="46" fillId="0" borderId="0" applyFill="0" applyProtection="0"/>
    <xf numFmtId="182" fontId="46" fillId="0" borderId="0"/>
    <xf numFmtId="182" fontId="46" fillId="0" borderId="0"/>
    <xf numFmtId="0" fontId="15" fillId="0" borderId="0"/>
    <xf numFmtId="177" fontId="5" fillId="0" borderId="0"/>
    <xf numFmtId="9" fontId="1" fillId="0" borderId="0" applyFont="0" applyFill="0" applyBorder="0" applyAlignment="0" applyProtection="0"/>
    <xf numFmtId="182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5" fillId="0" borderId="0"/>
    <xf numFmtId="178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164" fontId="4" fillId="0" borderId="0" xfId="10" applyNumberFormat="1" applyFont="1" applyFill="1" applyBorder="1" applyAlignment="1">
      <alignment horizontal="right" vertical="center"/>
    </xf>
    <xf numFmtId="164" fontId="4" fillId="0" borderId="0" xfId="12" applyNumberFormat="1" applyFont="1" applyFill="1" applyBorder="1" applyAlignment="1">
      <alignment horizontal="right" vertical="center"/>
    </xf>
    <xf numFmtId="164" fontId="9" fillId="0" borderId="0" xfId="12" applyNumberFormat="1" applyFont="1" applyFill="1" applyBorder="1" applyAlignment="1">
      <alignment horizontal="right" vertical="center"/>
    </xf>
    <xf numFmtId="165" fontId="9" fillId="0" borderId="0" xfId="12" applyNumberFormat="1" applyFont="1" applyFill="1" applyAlignment="1">
      <alignment horizontal="right" vertical="center"/>
    </xf>
    <xf numFmtId="165" fontId="9" fillId="0" borderId="1" xfId="12" applyNumberFormat="1" applyFont="1" applyFill="1" applyBorder="1" applyAlignment="1">
      <alignment horizontal="right" vertical="center"/>
    </xf>
    <xf numFmtId="165" fontId="9" fillId="0" borderId="3" xfId="12" applyNumberFormat="1" applyFont="1" applyFill="1" applyBorder="1" applyAlignment="1">
      <alignment horizontal="right" vertical="center"/>
    </xf>
    <xf numFmtId="164" fontId="9" fillId="0" borderId="1" xfId="12" applyNumberFormat="1" applyFont="1" applyFill="1" applyBorder="1" applyAlignment="1">
      <alignment horizontal="right" vertical="center"/>
    </xf>
    <xf numFmtId="165" fontId="9" fillId="0" borderId="0" xfId="12" applyNumberFormat="1" applyFont="1" applyFill="1" applyBorder="1" applyAlignment="1">
      <alignment horizontal="right" vertical="center"/>
    </xf>
    <xf numFmtId="164" fontId="8" fillId="0" borderId="1" xfId="12" applyNumberFormat="1" applyFont="1" applyFill="1" applyBorder="1" applyAlignment="1">
      <alignment horizontal="right" vertical="center"/>
    </xf>
    <xf numFmtId="164" fontId="8" fillId="0" borderId="0" xfId="12" applyNumberFormat="1" applyFont="1" applyFill="1" applyBorder="1" applyAlignment="1">
      <alignment horizontal="right" vertical="center"/>
    </xf>
    <xf numFmtId="165" fontId="9" fillId="0" borderId="0" xfId="10" applyNumberFormat="1" applyFont="1" applyFill="1" applyBorder="1" applyAlignment="1">
      <alignment horizontal="right" vertical="center"/>
    </xf>
    <xf numFmtId="164" fontId="9" fillId="0" borderId="0" xfId="10" applyNumberFormat="1" applyFont="1" applyFill="1" applyBorder="1" applyAlignment="1">
      <alignment horizontal="right" vertical="center"/>
    </xf>
    <xf numFmtId="164" fontId="9" fillId="0" borderId="3" xfId="10" applyNumberFormat="1" applyFont="1" applyFill="1" applyBorder="1" applyAlignment="1">
      <alignment horizontal="right" vertical="center"/>
    </xf>
    <xf numFmtId="0" fontId="9" fillId="0" borderId="0" xfId="12" applyNumberFormat="1" applyFont="1" applyFill="1" applyAlignment="1">
      <alignment horizontal="right" vertical="center"/>
    </xf>
    <xf numFmtId="164" fontId="9" fillId="0" borderId="0" xfId="12" applyNumberFormat="1" applyFont="1" applyFill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>
      <alignment horizontal="right" vertical="center"/>
    </xf>
    <xf numFmtId="165" fontId="4" fillId="0" borderId="1" xfId="12" applyNumberFormat="1" applyFont="1" applyFill="1" applyBorder="1" applyAlignment="1">
      <alignment horizontal="right" vertical="center"/>
    </xf>
    <xf numFmtId="164" fontId="4" fillId="0" borderId="3" xfId="10" applyNumberFormat="1" applyFont="1" applyFill="1" applyBorder="1" applyAlignment="1">
      <alignment horizontal="right" vertical="center"/>
    </xf>
    <xf numFmtId="171" fontId="4" fillId="0" borderId="3" xfId="10" applyNumberFormat="1" applyFont="1" applyFill="1" applyBorder="1" applyAlignment="1">
      <alignment horizontal="right" vertical="center"/>
    </xf>
    <xf numFmtId="171" fontId="4" fillId="0" borderId="3" xfId="10" quotePrefix="1" applyNumberFormat="1" applyFont="1" applyFill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37" fontId="3" fillId="0" borderId="0" xfId="3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2" xfId="3" applyFont="1" applyBorder="1" applyAlignment="1">
      <alignment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left" vertical="center"/>
    </xf>
    <xf numFmtId="0" fontId="9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4" fontId="8" fillId="0" borderId="0" xfId="11" applyNumberFormat="1" applyFont="1" applyAlignment="1">
      <alignment horizontal="right" vertical="center"/>
    </xf>
    <xf numFmtId="164" fontId="8" fillId="0" borderId="0" xfId="11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4" fontId="8" fillId="0" borderId="5" xfId="11" applyNumberFormat="1" applyFont="1" applyBorder="1" applyAlignment="1">
      <alignment horizontal="center" vertical="center" wrapText="1"/>
    </xf>
    <xf numFmtId="164" fontId="8" fillId="0" borderId="5" xfId="11" applyNumberFormat="1" applyFont="1" applyBorder="1" applyAlignment="1">
      <alignment vertical="center"/>
    </xf>
    <xf numFmtId="164" fontId="8" fillId="0" borderId="5" xfId="11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4" fontId="8" fillId="0" borderId="1" xfId="11" applyNumberFormat="1" applyFont="1" applyBorder="1" applyAlignment="1">
      <alignment horizontal="center" vertical="center" wrapText="1"/>
    </xf>
    <xf numFmtId="164" fontId="8" fillId="0" borderId="0" xfId="11" applyNumberFormat="1" applyFont="1" applyAlignment="1">
      <alignment vertical="center"/>
    </xf>
    <xf numFmtId="164" fontId="8" fillId="0" borderId="0" xfId="11" quotePrefix="1" applyNumberFormat="1" applyFont="1" applyAlignment="1">
      <alignment horizontal="right" vertical="center"/>
    </xf>
    <xf numFmtId="0" fontId="8" fillId="0" borderId="0" xfId="5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8" fillId="0" borderId="1" xfId="11" applyNumberFormat="1" applyFont="1" applyBorder="1" applyAlignment="1">
      <alignment horizontal="right" vertical="center"/>
    </xf>
    <xf numFmtId="38" fontId="8" fillId="0" borderId="0" xfId="9" applyNumberFormat="1" applyFont="1" applyAlignment="1">
      <alignment horizontal="center" vertical="center"/>
    </xf>
    <xf numFmtId="0" fontId="8" fillId="0" borderId="0" xfId="11" quotePrefix="1" applyFont="1" applyAlignment="1">
      <alignment horizontal="left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left" vertical="center"/>
    </xf>
    <xf numFmtId="0" fontId="3" fillId="0" borderId="0" xfId="11" quotePrefix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9" fillId="0" borderId="0" xfId="0" applyFont="1" applyAlignment="1">
      <alignment vertical="center"/>
    </xf>
    <xf numFmtId="165" fontId="8" fillId="0" borderId="0" xfId="11" applyNumberFormat="1" applyFont="1" applyAlignment="1">
      <alignment horizontal="center" vertical="center"/>
    </xf>
    <xf numFmtId="165" fontId="8" fillId="0" borderId="0" xfId="11" applyNumberFormat="1" applyFont="1" applyAlignment="1">
      <alignment vertical="center"/>
    </xf>
    <xf numFmtId="165" fontId="8" fillId="0" borderId="0" xfId="11" applyNumberFormat="1" applyFont="1" applyAlignment="1">
      <alignment horizontal="right" vertical="center"/>
    </xf>
    <xf numFmtId="165" fontId="8" fillId="0" borderId="5" xfId="5" applyNumberFormat="1" applyFont="1" applyBorder="1" applyAlignment="1">
      <alignment vertical="center" wrapText="1"/>
    </xf>
    <xf numFmtId="165" fontId="8" fillId="0" borderId="0" xfId="5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8" fillId="0" borderId="0" xfId="11" quotePrefix="1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0" borderId="1" xfId="11" applyNumberFormat="1" applyFont="1" applyBorder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9" fillId="0" borderId="0" xfId="11" quotePrefix="1" applyFont="1" applyAlignment="1">
      <alignment horizontal="left" vertical="center"/>
    </xf>
    <xf numFmtId="0" fontId="4" fillId="0" borderId="0" xfId="3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2" xfId="3" applyFont="1" applyBorder="1" applyAlignment="1">
      <alignment horizontal="center" vertical="center"/>
    </xf>
    <xf numFmtId="9" fontId="4" fillId="0" borderId="0" xfId="1" applyFont="1" applyFill="1" applyAlignment="1">
      <alignment vertical="center"/>
    </xf>
    <xf numFmtId="10" fontId="4" fillId="0" borderId="0" xfId="1" applyNumberFormat="1" applyFont="1" applyFill="1" applyAlignment="1">
      <alignment horizontal="right" vertical="center"/>
    </xf>
    <xf numFmtId="43" fontId="3" fillId="0" borderId="0" xfId="7" applyFont="1" applyFill="1" applyAlignment="1">
      <alignment vertical="center"/>
    </xf>
    <xf numFmtId="49" fontId="3" fillId="0" borderId="0" xfId="4" applyNumberFormat="1" applyFont="1" applyAlignment="1">
      <alignment vertical="center"/>
    </xf>
    <xf numFmtId="49" fontId="3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49" fontId="3" fillId="0" borderId="1" xfId="4" applyNumberFormat="1" applyFont="1" applyBorder="1" applyAlignment="1">
      <alignment horizontal="left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1" xfId="4" applyFont="1" applyBorder="1" applyAlignment="1">
      <alignment vertical="center"/>
    </xf>
    <xf numFmtId="49" fontId="4" fillId="0" borderId="0" xfId="4" applyNumberFormat="1" applyFont="1" applyAlignment="1">
      <alignment vertical="center"/>
    </xf>
    <xf numFmtId="49" fontId="3" fillId="0" borderId="0" xfId="4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0" fontId="3" fillId="0" borderId="0" xfId="1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quotePrefix="1" applyNumberFormat="1" applyFont="1" applyAlignment="1">
      <alignment horizontal="right" vertical="center"/>
    </xf>
    <xf numFmtId="49" fontId="4" fillId="0" borderId="0" xfId="3" applyNumberFormat="1" applyFont="1" applyAlignment="1">
      <alignment horizontal="left" vertical="center"/>
    </xf>
    <xf numFmtId="164" fontId="4" fillId="0" borderId="0" xfId="10" quotePrefix="1" applyNumberFormat="1" applyFont="1" applyFill="1" applyBorder="1" applyAlignment="1">
      <alignment horizontal="center" vertical="center"/>
    </xf>
    <xf numFmtId="164" fontId="4" fillId="0" borderId="0" xfId="10" quotePrefix="1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164" fontId="4" fillId="0" borderId="1" xfId="14" applyNumberFormat="1" applyFont="1" applyFill="1" applyBorder="1" applyAlignment="1">
      <alignment horizontal="right" vertical="center"/>
    </xf>
    <xf numFmtId="164" fontId="4" fillId="0" borderId="0" xfId="14" quotePrefix="1" applyNumberFormat="1" applyFont="1" applyFill="1" applyBorder="1" applyAlignment="1">
      <alignment horizontal="right" vertical="center"/>
    </xf>
    <xf numFmtId="164" fontId="4" fillId="0" borderId="1" xfId="14" quotePrefix="1" applyNumberFormat="1" applyFont="1" applyFill="1" applyBorder="1" applyAlignment="1">
      <alignment horizontal="right" vertical="center"/>
    </xf>
    <xf numFmtId="38" fontId="4" fillId="0" borderId="1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left" vertical="center"/>
    </xf>
    <xf numFmtId="0" fontId="3" fillId="0" borderId="0" xfId="13" applyFont="1" applyAlignment="1">
      <alignment horizontal="left" vertical="center"/>
    </xf>
    <xf numFmtId="164" fontId="4" fillId="0" borderId="1" xfId="14" applyNumberFormat="1" applyFont="1" applyFill="1" applyBorder="1" applyAlignment="1">
      <alignment vertical="center"/>
    </xf>
    <xf numFmtId="173" fontId="4" fillId="0" borderId="0" xfId="4" quotePrefix="1" applyNumberFormat="1" applyFont="1" applyAlignment="1">
      <alignment horizontal="center" vertical="center"/>
    </xf>
    <xf numFmtId="164" fontId="4" fillId="0" borderId="0" xfId="4" quotePrefix="1" applyNumberFormat="1" applyFont="1" applyAlignment="1">
      <alignment horizontal="center" vertical="center"/>
    </xf>
    <xf numFmtId="164" fontId="4" fillId="0" borderId="3" xfId="4" applyNumberFormat="1" applyFont="1" applyBorder="1" applyAlignment="1">
      <alignment horizontal="right" vertical="center"/>
    </xf>
    <xf numFmtId="166" fontId="3" fillId="0" borderId="2" xfId="3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165" fontId="8" fillId="0" borderId="1" xfId="11" applyNumberFormat="1" applyFont="1" applyBorder="1" applyAlignment="1">
      <alignment horizontal="center" vertical="center"/>
    </xf>
    <xf numFmtId="165" fontId="8" fillId="0" borderId="6" xfId="11" applyNumberFormat="1" applyFont="1" applyBorder="1" applyAlignment="1">
      <alignment horizontal="center" vertical="center"/>
    </xf>
    <xf numFmtId="165" fontId="8" fillId="0" borderId="1" xfId="5" applyNumberFormat="1" applyFont="1" applyBorder="1" applyAlignment="1">
      <alignment horizontal="center" vertical="center" wrapText="1"/>
    </xf>
    <xf numFmtId="0" fontId="4" fillId="0" borderId="0" xfId="11" quotePrefix="1" applyFont="1" applyAlignment="1">
      <alignment horizontal="center" vertical="center"/>
    </xf>
    <xf numFmtId="165" fontId="8" fillId="0" borderId="6" xfId="5" applyNumberFormat="1" applyFont="1" applyBorder="1" applyAlignment="1">
      <alignment horizontal="center" vertical="center" wrapText="1"/>
    </xf>
    <xf numFmtId="164" fontId="8" fillId="0" borderId="1" xfId="11" applyNumberFormat="1" applyFont="1" applyBorder="1" applyAlignment="1">
      <alignment horizontal="center" vertical="center"/>
    </xf>
    <xf numFmtId="164" fontId="8" fillId="0" borderId="6" xfId="11" applyNumberFormat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170" fontId="3" fillId="0" borderId="1" xfId="19" applyNumberFormat="1" applyFont="1" applyFill="1" applyBorder="1" applyAlignment="1">
      <alignment vertical="center"/>
    </xf>
    <xf numFmtId="37" fontId="3" fillId="0" borderId="1" xfId="2" quotePrefix="1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165" fontId="4" fillId="0" borderId="0" xfId="3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0" xfId="5" applyNumberFormat="1" applyFont="1" applyFill="1" applyAlignment="1">
      <alignment vertical="center"/>
    </xf>
    <xf numFmtId="168" fontId="4" fillId="0" borderId="0" xfId="3" applyNumberFormat="1" applyFont="1" applyFill="1" applyAlignment="1">
      <alignment horizontal="center" vertical="center"/>
    </xf>
    <xf numFmtId="164" fontId="4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1" xfId="2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5" applyFont="1" applyFill="1" applyAlignment="1">
      <alignment vertical="center"/>
    </xf>
    <xf numFmtId="164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0" xfId="3" applyFont="1" applyFill="1" applyAlignment="1">
      <alignment horizontal="left" vertical="center"/>
    </xf>
    <xf numFmtId="164" fontId="4" fillId="0" borderId="0" xfId="5" applyNumberFormat="1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37" fontId="3" fillId="0" borderId="0" xfId="3" applyNumberFormat="1" applyFont="1" applyFill="1" applyAlignment="1">
      <alignment vertical="center"/>
    </xf>
    <xf numFmtId="169" fontId="4" fillId="0" borderId="0" xfId="8" applyFont="1" applyFill="1" applyAlignment="1">
      <alignment horizontal="center" vertical="center"/>
    </xf>
    <xf numFmtId="0" fontId="3" fillId="0" borderId="2" xfId="3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/>
    </xf>
    <xf numFmtId="169" fontId="4" fillId="0" borderId="2" xfId="8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Alignment="1">
      <alignment horizontal="center" vertical="center"/>
    </xf>
    <xf numFmtId="169" fontId="3" fillId="0" borderId="0" xfId="8" applyFont="1" applyFill="1" applyAlignment="1">
      <alignment horizontal="right" vertical="center"/>
    </xf>
    <xf numFmtId="172" fontId="4" fillId="0" borderId="0" xfId="8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5" fontId="4" fillId="0" borderId="4" xfId="3" applyNumberFormat="1" applyFont="1" applyFill="1" applyBorder="1" applyAlignment="1">
      <alignment horizontal="right" vertical="center"/>
    </xf>
    <xf numFmtId="38" fontId="4" fillId="0" borderId="0" xfId="9" applyNumberFormat="1" applyFont="1" applyFill="1" applyAlignment="1">
      <alignment horizontal="center" vertical="center"/>
    </xf>
    <xf numFmtId="38" fontId="4" fillId="0" borderId="0" xfId="9" applyNumberFormat="1" applyFont="1" applyFill="1" applyAlignment="1">
      <alignment vertical="center"/>
    </xf>
    <xf numFmtId="165" fontId="4" fillId="0" borderId="0" xfId="9" applyNumberFormat="1" applyFont="1" applyFill="1" applyAlignment="1">
      <alignment horizontal="right" vertical="center"/>
    </xf>
    <xf numFmtId="165" fontId="4" fillId="0" borderId="3" xfId="3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vertical="center"/>
    </xf>
    <xf numFmtId="164" fontId="4" fillId="0" borderId="1" xfId="5" applyNumberFormat="1" applyFont="1" applyFill="1" applyBorder="1" applyAlignment="1">
      <alignment horizontal="right" vertical="center"/>
    </xf>
    <xf numFmtId="165" fontId="4" fillId="0" borderId="5" xfId="3" applyNumberFormat="1" applyFont="1" applyFill="1" applyBorder="1" applyAlignment="1">
      <alignment horizontal="right" vertical="center"/>
    </xf>
    <xf numFmtId="164" fontId="4" fillId="0" borderId="3" xfId="5" applyNumberFormat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center" vertical="center"/>
    </xf>
    <xf numFmtId="38" fontId="3" fillId="0" borderId="0" xfId="5" quotePrefix="1" applyNumberFormat="1" applyFont="1" applyFill="1" applyAlignment="1">
      <alignment horizontal="left" vertical="center"/>
    </xf>
    <xf numFmtId="164" fontId="4" fillId="0" borderId="0" xfId="9" applyNumberFormat="1" applyFont="1" applyFill="1" applyAlignment="1">
      <alignment horizontal="right" vertical="center"/>
    </xf>
    <xf numFmtId="38" fontId="4" fillId="0" borderId="0" xfId="5" quotePrefix="1" applyNumberFormat="1" applyFont="1" applyFill="1" applyAlignment="1">
      <alignment horizontal="left" vertical="center"/>
    </xf>
    <xf numFmtId="38" fontId="4" fillId="0" borderId="0" xfId="5" applyNumberFormat="1" applyFont="1" applyFill="1" applyAlignment="1">
      <alignment vertical="center"/>
    </xf>
    <xf numFmtId="38" fontId="3" fillId="0" borderId="0" xfId="9" quotePrefix="1" applyNumberFormat="1" applyFont="1" applyFill="1" applyAlignment="1">
      <alignment horizontal="left" vertical="center"/>
    </xf>
    <xf numFmtId="38" fontId="4" fillId="0" borderId="0" xfId="9" quotePrefix="1" applyNumberFormat="1" applyFont="1" applyFill="1" applyAlignment="1">
      <alignment horizontal="left" vertical="center"/>
    </xf>
    <xf numFmtId="38" fontId="7" fillId="0" borderId="0" xfId="9" applyNumberFormat="1" applyFont="1" applyFill="1" applyAlignment="1">
      <alignment horizontal="center" vertical="center"/>
    </xf>
  </cellXfs>
  <cellStyles count="7547">
    <cellStyle name="20% - Accent1 2" xfId="239" xr:uid="{A67088FF-4BC4-4678-ACA5-8324CCB9178E}"/>
    <cellStyle name="20% - Accent2 2" xfId="240" xr:uid="{EEF827F5-820B-45B0-A7B2-CA490B9B87EF}"/>
    <cellStyle name="20% - Accent3 2" xfId="241" xr:uid="{C1627748-735D-4474-A1AF-177E8F867D25}"/>
    <cellStyle name="20% - Accent4 2" xfId="242" xr:uid="{B28E0B8E-5DE2-4219-AA33-E12FF43632F0}"/>
    <cellStyle name="20% - Accent5 2" xfId="243" xr:uid="{A301BBA1-5FE3-42EF-9E75-FD8693D4860D}"/>
    <cellStyle name="20% - Accent6 2" xfId="244" xr:uid="{663244F1-8A7F-465F-A1B3-FAD7CF0CBE2D}"/>
    <cellStyle name="40% - Accent1 2" xfId="245" xr:uid="{509B9153-2AAE-4D5C-9434-0986E534B3F7}"/>
    <cellStyle name="40% - Accent2 2" xfId="246" xr:uid="{F9B1CD68-A6C6-4709-98FB-53FCB84254E0}"/>
    <cellStyle name="40% - Accent3 2" xfId="247" xr:uid="{B8764082-F7DF-4CA8-A063-0BC50CC82C26}"/>
    <cellStyle name="40% - Accent4 2" xfId="248" xr:uid="{C8F42EBB-712E-4E76-AE94-9FB8676C60C7}"/>
    <cellStyle name="40% - Accent5 2" xfId="249" xr:uid="{AAA64F7D-E220-431C-A230-CDA4A35EC9EC}"/>
    <cellStyle name="40% - Accent5 4 3" xfId="2724" xr:uid="{7226971B-C3A2-450E-8B32-2508DCE327BA}"/>
    <cellStyle name="40% - Accent6 2" xfId="250" xr:uid="{937061F3-CE63-4120-8BE7-02F6A91927B3}"/>
    <cellStyle name="60% - Accent1 2" xfId="251" xr:uid="{DFC2BF92-4E40-43DC-851E-0AE6FB1FB39A}"/>
    <cellStyle name="60% - Accent2 2" xfId="252" xr:uid="{D7D306E7-CD0F-4A0E-BBB1-DEC76123447D}"/>
    <cellStyle name="60% - Accent3 2" xfId="253" xr:uid="{393C3846-6FF7-40E4-99C2-3AA5425E00E7}"/>
    <cellStyle name="60% - Accent4 2" xfId="254" xr:uid="{5BC406D5-2D39-49A8-8CB9-C6ECFAD85C9E}"/>
    <cellStyle name="60% - Accent5 2" xfId="255" xr:uid="{F06C3495-258D-468D-A44D-B81DD8CA873A}"/>
    <cellStyle name="60% - Accent6 2" xfId="256" xr:uid="{D14596EC-E86E-403B-9CC7-29C365B7F73C}"/>
    <cellStyle name="Accent1 2" xfId="257" xr:uid="{AF03EC59-8799-455E-90D2-81050CC0201E}"/>
    <cellStyle name="Accent2 2" xfId="258" xr:uid="{C8CEE329-72CA-4C78-A1F9-531A6B4DEA7E}"/>
    <cellStyle name="Accent3 2" xfId="259" xr:uid="{FC03EA6B-BEDD-480D-9949-28E1D63364C0}"/>
    <cellStyle name="Accent4 2" xfId="260" xr:uid="{8CEB06A9-6B30-421D-B6AF-089D0D746ACD}"/>
    <cellStyle name="Accent5 2" xfId="261" xr:uid="{08B43F23-AEE6-4036-8741-909EAE08FCE6}"/>
    <cellStyle name="Accent6 2" xfId="262" xr:uid="{05C7B24A-6D03-400D-A4CE-3D8640048714}"/>
    <cellStyle name="Bad 2" xfId="263" xr:uid="{29603D05-6EC7-4BCA-BED5-EB5B796F8F16}"/>
    <cellStyle name="Border 7 3 3" xfId="2725" xr:uid="{907EAB40-6836-46E9-B511-9ECC45630094}"/>
    <cellStyle name="Calculation 2" xfId="264" xr:uid="{FAD2EF49-240A-4C2A-8C3E-41C17BABB352}"/>
    <cellStyle name="Check Cell 2" xfId="265" xr:uid="{6DED66FC-849B-49ED-8E0B-73C93FDEC078}"/>
    <cellStyle name="Comma 10" xfId="81" xr:uid="{E5AA1E93-6AC8-429E-A92F-F666AF3C76B4}"/>
    <cellStyle name="Comma 10 10" xfId="86" xr:uid="{07F780E6-26ED-4DBD-BD70-4740103C7382}"/>
    <cellStyle name="Comma 10 10 2" xfId="108" xr:uid="{45D136DE-3B88-4BEC-88DE-7482755050A6}"/>
    <cellStyle name="Comma 10 11" xfId="195" xr:uid="{87BF166E-219E-4283-921A-58A70808E546}"/>
    <cellStyle name="Comma 10 11 2" xfId="266" xr:uid="{7CAFC314-BA0F-4AA5-9092-532456588E87}"/>
    <cellStyle name="Comma 10 17" xfId="313" xr:uid="{6C62B7D6-3E77-4C6D-B61D-BFBB445C1835}"/>
    <cellStyle name="Comma 10 17 2" xfId="314" xr:uid="{1996C902-5D0F-4D81-AA38-ED541F9A6CAD}"/>
    <cellStyle name="Comma 10 17 2 2" xfId="315" xr:uid="{C737F12D-489A-42C3-A456-3FCD3F1B52C8}"/>
    <cellStyle name="Comma 10 17 2 2 2" xfId="316" xr:uid="{4452B809-48F5-4AD6-8C8E-6A016D007C5D}"/>
    <cellStyle name="Comma 10 17 2 2 2 2" xfId="317" xr:uid="{22153F5C-11A0-49CC-BF2D-B4A92471D7D4}"/>
    <cellStyle name="Comma 10 17 2 2 2 2 10" xfId="2765" xr:uid="{7343868E-CB73-4076-A623-7FB9C8A7A063}"/>
    <cellStyle name="Comma 10 17 2 2 2 2 11" xfId="5300" xr:uid="{BA2FA02E-9065-4BDC-B28A-02AE95A0998A}"/>
    <cellStyle name="Comma 10 17 2 2 2 2 2" xfId="318" xr:uid="{DE810E03-DCB4-4089-90F5-8A893DC3773D}"/>
    <cellStyle name="Comma 10 17 2 2 2 2 2 2" xfId="319" xr:uid="{DAE0399E-834C-42DC-A1BB-8A13D4CD85DB}"/>
    <cellStyle name="Comma 10 17 2 2 2 2 2 2 2" xfId="2766" xr:uid="{616C34C7-7E5B-452B-91C2-D5DE7098433A}"/>
    <cellStyle name="Comma 10 17 2 2 2 2 2 2 3" xfId="5868" xr:uid="{C63AEA9A-019A-4DC3-AD36-9C481EB96E39}"/>
    <cellStyle name="Comma 10 17 2 2 2 2 2 3" xfId="320" xr:uid="{BDAD06D6-22EF-47D4-910D-D39EE49C3534}"/>
    <cellStyle name="Comma 10 17 2 2 2 2 2 3 2" xfId="2767" xr:uid="{23559F8F-67CA-4331-A7A4-ACC49A4013DA}"/>
    <cellStyle name="Comma 10 17 2 2 2 2 2 3 3" xfId="6291" xr:uid="{1ED719C5-75B9-45EB-BF87-E32FDDBF1CB1}"/>
    <cellStyle name="Comma 10 17 2 2 2 2 2 4" xfId="321" xr:uid="{04DA8C40-14B9-4800-9900-A5CFBD4D4A62}"/>
    <cellStyle name="Comma 10 17 2 2 2 2 2 4 2" xfId="2768" xr:uid="{D7B71CAF-C9DB-4149-A9EE-3D0F12316259}"/>
    <cellStyle name="Comma 10 17 2 2 2 2 2 4 3" xfId="6714" xr:uid="{BEEEED68-958E-4CB4-9EDE-5A8439381363}"/>
    <cellStyle name="Comma 10 17 2 2 2 2 2 5" xfId="2769" xr:uid="{790C642C-1DFD-4948-910D-C65122EBA475}"/>
    <cellStyle name="Comma 10 17 2 2 2 2 2 6" xfId="5445" xr:uid="{F4F8BBE9-10BB-42E3-AECA-3EAC876CC463}"/>
    <cellStyle name="Comma 10 17 2 2 2 2 3" xfId="322" xr:uid="{ABCDE7E6-D937-47B5-B715-D432083BC309}"/>
    <cellStyle name="Comma 10 17 2 2 2 2 3 2" xfId="323" xr:uid="{C0222F2D-9496-424F-8401-448E59D21E77}"/>
    <cellStyle name="Comma 10 17 2 2 2 2 3 2 2" xfId="2770" xr:uid="{ED245894-1A81-4512-8507-5749D295BC1F}"/>
    <cellStyle name="Comma 10 17 2 2 2 2 3 2 3" xfId="6011" xr:uid="{C5A7AB5C-2344-4F7C-832D-268CCCE78CD2}"/>
    <cellStyle name="Comma 10 17 2 2 2 2 3 3" xfId="324" xr:uid="{A6E9209B-47A3-4F74-A0B1-4FD279078FA4}"/>
    <cellStyle name="Comma 10 17 2 2 2 2 3 3 2" xfId="2771" xr:uid="{D9D68683-1526-4CE9-8E35-9C35BFFF1E04}"/>
    <cellStyle name="Comma 10 17 2 2 2 2 3 3 3" xfId="6434" xr:uid="{0B149D38-079A-4370-B5FB-5D5581CB92AE}"/>
    <cellStyle name="Comma 10 17 2 2 2 2 3 4" xfId="325" xr:uid="{9B6BF2DA-19C5-4A89-987F-DA47CA5EBD06}"/>
    <cellStyle name="Comma 10 17 2 2 2 2 3 4 2" xfId="2772" xr:uid="{6AD60F70-81E2-4BA7-A3A8-44C33C07C922}"/>
    <cellStyle name="Comma 10 17 2 2 2 2 3 4 3" xfId="6857" xr:uid="{AF042F4A-1791-41C1-A080-76E591465A8D}"/>
    <cellStyle name="Comma 10 17 2 2 2 2 3 5" xfId="2773" xr:uid="{1E6556DF-FDFB-4133-9065-7517F4008B2A}"/>
    <cellStyle name="Comma 10 17 2 2 2 2 3 6" xfId="5588" xr:uid="{8E40AEBE-E925-48C7-83E5-823883D1E01C}"/>
    <cellStyle name="Comma 10 17 2 2 2 2 4" xfId="326" xr:uid="{5DD83FB0-D34C-4F16-9727-9FD435BED048}"/>
    <cellStyle name="Comma 10 17 2 2 2 2 4 2" xfId="2774" xr:uid="{58D995A9-BA71-4139-95D7-6112C93C14E2}"/>
    <cellStyle name="Comma 10 17 2 2 2 2 4 3" xfId="5728" xr:uid="{3E45D57A-5B50-47E2-8EE2-24CD67DFB7DE}"/>
    <cellStyle name="Comma 10 17 2 2 2 2 5" xfId="327" xr:uid="{C245AF54-DA75-4715-A0CC-307C7051B65E}"/>
    <cellStyle name="Comma 10 17 2 2 2 2 5 2" xfId="2775" xr:uid="{63245E81-C437-477F-8057-F5C2F86D265E}"/>
    <cellStyle name="Comma 10 17 2 2 2 2 5 3" xfId="6151" xr:uid="{768E2689-5AB3-4400-BD11-89C07FB1CB63}"/>
    <cellStyle name="Comma 10 17 2 2 2 2 6" xfId="328" xr:uid="{00D0B482-AF5B-4A82-AD78-C8AA6E7FA9F9}"/>
    <cellStyle name="Comma 10 17 2 2 2 2 6 2" xfId="2776" xr:uid="{DF16ECE0-E26E-42D2-9146-EE54EAB00D64}"/>
    <cellStyle name="Comma 10 17 2 2 2 2 6 3" xfId="6574" xr:uid="{BF7C71A8-9E7B-4178-96B4-387B71FD1A3A}"/>
    <cellStyle name="Comma 10 17 2 2 2 2 7" xfId="329" xr:uid="{FEC4FB09-A723-439E-90E0-C571EC1C7B5D}"/>
    <cellStyle name="Comma 10 17 2 2 2 2 7 2" xfId="2777" xr:uid="{DFFDCEED-3670-4BD1-9388-5FD3184A058A}"/>
    <cellStyle name="Comma 10 17 2 2 2 2 7 3" xfId="7108" xr:uid="{B0EB0022-8C96-4AFB-A4F8-F4225A7F39DA}"/>
    <cellStyle name="Comma 10 17 2 2 2 2 8" xfId="330" xr:uid="{32D07B39-B83D-4BC4-9ACD-077CCBE70F9A}"/>
    <cellStyle name="Comma 10 17 2 2 2 2 8 2" xfId="2778" xr:uid="{422312FF-EE2B-4214-87DE-0ADAF6A18352}"/>
    <cellStyle name="Comma 10 17 2 2 2 2 8 3" xfId="7245" xr:uid="{022CFF22-7ABF-4934-B25B-9D54724FA597}"/>
    <cellStyle name="Comma 10 17 2 2 2 2 9" xfId="331" xr:uid="{29272E88-C8E1-4A5B-8552-1EA49A0161CC}"/>
    <cellStyle name="Comma 10 17 2 2 2 2 9 2" xfId="2779" xr:uid="{8CD49758-6667-4C84-8E68-0B228DFC4655}"/>
    <cellStyle name="Comma 10 17 2 2 2 2 9 3" xfId="7383" xr:uid="{8E83DF14-B2CA-40D1-9BFC-8DAB57CFE467}"/>
    <cellStyle name="Comma 10 17 2 2 2 3" xfId="332" xr:uid="{F34A67A2-92C6-45BD-B662-6C5DD2643515}"/>
    <cellStyle name="Comma 10 17 2 2 2 3 2" xfId="2780" xr:uid="{A505070B-715F-4454-889A-E28A8B4B5A0D}"/>
    <cellStyle name="Comma 10 17 2 2 2 3 3" xfId="6972" xr:uid="{BABAC577-E12E-4022-B672-70186EDEB401}"/>
    <cellStyle name="Comma 10 17 2 2 2 4" xfId="2781" xr:uid="{93000BAB-2CBD-490F-899D-D973008EA53C}"/>
    <cellStyle name="Comma 10 17 2 2 2 5" xfId="5163" xr:uid="{C03F656D-4386-4E02-909C-CD6A8A41B580}"/>
    <cellStyle name="Comma 10 17 2 2 2 6" xfId="7420" xr:uid="{D361BBDE-8400-4377-851B-80A242E905FD}"/>
    <cellStyle name="Comma 10 17 2 2 2 7" xfId="7533" xr:uid="{5A97BA86-3145-476D-8882-76E100E4F5FB}"/>
    <cellStyle name="Comma 10 17 2 2 3" xfId="333" xr:uid="{DD6A72D6-3239-4160-AA65-8E066124238B}"/>
    <cellStyle name="Comma 10 17 2 2 3 10" xfId="2782" xr:uid="{254AB41B-080E-4ECF-A6CC-DCE171255461}"/>
    <cellStyle name="Comma 10 17 2 2 3 11" xfId="5244" xr:uid="{E3319E1B-15F9-47BC-903E-922CC418C620}"/>
    <cellStyle name="Comma 10 17 2 2 3 2" xfId="334" xr:uid="{F722B447-0EC3-4B77-AF45-75AB8E1A1271}"/>
    <cellStyle name="Comma 10 17 2 2 3 2 2" xfId="335" xr:uid="{3645421E-A2D7-4931-88F1-2CBDA990132A}"/>
    <cellStyle name="Comma 10 17 2 2 3 2 2 2" xfId="2783" xr:uid="{1E3B25EE-CCE2-4883-8EAA-A604BED7031D}"/>
    <cellStyle name="Comma 10 17 2 2 3 2 2 3" xfId="5812" xr:uid="{414DF3E0-BEC2-405D-A5CB-21C4A29ED6CA}"/>
    <cellStyle name="Comma 10 17 2 2 3 2 3" xfId="336" xr:uid="{3F39E37F-16A6-4D4A-BC9F-F0BFC3C1C71A}"/>
    <cellStyle name="Comma 10 17 2 2 3 2 3 2" xfId="2784" xr:uid="{A6C415EB-99E2-43AC-895F-13D01009BF99}"/>
    <cellStyle name="Comma 10 17 2 2 3 2 3 3" xfId="6235" xr:uid="{B3BE676C-3E95-4AF0-B907-98EE8E588E3F}"/>
    <cellStyle name="Comma 10 17 2 2 3 2 4" xfId="337" xr:uid="{841BAFB9-D955-4CEA-A848-F2CE35EFB532}"/>
    <cellStyle name="Comma 10 17 2 2 3 2 4 2" xfId="2785" xr:uid="{94803CAF-46C1-4A3A-9533-8CC82C2F4ACA}"/>
    <cellStyle name="Comma 10 17 2 2 3 2 4 3" xfId="6658" xr:uid="{D8CA4436-6DBF-4F37-BA01-F4A0133DC6D8}"/>
    <cellStyle name="Comma 10 17 2 2 3 2 5" xfId="2786" xr:uid="{91A31EE6-F68B-4BDE-94B5-AE35510B9B83}"/>
    <cellStyle name="Comma 10 17 2 2 3 2 6" xfId="5389" xr:uid="{F4A34E09-E247-437B-8E92-FB8670DF69C1}"/>
    <cellStyle name="Comma 10 17 2 2 3 3" xfId="338" xr:uid="{3EE85525-A726-4AD2-A510-5F1D8D29CA63}"/>
    <cellStyle name="Comma 10 17 2 2 3 3 2" xfId="339" xr:uid="{C8980225-CFD4-4E8A-8831-372B4C7901CD}"/>
    <cellStyle name="Comma 10 17 2 2 3 3 2 2" xfId="2787" xr:uid="{6B228F6E-42BA-4C08-94D8-9EC63F6E0E0F}"/>
    <cellStyle name="Comma 10 17 2 2 3 3 2 3" xfId="5955" xr:uid="{8A2AD1A0-EDA1-4594-BA09-59A8ECE4EEE2}"/>
    <cellStyle name="Comma 10 17 2 2 3 3 3" xfId="340" xr:uid="{0A1DDC7C-7DAB-41AA-8E61-F8D6B9155CE8}"/>
    <cellStyle name="Comma 10 17 2 2 3 3 3 2" xfId="2788" xr:uid="{D2B5EA99-AC7A-4CBA-B069-5E632BC97D3A}"/>
    <cellStyle name="Comma 10 17 2 2 3 3 3 3" xfId="6378" xr:uid="{64669108-F3D9-4724-977F-047473F2AD82}"/>
    <cellStyle name="Comma 10 17 2 2 3 3 4" xfId="341" xr:uid="{731D4261-81A9-41FE-9A2A-2EE01E6B517E}"/>
    <cellStyle name="Comma 10 17 2 2 3 3 4 2" xfId="2789" xr:uid="{208CAD54-F42A-4DC7-A25E-9D932707D386}"/>
    <cellStyle name="Comma 10 17 2 2 3 3 4 3" xfId="6801" xr:uid="{52A614DD-60EA-4127-A964-BF96DFF334DA}"/>
    <cellStyle name="Comma 10 17 2 2 3 3 5" xfId="2790" xr:uid="{1B20C19E-EF22-44D3-ADD3-897FFC2B2EFB}"/>
    <cellStyle name="Comma 10 17 2 2 3 3 6" xfId="5532" xr:uid="{A16DC4A2-5C39-46FB-81A6-D3836F57571C}"/>
    <cellStyle name="Comma 10 17 2 2 3 4" xfId="342" xr:uid="{9477F1F8-4A62-4576-8D50-8AB57FB5FF9E}"/>
    <cellStyle name="Comma 10 17 2 2 3 4 2" xfId="2791" xr:uid="{A5806B97-6231-4B4A-8664-429074942CEF}"/>
    <cellStyle name="Comma 10 17 2 2 3 4 3" xfId="5672" xr:uid="{6A0815CB-3A46-4429-91BA-E834D8A1FA5E}"/>
    <cellStyle name="Comma 10 17 2 2 3 5" xfId="343" xr:uid="{5D0B9AF1-495F-4961-9260-6A45857E8F2E}"/>
    <cellStyle name="Comma 10 17 2 2 3 5 2" xfId="2792" xr:uid="{4A6C4FBC-3B96-4D33-B228-D29FEC6D0168}"/>
    <cellStyle name="Comma 10 17 2 2 3 5 3" xfId="6095" xr:uid="{AAE0CA7F-6A21-4D80-811B-47D36D47A681}"/>
    <cellStyle name="Comma 10 17 2 2 3 6" xfId="344" xr:uid="{8156F7BA-5ACB-41A9-BB51-EAD65F24F3E2}"/>
    <cellStyle name="Comma 10 17 2 2 3 6 2" xfId="2793" xr:uid="{CC0FE82C-976B-4F40-B650-5D67DAAAC912}"/>
    <cellStyle name="Comma 10 17 2 2 3 6 3" xfId="6518" xr:uid="{FC891452-47D3-4078-A3EB-AA86624AAE8C}"/>
    <cellStyle name="Comma 10 17 2 2 3 7" xfId="345" xr:uid="{FC694AB3-6DAA-4CBF-BC08-1C05D1FCDC16}"/>
    <cellStyle name="Comma 10 17 2 2 3 7 2" xfId="2794" xr:uid="{E46A25D2-50C3-4161-B876-5B6852F95C6D}"/>
    <cellStyle name="Comma 10 17 2 2 3 7 3" xfId="7052" xr:uid="{AD9697EB-5AB6-4544-889F-C258BDE694A9}"/>
    <cellStyle name="Comma 10 17 2 2 3 8" xfId="346" xr:uid="{1C171438-BFE3-4F10-AD50-218605AD54E5}"/>
    <cellStyle name="Comma 10 17 2 2 3 8 2" xfId="2795" xr:uid="{E09C1823-140F-4117-8E92-61243BB9EB44}"/>
    <cellStyle name="Comma 10 17 2 2 3 8 3" xfId="7189" xr:uid="{620DA790-C703-472D-B4AA-6CDF5A5C2DAB}"/>
    <cellStyle name="Comma 10 17 2 2 3 9" xfId="347" xr:uid="{7676DAB2-DC8F-49CA-9462-30C205E6E0C2}"/>
    <cellStyle name="Comma 10 17 2 2 3 9 2" xfId="2796" xr:uid="{17158D2A-834E-4E82-853E-F00D810244F5}"/>
    <cellStyle name="Comma 10 17 2 2 3 9 3" xfId="7327" xr:uid="{CB08FE21-636D-4043-8D66-A9EDBD2DDCD6}"/>
    <cellStyle name="Comma 10 17 2 2 4" xfId="348" xr:uid="{AE654C8F-8F67-4012-8AAC-8FDFC1A76CC3}"/>
    <cellStyle name="Comma 10 17 2 2 4 2" xfId="2797" xr:uid="{41EF1B32-5891-44EE-A313-CF22BB49CED9}"/>
    <cellStyle name="Comma 10 17 2 2 4 3" xfId="6917" xr:uid="{CC4FB53C-8AFE-4EAD-9A73-C9242B1527A5}"/>
    <cellStyle name="Comma 10 17 2 2 5" xfId="2798" xr:uid="{D4FAF1C5-3CDA-4A6F-84F8-7863F62B8F80}"/>
    <cellStyle name="Comma 10 17 2 2 6" xfId="5106" xr:uid="{77279DD0-6D4F-4CA8-9CEC-302521C468E1}"/>
    <cellStyle name="Comma 10 17 2 2 7" xfId="7418" xr:uid="{D51C482C-B3F8-48FB-AD34-05EDC39FD8F3}"/>
    <cellStyle name="Comma 10 17 2 2 8" xfId="7480" xr:uid="{2661A352-26D7-4EB3-96D6-5CB5B1BC3C77}"/>
    <cellStyle name="Comma 10 17 2 3" xfId="349" xr:uid="{8B37BDD2-2655-4B02-A28C-480E6B74BB03}"/>
    <cellStyle name="Comma 10 17 2 3 2" xfId="350" xr:uid="{9D905668-664B-45FF-B48E-8A54EB12B6E8}"/>
    <cellStyle name="Comma 10 17 2 3 2 2" xfId="351" xr:uid="{B9BEBFA1-5A36-4F88-9EF2-B3DB9E233266}"/>
    <cellStyle name="Comma 10 17 2 3 2 2 2" xfId="352" xr:uid="{3B74A7A7-5A76-4685-8AE7-A1F1F0C6878A}"/>
    <cellStyle name="Comma 10 17 2 3 2 2 2 2" xfId="353" xr:uid="{01C4FBEC-D8FE-4778-8BB7-1CC404C3B44A}"/>
    <cellStyle name="Comma 10 17 2 3 2 2 2 2 2" xfId="354" xr:uid="{3F4DF98F-92B0-46BB-B9E2-CE32D8434DCD}"/>
    <cellStyle name="Comma 10 17 2 3 2 2 2 2 2 10" xfId="2799" xr:uid="{2FCF09C7-971D-46BD-A834-834BB772C779}"/>
    <cellStyle name="Comma 10 17 2 3 2 2 2 2 2 11" xfId="5293" xr:uid="{2420C69B-09A4-4C10-A7E1-81FC48365E72}"/>
    <cellStyle name="Comma 10 17 2 3 2 2 2 2 2 2" xfId="355" xr:uid="{6854E85C-C340-41E5-9B4D-2C2AB86D1E0F}"/>
    <cellStyle name="Comma 10 17 2 3 2 2 2 2 2 2 2" xfId="356" xr:uid="{7E56C652-1016-43C7-8145-401181DC3EB1}"/>
    <cellStyle name="Comma 10 17 2 3 2 2 2 2 2 2 2 2" xfId="2800" xr:uid="{2CF4B275-D4C9-49A7-AE8E-C49301118236}"/>
    <cellStyle name="Comma 10 17 2 3 2 2 2 2 2 2 2 3" xfId="5861" xr:uid="{F218FD1E-9D4E-40A9-B83F-5846474CFB2A}"/>
    <cellStyle name="Comma 10 17 2 3 2 2 2 2 2 2 3" xfId="357" xr:uid="{CD53D944-A48D-4E53-A4C7-CB3A7494E75F}"/>
    <cellStyle name="Comma 10 17 2 3 2 2 2 2 2 2 3 2" xfId="2801" xr:uid="{7FB26C3E-9DC2-4691-A798-9272BB8F162C}"/>
    <cellStyle name="Comma 10 17 2 3 2 2 2 2 2 2 3 3" xfId="6284" xr:uid="{98E3B3BF-3F56-4E10-AB6F-F5DFAF98E076}"/>
    <cellStyle name="Comma 10 17 2 3 2 2 2 2 2 2 4" xfId="358" xr:uid="{ABC6FFB2-4D15-4BB1-87D1-682517512FD0}"/>
    <cellStyle name="Comma 10 17 2 3 2 2 2 2 2 2 4 2" xfId="2802" xr:uid="{13B3DB6D-BA89-4225-94EB-DD1866B53019}"/>
    <cellStyle name="Comma 10 17 2 3 2 2 2 2 2 2 4 3" xfId="6707" xr:uid="{FF4A0911-FAF9-4087-9211-560DB090FFCC}"/>
    <cellStyle name="Comma 10 17 2 3 2 2 2 2 2 2 5" xfId="2803" xr:uid="{68637453-82E3-47BE-9754-298B4D7EA501}"/>
    <cellStyle name="Comma 10 17 2 3 2 2 2 2 2 2 6" xfId="5438" xr:uid="{04E33315-98E5-4A39-83B9-C3CE8F4EBA26}"/>
    <cellStyle name="Comma 10 17 2 3 2 2 2 2 2 3" xfId="359" xr:uid="{197775CF-4C39-4F60-81C9-F436E0AC855E}"/>
    <cellStyle name="Comma 10 17 2 3 2 2 2 2 2 3 2" xfId="360" xr:uid="{308B7051-1CFB-4460-9C8A-13B0D31C1211}"/>
    <cellStyle name="Comma 10 17 2 3 2 2 2 2 2 3 2 2" xfId="2804" xr:uid="{19A6ED60-FEBB-4318-994D-26B61ACCEA57}"/>
    <cellStyle name="Comma 10 17 2 3 2 2 2 2 2 3 2 3" xfId="6004" xr:uid="{273AEA92-B716-4B21-BFB5-0D00AFB92CA8}"/>
    <cellStyle name="Comma 10 17 2 3 2 2 2 2 2 3 3" xfId="361" xr:uid="{1B11E5EF-4A41-4D0B-93EC-8D0A5C9BCEE8}"/>
    <cellStyle name="Comma 10 17 2 3 2 2 2 2 2 3 3 2" xfId="2805" xr:uid="{707372DC-5062-4FDF-92EB-5F5F54FF38E6}"/>
    <cellStyle name="Comma 10 17 2 3 2 2 2 2 2 3 3 3" xfId="6427" xr:uid="{5A893069-9C55-4866-B8EE-DBF250B2FD46}"/>
    <cellStyle name="Comma 10 17 2 3 2 2 2 2 2 3 4" xfId="362" xr:uid="{D937499F-11D5-45FA-9197-059B4D0044E5}"/>
    <cellStyle name="Comma 10 17 2 3 2 2 2 2 2 3 4 2" xfId="2806" xr:uid="{17A01A60-0247-4592-94EB-629623E17EE8}"/>
    <cellStyle name="Comma 10 17 2 3 2 2 2 2 2 3 4 3" xfId="6850" xr:uid="{176D9467-E846-4568-9845-95AFAC28C30F}"/>
    <cellStyle name="Comma 10 17 2 3 2 2 2 2 2 3 5" xfId="2807" xr:uid="{2A822FB4-8D58-4A8C-B210-5A012CD2CE4D}"/>
    <cellStyle name="Comma 10 17 2 3 2 2 2 2 2 3 6" xfId="5581" xr:uid="{ECD79DDC-21AE-4E9A-8271-2694DAEC48B5}"/>
    <cellStyle name="Comma 10 17 2 3 2 2 2 2 2 4" xfId="363" xr:uid="{8ADE6481-DA86-434A-8968-9A4BFA85E6C0}"/>
    <cellStyle name="Comma 10 17 2 3 2 2 2 2 2 4 2" xfId="2808" xr:uid="{0625FEA2-F6D3-4870-BC57-DBC46ECCF87B}"/>
    <cellStyle name="Comma 10 17 2 3 2 2 2 2 2 4 3" xfId="5721" xr:uid="{F04904EB-5BF9-4A70-98C7-698713FB6163}"/>
    <cellStyle name="Comma 10 17 2 3 2 2 2 2 2 5" xfId="364" xr:uid="{CD86817A-0F15-4409-84C3-384076D1DEA4}"/>
    <cellStyle name="Comma 10 17 2 3 2 2 2 2 2 5 2" xfId="2809" xr:uid="{44342194-7E62-47A3-9561-2E18DC5A7DD8}"/>
    <cellStyle name="Comma 10 17 2 3 2 2 2 2 2 5 3" xfId="6144" xr:uid="{0F1B3460-BE80-4BDD-A1B2-5AE6512E03E5}"/>
    <cellStyle name="Comma 10 17 2 3 2 2 2 2 2 6" xfId="365" xr:uid="{15A100C2-61BD-412A-B606-78BEE7F458C0}"/>
    <cellStyle name="Comma 10 17 2 3 2 2 2 2 2 6 2" xfId="2810" xr:uid="{AD930CE5-3D81-48F4-ABC8-3AB3F3E35802}"/>
    <cellStyle name="Comma 10 17 2 3 2 2 2 2 2 6 3" xfId="6567" xr:uid="{35A71D3D-274C-4817-B52E-0FB5127B68CC}"/>
    <cellStyle name="Comma 10 17 2 3 2 2 2 2 2 7" xfId="366" xr:uid="{725D7E6C-6346-4216-BE55-DB4E1A0B7503}"/>
    <cellStyle name="Comma 10 17 2 3 2 2 2 2 2 7 2" xfId="2811" xr:uid="{7CFC3AFB-60C0-4D24-A6FA-A07F2A774CAA}"/>
    <cellStyle name="Comma 10 17 2 3 2 2 2 2 2 7 3" xfId="7101" xr:uid="{A17B30E8-6F7B-4278-B53E-859AD4ADC569}"/>
    <cellStyle name="Comma 10 17 2 3 2 2 2 2 2 8" xfId="367" xr:uid="{5A295851-E7F6-4F44-800E-2C8FC6FE326B}"/>
    <cellStyle name="Comma 10 17 2 3 2 2 2 2 2 8 2" xfId="2812" xr:uid="{5AC851B5-B984-40DE-8F12-3AEB7CA78E32}"/>
    <cellStyle name="Comma 10 17 2 3 2 2 2 2 2 8 3" xfId="7238" xr:uid="{F4747116-58FC-4122-A70C-3743EE75665F}"/>
    <cellStyle name="Comma 10 17 2 3 2 2 2 2 2 9" xfId="368" xr:uid="{550CA141-D6C1-4055-85A1-32A91EDD5991}"/>
    <cellStyle name="Comma 10 17 2 3 2 2 2 2 2 9 2" xfId="2813" xr:uid="{4A4F8165-744C-450D-89A8-3BDE2825A1C4}"/>
    <cellStyle name="Comma 10 17 2 3 2 2 2 2 2 9 3" xfId="7376" xr:uid="{CE7C0F73-C5A1-4D32-8CFF-0A8C39ED8563}"/>
    <cellStyle name="Comma 10 17 2 3 2 2 2 2 3" xfId="369" xr:uid="{8F4A87D3-1651-4413-BB1A-52EBAF1FD057}"/>
    <cellStyle name="Comma 10 17 2 3 2 2 2 2 3 2" xfId="2814" xr:uid="{4800B66B-136E-434A-8F44-772ECC944A69}"/>
    <cellStyle name="Comma 10 17 2 3 2 2 2 2 3 3" xfId="6965" xr:uid="{556B61E1-B4B9-45EA-936D-9867D6EC9424}"/>
    <cellStyle name="Comma 10 17 2 3 2 2 2 2 4" xfId="2815" xr:uid="{988AA860-A0EB-4D19-88E5-DC785AB4A7B0}"/>
    <cellStyle name="Comma 10 17 2 3 2 2 2 2 5" xfId="5156" xr:uid="{D3FEDD0A-D690-4048-860C-11088F134E5F}"/>
    <cellStyle name="Comma 10 17 2 3 2 2 2 2 6" xfId="7407" xr:uid="{024B35E0-7D7E-4886-9451-0C7ABB7DDE34}"/>
    <cellStyle name="Comma 10 17 2 3 2 2 2 2 7" xfId="7527" xr:uid="{F49F2EF0-FFB7-4D95-9391-CCDD52D8FCB5}"/>
    <cellStyle name="Comma 10 17 2 3 2 2 2 3" xfId="370" xr:uid="{4746EE42-E4C1-4058-977D-4E94535E2D9B}"/>
    <cellStyle name="Comma 10 17 2 3 2 2 2 3 10" xfId="2816" xr:uid="{F571A620-C948-4B49-AC2D-8D3AB65D98A6}"/>
    <cellStyle name="Comma 10 17 2 3 2 2 2 3 11" xfId="5237" xr:uid="{A476985E-2C79-41BA-B9BD-FBDC47210A83}"/>
    <cellStyle name="Comma 10 17 2 3 2 2 2 3 2" xfId="371" xr:uid="{EBECAE1E-F5C8-4B22-A0D8-FF22AB7EE748}"/>
    <cellStyle name="Comma 10 17 2 3 2 2 2 3 2 2" xfId="372" xr:uid="{72560D43-1390-463E-A1E0-7DDC4BED189F}"/>
    <cellStyle name="Comma 10 17 2 3 2 2 2 3 2 2 2" xfId="2817" xr:uid="{850BE178-7AC6-40AA-83B1-A1ABD2E10FF6}"/>
    <cellStyle name="Comma 10 17 2 3 2 2 2 3 2 2 3" xfId="5805" xr:uid="{E7C3E781-A57A-406F-9810-E1D1660F4325}"/>
    <cellStyle name="Comma 10 17 2 3 2 2 2 3 2 3" xfId="373" xr:uid="{E9135D65-CECD-47C7-81F0-131F97218677}"/>
    <cellStyle name="Comma 10 17 2 3 2 2 2 3 2 3 2" xfId="2818" xr:uid="{9A6C3C40-EE44-4E1D-A582-D7B8D24BB8A3}"/>
    <cellStyle name="Comma 10 17 2 3 2 2 2 3 2 3 3" xfId="6228" xr:uid="{DB4372F0-2E56-4784-872B-60F355075438}"/>
    <cellStyle name="Comma 10 17 2 3 2 2 2 3 2 4" xfId="374" xr:uid="{87FC8B24-FCE3-4AF1-9FE7-9C02021C1E5E}"/>
    <cellStyle name="Comma 10 17 2 3 2 2 2 3 2 4 2" xfId="2819" xr:uid="{03CBC645-C9BB-4C70-BB42-F4365446C3A4}"/>
    <cellStyle name="Comma 10 17 2 3 2 2 2 3 2 4 3" xfId="6651" xr:uid="{12F4EF3A-DC3F-4ABF-AFC0-B60DA807AAFC}"/>
    <cellStyle name="Comma 10 17 2 3 2 2 2 3 2 5" xfId="2820" xr:uid="{BEFD9D36-05F5-4AB8-84CB-99CA08CFEEC7}"/>
    <cellStyle name="Comma 10 17 2 3 2 2 2 3 2 6" xfId="5382" xr:uid="{BD9C5A94-27A4-4C94-B63D-B1E175A58206}"/>
    <cellStyle name="Comma 10 17 2 3 2 2 2 3 3" xfId="375" xr:uid="{131AF5A5-D0C0-4923-807C-3D631ABEE025}"/>
    <cellStyle name="Comma 10 17 2 3 2 2 2 3 3 2" xfId="376" xr:uid="{193215C4-00EE-44C3-A9E5-1743D5A83AF1}"/>
    <cellStyle name="Comma 10 17 2 3 2 2 2 3 3 2 2" xfId="2821" xr:uid="{2D68CFB6-78A2-43E7-BD51-73CE2390896B}"/>
    <cellStyle name="Comma 10 17 2 3 2 2 2 3 3 2 3" xfId="5948" xr:uid="{C57F7744-1174-4D93-85CD-520706E1953D}"/>
    <cellStyle name="Comma 10 17 2 3 2 2 2 3 3 3" xfId="377" xr:uid="{E89FDD48-144B-4F3D-A887-C7F0664719E7}"/>
    <cellStyle name="Comma 10 17 2 3 2 2 2 3 3 3 2" xfId="2822" xr:uid="{1E0C09AE-963A-45C8-8B79-322EA93983F8}"/>
    <cellStyle name="Comma 10 17 2 3 2 2 2 3 3 3 3" xfId="6371" xr:uid="{8440618B-2BF5-407A-B2A9-7E9A77FEBC27}"/>
    <cellStyle name="Comma 10 17 2 3 2 2 2 3 3 4" xfId="378" xr:uid="{1667DC43-DBAF-4694-AA6D-C986350F3E37}"/>
    <cellStyle name="Comma 10 17 2 3 2 2 2 3 3 4 2" xfId="2823" xr:uid="{FDE381D1-A1E0-4BD4-B763-A4D881A2137A}"/>
    <cellStyle name="Comma 10 17 2 3 2 2 2 3 3 4 3" xfId="6794" xr:uid="{43269364-E42D-4330-9116-44D6D12D442A}"/>
    <cellStyle name="Comma 10 17 2 3 2 2 2 3 3 5" xfId="2824" xr:uid="{8D88120F-3B1C-4B40-A68D-DC224AB1B521}"/>
    <cellStyle name="Comma 10 17 2 3 2 2 2 3 3 6" xfId="5525" xr:uid="{BB01620E-1E5E-4A75-BDF6-3FE6F56F02CD}"/>
    <cellStyle name="Comma 10 17 2 3 2 2 2 3 4" xfId="379" xr:uid="{938111EF-6744-46E5-BAFA-F644576D2230}"/>
    <cellStyle name="Comma 10 17 2 3 2 2 2 3 4 2" xfId="2825" xr:uid="{879EF298-CB2D-43D6-B737-B561BE17A707}"/>
    <cellStyle name="Comma 10 17 2 3 2 2 2 3 4 3" xfId="5665" xr:uid="{CD620398-02B2-4294-9A27-BA448820DCBC}"/>
    <cellStyle name="Comma 10 17 2 3 2 2 2 3 5" xfId="380" xr:uid="{848954D9-3E2C-46B2-9BFA-E2E6A687EF0A}"/>
    <cellStyle name="Comma 10 17 2 3 2 2 2 3 5 2" xfId="2826" xr:uid="{8B5BE19C-E3E3-4446-9624-358D6674EF0F}"/>
    <cellStyle name="Comma 10 17 2 3 2 2 2 3 5 3" xfId="6088" xr:uid="{B6F4F554-914B-4A99-A973-F7033B27728F}"/>
    <cellStyle name="Comma 10 17 2 3 2 2 2 3 6" xfId="381" xr:uid="{795C3642-1F41-4CEE-9A4F-68D22E0D3264}"/>
    <cellStyle name="Comma 10 17 2 3 2 2 2 3 6 2" xfId="2827" xr:uid="{F0D5A3DC-0311-4BD4-B0CE-4C7FCC146DC4}"/>
    <cellStyle name="Comma 10 17 2 3 2 2 2 3 6 3" xfId="6511" xr:uid="{1477F323-DF1D-42E1-9DBD-32EC1EF958F5}"/>
    <cellStyle name="Comma 10 17 2 3 2 2 2 3 7" xfId="382" xr:uid="{116B6ED2-4550-4651-A009-724414CE0EFB}"/>
    <cellStyle name="Comma 10 17 2 3 2 2 2 3 7 2" xfId="2828" xr:uid="{2DFABB2F-0F24-4E37-8D4A-09FD3BFBF1F1}"/>
    <cellStyle name="Comma 10 17 2 3 2 2 2 3 7 3" xfId="7045" xr:uid="{0DCCBFD5-E2F7-4C9A-8C99-1D9545DC7046}"/>
    <cellStyle name="Comma 10 17 2 3 2 2 2 3 8" xfId="383" xr:uid="{E868838A-9247-47F9-AA2B-793291546D11}"/>
    <cellStyle name="Comma 10 17 2 3 2 2 2 3 8 2" xfId="2829" xr:uid="{A97B483D-D94B-4298-99AB-22E5F41BED4A}"/>
    <cellStyle name="Comma 10 17 2 3 2 2 2 3 8 3" xfId="7182" xr:uid="{3034784B-1D9B-4092-9408-B38A81253986}"/>
    <cellStyle name="Comma 10 17 2 3 2 2 2 3 9" xfId="384" xr:uid="{12B1C681-B178-49DE-92E6-769F4F10E5FB}"/>
    <cellStyle name="Comma 10 17 2 3 2 2 2 3 9 2" xfId="2830" xr:uid="{C59A17B9-1656-4B7C-A2F0-D2906902A044}"/>
    <cellStyle name="Comma 10 17 2 3 2 2 2 3 9 3" xfId="7320" xr:uid="{67D9B081-6593-443C-9189-0913A5E5E69E}"/>
    <cellStyle name="Comma 10 17 2 3 2 2 2 4" xfId="385" xr:uid="{CF4A7E56-9B21-497E-82E7-62D7208FAE4B}"/>
    <cellStyle name="Comma 10 17 2 3 2 2 2 4 2" xfId="2831" xr:uid="{817B9D7E-9B79-4AD4-9CC3-C003F9ED61A9}"/>
    <cellStyle name="Comma 10 17 2 3 2 2 2 4 3" xfId="6910" xr:uid="{07BA0114-F790-4A67-B0CD-8681CD3694BC}"/>
    <cellStyle name="Comma 10 17 2 3 2 2 2 5" xfId="2832" xr:uid="{9D0776AC-061C-4359-81C4-65D27A0ACEBC}"/>
    <cellStyle name="Comma 10 17 2 3 2 2 2 6" xfId="5099" xr:uid="{C296144E-F4BF-4684-9250-AC609BF7C788}"/>
    <cellStyle name="Comma 10 17 2 3 2 2 2 7" xfId="7422" xr:uid="{E98D717E-5C05-4F28-A21A-D9FF6419EBEC}"/>
    <cellStyle name="Comma 10 17 2 3 2 2 2 8" xfId="7475" xr:uid="{4BCC94C8-F8DA-49E2-8F5C-78944B1EDCA6}"/>
    <cellStyle name="Comma 10 17 2 3 2 2 3" xfId="386" xr:uid="{B7B457AC-5BF3-4F47-AD76-4C3917116957}"/>
    <cellStyle name="Comma 10 17 2 3 2 2 3 2" xfId="387" xr:uid="{6F78716A-7A83-4535-AC16-07F31ECD5AAF}"/>
    <cellStyle name="Comma 10 17 2 3 2 2 3 2 10" xfId="2833" xr:uid="{7C191E5B-C2E0-4DF8-946E-6243EECF56A5}"/>
    <cellStyle name="Comma 10 17 2 3 2 2 3 2 11" xfId="5266" xr:uid="{06F70F59-14D9-4457-B4D1-78023F136D5E}"/>
    <cellStyle name="Comma 10 17 2 3 2 2 3 2 2" xfId="388" xr:uid="{CA586496-9302-4CBA-A2FD-F3064E3DE023}"/>
    <cellStyle name="Comma 10 17 2 3 2 2 3 2 2 2" xfId="389" xr:uid="{252E3D93-DD5C-4AB8-994B-5A297F8DA16F}"/>
    <cellStyle name="Comma 10 17 2 3 2 2 3 2 2 2 2" xfId="2834" xr:uid="{B8138C76-51FA-4B1F-BE1A-E88AEB24E175}"/>
    <cellStyle name="Comma 10 17 2 3 2 2 3 2 2 2 3" xfId="5834" xr:uid="{9771BA57-773D-4103-9588-1996C9D3609C}"/>
    <cellStyle name="Comma 10 17 2 3 2 2 3 2 2 3" xfId="390" xr:uid="{9F6E3D9A-4BF2-484C-958F-52F8D2D393E9}"/>
    <cellStyle name="Comma 10 17 2 3 2 2 3 2 2 3 2" xfId="2835" xr:uid="{7C378908-6942-4C0A-ABE8-9573D8992717}"/>
    <cellStyle name="Comma 10 17 2 3 2 2 3 2 2 3 3" xfId="6257" xr:uid="{D6EF7969-D83D-418E-83D7-AE1B751B71C5}"/>
    <cellStyle name="Comma 10 17 2 3 2 2 3 2 2 4" xfId="391" xr:uid="{BC8A198D-AA7D-4622-BE0F-C5DEEF9B7F8C}"/>
    <cellStyle name="Comma 10 17 2 3 2 2 3 2 2 4 2" xfId="2836" xr:uid="{2743DB08-A55E-4A93-947D-DA4E9B5D8F89}"/>
    <cellStyle name="Comma 10 17 2 3 2 2 3 2 2 4 3" xfId="6680" xr:uid="{01EE5B00-D8EF-4FAE-B922-CAD1DB3F1789}"/>
    <cellStyle name="Comma 10 17 2 3 2 2 3 2 2 5" xfId="2837" xr:uid="{6694B891-9133-438F-99B0-590D472B954D}"/>
    <cellStyle name="Comma 10 17 2 3 2 2 3 2 2 6" xfId="5411" xr:uid="{46F0A079-07D7-4FCF-A9DA-08A4F974C4DC}"/>
    <cellStyle name="Comma 10 17 2 3 2 2 3 2 3" xfId="392" xr:uid="{C676BE6E-6D5E-46F1-93FB-4C73A7C4DB55}"/>
    <cellStyle name="Comma 10 17 2 3 2 2 3 2 3 2" xfId="393" xr:uid="{0897BFCA-C80A-46F7-93EE-9CF92350F5AD}"/>
    <cellStyle name="Comma 10 17 2 3 2 2 3 2 3 2 2" xfId="2838" xr:uid="{D0E1D45F-D803-4618-BD36-E17538098A1A}"/>
    <cellStyle name="Comma 10 17 2 3 2 2 3 2 3 2 3" xfId="5977" xr:uid="{323856D2-DFB2-40CD-8C25-3D3F3BA2ECB2}"/>
    <cellStyle name="Comma 10 17 2 3 2 2 3 2 3 3" xfId="394" xr:uid="{9DDEF19D-EAF9-4859-8B2F-63246F126364}"/>
    <cellStyle name="Comma 10 17 2 3 2 2 3 2 3 3 2" xfId="2839" xr:uid="{874FAE3C-5DCA-40F7-A930-E6DE12AFE0C0}"/>
    <cellStyle name="Comma 10 17 2 3 2 2 3 2 3 3 3" xfId="6400" xr:uid="{E1C23B72-E7E0-4197-89C2-AD879D28F09C}"/>
    <cellStyle name="Comma 10 17 2 3 2 2 3 2 3 4" xfId="395" xr:uid="{63280BC6-C931-4B9F-BE85-F6D603F9B715}"/>
    <cellStyle name="Comma 10 17 2 3 2 2 3 2 3 4 2" xfId="2840" xr:uid="{467F6A5D-661B-4AAD-82D0-204B271102DB}"/>
    <cellStyle name="Comma 10 17 2 3 2 2 3 2 3 4 3" xfId="6823" xr:uid="{F31B53B7-8D0D-49FB-9B98-16E125B992D3}"/>
    <cellStyle name="Comma 10 17 2 3 2 2 3 2 3 5" xfId="2841" xr:uid="{9B067388-1AED-439E-85F0-9BA1B10337BF}"/>
    <cellStyle name="Comma 10 17 2 3 2 2 3 2 3 6" xfId="5554" xr:uid="{AA298967-3478-4F8D-B0E0-D8E1C83C8BEC}"/>
    <cellStyle name="Comma 10 17 2 3 2 2 3 2 4" xfId="396" xr:uid="{72829C33-57C6-4AF0-9C3D-0E17BAD10840}"/>
    <cellStyle name="Comma 10 17 2 3 2 2 3 2 4 2" xfId="2842" xr:uid="{AD5C920B-2831-4151-B5C3-D30D4E8D53EC}"/>
    <cellStyle name="Comma 10 17 2 3 2 2 3 2 4 3" xfId="5694" xr:uid="{D6E128E5-55D6-4FF0-B420-7DA3D5CD52E4}"/>
    <cellStyle name="Comma 10 17 2 3 2 2 3 2 5" xfId="397" xr:uid="{3215A928-02C6-4B69-BDAC-6B60C96072B4}"/>
    <cellStyle name="Comma 10 17 2 3 2 2 3 2 5 2" xfId="2843" xr:uid="{F99F8E16-EC12-4D03-BE22-358095DF9DEF}"/>
    <cellStyle name="Comma 10 17 2 3 2 2 3 2 5 3" xfId="6117" xr:uid="{7BBB4C14-D0D3-4885-9AD7-E56FAA1D374E}"/>
    <cellStyle name="Comma 10 17 2 3 2 2 3 2 6" xfId="398" xr:uid="{94D97E28-0C59-4FFF-BE26-2450B10BBED9}"/>
    <cellStyle name="Comma 10 17 2 3 2 2 3 2 6 2" xfId="2844" xr:uid="{B7C443D1-6ADF-46D0-8241-018FE136668B}"/>
    <cellStyle name="Comma 10 17 2 3 2 2 3 2 6 3" xfId="6540" xr:uid="{9B64AA53-EC54-4599-A969-607D661BAA1A}"/>
    <cellStyle name="Comma 10 17 2 3 2 2 3 2 7" xfId="399" xr:uid="{D62F4CF0-8149-451F-8EC8-C41E2422CD7E}"/>
    <cellStyle name="Comma 10 17 2 3 2 2 3 2 7 2" xfId="2845" xr:uid="{A31F5BCF-D430-4DBD-98C3-14BF85933E14}"/>
    <cellStyle name="Comma 10 17 2 3 2 2 3 2 7 3" xfId="7074" xr:uid="{C2CB8F94-2349-4504-8F8B-512DE90889D4}"/>
    <cellStyle name="Comma 10 17 2 3 2 2 3 2 8" xfId="400" xr:uid="{BF666C69-029B-4350-9A4F-76DB225AB59E}"/>
    <cellStyle name="Comma 10 17 2 3 2 2 3 2 8 2" xfId="2846" xr:uid="{E4E1ECC8-4C31-4869-8E92-C98C0E7A2719}"/>
    <cellStyle name="Comma 10 17 2 3 2 2 3 2 8 3" xfId="7211" xr:uid="{FBB314E7-6927-42F9-BE25-E5B9743769BF}"/>
    <cellStyle name="Comma 10 17 2 3 2 2 3 2 9" xfId="401" xr:uid="{3D6A7D2B-4037-4FB9-8094-680324E1F9ED}"/>
    <cellStyle name="Comma 10 17 2 3 2 2 3 2 9 2" xfId="2847" xr:uid="{1D796CDB-840C-409A-8838-E2D2B4384371}"/>
    <cellStyle name="Comma 10 17 2 3 2 2 3 2 9 3" xfId="7349" xr:uid="{9D0B7A8C-6DBF-44D8-A693-334651FCC389}"/>
    <cellStyle name="Comma 10 17 2 3 2 2 3 3" xfId="402" xr:uid="{FC2BBA7F-B18A-4BF9-9A01-140CE63B4D47}"/>
    <cellStyle name="Comma 10 17 2 3 2 2 3 3 2" xfId="2848" xr:uid="{E87B3569-7194-4B94-A709-73717D28DD47}"/>
    <cellStyle name="Comma 10 17 2 3 2 2 3 3 3" xfId="6938" xr:uid="{E14B48E7-4BC0-455A-A083-E9ACF812415D}"/>
    <cellStyle name="Comma 10 17 2 3 2 2 3 4" xfId="2849" xr:uid="{6DB45A14-C42F-4A50-AC2B-B04B20DB2D85}"/>
    <cellStyle name="Comma 10 17 2 3 2 2 3 5" xfId="5129" xr:uid="{773B7A73-E9E5-420C-A7CB-00AC516897E7}"/>
    <cellStyle name="Comma 10 17 2 3 2 2 3 6" xfId="7430" xr:uid="{9875126B-39B8-4EC5-9027-848A25885B62}"/>
    <cellStyle name="Comma 10 17 2 3 2 2 3 7" xfId="7501" xr:uid="{36CF66E0-4EAD-4B67-99AA-5243B4D3A46F}"/>
    <cellStyle name="Comma 10 17 2 3 2 2 4" xfId="403" xr:uid="{DEDE0A21-EE5E-4066-8753-955206E3E25C}"/>
    <cellStyle name="Comma 10 17 2 3 2 2 4 10" xfId="2850" xr:uid="{064715E4-42A1-4930-97F7-0DF5A88F8BC6}"/>
    <cellStyle name="Comma 10 17 2 3 2 2 4 11" xfId="5210" xr:uid="{70C836D9-CCD2-408F-BA1C-5A889CB1C85F}"/>
    <cellStyle name="Comma 10 17 2 3 2 2 4 2" xfId="404" xr:uid="{C416B8B9-021A-4D11-8D77-1EE979C8AB48}"/>
    <cellStyle name="Comma 10 17 2 3 2 2 4 2 2" xfId="405" xr:uid="{0B8D9BDD-5926-4B5A-A24A-EC303488A635}"/>
    <cellStyle name="Comma 10 17 2 3 2 2 4 2 2 2" xfId="2851" xr:uid="{921DA75D-9D53-434C-8843-D9CA654396C6}"/>
    <cellStyle name="Comma 10 17 2 3 2 2 4 2 2 3" xfId="5778" xr:uid="{B6942D9E-E88B-4CCE-8F1E-5344F944AB4A}"/>
    <cellStyle name="Comma 10 17 2 3 2 2 4 2 3" xfId="406" xr:uid="{D3A26795-3912-40AD-B016-61F0974A62BF}"/>
    <cellStyle name="Comma 10 17 2 3 2 2 4 2 3 2" xfId="2852" xr:uid="{ACD0B7C2-93C2-49E0-A96A-FD22AAA9EF33}"/>
    <cellStyle name="Comma 10 17 2 3 2 2 4 2 3 3" xfId="6201" xr:uid="{9FE62ABA-0D1B-401B-80ED-48E30AA684E9}"/>
    <cellStyle name="Comma 10 17 2 3 2 2 4 2 4" xfId="407" xr:uid="{FF630EF0-FB3A-40D3-8237-E1CFA645B63A}"/>
    <cellStyle name="Comma 10 17 2 3 2 2 4 2 4 2" xfId="2853" xr:uid="{DF9DBAD8-2819-4BA3-8A32-ACC9D87B6954}"/>
    <cellStyle name="Comma 10 17 2 3 2 2 4 2 4 3" xfId="6624" xr:uid="{260CE5B8-9CEA-4F29-98D1-A4071C3CA441}"/>
    <cellStyle name="Comma 10 17 2 3 2 2 4 2 5" xfId="2854" xr:uid="{19F071F0-0DBB-4A73-AE33-E2AD7D4A5B1B}"/>
    <cellStyle name="Comma 10 17 2 3 2 2 4 2 6" xfId="5355" xr:uid="{BD14C91F-E7AE-4AB6-9760-F81136E49234}"/>
    <cellStyle name="Comma 10 17 2 3 2 2 4 3" xfId="408" xr:uid="{26E831AA-75D1-4C5B-9E78-02E453E2F3F1}"/>
    <cellStyle name="Comma 10 17 2 3 2 2 4 3 2" xfId="409" xr:uid="{7599F5B4-5D80-4EAF-9B3D-A6C6CAFB4CF8}"/>
    <cellStyle name="Comma 10 17 2 3 2 2 4 3 2 2" xfId="2855" xr:uid="{747CC06C-F99D-45AA-814B-15D0AD013FE5}"/>
    <cellStyle name="Comma 10 17 2 3 2 2 4 3 2 3" xfId="5921" xr:uid="{E63639B0-BFB1-4391-A1BD-BBDADA49364B}"/>
    <cellStyle name="Comma 10 17 2 3 2 2 4 3 3" xfId="410" xr:uid="{44D9BA59-6A3A-46A0-AF0C-569A00AB6B85}"/>
    <cellStyle name="Comma 10 17 2 3 2 2 4 3 3 2" xfId="2856" xr:uid="{6D3DD494-351C-400A-A6E0-918DB746FB10}"/>
    <cellStyle name="Comma 10 17 2 3 2 2 4 3 3 3" xfId="6344" xr:uid="{26B1669C-A41C-4BE3-9232-DEE615CB950C}"/>
    <cellStyle name="Comma 10 17 2 3 2 2 4 3 4" xfId="411" xr:uid="{E468169D-81E4-4664-A892-D5D4A128B035}"/>
    <cellStyle name="Comma 10 17 2 3 2 2 4 3 4 2" xfId="2857" xr:uid="{4970DEC2-725A-43AC-ABED-0C05337736B7}"/>
    <cellStyle name="Comma 10 17 2 3 2 2 4 3 4 3" xfId="6767" xr:uid="{ADD22992-5CD1-498A-B299-1400A6E0A0B8}"/>
    <cellStyle name="Comma 10 17 2 3 2 2 4 3 5" xfId="2858" xr:uid="{D922F2E3-7B43-46AF-A648-461E9AB8BB21}"/>
    <cellStyle name="Comma 10 17 2 3 2 2 4 3 6" xfId="5498" xr:uid="{73947366-21BD-4F4D-9C29-F76891DC64F3}"/>
    <cellStyle name="Comma 10 17 2 3 2 2 4 4" xfId="412" xr:uid="{0EEDB705-C68D-4296-B35E-B908EF05DD43}"/>
    <cellStyle name="Comma 10 17 2 3 2 2 4 4 2" xfId="2859" xr:uid="{148B63CD-3873-4693-A752-93141C1C59FD}"/>
    <cellStyle name="Comma 10 17 2 3 2 2 4 4 3" xfId="5638" xr:uid="{65A875F7-7EAF-48EB-99EE-24EE322021D5}"/>
    <cellStyle name="Comma 10 17 2 3 2 2 4 5" xfId="413" xr:uid="{B8FEBAEF-A7A4-4D22-9747-6723BAAABC92}"/>
    <cellStyle name="Comma 10 17 2 3 2 2 4 5 2" xfId="2860" xr:uid="{8159F6C2-AC4E-447D-A344-2F6167D4AADD}"/>
    <cellStyle name="Comma 10 17 2 3 2 2 4 5 3" xfId="6061" xr:uid="{F3E806C5-2524-4262-86D7-EAED3F88F67A}"/>
    <cellStyle name="Comma 10 17 2 3 2 2 4 6" xfId="414" xr:uid="{707AC4F4-2E25-4AFF-B10C-C4630CB0214A}"/>
    <cellStyle name="Comma 10 17 2 3 2 2 4 6 2" xfId="2861" xr:uid="{61B668DF-3E6E-46A6-AFFF-EC86262AEF1E}"/>
    <cellStyle name="Comma 10 17 2 3 2 2 4 6 3" xfId="6484" xr:uid="{265EA166-E8A9-41E0-A206-07310353375B}"/>
    <cellStyle name="Comma 10 17 2 3 2 2 4 7" xfId="415" xr:uid="{7516C490-914E-4E8C-85F9-5EA58EA0961E}"/>
    <cellStyle name="Comma 10 17 2 3 2 2 4 7 2" xfId="2862" xr:uid="{186E5E40-3585-4ED1-BDF8-6A0BFDCCF53D}"/>
    <cellStyle name="Comma 10 17 2 3 2 2 4 7 3" xfId="7018" xr:uid="{3DDBDAD1-A7FA-4A11-A0AB-0DCC14862A2F}"/>
    <cellStyle name="Comma 10 17 2 3 2 2 4 8" xfId="416" xr:uid="{E2AEA198-BC78-4DC2-AC74-481F7492FD7E}"/>
    <cellStyle name="Comma 10 17 2 3 2 2 4 8 2" xfId="2863" xr:uid="{44E86DC3-3CC9-46F6-B1D1-9DAA5F29FB2F}"/>
    <cellStyle name="Comma 10 17 2 3 2 2 4 8 3" xfId="7155" xr:uid="{05EA161B-F2AC-4744-828D-C7BA9E9027CA}"/>
    <cellStyle name="Comma 10 17 2 3 2 2 4 9" xfId="417" xr:uid="{7503326C-E12C-473B-936E-9DED93AB5D3B}"/>
    <cellStyle name="Comma 10 17 2 3 2 2 4 9 2" xfId="2864" xr:uid="{207F3A2A-C4F5-42D2-AD84-D5EA482DB3A6}"/>
    <cellStyle name="Comma 10 17 2 3 2 2 4 9 3" xfId="7293" xr:uid="{4CB8E48E-001F-4502-85ED-7828FE862EAA}"/>
    <cellStyle name="Comma 10 17 2 3 2 2 5" xfId="418" xr:uid="{E4C4393E-691A-4620-8532-BC0FD573C6B5}"/>
    <cellStyle name="Comma 10 17 2 3 2 2 5 2" xfId="2865" xr:uid="{FB483820-558F-4D63-AA13-DE22D8D469E6}"/>
    <cellStyle name="Comma 10 17 2 3 2 2 5 3" xfId="6883" xr:uid="{2A67B64D-6F8F-41BA-A386-0AA92DE34F58}"/>
    <cellStyle name="Comma 10 17 2 3 2 2 6" xfId="2866" xr:uid="{5CAD0DD1-B455-4DAE-B296-52EBBEB9BE1C}"/>
    <cellStyle name="Comma 10 17 2 3 2 2 7" xfId="5070" xr:uid="{D8F36A90-DB6F-42BA-A698-6E05D27C67F3}"/>
    <cellStyle name="Comma 10 17 2 3 2 2 8" xfId="7405" xr:uid="{16F8E76E-A9FC-4B67-A551-0D6875F46AEB}"/>
    <cellStyle name="Comma 10 17 2 3 2 2 9" xfId="7456" xr:uid="{5B868FB9-EA0C-4268-9585-1126BF14E7E8}"/>
    <cellStyle name="Comma 10 17 2 3 2 3" xfId="419" xr:uid="{A4B4FE2B-ADB1-4AB7-9384-54C3AB7E8FAA}"/>
    <cellStyle name="Comma 10 17 2 3 2 3 10" xfId="2867" xr:uid="{728C3016-B544-43D9-B5A2-FEF57FE1270C}"/>
    <cellStyle name="Comma 10 17 2 3 2 3 11" xfId="5186" xr:uid="{0C0B97F2-FBDD-4C3B-BDF2-026D40452705}"/>
    <cellStyle name="Comma 10 17 2 3 2 3 2" xfId="420" xr:uid="{20F2C2E1-254C-4317-A1BC-F1EDE3F73F11}"/>
    <cellStyle name="Comma 10 17 2 3 2 3 2 2" xfId="421" xr:uid="{E5F99B23-474A-47E3-9611-75E08D85F980}"/>
    <cellStyle name="Comma 10 17 2 3 2 3 2 2 2" xfId="2868" xr:uid="{0DDDD2D3-9914-4416-96C0-ABBAA9D4053E}"/>
    <cellStyle name="Comma 10 17 2 3 2 3 2 2 3" xfId="5754" xr:uid="{AD56E4EB-D96A-4CAF-8CC7-AE3BDE97C31B}"/>
    <cellStyle name="Comma 10 17 2 3 2 3 2 3" xfId="422" xr:uid="{C5E2E49B-9A2A-41E6-9923-A73EA4334A9D}"/>
    <cellStyle name="Comma 10 17 2 3 2 3 2 3 2" xfId="2869" xr:uid="{9408A894-5172-44ED-9338-3D422B5CE6DB}"/>
    <cellStyle name="Comma 10 17 2 3 2 3 2 3 3" xfId="6177" xr:uid="{505CF363-1DF4-4B4C-B1EC-5C251A8C216D}"/>
    <cellStyle name="Comma 10 17 2 3 2 3 2 4" xfId="423" xr:uid="{FA6F60D6-BE2C-4070-86C4-B32C070F4F8D}"/>
    <cellStyle name="Comma 10 17 2 3 2 3 2 4 2" xfId="2870" xr:uid="{0292A028-5A6F-48D1-B774-CA6CC4B2D521}"/>
    <cellStyle name="Comma 10 17 2 3 2 3 2 4 3" xfId="6600" xr:uid="{6F51D60D-2F39-40E1-9286-5FFEFFA34131}"/>
    <cellStyle name="Comma 10 17 2 3 2 3 2 5" xfId="2871" xr:uid="{60CF2ACD-D966-4EC2-9735-D48285EA0B6A}"/>
    <cellStyle name="Comma 10 17 2 3 2 3 2 6" xfId="5331" xr:uid="{D7D974E5-F7C5-4E27-A865-B2638B0EDBC3}"/>
    <cellStyle name="Comma 10 17 2 3 2 3 3" xfId="424" xr:uid="{B92F423C-ADAA-4CF8-B58B-239076E84291}"/>
    <cellStyle name="Comma 10 17 2 3 2 3 3 2" xfId="425" xr:uid="{3ED02585-07C7-42D6-9073-927BAEDB6D66}"/>
    <cellStyle name="Comma 10 17 2 3 2 3 3 2 2" xfId="2872" xr:uid="{5047A9E1-AE1A-4A1B-BEAC-A511A13B2098}"/>
    <cellStyle name="Comma 10 17 2 3 2 3 3 2 3" xfId="5897" xr:uid="{8835DDB0-AAA1-4CDA-8E79-0018A6631CD0}"/>
    <cellStyle name="Comma 10 17 2 3 2 3 3 3" xfId="426" xr:uid="{6E7DF8B6-67DE-429E-A6D0-E569FC311F04}"/>
    <cellStyle name="Comma 10 17 2 3 2 3 3 3 2" xfId="2873" xr:uid="{10363D44-B8AC-4285-B901-F0E38B9C9E42}"/>
    <cellStyle name="Comma 10 17 2 3 2 3 3 3 3" xfId="6320" xr:uid="{73AED623-2D33-41F7-9D47-0304FC32E90A}"/>
    <cellStyle name="Comma 10 17 2 3 2 3 3 4" xfId="427" xr:uid="{01234DC2-E1D1-4675-B623-B8B7B4182F85}"/>
    <cellStyle name="Comma 10 17 2 3 2 3 3 4 2" xfId="2874" xr:uid="{144B0E5A-E6BE-41AB-BC7D-4ADAEE438D58}"/>
    <cellStyle name="Comma 10 17 2 3 2 3 3 4 3" xfId="6743" xr:uid="{6AC94EB4-1D45-4ABD-B9FC-FCCB7EC710D2}"/>
    <cellStyle name="Comma 10 17 2 3 2 3 3 5" xfId="2875" xr:uid="{9E3CBE77-9262-4DE3-950A-D4768BCACE09}"/>
    <cellStyle name="Comma 10 17 2 3 2 3 3 6" xfId="5474" xr:uid="{0BB19319-3980-46B9-A08B-51B2732EC1E0}"/>
    <cellStyle name="Comma 10 17 2 3 2 3 4" xfId="428" xr:uid="{185494B5-EDC7-445E-8F94-23215F7D0123}"/>
    <cellStyle name="Comma 10 17 2 3 2 3 4 2" xfId="2876" xr:uid="{C6FD60E0-AEA5-4A05-B333-54545F915205}"/>
    <cellStyle name="Comma 10 17 2 3 2 3 4 3" xfId="5614" xr:uid="{66F17CDD-BDAE-446A-A60A-715543B25209}"/>
    <cellStyle name="Comma 10 17 2 3 2 3 5" xfId="429" xr:uid="{F002E3DA-0600-4DCA-B8AD-7F80EBFA0EB1}"/>
    <cellStyle name="Comma 10 17 2 3 2 3 5 2" xfId="2877" xr:uid="{92449A74-2A0F-440B-B4D1-322C955EDB07}"/>
    <cellStyle name="Comma 10 17 2 3 2 3 5 3" xfId="6037" xr:uid="{C48EFB06-131A-41C2-9103-3E5257864521}"/>
    <cellStyle name="Comma 10 17 2 3 2 3 6" xfId="430" xr:uid="{7FDE2A31-5729-4FB0-AF3E-75103B904EE0}"/>
    <cellStyle name="Comma 10 17 2 3 2 3 6 2" xfId="2878" xr:uid="{6D27532A-A750-4BAF-B452-47A00F5D19A8}"/>
    <cellStyle name="Comma 10 17 2 3 2 3 6 3" xfId="6460" xr:uid="{0A5118EE-3513-417A-B1DD-F5CE888FFC90}"/>
    <cellStyle name="Comma 10 17 2 3 2 3 7" xfId="431" xr:uid="{41FA8EAF-A681-439E-9D90-EFA2B3F68568}"/>
    <cellStyle name="Comma 10 17 2 3 2 3 7 2" xfId="2879" xr:uid="{E03BB7A2-0189-4516-84F9-A1CFA755C8C3}"/>
    <cellStyle name="Comma 10 17 2 3 2 3 7 3" xfId="6994" xr:uid="{80A84DED-88FD-47DA-BF66-B54DEAD0E84A}"/>
    <cellStyle name="Comma 10 17 2 3 2 3 8" xfId="432" xr:uid="{4BD4F707-DDC9-41A4-B4AC-1DE5AEEBCF49}"/>
    <cellStyle name="Comma 10 17 2 3 2 3 8 2" xfId="2880" xr:uid="{3BEC4524-74DC-41C3-9123-9394E8199A44}"/>
    <cellStyle name="Comma 10 17 2 3 2 3 8 3" xfId="7131" xr:uid="{1EC62124-255E-44D5-A5DF-A83F9591CF13}"/>
    <cellStyle name="Comma 10 17 2 3 2 3 9" xfId="433" xr:uid="{D986DF05-B3EE-47F4-89DB-9897EE892B77}"/>
    <cellStyle name="Comma 10 17 2 3 2 3 9 2" xfId="2881" xr:uid="{5CDE0D07-EE56-4CCE-A930-E79824B1CB64}"/>
    <cellStyle name="Comma 10 17 2 3 2 3 9 3" xfId="7269" xr:uid="{018B091C-87AB-4224-8842-8F016C909141}"/>
    <cellStyle name="Comma 10 17 2 3 2 4" xfId="2882" xr:uid="{55A2FD01-D234-4C55-AA14-905968580C74}"/>
    <cellStyle name="Comma 10 17 2 3 2 5" xfId="5042" xr:uid="{6D09A686-C4B7-4155-9DF3-059CA042A0DB}"/>
    <cellStyle name="Comma 10 17 2 3 2 6" xfId="7425" xr:uid="{5BC84861-A54C-46A9-BD69-E76C0443F8F0}"/>
    <cellStyle name="Comma 10 17 2 3 2 7" xfId="7440" xr:uid="{2A0C2793-3F65-45E4-9E87-807749E8919D}"/>
    <cellStyle name="Comma 10 17 2 3 3" xfId="434" xr:uid="{D6BC6590-59A6-4C75-994A-8342E8D94262}"/>
    <cellStyle name="Comma 10 17 2 3 3 10" xfId="2883" xr:uid="{53ECC366-9130-4429-A706-0F0FA2C9B99B}"/>
    <cellStyle name="Comma 10 17 2 3 3 11" xfId="5273" xr:uid="{713165F2-F3A2-4866-8061-188F738A1344}"/>
    <cellStyle name="Comma 10 17 2 3 3 2" xfId="435" xr:uid="{CA870664-BEE9-4246-8416-A32CF058729C}"/>
    <cellStyle name="Comma 10 17 2 3 3 2 2" xfId="436" xr:uid="{F7A34B9E-652D-4DAA-A9B5-441E1408564C}"/>
    <cellStyle name="Comma 10 17 2 3 3 2 2 2" xfId="2884" xr:uid="{79129276-3C1C-4DD5-A1D2-40981F3BEC74}"/>
    <cellStyle name="Comma 10 17 2 3 3 2 2 3" xfId="5841" xr:uid="{AD7D869C-54C0-4B87-9501-C7B069D9633A}"/>
    <cellStyle name="Comma 10 17 2 3 3 2 3" xfId="437" xr:uid="{1F1AD831-71D4-4559-A863-E4DB854EC276}"/>
    <cellStyle name="Comma 10 17 2 3 3 2 3 2" xfId="2885" xr:uid="{105C7390-AF1A-4663-8563-5D4F8B8FE920}"/>
    <cellStyle name="Comma 10 17 2 3 3 2 3 3" xfId="6264" xr:uid="{E77F9C5B-1F6E-40C7-BABE-C81DE371410C}"/>
    <cellStyle name="Comma 10 17 2 3 3 2 4" xfId="438" xr:uid="{842A06B7-CED3-46AF-B7BC-75C9C893AB69}"/>
    <cellStyle name="Comma 10 17 2 3 3 2 4 2" xfId="2886" xr:uid="{6BEA4AA7-186E-4B24-A57B-23E808F47890}"/>
    <cellStyle name="Comma 10 17 2 3 3 2 4 3" xfId="6687" xr:uid="{377A4D04-5493-4F5C-BA7A-0FD571D94BCA}"/>
    <cellStyle name="Comma 10 17 2 3 3 2 5" xfId="2887" xr:uid="{C5430CA7-47D5-4002-81B0-13B06B4C5442}"/>
    <cellStyle name="Comma 10 17 2 3 3 2 6" xfId="5418" xr:uid="{1CDF1672-7F39-4739-8185-BD44B0F3C7C2}"/>
    <cellStyle name="Comma 10 17 2 3 3 3" xfId="439" xr:uid="{EB3DBC8F-22DC-4E91-946C-5AEB3F42DEF2}"/>
    <cellStyle name="Comma 10 17 2 3 3 3 2" xfId="440" xr:uid="{940BDB61-7DD7-4A40-8221-8E3D47265E4F}"/>
    <cellStyle name="Comma 10 17 2 3 3 3 2 2" xfId="2888" xr:uid="{3EF26C35-811F-4E39-BD21-DEDA53E41ACC}"/>
    <cellStyle name="Comma 10 17 2 3 3 3 2 3" xfId="5984" xr:uid="{F4A3FECC-52EA-4ABA-A123-247FD5968EFE}"/>
    <cellStyle name="Comma 10 17 2 3 3 3 3" xfId="441" xr:uid="{A0D3F479-471C-4140-A3A3-BDBD25FAD917}"/>
    <cellStyle name="Comma 10 17 2 3 3 3 3 2" xfId="2889" xr:uid="{95CFD7F3-D7BF-40A1-89A1-DB2B0EFFF7E2}"/>
    <cellStyle name="Comma 10 17 2 3 3 3 3 3" xfId="6407" xr:uid="{2F321308-C646-418F-B816-A89B7C889D19}"/>
    <cellStyle name="Comma 10 17 2 3 3 3 4" xfId="442" xr:uid="{CFA5F134-4C34-4F63-9A6C-29BCEEC27B59}"/>
    <cellStyle name="Comma 10 17 2 3 3 3 4 2" xfId="2890" xr:uid="{872C6D67-CAD2-49F8-8CAD-862F3F9CEB4F}"/>
    <cellStyle name="Comma 10 17 2 3 3 3 4 3" xfId="6830" xr:uid="{387C94AA-C991-4807-BCAE-949B028830A3}"/>
    <cellStyle name="Comma 10 17 2 3 3 3 5" xfId="2891" xr:uid="{C409891B-93A9-417D-B829-6E03F6C92B37}"/>
    <cellStyle name="Comma 10 17 2 3 3 3 6" xfId="5561" xr:uid="{11D4ED36-D994-47B2-A626-69041DD02FC5}"/>
    <cellStyle name="Comma 10 17 2 3 3 4" xfId="443" xr:uid="{A02193F5-F1E4-4C88-ACB9-0641DD0DC9D3}"/>
    <cellStyle name="Comma 10 17 2 3 3 4 2" xfId="2892" xr:uid="{71B33AC0-1263-4E9D-9402-BC559FF5BE6F}"/>
    <cellStyle name="Comma 10 17 2 3 3 4 3" xfId="5701" xr:uid="{DA33DF53-BBD0-4110-9CEF-A430DC514E9D}"/>
    <cellStyle name="Comma 10 17 2 3 3 5" xfId="444" xr:uid="{5AC9C08B-14D5-48A5-A481-94C5E6186688}"/>
    <cellStyle name="Comma 10 17 2 3 3 5 2" xfId="2893" xr:uid="{547DC4A0-8659-41C5-A6B6-440F0B12FA59}"/>
    <cellStyle name="Comma 10 17 2 3 3 5 3" xfId="6124" xr:uid="{13225561-1D95-45E7-B7CF-BBFF5A123CB4}"/>
    <cellStyle name="Comma 10 17 2 3 3 6" xfId="445" xr:uid="{6D2A634D-1078-4D46-9635-B116FF26614D}"/>
    <cellStyle name="Comma 10 17 2 3 3 6 2" xfId="2894" xr:uid="{A40E52F5-90CF-4E25-8CA1-3B1EEE99721C}"/>
    <cellStyle name="Comma 10 17 2 3 3 6 3" xfId="6547" xr:uid="{47AC5A19-5B63-4B64-9FB4-BEE7C35E3E15}"/>
    <cellStyle name="Comma 10 17 2 3 3 7" xfId="446" xr:uid="{3E106B7E-C713-48FE-9357-8E98120A1C41}"/>
    <cellStyle name="Comma 10 17 2 3 3 7 2" xfId="2895" xr:uid="{23B57A27-5029-47A3-ABF8-6B7821775A82}"/>
    <cellStyle name="Comma 10 17 2 3 3 7 3" xfId="7081" xr:uid="{72FA5A57-D7A8-44D1-815E-4D45B0947277}"/>
    <cellStyle name="Comma 10 17 2 3 3 8" xfId="447" xr:uid="{F67FA8C1-5FFF-4150-9EA7-2A97E9401B57}"/>
    <cellStyle name="Comma 10 17 2 3 3 8 2" xfId="2896" xr:uid="{6A97D306-E1AF-4194-856B-7FA64BAA8D8E}"/>
    <cellStyle name="Comma 10 17 2 3 3 8 3" xfId="7218" xr:uid="{A369730B-3F6B-4F8A-B660-18B18C617609}"/>
    <cellStyle name="Comma 10 17 2 3 3 9" xfId="448" xr:uid="{84357940-B10B-4482-AB99-76959DF9C662}"/>
    <cellStyle name="Comma 10 17 2 3 3 9 2" xfId="2897" xr:uid="{B2BD09BF-D618-4A12-A898-984F9CB2D5AE}"/>
    <cellStyle name="Comma 10 17 2 3 3 9 3" xfId="7356" xr:uid="{72336650-D3B8-4193-9581-3E9BCC84C61A}"/>
    <cellStyle name="Comma 10 17 2 3 4" xfId="449" xr:uid="{4A25D5AF-CA51-4E25-840B-8B6F304D0362}"/>
    <cellStyle name="Comma 10 17 2 3 4 2" xfId="2898" xr:uid="{8CDE7232-EF08-4998-8782-692F21DEA1CC}"/>
    <cellStyle name="Comma 10 17 2 3 4 3" xfId="6945" xr:uid="{F124D4DE-0143-44B8-BBF5-05D858986CE6}"/>
    <cellStyle name="Comma 10 17 2 3 5" xfId="2899" xr:uid="{B3136F34-63E3-4747-A54F-365202707917}"/>
    <cellStyle name="Comma 10 17 2 3 6" xfId="5136" xr:uid="{810F300E-C821-4C70-B804-A565D1F6D8FC}"/>
    <cellStyle name="Comma 10 17 2 3 7" xfId="7414" xr:uid="{7EE27CBD-1246-4014-9037-06346183FD37}"/>
    <cellStyle name="Comma 10 17 2 3 8" xfId="7507" xr:uid="{3EBAABD2-3026-469D-88BC-14FCD5681AF4}"/>
    <cellStyle name="Comma 10 17 2 4" xfId="450" xr:uid="{1EEAF39B-38CD-4F63-9848-25794FB4E865}"/>
    <cellStyle name="Comma 10 17 2 4 10" xfId="2900" xr:uid="{3D10EDCD-7C3B-4F33-932F-1C58325E4388}"/>
    <cellStyle name="Comma 10 17 2 4 11" xfId="5217" xr:uid="{F9D5A4F8-368E-49E3-A21E-6AFEDCAFD11B}"/>
    <cellStyle name="Comma 10 17 2 4 2" xfId="451" xr:uid="{C8546146-1C07-40F3-B06E-7604399F6A24}"/>
    <cellStyle name="Comma 10 17 2 4 2 2" xfId="452" xr:uid="{675218D0-A534-4688-AC94-50462BBAE296}"/>
    <cellStyle name="Comma 10 17 2 4 2 2 2" xfId="2901" xr:uid="{9F38405E-187D-4EE9-92C4-3FA8DE5EA6D9}"/>
    <cellStyle name="Comma 10 17 2 4 2 2 3" xfId="5785" xr:uid="{8C301FA1-9FBA-4ACD-8116-F66437E68AA8}"/>
    <cellStyle name="Comma 10 17 2 4 2 3" xfId="453" xr:uid="{A3DA1696-2808-4177-8E39-B0097002C8A1}"/>
    <cellStyle name="Comma 10 17 2 4 2 3 2" xfId="2902" xr:uid="{AC841A98-129D-4E67-BE23-9B0B05B3BC90}"/>
    <cellStyle name="Comma 10 17 2 4 2 3 3" xfId="6208" xr:uid="{7DC76095-4444-43AD-B740-523871259255}"/>
    <cellStyle name="Comma 10 17 2 4 2 4" xfId="454" xr:uid="{59D4F14E-CF06-4C26-9900-7E7B30F7F605}"/>
    <cellStyle name="Comma 10 17 2 4 2 4 2" xfId="2903" xr:uid="{0ADA83E1-4949-4EF8-AB9A-55587D7DAE87}"/>
    <cellStyle name="Comma 10 17 2 4 2 4 3" xfId="6631" xr:uid="{B4C59052-D7D0-473D-B36F-6C2450A19E94}"/>
    <cellStyle name="Comma 10 17 2 4 2 5" xfId="2904" xr:uid="{DCEC8465-94BD-49F6-BBA1-C0F3B45C1408}"/>
    <cellStyle name="Comma 10 17 2 4 2 6" xfId="5362" xr:uid="{FFF6220C-AAF3-4550-84D2-462509947018}"/>
    <cellStyle name="Comma 10 17 2 4 3" xfId="455" xr:uid="{6BAA83A8-58CE-42DA-8F49-97D63EF2F417}"/>
    <cellStyle name="Comma 10 17 2 4 3 2" xfId="456" xr:uid="{DD1C5461-4AE9-4BC9-979C-C944672FE93D}"/>
    <cellStyle name="Comma 10 17 2 4 3 2 2" xfId="2905" xr:uid="{0E0075B7-B9A7-4855-A0DD-75863979BFD0}"/>
    <cellStyle name="Comma 10 17 2 4 3 2 3" xfId="5928" xr:uid="{A8099E52-3F59-46C3-A2F7-3D6EC0B3F280}"/>
    <cellStyle name="Comma 10 17 2 4 3 3" xfId="457" xr:uid="{22B8290B-E106-4425-87ED-C2E6407B17B9}"/>
    <cellStyle name="Comma 10 17 2 4 3 3 2" xfId="2906" xr:uid="{B29B9E52-B51E-4097-8DD6-43D0CFFFBEF9}"/>
    <cellStyle name="Comma 10 17 2 4 3 3 3" xfId="6351" xr:uid="{98C433D9-A677-4069-B0C2-42569C50C49D}"/>
    <cellStyle name="Comma 10 17 2 4 3 4" xfId="458" xr:uid="{A6E13CE9-0A37-42DD-8141-0746B092D86A}"/>
    <cellStyle name="Comma 10 17 2 4 3 4 2" xfId="2907" xr:uid="{BD71500D-22CB-4CC3-A23F-4CE2F41407FF}"/>
    <cellStyle name="Comma 10 17 2 4 3 4 3" xfId="6774" xr:uid="{C7C397B8-6DF0-471A-BB98-8EF192C45B22}"/>
    <cellStyle name="Comma 10 17 2 4 3 5" xfId="2908" xr:uid="{9C2053B1-3EA5-4606-AEEF-A17E5EB10C59}"/>
    <cellStyle name="Comma 10 17 2 4 3 6" xfId="5505" xr:uid="{CAD4D3CA-BCA8-4C76-9AEE-441B58570414}"/>
    <cellStyle name="Comma 10 17 2 4 4" xfId="459" xr:uid="{44E10BA6-EB5B-468E-8DC8-723B8AE4E9D4}"/>
    <cellStyle name="Comma 10 17 2 4 4 2" xfId="2909" xr:uid="{4B4E9E90-CE41-4E56-A6F5-553E9B9B6256}"/>
    <cellStyle name="Comma 10 17 2 4 4 3" xfId="5645" xr:uid="{BF6DC5F3-858E-4AA5-8D11-D63101CBBC01}"/>
    <cellStyle name="Comma 10 17 2 4 5" xfId="460" xr:uid="{BA199474-235B-4B87-A822-ACED58B7ED05}"/>
    <cellStyle name="Comma 10 17 2 4 5 2" xfId="2910" xr:uid="{43C1CAF5-2519-4656-B3AD-6F0A756B1DC7}"/>
    <cellStyle name="Comma 10 17 2 4 5 3" xfId="6068" xr:uid="{23E0B9D3-A5FF-491C-8C3A-3C61E8197050}"/>
    <cellStyle name="Comma 10 17 2 4 6" xfId="461" xr:uid="{7387BC94-9889-4119-B16F-041CDE616102}"/>
    <cellStyle name="Comma 10 17 2 4 6 2" xfId="2911" xr:uid="{788B748B-513F-40A0-885D-E2541FDB9666}"/>
    <cellStyle name="Comma 10 17 2 4 6 3" xfId="6491" xr:uid="{4445A397-C331-49C1-8CFB-33E10071C475}"/>
    <cellStyle name="Comma 10 17 2 4 7" xfId="462" xr:uid="{669A8651-925D-482A-9E9E-3DCD3D0528FD}"/>
    <cellStyle name="Comma 10 17 2 4 7 2" xfId="2912" xr:uid="{97AAD324-62E3-4573-B679-1EC8CB4DD969}"/>
    <cellStyle name="Comma 10 17 2 4 7 3" xfId="7025" xr:uid="{F64C3B50-5D68-45EF-8764-4BE516738B6B}"/>
    <cellStyle name="Comma 10 17 2 4 8" xfId="463" xr:uid="{FB961922-6BCB-4E17-8449-F117969B57D8}"/>
    <cellStyle name="Comma 10 17 2 4 8 2" xfId="2913" xr:uid="{E249D2F2-23C4-4788-90EF-3473BCD32FE8}"/>
    <cellStyle name="Comma 10 17 2 4 8 3" xfId="7162" xr:uid="{0B06A9AD-6082-42F4-BA82-1706BFEEE097}"/>
    <cellStyle name="Comma 10 17 2 4 9" xfId="464" xr:uid="{99B78578-2696-48C3-986F-035F4A89421B}"/>
    <cellStyle name="Comma 10 17 2 4 9 2" xfId="2914" xr:uid="{20C2F189-35ED-4B4C-B8C0-9DCD710CEF3B}"/>
    <cellStyle name="Comma 10 17 2 4 9 3" xfId="7300" xr:uid="{0235653C-6E87-4B90-AA3C-21CBF3902D2D}"/>
    <cellStyle name="Comma 10 17 2 5" xfId="465" xr:uid="{EF6BD0F5-B98E-496A-B765-F7BB65FAC193}"/>
    <cellStyle name="Comma 10 17 2 5 2" xfId="2915" xr:uid="{0C753CA3-BEA2-4D5A-AE91-022760DF4A10}"/>
    <cellStyle name="Comma 10 17 2 5 3" xfId="6890" xr:uid="{6646CA40-ECCF-4538-83F0-8ACF02FAFE75}"/>
    <cellStyle name="Comma 10 17 2 6" xfId="2916" xr:uid="{D62224AB-50C2-4731-98F5-7E73771DB32E}"/>
    <cellStyle name="Comma 10 17 2 7" xfId="5077" xr:uid="{F9DBC486-6A91-4FB1-9973-05EEC31D140B}"/>
    <cellStyle name="Comma 10 17 2 8" xfId="7428" xr:uid="{AB8C96CB-2B7D-44D2-B773-7231B6A5ABAA}"/>
    <cellStyle name="Comma 10 17 2 9" xfId="7459" xr:uid="{ADB190A9-5578-450B-8FD6-942F0774F544}"/>
    <cellStyle name="Comma 10 17 3" xfId="466" xr:uid="{E76E41A5-D750-4482-B621-06642E3ED905}"/>
    <cellStyle name="Comma 10 17 3 10" xfId="2917" xr:uid="{06CF556F-946A-4CC7-83E8-C29F62004B59}"/>
    <cellStyle name="Comma 10 17 3 11" xfId="5193" xr:uid="{D6C70578-EE18-4505-8E70-733F2236CFCF}"/>
    <cellStyle name="Comma 10 17 3 2" xfId="467" xr:uid="{8637330D-2C42-45A2-AF62-365043EF6287}"/>
    <cellStyle name="Comma 10 17 3 2 2" xfId="468" xr:uid="{6EF00D29-1EBA-4010-BD54-F84EFB4DBADB}"/>
    <cellStyle name="Comma 10 17 3 2 2 2" xfId="2918" xr:uid="{D5D598F9-41DC-4BC5-8E23-1D2CAF247C86}"/>
    <cellStyle name="Comma 10 17 3 2 2 3" xfId="5761" xr:uid="{5A262B09-B410-49BC-BF2B-5DEA6DF88966}"/>
    <cellStyle name="Comma 10 17 3 2 3" xfId="469" xr:uid="{169FF94D-929D-4561-B612-A2160F658CD6}"/>
    <cellStyle name="Comma 10 17 3 2 3 2" xfId="2919" xr:uid="{3B952589-32CC-49CF-A668-7B630C9483B8}"/>
    <cellStyle name="Comma 10 17 3 2 3 3" xfId="6184" xr:uid="{0D19052C-3E3D-4F96-94A4-BF845D570D3F}"/>
    <cellStyle name="Comma 10 17 3 2 4" xfId="470" xr:uid="{0607A703-1DBB-4EB5-A4A6-6AFC240AE351}"/>
    <cellStyle name="Comma 10 17 3 2 4 2" xfId="2920" xr:uid="{824EF10E-275E-4612-AF1F-5C6CB09B2EEB}"/>
    <cellStyle name="Comma 10 17 3 2 4 3" xfId="6607" xr:uid="{20E53B9A-A530-4672-864B-8DFA4E67E99B}"/>
    <cellStyle name="Comma 10 17 3 2 5" xfId="2921" xr:uid="{9BA0BEF5-86AB-4659-9867-910576A31E22}"/>
    <cellStyle name="Comma 10 17 3 2 6" xfId="5338" xr:uid="{6F696138-5D73-471A-B5CE-905406356A93}"/>
    <cellStyle name="Comma 10 17 3 3" xfId="471" xr:uid="{E84CD665-763E-43AA-88EF-E618D1C4AE63}"/>
    <cellStyle name="Comma 10 17 3 3 2" xfId="472" xr:uid="{25FD50D2-816F-4100-ABFA-7C9DF865C675}"/>
    <cellStyle name="Comma 10 17 3 3 2 2" xfId="2922" xr:uid="{C20A6161-4EA4-4FFD-8F2A-494E439FA317}"/>
    <cellStyle name="Comma 10 17 3 3 2 3" xfId="5904" xr:uid="{1A177A02-BAA5-46D9-B299-822A95717F71}"/>
    <cellStyle name="Comma 10 17 3 3 3" xfId="473" xr:uid="{663E6EEA-E82E-4B91-A562-16C9133D19CA}"/>
    <cellStyle name="Comma 10 17 3 3 3 2" xfId="2923" xr:uid="{87013821-A175-46FD-BFB7-1D9EB147BA6B}"/>
    <cellStyle name="Comma 10 17 3 3 3 3" xfId="6327" xr:uid="{B485BBCB-E451-47DA-B5B4-6ADED88DAB33}"/>
    <cellStyle name="Comma 10 17 3 3 4" xfId="474" xr:uid="{2B927219-8377-424D-91C9-FA1766D16B0E}"/>
    <cellStyle name="Comma 10 17 3 3 4 2" xfId="2924" xr:uid="{DF2F8FB8-0A47-4BE1-907A-93DE2C360474}"/>
    <cellStyle name="Comma 10 17 3 3 4 3" xfId="6750" xr:uid="{98A2EC01-C6C5-41DC-B291-47C2DA8069C7}"/>
    <cellStyle name="Comma 10 17 3 3 5" xfId="2925" xr:uid="{007FF47D-BF2D-4048-AD2A-614CC837CE5A}"/>
    <cellStyle name="Comma 10 17 3 3 6" xfId="5481" xr:uid="{07E3ED88-AD65-4CB4-8BE7-9B0A70E8161C}"/>
    <cellStyle name="Comma 10 17 3 4" xfId="475" xr:uid="{2711B103-AD90-4E80-841F-76743D7C91F0}"/>
    <cellStyle name="Comma 10 17 3 4 2" xfId="2926" xr:uid="{CC914358-76B8-4D5C-A165-470A2BCBF83F}"/>
    <cellStyle name="Comma 10 17 3 4 3" xfId="5621" xr:uid="{A5D6F3AD-6425-4393-A602-E9202E691FB6}"/>
    <cellStyle name="Comma 10 17 3 5" xfId="476" xr:uid="{AE52F1EA-D67F-48A8-9CBC-E127F7F9746B}"/>
    <cellStyle name="Comma 10 17 3 5 2" xfId="2927" xr:uid="{1DD3BE27-461A-4FE4-86EF-7068924A5E11}"/>
    <cellStyle name="Comma 10 17 3 5 3" xfId="6044" xr:uid="{FEA69846-5D12-40B8-891C-D2A799E6CACE}"/>
    <cellStyle name="Comma 10 17 3 6" xfId="477" xr:uid="{2D3F6E2F-C6E5-4771-9BF4-D1EAC0961DD9}"/>
    <cellStyle name="Comma 10 17 3 6 2" xfId="2928" xr:uid="{59CEEF0E-790F-45C4-8C1F-4A25D0360247}"/>
    <cellStyle name="Comma 10 17 3 6 3" xfId="6467" xr:uid="{E9324A21-9A8E-4A07-9E6F-C66353833711}"/>
    <cellStyle name="Comma 10 17 3 7" xfId="478" xr:uid="{7EFF1179-C80D-47F3-8610-C42D260486AB}"/>
    <cellStyle name="Comma 10 17 3 7 2" xfId="2929" xr:uid="{50E28412-5691-4C26-BE25-92AF75B65D10}"/>
    <cellStyle name="Comma 10 17 3 7 3" xfId="7001" xr:uid="{B9CF1838-91D0-46DB-846C-02A8BEFD103B}"/>
    <cellStyle name="Comma 10 17 3 8" xfId="479" xr:uid="{5DAB65DB-BCBA-4EBE-8D96-FBDF87A502F8}"/>
    <cellStyle name="Comma 10 17 3 8 2" xfId="2930" xr:uid="{CF1AB859-D666-4D2B-BB61-09BCAF7305BE}"/>
    <cellStyle name="Comma 10 17 3 8 3" xfId="7138" xr:uid="{D8956482-A73E-4F59-9E3F-25669867E6CA}"/>
    <cellStyle name="Comma 10 17 3 9" xfId="480" xr:uid="{5D245695-9918-4BD4-98B6-2D45278A9FCF}"/>
    <cellStyle name="Comma 10 17 3 9 2" xfId="2931" xr:uid="{7D4B7B14-CF45-4E26-9F73-0CE860828A5A}"/>
    <cellStyle name="Comma 10 17 3 9 3" xfId="7276" xr:uid="{09304823-123E-4ED4-8E42-3B31859AE58D}"/>
    <cellStyle name="Comma 10 17 4" xfId="2726" xr:uid="{AA095F7E-B270-4D5F-B82D-2ABA2B951898}"/>
    <cellStyle name="Comma 10 17 5" xfId="2932" xr:uid="{6AB96C85-8BD2-4E7F-9676-680D57B488B7}"/>
    <cellStyle name="Comma 10 17 6" xfId="5051" xr:uid="{718A8C9B-9FD3-48C2-88D9-B777AF0E7B00}"/>
    <cellStyle name="Comma 10 17 7" xfId="7415" xr:uid="{E5AAA26D-687C-4B42-B0F5-AFA8E132EBAC}"/>
    <cellStyle name="Comma 10 17 8" xfId="7443" xr:uid="{2AD44096-A44C-4864-B96C-5160ADFA8BAD}"/>
    <cellStyle name="Comma 10 2" xfId="175" xr:uid="{56404A4A-F7C4-4ACA-A39C-4C21B933D720}"/>
    <cellStyle name="Comma 10 2 14" xfId="481" xr:uid="{ED26FBE0-003A-49D1-841D-3ECD7B9A5C60}"/>
    <cellStyle name="Comma 10 2 14 2" xfId="482" xr:uid="{D4804508-4E55-42A8-8EAF-9265AFACBF5E}"/>
    <cellStyle name="Comma 10 2 14 2 2" xfId="483" xr:uid="{59F55F5E-26A2-44AF-BA15-F320500A9479}"/>
    <cellStyle name="Comma 10 2 14 2 2 2" xfId="484" xr:uid="{00C82630-C1E3-4537-B463-3F66A1771FA9}"/>
    <cellStyle name="Comma 10 2 14 2 2 2 2" xfId="485" xr:uid="{A10A85B3-B3EF-411B-811D-6238260BF64F}"/>
    <cellStyle name="Comma 10 2 14 2 2 2 2 10" xfId="2933" xr:uid="{ACECA64D-6280-4D1D-AFB2-F5A67B254D1F}"/>
    <cellStyle name="Comma 10 2 14 2 2 2 2 11" xfId="5299" xr:uid="{2A1D8BA0-8648-4FD0-B313-1BDC1F699AD0}"/>
    <cellStyle name="Comma 10 2 14 2 2 2 2 2" xfId="486" xr:uid="{AC840705-8FCF-4523-9F0E-62E41B2A6BB4}"/>
    <cellStyle name="Comma 10 2 14 2 2 2 2 2 2" xfId="487" xr:uid="{EDC9E298-3B7B-4CAD-B2D5-6B0BAE5411CF}"/>
    <cellStyle name="Comma 10 2 14 2 2 2 2 2 2 2" xfId="2934" xr:uid="{B7598254-04CE-4029-B126-AE58E5F9773F}"/>
    <cellStyle name="Comma 10 2 14 2 2 2 2 2 2 3" xfId="5867" xr:uid="{C61C57DE-8554-4016-B0E9-421EAD833BB6}"/>
    <cellStyle name="Comma 10 2 14 2 2 2 2 2 3" xfId="488" xr:uid="{7B493AED-97E5-4625-88AD-B4E21B39261B}"/>
    <cellStyle name="Comma 10 2 14 2 2 2 2 2 3 2" xfId="2935" xr:uid="{0A93DBDC-6779-4762-9E76-DD03DC38BA09}"/>
    <cellStyle name="Comma 10 2 14 2 2 2 2 2 3 3" xfId="6290" xr:uid="{3D75FFBE-3305-4DF4-A71C-5FF1D6621E7C}"/>
    <cellStyle name="Comma 10 2 14 2 2 2 2 2 4" xfId="489" xr:uid="{C000677D-6B66-4B70-9AEB-FFB6FE69E9A7}"/>
    <cellStyle name="Comma 10 2 14 2 2 2 2 2 4 2" xfId="2936" xr:uid="{0A7C9DBF-35CD-4B1D-84F4-0788B1D46880}"/>
    <cellStyle name="Comma 10 2 14 2 2 2 2 2 4 3" xfId="6713" xr:uid="{023A6EB7-DEE2-45FF-96D0-B857FC4D1D05}"/>
    <cellStyle name="Comma 10 2 14 2 2 2 2 2 5" xfId="2937" xr:uid="{65992913-1C1B-40AD-BC78-525BBC0396AE}"/>
    <cellStyle name="Comma 10 2 14 2 2 2 2 2 6" xfId="5444" xr:uid="{8522AE95-5B1F-4A07-9206-38EA7E86C0CD}"/>
    <cellStyle name="Comma 10 2 14 2 2 2 2 3" xfId="490" xr:uid="{AA7BE762-44D4-48AD-90E5-557B905E08FE}"/>
    <cellStyle name="Comma 10 2 14 2 2 2 2 3 2" xfId="491" xr:uid="{B435A6F6-4FAB-4B61-BB85-EBC81D20EAFD}"/>
    <cellStyle name="Comma 10 2 14 2 2 2 2 3 2 2" xfId="2938" xr:uid="{B63BB407-8318-459D-89F2-A834D215C6AD}"/>
    <cellStyle name="Comma 10 2 14 2 2 2 2 3 2 3" xfId="6010" xr:uid="{0A34F7F8-67B3-4422-A73A-520479936F53}"/>
    <cellStyle name="Comma 10 2 14 2 2 2 2 3 3" xfId="492" xr:uid="{2D86740C-24CE-4CBA-BE51-598E52EE0C75}"/>
    <cellStyle name="Comma 10 2 14 2 2 2 2 3 3 2" xfId="2939" xr:uid="{262E9D7B-BCED-41F9-B4F8-1CC50D5BD34B}"/>
    <cellStyle name="Comma 10 2 14 2 2 2 2 3 3 3" xfId="6433" xr:uid="{43980060-0E07-40E4-91D5-3FA19C2B543B}"/>
    <cellStyle name="Comma 10 2 14 2 2 2 2 3 4" xfId="493" xr:uid="{FDC31C7E-E3E8-464A-AABF-E10CCB12A594}"/>
    <cellStyle name="Comma 10 2 14 2 2 2 2 3 4 2" xfId="2940" xr:uid="{3A32ADCC-AD4E-4BF3-8DE6-530EBBE2E6EF}"/>
    <cellStyle name="Comma 10 2 14 2 2 2 2 3 4 3" xfId="6856" xr:uid="{F33E1A2B-79C5-4D7F-9D80-BF19BB1DA607}"/>
    <cellStyle name="Comma 10 2 14 2 2 2 2 3 5" xfId="2941" xr:uid="{C6E2C842-8414-40E7-BABF-3297AD496A0B}"/>
    <cellStyle name="Comma 10 2 14 2 2 2 2 3 6" xfId="5587" xr:uid="{C3E1E887-2BB8-4313-AF96-FC55DF35CB58}"/>
    <cellStyle name="Comma 10 2 14 2 2 2 2 4" xfId="494" xr:uid="{1BE11839-2D8C-4502-90B1-C884B3C317AA}"/>
    <cellStyle name="Comma 10 2 14 2 2 2 2 4 2" xfId="2942" xr:uid="{8C0C731B-0846-4986-BA09-D4CC1B8209F1}"/>
    <cellStyle name="Comma 10 2 14 2 2 2 2 4 3" xfId="5727" xr:uid="{CADC79E8-9DDA-46DD-B9DA-106DAD368016}"/>
    <cellStyle name="Comma 10 2 14 2 2 2 2 5" xfId="495" xr:uid="{1FCE510C-F0C9-4266-B00A-8325A6F39798}"/>
    <cellStyle name="Comma 10 2 14 2 2 2 2 5 2" xfId="2943" xr:uid="{B2EB04B3-DF96-49E2-9C56-D74AC02EDA53}"/>
    <cellStyle name="Comma 10 2 14 2 2 2 2 5 3" xfId="6150" xr:uid="{AEDF2FD9-7D18-444D-A74A-5DD8DE7172BF}"/>
    <cellStyle name="Comma 10 2 14 2 2 2 2 6" xfId="496" xr:uid="{18449C3F-03A4-4265-A766-801AA1442392}"/>
    <cellStyle name="Comma 10 2 14 2 2 2 2 6 2" xfId="2944" xr:uid="{DE2FB55A-79C9-4C75-B618-0BAC7A3BB5B8}"/>
    <cellStyle name="Comma 10 2 14 2 2 2 2 6 3" xfId="6573" xr:uid="{13200F90-606B-4ECC-B7F1-CB338C961CE1}"/>
    <cellStyle name="Comma 10 2 14 2 2 2 2 7" xfId="497" xr:uid="{A95BBAD1-33A6-4EBC-96C8-BE345DDCDD27}"/>
    <cellStyle name="Comma 10 2 14 2 2 2 2 7 2" xfId="2945" xr:uid="{3B8C12DC-5094-47B8-ADC1-880D917A8F35}"/>
    <cellStyle name="Comma 10 2 14 2 2 2 2 7 3" xfId="7107" xr:uid="{062884EB-F350-474D-AF51-4C25E205BD13}"/>
    <cellStyle name="Comma 10 2 14 2 2 2 2 8" xfId="498" xr:uid="{F462BD53-8DE7-4539-88EB-DD233CF72CC3}"/>
    <cellStyle name="Comma 10 2 14 2 2 2 2 8 2" xfId="2946" xr:uid="{E9F2257E-C991-4853-A9C5-0A04B16DBC0B}"/>
    <cellStyle name="Comma 10 2 14 2 2 2 2 8 3" xfId="7244" xr:uid="{1F04DEEB-BCE4-4F95-83B4-6556E9144CFE}"/>
    <cellStyle name="Comma 10 2 14 2 2 2 2 9" xfId="499" xr:uid="{39112347-C047-4F7D-92FB-4838700F03E5}"/>
    <cellStyle name="Comma 10 2 14 2 2 2 2 9 2" xfId="2947" xr:uid="{A7B68B7E-517A-4E7E-9DBA-0618BBD53287}"/>
    <cellStyle name="Comma 10 2 14 2 2 2 2 9 3" xfId="7382" xr:uid="{411C8DA5-6EBE-4672-9098-5E78F45D01E5}"/>
    <cellStyle name="Comma 10 2 14 2 2 2 3" xfId="500" xr:uid="{4465BD07-599A-4934-9B80-1821A3C88C77}"/>
    <cellStyle name="Comma 10 2 14 2 2 2 3 2" xfId="2948" xr:uid="{189E5C68-2948-4124-B4E9-F58C8AD5A9ED}"/>
    <cellStyle name="Comma 10 2 14 2 2 2 3 3" xfId="6971" xr:uid="{12F3ECA8-C69F-4C11-BAB6-82F0EB38D1E9}"/>
    <cellStyle name="Comma 10 2 14 2 2 2 4" xfId="5162" xr:uid="{C8700768-240B-4236-9C14-48F912A5F037}"/>
    <cellStyle name="Comma 10 2 14 2 2 2 5" xfId="7532" xr:uid="{03300408-5DAB-4301-B7C7-16B5B04B01BB}"/>
    <cellStyle name="Comma 10 2 14 2 2 3" xfId="501" xr:uid="{14AFA70F-5FD1-4A4D-86D0-5293C4FF9293}"/>
    <cellStyle name="Comma 10 2 14 2 2 3 10" xfId="2949" xr:uid="{0F0E190B-EE04-4899-96F5-85BF8A222ED6}"/>
    <cellStyle name="Comma 10 2 14 2 2 3 11" xfId="5243" xr:uid="{E38FB387-BA4D-4097-90FF-932764DF9B96}"/>
    <cellStyle name="Comma 10 2 14 2 2 3 2" xfId="502" xr:uid="{AF780260-BF93-406C-B090-F35965E1D41C}"/>
    <cellStyle name="Comma 10 2 14 2 2 3 2 2" xfId="503" xr:uid="{0D27BE65-FB60-4AB9-9AC6-5327AE8D8857}"/>
    <cellStyle name="Comma 10 2 14 2 2 3 2 2 2" xfId="2950" xr:uid="{292BC9E1-5B44-41D7-B65C-716B2453BEFF}"/>
    <cellStyle name="Comma 10 2 14 2 2 3 2 2 3" xfId="5811" xr:uid="{A5E45535-DA7E-4E9F-8742-07E2E499369C}"/>
    <cellStyle name="Comma 10 2 14 2 2 3 2 3" xfId="504" xr:uid="{76AB9AC3-AF0B-48BE-9636-6F6BD0F3B77A}"/>
    <cellStyle name="Comma 10 2 14 2 2 3 2 3 2" xfId="2951" xr:uid="{C64D014F-A303-4408-9569-A3B32CE571AD}"/>
    <cellStyle name="Comma 10 2 14 2 2 3 2 3 3" xfId="6234" xr:uid="{4064EC1B-EBB7-4DE7-96C0-16F29A8405DA}"/>
    <cellStyle name="Comma 10 2 14 2 2 3 2 4" xfId="505" xr:uid="{05777EF1-9554-4DCD-85DD-6A9C0CCE7299}"/>
    <cellStyle name="Comma 10 2 14 2 2 3 2 4 2" xfId="2952" xr:uid="{4F6C21F4-8E7A-44AA-A898-F1F8C07E5A8B}"/>
    <cellStyle name="Comma 10 2 14 2 2 3 2 4 3" xfId="6657" xr:uid="{D638E8AF-3398-485B-842A-5B8AAAAA1B33}"/>
    <cellStyle name="Comma 10 2 14 2 2 3 2 5" xfId="2953" xr:uid="{8859E114-2E19-42C1-9FCC-CB2D0A4EFC5E}"/>
    <cellStyle name="Comma 10 2 14 2 2 3 2 6" xfId="5388" xr:uid="{5BF62630-3964-440A-8B59-BC40CFBC2080}"/>
    <cellStyle name="Comma 10 2 14 2 2 3 3" xfId="506" xr:uid="{18922CB7-4342-44AA-903D-CF560320FD2D}"/>
    <cellStyle name="Comma 10 2 14 2 2 3 3 2" xfId="507" xr:uid="{611C3ADD-5891-4376-A4AD-3D560434EF6F}"/>
    <cellStyle name="Comma 10 2 14 2 2 3 3 2 2" xfId="2954" xr:uid="{024C050A-D413-40B0-A220-C63B022BA7D7}"/>
    <cellStyle name="Comma 10 2 14 2 2 3 3 2 3" xfId="5954" xr:uid="{A5849E21-D3E4-4BA7-B2BC-5EB37BA45B58}"/>
    <cellStyle name="Comma 10 2 14 2 2 3 3 3" xfId="508" xr:uid="{8969E419-8ADB-4373-9724-788EA659D68A}"/>
    <cellStyle name="Comma 10 2 14 2 2 3 3 3 2" xfId="2955" xr:uid="{D650CB1E-AFF7-499B-8472-B2412CCBCC4A}"/>
    <cellStyle name="Comma 10 2 14 2 2 3 3 3 3" xfId="6377" xr:uid="{086FDB54-BCEC-4ADB-B1EF-083641EC4293}"/>
    <cellStyle name="Comma 10 2 14 2 2 3 3 4" xfId="509" xr:uid="{3B720FF3-6F51-4736-8CD9-C0A6BA98F291}"/>
    <cellStyle name="Comma 10 2 14 2 2 3 3 4 2" xfId="2956" xr:uid="{E7DAB156-88A0-4AD5-B9BE-C80D8B9DE23E}"/>
    <cellStyle name="Comma 10 2 14 2 2 3 3 4 3" xfId="6800" xr:uid="{F582B115-D71D-4FDA-8130-7B470915B7D2}"/>
    <cellStyle name="Comma 10 2 14 2 2 3 3 5" xfId="2957" xr:uid="{DE0548BA-B48E-49D7-8C8B-63A971D954D8}"/>
    <cellStyle name="Comma 10 2 14 2 2 3 3 6" xfId="5531" xr:uid="{A4D125E3-4CB3-4908-8933-E92030235306}"/>
    <cellStyle name="Comma 10 2 14 2 2 3 4" xfId="510" xr:uid="{FA3E52FC-3EAE-406F-9D5E-3F9E677D6826}"/>
    <cellStyle name="Comma 10 2 14 2 2 3 4 2" xfId="2958" xr:uid="{830FB784-7CC5-4434-9FE0-B196C756D362}"/>
    <cellStyle name="Comma 10 2 14 2 2 3 4 3" xfId="5671" xr:uid="{EA0A306D-96D6-4C55-B179-2DD455BECD84}"/>
    <cellStyle name="Comma 10 2 14 2 2 3 5" xfId="511" xr:uid="{837A4840-78D9-40A8-95A7-A8B52A0D5059}"/>
    <cellStyle name="Comma 10 2 14 2 2 3 5 2" xfId="2959" xr:uid="{18ED978C-C029-4FFF-B6DE-B555A49FF2D2}"/>
    <cellStyle name="Comma 10 2 14 2 2 3 5 3" xfId="6094" xr:uid="{40E62FF2-53CD-4147-B079-8E6502BC8EC3}"/>
    <cellStyle name="Comma 10 2 14 2 2 3 6" xfId="512" xr:uid="{F94A90D1-B679-47C6-9EF2-D89DEA64401B}"/>
    <cellStyle name="Comma 10 2 14 2 2 3 6 2" xfId="2960" xr:uid="{4E22D2C2-904E-441E-A558-9BE6E1E261B6}"/>
    <cellStyle name="Comma 10 2 14 2 2 3 6 3" xfId="6517" xr:uid="{1495A753-6AFC-4397-B455-78D9F3157FEA}"/>
    <cellStyle name="Comma 10 2 14 2 2 3 7" xfId="513" xr:uid="{B6B3CC30-D115-4DC9-A375-4DFC52879B86}"/>
    <cellStyle name="Comma 10 2 14 2 2 3 7 2" xfId="2961" xr:uid="{26986B0B-A7CE-4476-9849-E10EE202F2CB}"/>
    <cellStyle name="Comma 10 2 14 2 2 3 7 3" xfId="7051" xr:uid="{2FD68232-41CF-4C3C-88A4-D2EAEFFCF99C}"/>
    <cellStyle name="Comma 10 2 14 2 2 3 8" xfId="514" xr:uid="{C157EE51-B714-4CFA-9B09-96F7BB7EA398}"/>
    <cellStyle name="Comma 10 2 14 2 2 3 8 2" xfId="2962" xr:uid="{22EE1335-88F0-4992-877A-A53172E454A3}"/>
    <cellStyle name="Comma 10 2 14 2 2 3 8 3" xfId="7188" xr:uid="{82FD6AD3-47EA-4056-87F8-CB8C663EC034}"/>
    <cellStyle name="Comma 10 2 14 2 2 3 9" xfId="515" xr:uid="{94B42B78-8D63-44C6-8BEB-39E44EF3992E}"/>
    <cellStyle name="Comma 10 2 14 2 2 3 9 2" xfId="2963" xr:uid="{716D5D66-C6F0-4EB1-9925-101301B1144B}"/>
    <cellStyle name="Comma 10 2 14 2 2 3 9 3" xfId="7326" xr:uid="{2BECA548-C3A0-467D-B3CB-500732E82A84}"/>
    <cellStyle name="Comma 10 2 14 2 2 4" xfId="516" xr:uid="{29CB3F08-5383-4BE1-BC05-6F6DFB5597D8}"/>
    <cellStyle name="Comma 10 2 14 2 2 4 2" xfId="2964" xr:uid="{1C11621A-7C31-47D7-BB7A-3009DE3F4B37}"/>
    <cellStyle name="Comma 10 2 14 2 2 4 3" xfId="6916" xr:uid="{9A272C5D-639D-465A-A901-C4C4F1846ECC}"/>
    <cellStyle name="Comma 10 2 14 2 2 5" xfId="5105" xr:uid="{DD4DEDA2-4865-4092-B7D0-5E42DACCBBFB}"/>
    <cellStyle name="Comma 10 2 14 2 2 6" xfId="7479" xr:uid="{DC27053C-4001-4360-8C2D-CEA54997F195}"/>
    <cellStyle name="Comma 10 2 14 2 3" xfId="517" xr:uid="{902B0201-D31F-4C98-9657-75E8D540BBCC}"/>
    <cellStyle name="Comma 10 2 14 2 3 2" xfId="518" xr:uid="{F9A67AA5-6C57-4C5A-AF5F-586FE7777CCC}"/>
    <cellStyle name="Comma 10 2 14 2 3 2 10" xfId="2965" xr:uid="{8249A8AC-BA85-47D9-BF9A-93FF2D87F93E}"/>
    <cellStyle name="Comma 10 2 14 2 3 2 11" xfId="5272" xr:uid="{18500F12-F827-407B-8ADF-81AE7AC4D7C2}"/>
    <cellStyle name="Comma 10 2 14 2 3 2 2" xfId="519" xr:uid="{6A9313CB-BF6E-4B85-9AE1-B93B0288B42D}"/>
    <cellStyle name="Comma 10 2 14 2 3 2 2 2" xfId="520" xr:uid="{CB176245-AF98-4627-BEE6-6AFEE4DC05F6}"/>
    <cellStyle name="Comma 10 2 14 2 3 2 2 2 2" xfId="2966" xr:uid="{8106F91C-15AF-40F7-B642-B313AE20C2B4}"/>
    <cellStyle name="Comma 10 2 14 2 3 2 2 2 3" xfId="5840" xr:uid="{EC0CCB87-2BB4-45E6-8697-4A517C0E3F4A}"/>
    <cellStyle name="Comma 10 2 14 2 3 2 2 3" xfId="521" xr:uid="{204B7274-9B8F-438A-8096-9217467B2953}"/>
    <cellStyle name="Comma 10 2 14 2 3 2 2 3 2" xfId="2967" xr:uid="{487C5FF1-E362-411B-96CA-DE3C1675BB51}"/>
    <cellStyle name="Comma 10 2 14 2 3 2 2 3 3" xfId="6263" xr:uid="{22E7F79A-ED99-4037-B391-D0E54357D13D}"/>
    <cellStyle name="Comma 10 2 14 2 3 2 2 4" xfId="522" xr:uid="{206BE489-9F2D-49FE-8B1D-01625D7DED18}"/>
    <cellStyle name="Comma 10 2 14 2 3 2 2 4 2" xfId="2968" xr:uid="{BA133B16-E350-4E4A-9595-308E39264544}"/>
    <cellStyle name="Comma 10 2 14 2 3 2 2 4 3" xfId="6686" xr:uid="{1836B324-FA53-475A-BFB7-CBE5863CF48B}"/>
    <cellStyle name="Comma 10 2 14 2 3 2 2 5" xfId="2969" xr:uid="{91A5E80D-E857-41A6-9FF0-1CE586D74896}"/>
    <cellStyle name="Comma 10 2 14 2 3 2 2 6" xfId="5417" xr:uid="{F95D7DF3-FA79-49EC-A5E8-55EEF05191D8}"/>
    <cellStyle name="Comma 10 2 14 2 3 2 3" xfId="523" xr:uid="{809AF3BD-9F70-409A-8DFD-478B13E64E52}"/>
    <cellStyle name="Comma 10 2 14 2 3 2 3 2" xfId="524" xr:uid="{BDCCB729-907B-4228-B927-9186ED432BC3}"/>
    <cellStyle name="Comma 10 2 14 2 3 2 3 2 2" xfId="2970" xr:uid="{8984DAD7-8E1C-4EC2-B52D-BC429E90D6D3}"/>
    <cellStyle name="Comma 10 2 14 2 3 2 3 2 3" xfId="5983" xr:uid="{D7C3B9DC-55B4-4A72-AA83-BC01CBBC438D}"/>
    <cellStyle name="Comma 10 2 14 2 3 2 3 3" xfId="525" xr:uid="{2D768BBD-DACC-48D7-8697-8207A2390D4E}"/>
    <cellStyle name="Comma 10 2 14 2 3 2 3 3 2" xfId="2971" xr:uid="{63B69DDC-9079-4528-AAA2-1226E93B250A}"/>
    <cellStyle name="Comma 10 2 14 2 3 2 3 3 3" xfId="6406" xr:uid="{D9F49BC1-1E74-4452-B989-3DCBDF5E1EB5}"/>
    <cellStyle name="Comma 10 2 14 2 3 2 3 4" xfId="526" xr:uid="{A6BE225F-18E6-4462-BFCD-1D2F3DE881FF}"/>
    <cellStyle name="Comma 10 2 14 2 3 2 3 4 2" xfId="2972" xr:uid="{787D23E5-4CF0-4220-A2D1-E20804992D29}"/>
    <cellStyle name="Comma 10 2 14 2 3 2 3 4 3" xfId="6829" xr:uid="{01C74E94-4AFF-4B3D-A1A9-EF6B4EB25380}"/>
    <cellStyle name="Comma 10 2 14 2 3 2 3 5" xfId="2973" xr:uid="{37D672E1-CB52-4570-A493-9DB6CCE8BF50}"/>
    <cellStyle name="Comma 10 2 14 2 3 2 3 6" xfId="5560" xr:uid="{72182A41-920F-428F-8822-6BB831EE3977}"/>
    <cellStyle name="Comma 10 2 14 2 3 2 4" xfId="527" xr:uid="{6ECA66A8-C836-43A7-B27F-7249CED2A79F}"/>
    <cellStyle name="Comma 10 2 14 2 3 2 4 2" xfId="2974" xr:uid="{FB52284E-E748-407F-A46E-E4653C32D317}"/>
    <cellStyle name="Comma 10 2 14 2 3 2 4 3" xfId="5700" xr:uid="{6BC42CE7-8FAE-476D-A0F6-A63E2171B6FD}"/>
    <cellStyle name="Comma 10 2 14 2 3 2 5" xfId="528" xr:uid="{ADB59DC1-4A99-489F-8501-4478DD1A69F6}"/>
    <cellStyle name="Comma 10 2 14 2 3 2 5 2" xfId="2975" xr:uid="{A863A76D-1D88-4DC8-B06E-E722341D4ADE}"/>
    <cellStyle name="Comma 10 2 14 2 3 2 5 3" xfId="6123" xr:uid="{9EBDB09E-BE3A-48BF-924A-9148783DCBC6}"/>
    <cellStyle name="Comma 10 2 14 2 3 2 6" xfId="529" xr:uid="{755A94D8-80E3-4105-B2D2-D903C06ED304}"/>
    <cellStyle name="Comma 10 2 14 2 3 2 6 2" xfId="2976" xr:uid="{DA25FC2D-3808-48FD-BE04-006DFE1764AE}"/>
    <cellStyle name="Comma 10 2 14 2 3 2 6 3" xfId="6546" xr:uid="{29B5DFB0-DACC-43B2-BF7E-0DF8C2198FE9}"/>
    <cellStyle name="Comma 10 2 14 2 3 2 7" xfId="530" xr:uid="{50AE6114-77B5-4FB4-9687-7AA61D9189BD}"/>
    <cellStyle name="Comma 10 2 14 2 3 2 7 2" xfId="2977" xr:uid="{6422FB4E-EFAD-40F6-B5B4-742E62828FCD}"/>
    <cellStyle name="Comma 10 2 14 2 3 2 7 3" xfId="7080" xr:uid="{1CD1A2E5-87EC-4F93-88E3-4470992E4F10}"/>
    <cellStyle name="Comma 10 2 14 2 3 2 8" xfId="531" xr:uid="{4974FF60-459C-4067-A007-34E3355E67A3}"/>
    <cellStyle name="Comma 10 2 14 2 3 2 8 2" xfId="2978" xr:uid="{C6321DB9-06E8-47F8-B651-3FD91AAF9BB5}"/>
    <cellStyle name="Comma 10 2 14 2 3 2 8 3" xfId="7217" xr:uid="{5B0345A7-9281-48C0-B511-0CB21CF7702A}"/>
    <cellStyle name="Comma 10 2 14 2 3 2 9" xfId="532" xr:uid="{E355B6CC-D81A-49AE-BDDA-05CE7544D633}"/>
    <cellStyle name="Comma 10 2 14 2 3 2 9 2" xfId="2979" xr:uid="{A2E66CAF-E336-4B52-BA7D-F9DA42A07548}"/>
    <cellStyle name="Comma 10 2 14 2 3 2 9 3" xfId="7355" xr:uid="{61EB8F49-A409-488C-BA3E-F92509E7FB48}"/>
    <cellStyle name="Comma 10 2 14 2 3 3" xfId="533" xr:uid="{C635E1C3-04F7-4D63-B7EB-52CD91A53BD2}"/>
    <cellStyle name="Comma 10 2 14 2 3 3 2" xfId="2980" xr:uid="{64F898E4-CA49-4FBB-9227-694947EBD17E}"/>
    <cellStyle name="Comma 10 2 14 2 3 3 3" xfId="6944" xr:uid="{A8B599B2-A989-440D-89FE-6D91E6461D3A}"/>
    <cellStyle name="Comma 10 2 14 2 3 4" xfId="5135" xr:uid="{C66DCBCE-35D0-4BDA-9358-BDB283EF875F}"/>
    <cellStyle name="Comma 10 2 14 2 3 5" xfId="7506" xr:uid="{A0969F46-FEDE-4EC3-8976-F67F6149F4A4}"/>
    <cellStyle name="Comma 10 2 14 2 4" xfId="534" xr:uid="{9F84CA24-ED7B-47B5-942A-E10F09729592}"/>
    <cellStyle name="Comma 10 2 14 2 4 10" xfId="2981" xr:uid="{D246EAF4-7496-4888-9583-5AB5EF25F65B}"/>
    <cellStyle name="Comma 10 2 14 2 4 11" xfId="5216" xr:uid="{509A2CC5-B490-4647-B82D-C45FEB06954F}"/>
    <cellStyle name="Comma 10 2 14 2 4 2" xfId="535" xr:uid="{716B97AD-F1E3-413C-8649-942139EB6560}"/>
    <cellStyle name="Comma 10 2 14 2 4 2 2" xfId="536" xr:uid="{DF3E4697-403E-41B2-ABE3-AB0B2497316C}"/>
    <cellStyle name="Comma 10 2 14 2 4 2 2 2" xfId="2982" xr:uid="{5149A0B1-8CA4-4DDA-A945-CA86E9D06661}"/>
    <cellStyle name="Comma 10 2 14 2 4 2 2 3" xfId="5784" xr:uid="{70F2E915-48C8-4701-9B47-30A3CBF9EFB4}"/>
    <cellStyle name="Comma 10 2 14 2 4 2 3" xfId="537" xr:uid="{19846D6C-356A-4ABE-A373-7460A21ED0E9}"/>
    <cellStyle name="Comma 10 2 14 2 4 2 3 2" xfId="2983" xr:uid="{8ADBF2FD-17A8-4332-8658-4910E04E500A}"/>
    <cellStyle name="Comma 10 2 14 2 4 2 3 3" xfId="6207" xr:uid="{6CDA4450-807D-4790-B739-4F83683F8A34}"/>
    <cellStyle name="Comma 10 2 14 2 4 2 4" xfId="538" xr:uid="{E65AE0EC-8073-45B8-8C47-D235ED6186D7}"/>
    <cellStyle name="Comma 10 2 14 2 4 2 4 2" xfId="2984" xr:uid="{FB338639-3AE7-4720-AB24-E385036CAFE2}"/>
    <cellStyle name="Comma 10 2 14 2 4 2 4 3" xfId="6630" xr:uid="{AC84549C-FC92-4E51-A832-112CD0B83123}"/>
    <cellStyle name="Comma 10 2 14 2 4 2 5" xfId="2985" xr:uid="{B0B26E1E-C378-40A2-AF85-98EE6FBA537A}"/>
    <cellStyle name="Comma 10 2 14 2 4 2 6" xfId="5361" xr:uid="{77F2F489-F9FD-4DF9-BCF9-C0F8E4080D85}"/>
    <cellStyle name="Comma 10 2 14 2 4 3" xfId="539" xr:uid="{0D06CF40-6BD4-4B00-B8EF-C6CC15E3E71C}"/>
    <cellStyle name="Comma 10 2 14 2 4 3 2" xfId="540" xr:uid="{2D266C48-0820-4EF0-9C5D-978CCFA18C04}"/>
    <cellStyle name="Comma 10 2 14 2 4 3 2 2" xfId="2986" xr:uid="{A0F33686-A7F2-4AF5-A449-80351BD8FFA1}"/>
    <cellStyle name="Comma 10 2 14 2 4 3 2 3" xfId="5927" xr:uid="{2B977915-8FE3-4CE4-A7A4-9A64A2874768}"/>
    <cellStyle name="Comma 10 2 14 2 4 3 3" xfId="541" xr:uid="{EEAFC8ED-54D7-4400-86A8-487660DC8E22}"/>
    <cellStyle name="Comma 10 2 14 2 4 3 3 2" xfId="2987" xr:uid="{576E3B7A-4F6D-4295-ACC4-67ABB1F0869D}"/>
    <cellStyle name="Comma 10 2 14 2 4 3 3 3" xfId="6350" xr:uid="{C630F8DE-0E2E-45EB-97D5-500A52AD671C}"/>
    <cellStyle name="Comma 10 2 14 2 4 3 4" xfId="542" xr:uid="{3400D99F-B00C-4BF6-B050-8CE6FF5FA8BE}"/>
    <cellStyle name="Comma 10 2 14 2 4 3 4 2" xfId="2988" xr:uid="{4C2B6D98-383C-4203-9E95-99803A3A0F95}"/>
    <cellStyle name="Comma 10 2 14 2 4 3 4 3" xfId="6773" xr:uid="{E5234ACF-F27E-4955-ABA5-A32F792A728D}"/>
    <cellStyle name="Comma 10 2 14 2 4 3 5" xfId="2989" xr:uid="{8006F4FC-DCD6-4184-ACEC-CDA8659EBC3F}"/>
    <cellStyle name="Comma 10 2 14 2 4 3 6" xfId="5504" xr:uid="{86628850-44FD-4F6B-A86C-98F33237EC41}"/>
    <cellStyle name="Comma 10 2 14 2 4 4" xfId="543" xr:uid="{E5F84FC7-898E-45D4-A20C-20846BDEAC41}"/>
    <cellStyle name="Comma 10 2 14 2 4 4 2" xfId="2990" xr:uid="{D485CFFE-C29A-49F6-876D-2FF5F40A96C9}"/>
    <cellStyle name="Comma 10 2 14 2 4 4 3" xfId="5644" xr:uid="{826FCFE8-1173-4D30-9A1C-443B3C05376D}"/>
    <cellStyle name="Comma 10 2 14 2 4 5" xfId="544" xr:uid="{0D0F4D55-DA1E-443A-AAB2-5DE6CB4E6284}"/>
    <cellStyle name="Comma 10 2 14 2 4 5 2" xfId="2991" xr:uid="{3851F93B-B16D-4930-8679-27FEDF2D330F}"/>
    <cellStyle name="Comma 10 2 14 2 4 5 3" xfId="6067" xr:uid="{1F25D405-B9EA-4078-8AA6-C62A0B353E97}"/>
    <cellStyle name="Comma 10 2 14 2 4 6" xfId="545" xr:uid="{A5DD41B8-868F-42FA-8743-041E4E61F552}"/>
    <cellStyle name="Comma 10 2 14 2 4 6 2" xfId="2992" xr:uid="{54673DB1-AB29-48EA-94B8-4FCE9A934A67}"/>
    <cellStyle name="Comma 10 2 14 2 4 6 3" xfId="6490" xr:uid="{55B4E7E7-E6CF-4A0C-8C5E-960AC94CE590}"/>
    <cellStyle name="Comma 10 2 14 2 4 7" xfId="546" xr:uid="{37230DFF-C18F-4779-83CD-A5BAD2C0B2F9}"/>
    <cellStyle name="Comma 10 2 14 2 4 7 2" xfId="2993" xr:uid="{02131078-18BB-487E-846E-776216988BB0}"/>
    <cellStyle name="Comma 10 2 14 2 4 7 3" xfId="7024" xr:uid="{C71C1BC5-883F-44B4-B5EB-CD532E934998}"/>
    <cellStyle name="Comma 10 2 14 2 4 8" xfId="547" xr:uid="{2D8802B6-C126-43F8-A221-6637D0A24AA2}"/>
    <cellStyle name="Comma 10 2 14 2 4 8 2" xfId="2994" xr:uid="{D535A2EC-667D-4281-AD8E-E1D918A49B07}"/>
    <cellStyle name="Comma 10 2 14 2 4 8 3" xfId="7161" xr:uid="{C701C6D3-7873-4561-99AB-94D735A0918E}"/>
    <cellStyle name="Comma 10 2 14 2 4 9" xfId="548" xr:uid="{1C501888-83C6-4257-9D2E-B362DE06716B}"/>
    <cellStyle name="Comma 10 2 14 2 4 9 2" xfId="2995" xr:uid="{EF982DCE-4724-4BF3-A9EF-809A3365C9AE}"/>
    <cellStyle name="Comma 10 2 14 2 4 9 3" xfId="7299" xr:uid="{61E12CC2-982B-40A0-9CEB-B450899A08FF}"/>
    <cellStyle name="Comma 10 2 14 2 5" xfId="549" xr:uid="{82D5E0EE-9E17-4B7D-A17F-E16FBCF28C43}"/>
    <cellStyle name="Comma 10 2 14 2 5 2" xfId="2996" xr:uid="{87DE96DA-2866-4D05-AD12-3567E1287F5B}"/>
    <cellStyle name="Comma 10 2 14 2 5 3" xfId="6889" xr:uid="{8E8AD7A0-0940-4645-929D-B047CBAA470D}"/>
    <cellStyle name="Comma 10 2 14 2 6" xfId="5076" xr:uid="{D7D2A89A-E98C-496A-AAFF-BFBD9B2D5359}"/>
    <cellStyle name="Comma 10 2 14 2 7" xfId="7458" xr:uid="{8823AD2B-459D-4B6A-8695-C21E4ABCF46F}"/>
    <cellStyle name="Comma 10 2 14 3" xfId="550" xr:uid="{F4F4A705-1D7A-4B11-BD8F-CCE06DE2CF65}"/>
    <cellStyle name="Comma 10 2 14 3 10" xfId="2997" xr:uid="{78A4A7FE-2703-4022-984A-E22F1696AAA4}"/>
    <cellStyle name="Comma 10 2 14 3 11" xfId="5192" xr:uid="{0177A9CA-8319-41CB-BF11-4A9C635A8EA0}"/>
    <cellStyle name="Comma 10 2 14 3 2" xfId="551" xr:uid="{872E76C1-BBFD-48A5-94C3-4072DBF73FF7}"/>
    <cellStyle name="Comma 10 2 14 3 2 2" xfId="552" xr:uid="{8455BCB1-54C6-4437-A08B-0BA7F10A3E9D}"/>
    <cellStyle name="Comma 10 2 14 3 2 2 2" xfId="2998" xr:uid="{13197BB5-CBF6-436A-A4FA-DADF2BB74AE6}"/>
    <cellStyle name="Comma 10 2 14 3 2 2 3" xfId="5760" xr:uid="{603DDA06-85C3-47EA-9611-BE0C0E7A297C}"/>
    <cellStyle name="Comma 10 2 14 3 2 3" xfId="553" xr:uid="{A6FE96C3-9CBE-498A-8C53-58DF07427A42}"/>
    <cellStyle name="Comma 10 2 14 3 2 3 2" xfId="2999" xr:uid="{81C1BFA0-FF16-4E68-BFD3-3C46D31DBB07}"/>
    <cellStyle name="Comma 10 2 14 3 2 3 3" xfId="6183" xr:uid="{99B02CAB-D6FB-48C8-B6EC-714CC8B92468}"/>
    <cellStyle name="Comma 10 2 14 3 2 4" xfId="554" xr:uid="{AAC1A06D-40A8-4DA2-AC43-9A586E659DF8}"/>
    <cellStyle name="Comma 10 2 14 3 2 4 2" xfId="3000" xr:uid="{A700A2EC-B27C-43A3-B42F-250B152548A1}"/>
    <cellStyle name="Comma 10 2 14 3 2 4 3" xfId="6606" xr:uid="{32F2FB64-B72B-4F42-A287-8203690BC04D}"/>
    <cellStyle name="Comma 10 2 14 3 2 5" xfId="3001" xr:uid="{32A72A95-F937-45D0-8D66-7B8619C6E4A0}"/>
    <cellStyle name="Comma 10 2 14 3 2 6" xfId="5337" xr:uid="{FFC9C036-3FF6-4C41-B7E6-343B8E8AC325}"/>
    <cellStyle name="Comma 10 2 14 3 3" xfId="555" xr:uid="{A381973E-F618-4B24-86D2-ACA77FF9BE3B}"/>
    <cellStyle name="Comma 10 2 14 3 3 2" xfId="556" xr:uid="{C3158059-B919-4EE8-B146-A2561C8F5D94}"/>
    <cellStyle name="Comma 10 2 14 3 3 2 2" xfId="3002" xr:uid="{0943303B-4D57-4536-AA13-FCEF5DF38C6B}"/>
    <cellStyle name="Comma 10 2 14 3 3 2 3" xfId="5903" xr:uid="{0963AF09-60F4-4A55-80A3-19E8E0294115}"/>
    <cellStyle name="Comma 10 2 14 3 3 3" xfId="557" xr:uid="{C84C86D8-562C-42D5-A3D6-64E1338BCAED}"/>
    <cellStyle name="Comma 10 2 14 3 3 3 2" xfId="3003" xr:uid="{37118EA7-440B-45E2-977C-A2301810979D}"/>
    <cellStyle name="Comma 10 2 14 3 3 3 3" xfId="6326" xr:uid="{C24CE772-BA7E-4CCE-881F-3273B6F85269}"/>
    <cellStyle name="Comma 10 2 14 3 3 4" xfId="558" xr:uid="{DA5C91D0-E061-49BF-B2BA-99E8916C3400}"/>
    <cellStyle name="Comma 10 2 14 3 3 4 2" xfId="3004" xr:uid="{00C301A1-696A-4148-8C4A-30E29E689816}"/>
    <cellStyle name="Comma 10 2 14 3 3 4 3" xfId="6749" xr:uid="{525C95FF-F170-49E2-8C15-2951C3C88992}"/>
    <cellStyle name="Comma 10 2 14 3 3 5" xfId="3005" xr:uid="{CA2C27F9-A263-4619-B032-C365EF408D08}"/>
    <cellStyle name="Comma 10 2 14 3 3 6" xfId="5480" xr:uid="{2ACC03DD-1560-4A90-B6C4-A61BF2727CB7}"/>
    <cellStyle name="Comma 10 2 14 3 4" xfId="559" xr:uid="{4F69D889-E03B-4112-8CC1-7B38067AD5AC}"/>
    <cellStyle name="Comma 10 2 14 3 4 2" xfId="3006" xr:uid="{0A2423D7-0890-48B0-864E-7621F1CD3494}"/>
    <cellStyle name="Comma 10 2 14 3 4 3" xfId="5620" xr:uid="{7056A975-B300-45D1-B9F5-5E2ED21FB081}"/>
    <cellStyle name="Comma 10 2 14 3 5" xfId="560" xr:uid="{3473CC8B-87D9-4148-ADA3-E881B67FE0EC}"/>
    <cellStyle name="Comma 10 2 14 3 5 2" xfId="3007" xr:uid="{D1D51C37-5726-49F8-B90B-8A51420D83A4}"/>
    <cellStyle name="Comma 10 2 14 3 5 3" xfId="6043" xr:uid="{84788081-6061-4F85-87E9-BFBBC6801472}"/>
    <cellStyle name="Comma 10 2 14 3 6" xfId="561" xr:uid="{9DC9742E-EF76-4373-ACF9-62633D15C234}"/>
    <cellStyle name="Comma 10 2 14 3 6 2" xfId="3008" xr:uid="{4BBDD288-33CF-40FB-949B-F00DF4064CBD}"/>
    <cellStyle name="Comma 10 2 14 3 6 3" xfId="6466" xr:uid="{743D62B8-F636-41F2-847F-8865F010D014}"/>
    <cellStyle name="Comma 10 2 14 3 7" xfId="562" xr:uid="{95692DC5-0DE7-4C96-AACA-433C8FDDF320}"/>
    <cellStyle name="Comma 10 2 14 3 7 2" xfId="3009" xr:uid="{66B371A6-4115-437D-AEDA-56234348458F}"/>
    <cellStyle name="Comma 10 2 14 3 7 3" xfId="7000" xr:uid="{9AFB248A-DE5B-48F3-99E1-13DAEABE525C}"/>
    <cellStyle name="Comma 10 2 14 3 8" xfId="563" xr:uid="{C15F5B1C-96B2-46DE-BD33-2AD74158B3AD}"/>
    <cellStyle name="Comma 10 2 14 3 8 2" xfId="3010" xr:uid="{1D2EA00B-90D3-4743-9E96-8E0E4EE96BFF}"/>
    <cellStyle name="Comma 10 2 14 3 8 3" xfId="7137" xr:uid="{89985465-6DD5-48CC-901B-F66CAD2427B1}"/>
    <cellStyle name="Comma 10 2 14 3 9" xfId="564" xr:uid="{AEEB1242-911E-471E-9AD7-89E666ED4A4D}"/>
    <cellStyle name="Comma 10 2 14 3 9 2" xfId="3011" xr:uid="{F112D8D9-4583-41C1-8E7D-0F6B917AB9F6}"/>
    <cellStyle name="Comma 10 2 14 3 9 3" xfId="7275" xr:uid="{AA7A64B9-FF06-44BC-8E22-BA249F437EFF}"/>
    <cellStyle name="Comma 10 2 14 4" xfId="5050" xr:uid="{4E14297D-90F1-4BD8-BC3E-8A0E52FA0773}"/>
    <cellStyle name="Comma 10 2 14 5" xfId="7442" xr:uid="{9EE35BE4-F9E1-4E27-BEF1-35302C9D5D0C}"/>
    <cellStyle name="Comma 10 2 2" xfId="176" xr:uid="{98025A99-AD47-45FD-8528-8B7866F34559}"/>
    <cellStyle name="Comma 10 2 2 10" xfId="565" xr:uid="{02B2A31D-D5E3-4627-A31D-CE970F839400}"/>
    <cellStyle name="Comma 10 2 2 11" xfId="3012" xr:uid="{F95ED25E-45DE-4824-B26F-93E2596057CA}"/>
    <cellStyle name="Comma 10 2 2 12" xfId="5310" xr:uid="{6E4E8D03-857E-405D-8D08-81560E206DB7}"/>
    <cellStyle name="Comma 10 2 2 2" xfId="566" xr:uid="{9C24D73C-D20C-4C38-AF11-F05500E20B9B}"/>
    <cellStyle name="Comma 10 2 2 2 2" xfId="567" xr:uid="{F7353B8C-63D1-4D91-91F9-7B067ABCE6A5}"/>
    <cellStyle name="Comma 10 2 2 2 2 2" xfId="3013" xr:uid="{8F0A8085-EF07-4D72-8EE0-5E687FD1044F}"/>
    <cellStyle name="Comma 10 2 2 2 2 3" xfId="5878" xr:uid="{D6C92104-3679-4D55-A24C-C465D03B72CB}"/>
    <cellStyle name="Comma 10 2 2 2 3" xfId="568" xr:uid="{A6532F6B-3DBE-45ED-BEC8-A126D15AA353}"/>
    <cellStyle name="Comma 10 2 2 2 3 2" xfId="3014" xr:uid="{474EE31B-8CC3-42B4-999F-91F31C8D8A8B}"/>
    <cellStyle name="Comma 10 2 2 2 3 3" xfId="6301" xr:uid="{C17DB804-CDA7-4C3E-8A36-831FD896E6B2}"/>
    <cellStyle name="Comma 10 2 2 2 4" xfId="569" xr:uid="{37F537EF-393E-4877-AE64-D969718718BF}"/>
    <cellStyle name="Comma 10 2 2 2 4 2" xfId="3015" xr:uid="{3FA95F80-6B37-4563-A77E-7C7D3FC69F20}"/>
    <cellStyle name="Comma 10 2 2 2 4 3" xfId="6724" xr:uid="{FEE75191-CF21-4998-AC8E-C434D0138E72}"/>
    <cellStyle name="Comma 10 2 2 2 5" xfId="3016" xr:uid="{264F52D4-12D2-44F4-BD49-B12C1D5E9AEC}"/>
    <cellStyle name="Comma 10 2 2 2 6" xfId="5455" xr:uid="{7E63C887-B483-4780-A011-AD42919DC8B3}"/>
    <cellStyle name="Comma 10 2 2 3" xfId="570" xr:uid="{AFA9706D-A9B5-447E-B717-E39CF050192F}"/>
    <cellStyle name="Comma 10 2 2 3 2" xfId="571" xr:uid="{F28DA8F8-5525-4D1F-AEFB-D2DAA94DDD0C}"/>
    <cellStyle name="Comma 10 2 2 3 2 2" xfId="3017" xr:uid="{50CB1672-0BCC-48FE-A2DC-AFD881605550}"/>
    <cellStyle name="Comma 10 2 2 3 2 3" xfId="6021" xr:uid="{7B5231CC-D0BF-45AD-8518-71F19B6540E8}"/>
    <cellStyle name="Comma 10 2 2 3 3" xfId="572" xr:uid="{C4C9B9A9-B823-4225-8CF2-3FC1C5FFBE8C}"/>
    <cellStyle name="Comma 10 2 2 3 3 2" xfId="3018" xr:uid="{138513ED-61B5-4951-A10B-9590E241C050}"/>
    <cellStyle name="Comma 10 2 2 3 3 3" xfId="6444" xr:uid="{908F4C31-B4E5-475C-8632-EEE3146F43F8}"/>
    <cellStyle name="Comma 10 2 2 3 4" xfId="573" xr:uid="{65F97358-7D5C-4FDF-B41D-D54DAB587166}"/>
    <cellStyle name="Comma 10 2 2 3 4 2" xfId="3019" xr:uid="{FFF8C794-DE8F-4E5F-B78C-59EF28BF404E}"/>
    <cellStyle name="Comma 10 2 2 3 4 3" xfId="6867" xr:uid="{75429F84-737C-4B47-BF9A-092D529F3212}"/>
    <cellStyle name="Comma 10 2 2 3 5" xfId="3020" xr:uid="{89FAF889-4B74-4024-BCF2-4F0A56D84EA1}"/>
    <cellStyle name="Comma 10 2 2 3 6" xfId="5598" xr:uid="{2AF682B9-5B3A-41CE-93B8-6B703575702F}"/>
    <cellStyle name="Comma 10 2 2 4" xfId="574" xr:uid="{46E67783-E288-4B2A-997B-BE0005FC61C6}"/>
    <cellStyle name="Comma 10 2 2 4 2" xfId="3021" xr:uid="{04BDA9D1-7338-4E33-BED2-033A1ED40F6E}"/>
    <cellStyle name="Comma 10 2 2 4 3" xfId="5738" xr:uid="{70CDC516-AAD9-4FD3-9A48-46960F50C22E}"/>
    <cellStyle name="Comma 10 2 2 5" xfId="575" xr:uid="{273B5E24-2156-41D9-877F-C9457747ABF6}"/>
    <cellStyle name="Comma 10 2 2 5 2" xfId="3022" xr:uid="{978DDE2A-04CE-415A-BD95-459C2FDFCCB8}"/>
    <cellStyle name="Comma 10 2 2 5 3" xfId="6161" xr:uid="{E5495EC7-FDCC-42B0-9C55-5CF3BE99CF0A}"/>
    <cellStyle name="Comma 10 2 2 6" xfId="576" xr:uid="{C34AF084-3A29-415C-B77E-EAB1ED58D8CF}"/>
    <cellStyle name="Comma 10 2 2 6 2" xfId="3023" xr:uid="{571AC5A6-C2A0-4CC0-A0FD-5B34D9D55507}"/>
    <cellStyle name="Comma 10 2 2 6 3" xfId="6584" xr:uid="{49A7410E-7C19-45F2-A265-8A9A02FB5451}"/>
    <cellStyle name="Comma 10 2 2 7" xfId="577" xr:uid="{549F702B-2FB3-4981-A499-80B9CE603CDB}"/>
    <cellStyle name="Comma 10 2 2 7 2" xfId="3024" xr:uid="{F4ACFADB-082F-4AE2-A2B2-0C5633099B18}"/>
    <cellStyle name="Comma 10 2 2 7 3" xfId="7118" xr:uid="{70E9FA99-A5E6-4D9D-B1C0-588C704EC1E8}"/>
    <cellStyle name="Comma 10 2 2 8" xfId="578" xr:uid="{2FDC87C1-C5F3-4FE3-9921-61CC528A60C6}"/>
    <cellStyle name="Comma 10 2 2 8 2" xfId="3025" xr:uid="{91BB2B7A-A707-42B7-A811-D96B607A1F29}"/>
    <cellStyle name="Comma 10 2 2 8 3" xfId="7255" xr:uid="{6BBC6901-ABFC-49DE-9CB9-568599C0C158}"/>
    <cellStyle name="Comma 10 2 2 9" xfId="579" xr:uid="{D378840B-A3EB-48D2-9C1D-03A182E83E55}"/>
    <cellStyle name="Comma 10 2 2 9 2" xfId="3026" xr:uid="{056EA5FD-5BEE-4841-BABE-2F2B3D2D934A}"/>
    <cellStyle name="Comma 10 2 2 9 3" xfId="7393" xr:uid="{E0AF38E5-5E8A-400C-A2BE-73AB150D164D}"/>
    <cellStyle name="Comma 10 2 3" xfId="580" xr:uid="{8862AC58-28F7-47BA-B102-3DCEA474BA29}"/>
    <cellStyle name="Comma 10 2 3 2" xfId="3027" xr:uid="{DDB6E1FD-EF08-4F63-B95B-A2764AADDB9E}"/>
    <cellStyle name="Comma 10 2 3 3" xfId="6982" xr:uid="{18155F2A-660A-4ED5-AD06-40DB1C1657D4}"/>
    <cellStyle name="Comma 10 2 4" xfId="581" xr:uid="{9B5D16A3-20B0-4A79-A89A-790C420C04CA}"/>
    <cellStyle name="Comma 10 2 5" xfId="5173" xr:uid="{54B780EB-9AEC-4F31-9D65-4A5BF2FB623B}"/>
    <cellStyle name="Comma 10 2 6" xfId="7542" xr:uid="{67D4A34A-EAA3-491E-A8F3-6BD25F8FA299}"/>
    <cellStyle name="Comma 10 3" xfId="582" xr:uid="{DB7D9A2B-27E9-4FF3-B102-678E0489BBBB}"/>
    <cellStyle name="Comma 10 3 10" xfId="3028" xr:uid="{9F37C1A7-C449-4368-86D2-6BBB3E990B30}"/>
    <cellStyle name="Comma 10 3 11" xfId="5254" xr:uid="{9A2545E2-4DFA-43AE-BC85-617B0002AB77}"/>
    <cellStyle name="Comma 10 3 2" xfId="583" xr:uid="{CC261D98-3562-4117-BED5-F4FEC1A1F218}"/>
    <cellStyle name="Comma 10 3 2 2" xfId="584" xr:uid="{EB52EAE5-62B7-477F-9CD6-D1720E3E4D32}"/>
    <cellStyle name="Comma 10 3 2 2 2" xfId="3029" xr:uid="{87955BE5-C85C-4E53-B75F-F6564C8B4B93}"/>
    <cellStyle name="Comma 10 3 2 2 3" xfId="5822" xr:uid="{3B5D8541-F6C7-45CA-A921-C94DB9D952F3}"/>
    <cellStyle name="Comma 10 3 2 3" xfId="585" xr:uid="{54DEC9E2-120C-4C8D-B381-83AEF08F5C03}"/>
    <cellStyle name="Comma 10 3 2 3 2" xfId="3030" xr:uid="{4EB0666C-E75D-4A6F-9DFC-B36194658BBB}"/>
    <cellStyle name="Comma 10 3 2 3 3" xfId="6245" xr:uid="{20D454E6-4120-4C20-BC1E-20B4816A6739}"/>
    <cellStyle name="Comma 10 3 2 4" xfId="586" xr:uid="{A640685A-E5B7-47BD-A258-675ADB9C466B}"/>
    <cellStyle name="Comma 10 3 2 4 2" xfId="3031" xr:uid="{864208E6-CD07-4720-9081-6F62AA3382AD}"/>
    <cellStyle name="Comma 10 3 2 4 3" xfId="6668" xr:uid="{381B7888-B88C-4FDF-AB93-9047B06E05E8}"/>
    <cellStyle name="Comma 10 3 2 5" xfId="3032" xr:uid="{486AF69E-4D03-4BEE-AAAE-AF8A84C3974E}"/>
    <cellStyle name="Comma 10 3 2 6" xfId="5399" xr:uid="{CAF65DF3-7739-4427-B20F-FDB337DC085C}"/>
    <cellStyle name="Comma 10 3 3" xfId="587" xr:uid="{9D2B47D7-CC4F-4D27-852E-14D307C486AC}"/>
    <cellStyle name="Comma 10 3 3 2" xfId="588" xr:uid="{6C246AD4-7753-49E4-A893-C3773EE48E00}"/>
    <cellStyle name="Comma 10 3 3 2 2" xfId="3033" xr:uid="{55302C54-4221-415E-B253-822CAF8D4155}"/>
    <cellStyle name="Comma 10 3 3 2 3" xfId="5965" xr:uid="{BE598616-8689-4AC7-8258-A4066CAA6DAF}"/>
    <cellStyle name="Comma 10 3 3 3" xfId="589" xr:uid="{89D09E33-911A-49AF-B0CB-D031D1171DE3}"/>
    <cellStyle name="Comma 10 3 3 3 2" xfId="3034" xr:uid="{54DDF943-B092-4F46-82A1-7F46F6AA4E68}"/>
    <cellStyle name="Comma 10 3 3 3 3" xfId="6388" xr:uid="{8E8D2F95-C2EA-4BFA-8DF3-D08F8A3AB218}"/>
    <cellStyle name="Comma 10 3 3 4" xfId="590" xr:uid="{A2416506-26EC-4073-98B1-0FB9D457DEFA}"/>
    <cellStyle name="Comma 10 3 3 4 2" xfId="3035" xr:uid="{DBACBA5D-2ECD-4AC1-870F-1549626906CC}"/>
    <cellStyle name="Comma 10 3 3 4 3" xfId="6811" xr:uid="{E9DB28C3-16AA-4572-A767-0877C8107854}"/>
    <cellStyle name="Comma 10 3 3 5" xfId="3036" xr:uid="{CC4A8F8A-92DC-4785-BB7D-1C54CAD64423}"/>
    <cellStyle name="Comma 10 3 3 6" xfId="5542" xr:uid="{760C7D16-66D4-4DCF-A4FE-830E10D66EFE}"/>
    <cellStyle name="Comma 10 3 4" xfId="591" xr:uid="{6E4FF34C-D058-4429-8A82-0E76960462F2}"/>
    <cellStyle name="Comma 10 3 4 2" xfId="3037" xr:uid="{6817BDED-A9F3-4492-A35A-6DC343F96164}"/>
    <cellStyle name="Comma 10 3 4 3" xfId="5682" xr:uid="{39F2DA2E-A4E0-464C-BF69-CB9DAC944E67}"/>
    <cellStyle name="Comma 10 3 5" xfId="592" xr:uid="{B6A5C746-9C64-44B4-A37F-BE212792CE21}"/>
    <cellStyle name="Comma 10 3 5 2" xfId="3038" xr:uid="{51262D8B-2B2E-4004-BA66-417F9AD512DD}"/>
    <cellStyle name="Comma 10 3 5 3" xfId="6105" xr:uid="{75D9E4F4-616B-4C0F-8EFB-362A4FD14375}"/>
    <cellStyle name="Comma 10 3 6" xfId="593" xr:uid="{F9D9FDC8-CEE2-400D-AD98-F9C652187EA9}"/>
    <cellStyle name="Comma 10 3 6 2" xfId="3039" xr:uid="{7405A534-71A5-44E0-B18E-46F9915C092A}"/>
    <cellStyle name="Comma 10 3 6 3" xfId="6528" xr:uid="{7DC79D94-8F30-4466-8106-9712CAAE02C3}"/>
    <cellStyle name="Comma 10 3 7" xfId="594" xr:uid="{7CFAAE6D-F07D-4638-A088-80061D8FE20C}"/>
    <cellStyle name="Comma 10 3 7 2" xfId="3040" xr:uid="{13983B5C-716D-4BAC-A72A-795F664172F1}"/>
    <cellStyle name="Comma 10 3 7 3" xfId="7062" xr:uid="{CE727188-63BA-4802-8DCC-92215AE887DA}"/>
    <cellStyle name="Comma 10 3 8" xfId="595" xr:uid="{5E0917AB-ACDC-460B-BED6-008FB24DF660}"/>
    <cellStyle name="Comma 10 3 8 2" xfId="3041" xr:uid="{6B581992-F8D0-4573-A3E2-C83E1F346F78}"/>
    <cellStyle name="Comma 10 3 8 3" xfId="7199" xr:uid="{D0FA8A35-DD73-4DC7-B8CA-C7E124787F78}"/>
    <cellStyle name="Comma 10 3 9" xfId="596" xr:uid="{B4B90A82-EF74-4008-A12B-39016E00C621}"/>
    <cellStyle name="Comma 10 3 9 2" xfId="3042" xr:uid="{15C6CC3F-231F-4DAE-BFD8-C7D5362D4744}"/>
    <cellStyle name="Comma 10 3 9 3" xfId="7337" xr:uid="{6150C3CC-F6CD-4D06-ACC1-B4C28322200E}"/>
    <cellStyle name="Comma 10 4" xfId="597" xr:uid="{06637C06-78C1-45AE-82B5-87B1B0FE847C}"/>
    <cellStyle name="Comma 10 4 2" xfId="3043" xr:uid="{0D609D63-9BEF-40BC-A5B1-C0EDD4030243}"/>
    <cellStyle name="Comma 10 4 3" xfId="6926" xr:uid="{BAB31443-D4F0-4341-82DF-EFCCCF6E30A0}"/>
    <cellStyle name="Comma 10 5" xfId="598" xr:uid="{1CE4BF10-0BD3-4BC5-BF33-9D75E0D39727}"/>
    <cellStyle name="Comma 10 6" xfId="5117" xr:uid="{3DAADA22-745D-4A07-9758-51D4FAA18DD0}"/>
    <cellStyle name="Comma 10 7" xfId="7489" xr:uid="{B5D9FC31-D99B-4BEE-B4BE-2F31BEEC3260}"/>
    <cellStyle name="Comma 11" xfId="233" xr:uid="{D7885000-8B8E-454E-A24E-6C825A4E802E}"/>
    <cellStyle name="Comma 11 10" xfId="599" xr:uid="{C9284CBE-5740-4E70-8232-1E65FEEF2966}"/>
    <cellStyle name="Comma 11 11" xfId="3044" xr:uid="{515D6900-B144-401B-9360-FDB4CDCBB622}"/>
    <cellStyle name="Comma 11 12" xfId="5175" xr:uid="{EDE4CC78-92C3-4588-92F2-2D4A4A2BE76E}"/>
    <cellStyle name="Comma 11 2" xfId="267" xr:uid="{D75A504B-865F-43A4-8E6A-4A9F07C116CE}"/>
    <cellStyle name="Comma 11 2 2" xfId="600" xr:uid="{97E92BD6-DB60-46E5-9E90-624756EA6140}"/>
    <cellStyle name="Comma 11 2 2 2" xfId="3045" xr:uid="{7478F6A3-0CD9-4B9E-9B61-C7AE0CA3EB0C}"/>
    <cellStyle name="Comma 11 2 2 3" xfId="5743" xr:uid="{B0E247EC-79EF-4B0A-9B5B-7E57F530DB6D}"/>
    <cellStyle name="Comma 11 2 3" xfId="601" xr:uid="{A46F689E-398D-41B4-A26B-A43A40F26FB0}"/>
    <cellStyle name="Comma 11 2 3 2" xfId="3046" xr:uid="{E8883712-16AE-48C4-9DFD-215E3E2E162C}"/>
    <cellStyle name="Comma 11 2 3 3" xfId="6166" xr:uid="{2E645754-E5DB-4FBB-A3A9-DF2629E95A4E}"/>
    <cellStyle name="Comma 11 2 4" xfId="602" xr:uid="{50730E99-A957-47B7-A8B6-F883007E4250}"/>
    <cellStyle name="Comma 11 2 4 2" xfId="3047" xr:uid="{76DAF17D-EAC5-4A01-BFFB-A3B451448D60}"/>
    <cellStyle name="Comma 11 2 4 3" xfId="6589" xr:uid="{73BBBBDF-2877-4CA5-B59A-9D6B18046D36}"/>
    <cellStyle name="Comma 11 2 5" xfId="603" xr:uid="{5654DB75-75FE-449C-A999-5CD181DF84CA}"/>
    <cellStyle name="Comma 11 2 6" xfId="3048" xr:uid="{12BCC8D8-670F-4B54-A895-3AC87E6A7E61}"/>
    <cellStyle name="Comma 11 2 7" xfId="5320" xr:uid="{B9FE8034-C108-41BA-A79A-FD89724103B4}"/>
    <cellStyle name="Comma 11 3" xfId="604" xr:uid="{497C81AD-1F31-4F16-AF94-A3D78840CE2C}"/>
    <cellStyle name="Comma 11 3 2" xfId="605" xr:uid="{23DEEAAD-ECF4-4394-9937-F872A76BC870}"/>
    <cellStyle name="Comma 11 3 2 2" xfId="3049" xr:uid="{409C2703-7906-40B8-AF09-9A67DA3E0496}"/>
    <cellStyle name="Comma 11 3 2 3" xfId="5886" xr:uid="{C7B4C629-9C17-466E-91E9-E52B353B5466}"/>
    <cellStyle name="Comma 11 3 3" xfId="606" xr:uid="{66F61566-C831-4C5A-BA7F-62D5486E888B}"/>
    <cellStyle name="Comma 11 3 3 2" xfId="3050" xr:uid="{ECD7046D-BFEA-4356-AA8F-3E0EB9DCC752}"/>
    <cellStyle name="Comma 11 3 3 3" xfId="6309" xr:uid="{BFF93D01-6E9F-46D5-B7E8-816F59F8DEA8}"/>
    <cellStyle name="Comma 11 3 4" xfId="607" xr:uid="{B4A06570-08F1-4BBD-9A6D-47E204CA60EB}"/>
    <cellStyle name="Comma 11 3 4 2" xfId="3051" xr:uid="{FF2C3E3C-FBAD-40B7-9A84-AA19AEBC30E1}"/>
    <cellStyle name="Comma 11 3 4 3" xfId="6732" xr:uid="{81629284-B47F-4F22-BDFC-E14CDD602592}"/>
    <cellStyle name="Comma 11 3 5" xfId="3052" xr:uid="{E1D6091F-E385-42AB-8031-7FED15CA687B}"/>
    <cellStyle name="Comma 11 3 6" xfId="5463" xr:uid="{04DADEC3-4874-4DA2-8471-980C1DA38F75}"/>
    <cellStyle name="Comma 11 4" xfId="608" xr:uid="{51374D5E-F005-442D-BCFE-1D3D7DA160BF}"/>
    <cellStyle name="Comma 11 4 2" xfId="3053" xr:uid="{EDFBE7BB-E2C9-4F30-AFCB-E778FE59F8A7}"/>
    <cellStyle name="Comma 11 4 3" xfId="5603" xr:uid="{07C598D0-2C62-4B26-9198-08E99C3F4914}"/>
    <cellStyle name="Comma 11 5" xfId="609" xr:uid="{85DCD48D-5DC0-423A-BE23-99525486502F}"/>
    <cellStyle name="Comma 11 5 2" xfId="3054" xr:uid="{2F301363-3285-45EC-85BE-1E2CCCBB47B7}"/>
    <cellStyle name="Comma 11 5 3" xfId="6026" xr:uid="{70E38325-C388-4997-AD25-EE242028E061}"/>
    <cellStyle name="Comma 11 6" xfId="610" xr:uid="{C888B859-02A1-4445-8C10-285754F3BB7E}"/>
    <cellStyle name="Comma 11 6 2" xfId="3055" xr:uid="{08F295AD-0CE6-4913-953A-F7EED0C18EAB}"/>
    <cellStyle name="Comma 11 6 3" xfId="6449" xr:uid="{9DBBBC15-F31F-4908-8382-FCA393852FE3}"/>
    <cellStyle name="Comma 11 7" xfId="611" xr:uid="{6B3A769B-C1A2-4AE3-B0A4-2622E4452743}"/>
    <cellStyle name="Comma 11 7 2" xfId="3056" xr:uid="{399E805D-D002-4BDC-B512-4B251AE72A50}"/>
    <cellStyle name="Comma 11 7 3" xfId="6983" xr:uid="{59DD4354-13D2-4E19-AE50-2D513A02098D}"/>
    <cellStyle name="Comma 11 8" xfId="612" xr:uid="{63F1D225-52C0-4AAC-805B-F7BA26157D38}"/>
    <cellStyle name="Comma 11 8 2" xfId="3057" xr:uid="{BE9C1C42-1F1A-4A54-BDDA-B2CBE29E044F}"/>
    <cellStyle name="Comma 11 8 3" xfId="7120" xr:uid="{EA17C252-2589-49D3-BD6E-2BAD5FB04DA8}"/>
    <cellStyle name="Comma 11 9" xfId="613" xr:uid="{53BE31EE-6843-44BA-A97F-BFBE2C19FC15}"/>
    <cellStyle name="Comma 11 9 2" xfId="3058" xr:uid="{56272C60-B5B3-4A2E-B4AF-CA5E7D933BCC}"/>
    <cellStyle name="Comma 11 9 3" xfId="7258" xr:uid="{B5F474DA-327D-415A-968C-974475924D7D}"/>
    <cellStyle name="Comma 12" xfId="614" xr:uid="{4C4247ED-B09C-42AD-80C5-5378DE216376}"/>
    <cellStyle name="Comma 12 2" xfId="3059" xr:uid="{B783DF89-25F3-41F2-964F-25AB233D0E53}"/>
    <cellStyle name="Comma 12 2 15" xfId="268" xr:uid="{657B167F-96B7-49BD-8926-FA1796938D61}"/>
    <cellStyle name="Comma 12 2 15 2" xfId="227" xr:uid="{04EE4F5F-10ED-4B97-A1E7-6CE408BC82CA}"/>
    <cellStyle name="Comma 12 2 15 2 2" xfId="269" xr:uid="{EEF4148E-C3F9-4082-B902-19E3B5A9BC80}"/>
    <cellStyle name="Comma 12 2 15 2 2 2" xfId="615" xr:uid="{28CFE338-1455-4A41-A49A-246F071694FC}"/>
    <cellStyle name="Comma 12 2 15 2 2 2 2" xfId="616" xr:uid="{6EB10F4F-EB41-429D-B8DF-F5B896DC1B92}"/>
    <cellStyle name="Comma 12 2 15 2 2 2 2 10" xfId="3060" xr:uid="{77198BCC-9654-4B92-B964-08656F2FB583}"/>
    <cellStyle name="Comma 12 2 15 2 2 2 2 11" xfId="5296" xr:uid="{B55E5CD0-A0E6-4A23-857A-204C1DB215F7}"/>
    <cellStyle name="Comma 12 2 15 2 2 2 2 2" xfId="617" xr:uid="{10A8495A-D3CC-4682-A9C1-6974E1F914C0}"/>
    <cellStyle name="Comma 12 2 15 2 2 2 2 2 2" xfId="618" xr:uid="{DA396761-5F8A-4076-8D80-8643A95C638C}"/>
    <cellStyle name="Comma 12 2 15 2 2 2 2 2 2 2" xfId="3061" xr:uid="{81F655A3-BFF8-4FAB-A584-2ED48583B9F2}"/>
    <cellStyle name="Comma 12 2 15 2 2 2 2 2 2 3" xfId="5864" xr:uid="{CCC9C5CE-C6DC-4670-9C94-0933D34B4106}"/>
    <cellStyle name="Comma 12 2 15 2 2 2 2 2 3" xfId="619" xr:uid="{348E62EE-8942-47D6-A0C4-D4F451437B76}"/>
    <cellStyle name="Comma 12 2 15 2 2 2 2 2 3 2" xfId="3062" xr:uid="{1AB99FF2-A2B5-46FE-A682-F6A6A580CCBC}"/>
    <cellStyle name="Comma 12 2 15 2 2 2 2 2 3 3" xfId="6287" xr:uid="{4FE11860-0294-401E-9111-2066BA4D6642}"/>
    <cellStyle name="Comma 12 2 15 2 2 2 2 2 4" xfId="620" xr:uid="{EFB32DFF-5494-4338-9D59-E8C8729C6711}"/>
    <cellStyle name="Comma 12 2 15 2 2 2 2 2 4 2" xfId="3063" xr:uid="{CCFB3F27-9FBD-4FF6-A5F8-8BE2BABB4924}"/>
    <cellStyle name="Comma 12 2 15 2 2 2 2 2 4 3" xfId="6710" xr:uid="{65FD1CDD-1C9E-4087-9661-86025620C19D}"/>
    <cellStyle name="Comma 12 2 15 2 2 2 2 2 5" xfId="3064" xr:uid="{D891A6AA-B035-4130-9105-166EFDFE5DC7}"/>
    <cellStyle name="Comma 12 2 15 2 2 2 2 2 6" xfId="5441" xr:uid="{760137ED-716D-43F3-AD3B-AE368E9103AE}"/>
    <cellStyle name="Comma 12 2 15 2 2 2 2 3" xfId="621" xr:uid="{0188C18F-780C-491D-BBA6-97C1603BBA5A}"/>
    <cellStyle name="Comma 12 2 15 2 2 2 2 3 2" xfId="622" xr:uid="{CCEF0690-D6F4-4448-BC82-82A6BFE45A6D}"/>
    <cellStyle name="Comma 12 2 15 2 2 2 2 3 2 2" xfId="3065" xr:uid="{13C7790B-4931-446E-92BE-B96232B68F27}"/>
    <cellStyle name="Comma 12 2 15 2 2 2 2 3 2 3" xfId="6007" xr:uid="{1FA06CD7-98EA-4804-B727-A7E2D83E7122}"/>
    <cellStyle name="Comma 12 2 15 2 2 2 2 3 3" xfId="623" xr:uid="{206BCA68-459A-4769-A980-EBDD044C507D}"/>
    <cellStyle name="Comma 12 2 15 2 2 2 2 3 3 2" xfId="3066" xr:uid="{98391C86-B3CD-4E91-9FF2-D937DE0D005C}"/>
    <cellStyle name="Comma 12 2 15 2 2 2 2 3 3 3" xfId="6430" xr:uid="{48D33381-DDBD-4004-9E6F-2591CD74393C}"/>
    <cellStyle name="Comma 12 2 15 2 2 2 2 3 4" xfId="624" xr:uid="{EC7F8830-E878-4BC5-8DB9-8F7CB1A51E77}"/>
    <cellStyle name="Comma 12 2 15 2 2 2 2 3 4 2" xfId="3067" xr:uid="{43B8448C-2656-4805-BC64-887755C0CFE7}"/>
    <cellStyle name="Comma 12 2 15 2 2 2 2 3 4 3" xfId="6853" xr:uid="{438E9244-508E-4A9A-80C5-703A79D321AF}"/>
    <cellStyle name="Comma 12 2 15 2 2 2 2 3 5" xfId="3068" xr:uid="{C151E37E-5CA6-468A-AB26-80A0F7C5E2E6}"/>
    <cellStyle name="Comma 12 2 15 2 2 2 2 3 6" xfId="5584" xr:uid="{1CA13CB2-E61B-435D-8EA6-14F01D0801E7}"/>
    <cellStyle name="Comma 12 2 15 2 2 2 2 4" xfId="625" xr:uid="{74173910-BBBE-45FB-AE82-0634AF552FF2}"/>
    <cellStyle name="Comma 12 2 15 2 2 2 2 4 2" xfId="3069" xr:uid="{0725C886-24A8-4102-8F59-18D98B2EF17F}"/>
    <cellStyle name="Comma 12 2 15 2 2 2 2 4 3" xfId="5724" xr:uid="{41D35D1B-3584-41AD-AE52-C6CC0C390EB0}"/>
    <cellStyle name="Comma 12 2 15 2 2 2 2 5" xfId="626" xr:uid="{A7158A1E-51B8-4D64-971A-3D1315536E8E}"/>
    <cellStyle name="Comma 12 2 15 2 2 2 2 5 2" xfId="3070" xr:uid="{EBFFFE1C-A292-4568-821A-3CFAAA7A8719}"/>
    <cellStyle name="Comma 12 2 15 2 2 2 2 5 3" xfId="6147" xr:uid="{355DFF72-B7BF-4083-B41E-0F3B08B5B64F}"/>
    <cellStyle name="Comma 12 2 15 2 2 2 2 6" xfId="627" xr:uid="{7665E7D2-A35D-40B4-9B79-32BB03D7FE28}"/>
    <cellStyle name="Comma 12 2 15 2 2 2 2 6 2" xfId="3071" xr:uid="{BD422160-F146-4634-9B09-1870E639417E}"/>
    <cellStyle name="Comma 12 2 15 2 2 2 2 6 3" xfId="6570" xr:uid="{492B97B6-9446-48E3-AFC2-1DF3F0D6FE3B}"/>
    <cellStyle name="Comma 12 2 15 2 2 2 2 7" xfId="628" xr:uid="{AFD122CD-DFE8-4AE8-A3BD-E2E0DA6C6852}"/>
    <cellStyle name="Comma 12 2 15 2 2 2 2 7 2" xfId="3072" xr:uid="{878E0E43-97B6-4098-A6A5-0B1457990833}"/>
    <cellStyle name="Comma 12 2 15 2 2 2 2 7 3" xfId="7104" xr:uid="{4B6B1DB1-E794-4762-8B60-AD8F130D9EB7}"/>
    <cellStyle name="Comma 12 2 15 2 2 2 2 8" xfId="629" xr:uid="{44E3F422-1BAA-4F17-9AE5-C52867D78B35}"/>
    <cellStyle name="Comma 12 2 15 2 2 2 2 8 2" xfId="3073" xr:uid="{93AD5006-9952-4105-90ED-104A445CF147}"/>
    <cellStyle name="Comma 12 2 15 2 2 2 2 8 3" xfId="7241" xr:uid="{DB3B70B6-10F0-45DB-86D4-96594AEDEA34}"/>
    <cellStyle name="Comma 12 2 15 2 2 2 2 9" xfId="630" xr:uid="{8C69E666-AAD3-44D2-AFBB-FBCAA2361AFF}"/>
    <cellStyle name="Comma 12 2 15 2 2 2 2 9 2" xfId="3074" xr:uid="{87EDA999-5E5E-400B-83EE-4A2176CD1FD6}"/>
    <cellStyle name="Comma 12 2 15 2 2 2 2 9 3" xfId="7379" xr:uid="{081E818F-CA71-4D9A-9D33-4BCE08F04936}"/>
    <cellStyle name="Comma 12 2 15 2 2 2 3" xfId="631" xr:uid="{8B72E002-365C-47CD-B92E-134A5BF1825A}"/>
    <cellStyle name="Comma 12 2 15 2 2 2 3 2" xfId="3075" xr:uid="{A7E72A11-AFBD-4D12-8CB5-4732A9ADD48A}"/>
    <cellStyle name="Comma 12 2 15 2 2 2 3 3" xfId="6968" xr:uid="{46582F4A-E25D-45DE-AC4E-A31498FD8580}"/>
    <cellStyle name="Comma 12 2 15 2 2 2 4" xfId="5159" xr:uid="{BE9645E2-1D27-468E-88A4-0E7CFBF5FAB0}"/>
    <cellStyle name="Comma 12 2 15 2 2 2 5" xfId="7529" xr:uid="{75D0B801-95CB-4D56-BEB8-05DF6AFCD5B5}"/>
    <cellStyle name="Comma 12 2 15 2 2 3" xfId="632" xr:uid="{00554723-38B3-4184-9B2F-4A0B3CC0E869}"/>
    <cellStyle name="Comma 12 2 15 2 2 3 10" xfId="3076" xr:uid="{2B978D88-6FD5-4906-A604-C7E8FC43F5DF}"/>
    <cellStyle name="Comma 12 2 15 2 2 3 11" xfId="5240" xr:uid="{CC555FFE-6426-40EA-A655-194CD11C86C5}"/>
    <cellStyle name="Comma 12 2 15 2 2 3 2" xfId="633" xr:uid="{599A7654-5693-4693-9A94-0A81CFA3499F}"/>
    <cellStyle name="Comma 12 2 15 2 2 3 2 2" xfId="634" xr:uid="{F3D54D3B-A532-4741-AC10-F717F6709814}"/>
    <cellStyle name="Comma 12 2 15 2 2 3 2 2 2" xfId="3077" xr:uid="{D19DB2F8-073C-438B-9A44-5B3D82F25B91}"/>
    <cellStyle name="Comma 12 2 15 2 2 3 2 2 3" xfId="5808" xr:uid="{EC50D848-13C8-4DB9-817A-09B8A8466481}"/>
    <cellStyle name="Comma 12 2 15 2 2 3 2 3" xfId="635" xr:uid="{B1092326-ABE6-410E-A7A1-CA528B67F990}"/>
    <cellStyle name="Comma 12 2 15 2 2 3 2 3 2" xfId="3078" xr:uid="{E71BEACD-7FD1-412D-87E4-3EDF36EF9D0B}"/>
    <cellStyle name="Comma 12 2 15 2 2 3 2 3 3" xfId="6231" xr:uid="{85BE583F-F4F9-411F-A432-E5C35F2822DC}"/>
    <cellStyle name="Comma 12 2 15 2 2 3 2 4" xfId="636" xr:uid="{4AD0E440-E4A7-463E-97CF-67F218465488}"/>
    <cellStyle name="Comma 12 2 15 2 2 3 2 4 2" xfId="3079" xr:uid="{69532FA4-9DEB-4E8B-A0F3-37D804B1E09E}"/>
    <cellStyle name="Comma 12 2 15 2 2 3 2 4 3" xfId="6654" xr:uid="{E54EB438-4974-4330-8ABC-58103BEDDF0A}"/>
    <cellStyle name="Comma 12 2 15 2 2 3 2 5" xfId="3080" xr:uid="{36ADDDE1-BC3B-45D7-8A01-E054DA2B17D3}"/>
    <cellStyle name="Comma 12 2 15 2 2 3 2 6" xfId="5385" xr:uid="{BBE1A9B3-FEDE-4010-B9F6-9A213F5C6832}"/>
    <cellStyle name="Comma 12 2 15 2 2 3 3" xfId="637" xr:uid="{F1627797-FAE7-4793-A08C-DD82A40DE4DF}"/>
    <cellStyle name="Comma 12 2 15 2 2 3 3 2" xfId="638" xr:uid="{03C4FFDA-549C-4AF2-A857-047DC0A0E330}"/>
    <cellStyle name="Comma 12 2 15 2 2 3 3 2 2" xfId="3081" xr:uid="{9B4C8585-8402-4C7B-9E9B-977257895EF4}"/>
    <cellStyle name="Comma 12 2 15 2 2 3 3 2 3" xfId="5951" xr:uid="{73858B21-2771-40E8-A85D-913B3DCA8587}"/>
    <cellStyle name="Comma 12 2 15 2 2 3 3 3" xfId="639" xr:uid="{0B42FEB0-EC97-4C5D-A632-53A3BA270E2D}"/>
    <cellStyle name="Comma 12 2 15 2 2 3 3 3 2" xfId="3082" xr:uid="{E362F7AB-8A3A-44D2-BBA9-792921932C23}"/>
    <cellStyle name="Comma 12 2 15 2 2 3 3 3 3" xfId="6374" xr:uid="{7E7CCA6A-B3C1-418B-A915-0C619A129AA7}"/>
    <cellStyle name="Comma 12 2 15 2 2 3 3 4" xfId="640" xr:uid="{151831BE-43C6-4C17-8994-7A4A4E5E22F3}"/>
    <cellStyle name="Comma 12 2 15 2 2 3 3 4 2" xfId="3083" xr:uid="{0C715E77-FF3A-42ED-B9FA-0525BC95C6FC}"/>
    <cellStyle name="Comma 12 2 15 2 2 3 3 4 3" xfId="6797" xr:uid="{66D0334D-3CD8-475D-8611-B8EB55383887}"/>
    <cellStyle name="Comma 12 2 15 2 2 3 3 5" xfId="3084" xr:uid="{5E49CBA0-2DD1-4BBE-A2FC-2ADD23AEB5C8}"/>
    <cellStyle name="Comma 12 2 15 2 2 3 3 6" xfId="5528" xr:uid="{BDC7C879-9215-484A-92E7-8A1161E1B468}"/>
    <cellStyle name="Comma 12 2 15 2 2 3 4" xfId="641" xr:uid="{5B629ECE-3549-41D4-A71B-70B5B76B8505}"/>
    <cellStyle name="Comma 12 2 15 2 2 3 4 2" xfId="3085" xr:uid="{B495FC1A-8ED0-481B-8424-E1915410A529}"/>
    <cellStyle name="Comma 12 2 15 2 2 3 4 3" xfId="5668" xr:uid="{D4B9F7A5-92BE-44C7-804B-4A16143CE8D4}"/>
    <cellStyle name="Comma 12 2 15 2 2 3 5" xfId="642" xr:uid="{108EE52E-9C7D-4E61-86DC-254623D7E8A1}"/>
    <cellStyle name="Comma 12 2 15 2 2 3 5 2" xfId="3086" xr:uid="{4F530E8C-62E9-43D2-9F92-6539E4E22205}"/>
    <cellStyle name="Comma 12 2 15 2 2 3 5 3" xfId="6091" xr:uid="{938FE21A-1DFA-44DB-978C-6D80703B9D5D}"/>
    <cellStyle name="Comma 12 2 15 2 2 3 6" xfId="643" xr:uid="{C50B271F-C781-4884-8564-6887B6B2D78A}"/>
    <cellStyle name="Comma 12 2 15 2 2 3 6 2" xfId="3087" xr:uid="{7EC049C5-495B-46D2-B912-E6B3B14F8511}"/>
    <cellStyle name="Comma 12 2 15 2 2 3 6 3" xfId="6514" xr:uid="{911E5B78-9755-41E1-B604-E2789EC5CED9}"/>
    <cellStyle name="Comma 12 2 15 2 2 3 7" xfId="644" xr:uid="{B0E1CD29-4A5F-4DCF-8BEC-E981E71E2E5A}"/>
    <cellStyle name="Comma 12 2 15 2 2 3 7 2" xfId="3088" xr:uid="{6A023E92-1597-40FA-BB4C-FE94A215876F}"/>
    <cellStyle name="Comma 12 2 15 2 2 3 7 3" xfId="7048" xr:uid="{DF236920-90E3-4924-B44A-A43AF5C310A7}"/>
    <cellStyle name="Comma 12 2 15 2 2 3 8" xfId="645" xr:uid="{3D07ED52-7166-4FD7-92D4-899849D02F29}"/>
    <cellStyle name="Comma 12 2 15 2 2 3 8 2" xfId="3089" xr:uid="{9ED1A55C-FA08-451A-B31D-03A6CE30402A}"/>
    <cellStyle name="Comma 12 2 15 2 2 3 8 3" xfId="7185" xr:uid="{FEFCDD27-FC4B-40B3-B92F-99D142F4F839}"/>
    <cellStyle name="Comma 12 2 15 2 2 3 9" xfId="646" xr:uid="{90C5D751-D74F-47B7-9D2A-478897F24E54}"/>
    <cellStyle name="Comma 12 2 15 2 2 3 9 2" xfId="3090" xr:uid="{A412493B-F79A-4788-B907-18D5E5E5BDA1}"/>
    <cellStyle name="Comma 12 2 15 2 2 3 9 3" xfId="7323" xr:uid="{8F9E0424-994A-474C-B838-3C42E09CDD7D}"/>
    <cellStyle name="Comma 12 2 15 2 2 4" xfId="647" xr:uid="{FC7E923C-EC38-4821-BBCD-5AA98C34D896}"/>
    <cellStyle name="Comma 12 2 15 2 2 4 2" xfId="3091" xr:uid="{7B3661DD-DE20-4EA0-85B4-7202BA42CCF6}"/>
    <cellStyle name="Comma 12 2 15 2 2 4 3" xfId="6913" xr:uid="{C34FAA03-BB8A-4D00-8CB1-3E401396C595}"/>
    <cellStyle name="Comma 12 2 15 2 2 5" xfId="5102" xr:uid="{3E4B6F26-A73E-4DED-BBA7-E18435F0DAF3}"/>
    <cellStyle name="Comma 12 2 15 2 2 6" xfId="7476" xr:uid="{5BC96EC3-3E10-41CD-B9B6-C583FAAD7FB4}"/>
    <cellStyle name="Comma 12 2 15 2 3" xfId="648" xr:uid="{DA82870B-431E-43BB-A527-9163381A7834}"/>
    <cellStyle name="Comma 12 2 15 2 3 2" xfId="649" xr:uid="{81E6525C-79F5-4058-910E-0A2BC4E76432}"/>
    <cellStyle name="Comma 12 2 15 2 3 2 10" xfId="3092" xr:uid="{E92071C1-8615-424E-8838-0EC3A6188EFB}"/>
    <cellStyle name="Comma 12 2 15 2 3 2 11" xfId="5269" xr:uid="{44D38663-81EC-4CFD-8DAC-31418DCEABB8}"/>
    <cellStyle name="Comma 12 2 15 2 3 2 2" xfId="650" xr:uid="{655A7EF8-99AD-4E81-A2C3-87122A868053}"/>
    <cellStyle name="Comma 12 2 15 2 3 2 2 2" xfId="651" xr:uid="{C38DFA12-2602-4EF6-ABE7-A7B6EC3470BC}"/>
    <cellStyle name="Comma 12 2 15 2 3 2 2 2 2" xfId="3093" xr:uid="{87243E3B-E8B6-497A-B203-40A2DD41F5D8}"/>
    <cellStyle name="Comma 12 2 15 2 3 2 2 2 3" xfId="5837" xr:uid="{E63B0605-E734-45C4-9912-A183B16D0D4F}"/>
    <cellStyle name="Comma 12 2 15 2 3 2 2 3" xfId="652" xr:uid="{55A2FCF3-817C-4D35-8E57-38E7A867C53A}"/>
    <cellStyle name="Comma 12 2 15 2 3 2 2 3 2" xfId="3094" xr:uid="{632DC160-F575-4B58-BA53-30C97855CA77}"/>
    <cellStyle name="Comma 12 2 15 2 3 2 2 3 3" xfId="6260" xr:uid="{A298C997-8090-4053-BA17-B997B2FA615A}"/>
    <cellStyle name="Comma 12 2 15 2 3 2 2 4" xfId="653" xr:uid="{EF41D575-397A-4993-832F-B7FFFFE71035}"/>
    <cellStyle name="Comma 12 2 15 2 3 2 2 4 2" xfId="3095" xr:uid="{83E6B54C-CD99-4D30-B5B1-07B9F3972629}"/>
    <cellStyle name="Comma 12 2 15 2 3 2 2 4 3" xfId="6683" xr:uid="{EFE0005F-E42C-4A01-AAD8-97CD946D0A17}"/>
    <cellStyle name="Comma 12 2 15 2 3 2 2 5" xfId="3096" xr:uid="{836C1E51-C6B9-4E12-8754-3E13D150B18E}"/>
    <cellStyle name="Comma 12 2 15 2 3 2 2 6" xfId="5414" xr:uid="{149621CD-1EFD-486D-B95B-51D17560708D}"/>
    <cellStyle name="Comma 12 2 15 2 3 2 3" xfId="654" xr:uid="{A56F8C75-2336-434D-84C0-926771B6AE6B}"/>
    <cellStyle name="Comma 12 2 15 2 3 2 3 2" xfId="655" xr:uid="{36641936-EBCF-4180-8C7E-C734F4808193}"/>
    <cellStyle name="Comma 12 2 15 2 3 2 3 2 2" xfId="3097" xr:uid="{15ADBE1D-5662-412C-9D45-F0FAAFF99121}"/>
    <cellStyle name="Comma 12 2 15 2 3 2 3 2 3" xfId="5980" xr:uid="{0D0634DE-0423-49E7-BE11-81B6752C3438}"/>
    <cellStyle name="Comma 12 2 15 2 3 2 3 3" xfId="656" xr:uid="{06AF85E4-F69D-47A2-85FC-59917B34DCAC}"/>
    <cellStyle name="Comma 12 2 15 2 3 2 3 3 2" xfId="3098" xr:uid="{75D19883-5827-48DF-8963-8A2B2F59945E}"/>
    <cellStyle name="Comma 12 2 15 2 3 2 3 3 3" xfId="6403" xr:uid="{BABB60C3-12A8-4C40-9DF3-D3210D8194E4}"/>
    <cellStyle name="Comma 12 2 15 2 3 2 3 4" xfId="657" xr:uid="{3124A548-5589-4867-B948-CDCA3DA3300F}"/>
    <cellStyle name="Comma 12 2 15 2 3 2 3 4 2" xfId="3099" xr:uid="{0C8111BB-B942-4929-B724-FAB20FFA69AB}"/>
    <cellStyle name="Comma 12 2 15 2 3 2 3 4 3" xfId="6826" xr:uid="{6AE42CCA-6D47-41B9-830A-D1CAA18AED7A}"/>
    <cellStyle name="Comma 12 2 15 2 3 2 3 5" xfId="3100" xr:uid="{B852C251-A566-4EAA-8F58-F548052A19EB}"/>
    <cellStyle name="Comma 12 2 15 2 3 2 3 6" xfId="5557" xr:uid="{175752CA-AA3C-4C2B-9BA4-B18FABD0AA29}"/>
    <cellStyle name="Comma 12 2 15 2 3 2 4" xfId="658" xr:uid="{393AE0A6-50D4-4EC2-8AEB-72D394C830F7}"/>
    <cellStyle name="Comma 12 2 15 2 3 2 4 2" xfId="3101" xr:uid="{05F6528F-1EB8-405A-8FE7-FF17D62863DB}"/>
    <cellStyle name="Comma 12 2 15 2 3 2 4 3" xfId="5697" xr:uid="{644AB7D6-224A-40C2-8B22-DC8C3DC34B6B}"/>
    <cellStyle name="Comma 12 2 15 2 3 2 5" xfId="659" xr:uid="{CFAD061B-60AC-433E-ADE1-F851F01180F6}"/>
    <cellStyle name="Comma 12 2 15 2 3 2 5 2" xfId="3102" xr:uid="{9CB31871-088B-4279-981E-6A9F058D83DD}"/>
    <cellStyle name="Comma 12 2 15 2 3 2 5 3" xfId="6120" xr:uid="{D51D58D3-0584-4A55-9944-67B6B79561B6}"/>
    <cellStyle name="Comma 12 2 15 2 3 2 6" xfId="660" xr:uid="{DC7830C9-CDEE-4D90-98DB-A3C3E49C4825}"/>
    <cellStyle name="Comma 12 2 15 2 3 2 6 2" xfId="3103" xr:uid="{F96298EA-1201-4F65-8FCD-194257BB2BF9}"/>
    <cellStyle name="Comma 12 2 15 2 3 2 6 3" xfId="6543" xr:uid="{E7F1693A-EEE8-4CF6-8153-DF79F54DA43F}"/>
    <cellStyle name="Comma 12 2 15 2 3 2 7" xfId="661" xr:uid="{82D368AE-97A3-42D9-B18A-3FC833D3E9FA}"/>
    <cellStyle name="Comma 12 2 15 2 3 2 7 2" xfId="3104" xr:uid="{8BFC4F45-2C28-4635-A878-75F5D4466EE2}"/>
    <cellStyle name="Comma 12 2 15 2 3 2 7 3" xfId="7077" xr:uid="{E71ACA1E-EC9A-436D-811F-2BA41F533116}"/>
    <cellStyle name="Comma 12 2 15 2 3 2 8" xfId="662" xr:uid="{583236CF-68CC-4A88-9037-65FC2EC4FC03}"/>
    <cellStyle name="Comma 12 2 15 2 3 2 8 2" xfId="3105" xr:uid="{D8BD6595-6F4E-47E4-818D-8F48585C0B4B}"/>
    <cellStyle name="Comma 12 2 15 2 3 2 8 3" xfId="7214" xr:uid="{93D0883D-0A3C-434D-B252-B2273BA36EDC}"/>
    <cellStyle name="Comma 12 2 15 2 3 2 9" xfId="663" xr:uid="{F8BFC62B-0435-44CA-BD48-0C75B9652877}"/>
    <cellStyle name="Comma 12 2 15 2 3 2 9 2" xfId="3106" xr:uid="{17C2E309-BA9F-478B-886F-EF7C8263EDAB}"/>
    <cellStyle name="Comma 12 2 15 2 3 2 9 3" xfId="7352" xr:uid="{5868F725-CC3C-4345-8D05-0DFF9E59CC14}"/>
    <cellStyle name="Comma 12 2 15 2 3 3" xfId="664" xr:uid="{12CD1F4F-F8B9-4B7B-8237-CC5066389142}"/>
    <cellStyle name="Comma 12 2 15 2 3 3 2" xfId="3107" xr:uid="{FD2F1E26-628E-4A73-B367-9CB0446420FE}"/>
    <cellStyle name="Comma 12 2 15 2 3 3 3" xfId="6941" xr:uid="{B2D55007-022E-46C5-87B5-743DE054479F}"/>
    <cellStyle name="Comma 12 2 15 2 3 4" xfId="5132" xr:uid="{CDC8C42D-A19C-4E4E-922C-4A8C61545D30}"/>
    <cellStyle name="Comma 12 2 15 2 3 5" xfId="7503" xr:uid="{21267223-9E51-4747-A71F-6FF0287954D9}"/>
    <cellStyle name="Comma 12 2 15 2 4" xfId="665" xr:uid="{F9C5DF55-8D84-41F6-B165-8966E1653F56}"/>
    <cellStyle name="Comma 12 2 15 2 4 10" xfId="3108" xr:uid="{C2C0DDDA-C341-4204-BB11-F1EF7D19646C}"/>
    <cellStyle name="Comma 12 2 15 2 4 11" xfId="5213" xr:uid="{A856B2B5-4C87-4A51-AFB5-C850CDCE25FA}"/>
    <cellStyle name="Comma 12 2 15 2 4 2" xfId="666" xr:uid="{C795488D-DD43-4B35-8FE9-231113C34A71}"/>
    <cellStyle name="Comma 12 2 15 2 4 2 2" xfId="667" xr:uid="{3D9CED21-F1D7-4417-B1E3-B9966E1A26B8}"/>
    <cellStyle name="Comma 12 2 15 2 4 2 2 2" xfId="3109" xr:uid="{059BE7A3-86FD-4220-827D-052036C86513}"/>
    <cellStyle name="Comma 12 2 15 2 4 2 2 3" xfId="5781" xr:uid="{AFAC7FE6-AC91-4DBE-B8AC-D61BE8526357}"/>
    <cellStyle name="Comma 12 2 15 2 4 2 3" xfId="668" xr:uid="{3C529A46-BA98-4C4F-BF3B-5FD90416EAAE}"/>
    <cellStyle name="Comma 12 2 15 2 4 2 3 2" xfId="3110" xr:uid="{178716DB-C137-4995-AC1C-8A61BCA4595F}"/>
    <cellStyle name="Comma 12 2 15 2 4 2 3 3" xfId="6204" xr:uid="{A7C88CC9-28A1-4266-ADEE-AA92AFD7F1DD}"/>
    <cellStyle name="Comma 12 2 15 2 4 2 4" xfId="669" xr:uid="{4496029A-F427-45BF-A771-725A78A32B6B}"/>
    <cellStyle name="Comma 12 2 15 2 4 2 4 2" xfId="3111" xr:uid="{B4E5B41B-07BE-45DF-A655-689F018E7A25}"/>
    <cellStyle name="Comma 12 2 15 2 4 2 4 3" xfId="6627" xr:uid="{85557762-18B0-4194-AC77-FA929C493F35}"/>
    <cellStyle name="Comma 12 2 15 2 4 2 5" xfId="3112" xr:uid="{D791C122-C209-4831-9C84-A6330BA30E10}"/>
    <cellStyle name="Comma 12 2 15 2 4 2 6" xfId="5358" xr:uid="{D19F9AA1-8488-44B3-B73A-985234724880}"/>
    <cellStyle name="Comma 12 2 15 2 4 3" xfId="670" xr:uid="{6BB996F9-3DB0-4D92-B10D-EB8C2F8EEF9A}"/>
    <cellStyle name="Comma 12 2 15 2 4 3 2" xfId="671" xr:uid="{6FAC8FFE-1453-4726-9B97-26129AAEA6E5}"/>
    <cellStyle name="Comma 12 2 15 2 4 3 2 2" xfId="3113" xr:uid="{6C2D0BED-5113-4C5C-BE2F-765478CF2B04}"/>
    <cellStyle name="Comma 12 2 15 2 4 3 2 3" xfId="5924" xr:uid="{842C028B-AD32-4B75-9E7E-8B260A5602D4}"/>
    <cellStyle name="Comma 12 2 15 2 4 3 3" xfId="672" xr:uid="{100B85F3-BD5E-4661-9FEF-DD32706C2AB4}"/>
    <cellStyle name="Comma 12 2 15 2 4 3 3 2" xfId="3114" xr:uid="{C975E5EB-C040-4538-BE02-4C0F5970DFE9}"/>
    <cellStyle name="Comma 12 2 15 2 4 3 3 3" xfId="6347" xr:uid="{7C31941F-85FA-48EF-978A-C08FC618C643}"/>
    <cellStyle name="Comma 12 2 15 2 4 3 4" xfId="673" xr:uid="{FBFD9039-7E8E-41FC-AF56-9C1052FF169E}"/>
    <cellStyle name="Comma 12 2 15 2 4 3 4 2" xfId="3115" xr:uid="{0D13E7EE-5712-469F-B25E-D333DECC6D94}"/>
    <cellStyle name="Comma 12 2 15 2 4 3 4 3" xfId="6770" xr:uid="{F7648E65-C301-443B-88CB-2687056F5C08}"/>
    <cellStyle name="Comma 12 2 15 2 4 3 5" xfId="3116" xr:uid="{4D23C8E5-EDA3-4FBD-A3E7-5801EAD5F68C}"/>
    <cellStyle name="Comma 12 2 15 2 4 3 6" xfId="5501" xr:uid="{7B3DD577-8FD2-4C17-9A5B-BE93685DF03C}"/>
    <cellStyle name="Comma 12 2 15 2 4 4" xfId="674" xr:uid="{6E210591-821F-4882-B5AB-9043278C8867}"/>
    <cellStyle name="Comma 12 2 15 2 4 4 2" xfId="3117" xr:uid="{58923D9E-3F77-4575-9F1A-118B9A77A354}"/>
    <cellStyle name="Comma 12 2 15 2 4 4 3" xfId="5641" xr:uid="{943354E0-4424-4265-8508-9CEB9F09C0FD}"/>
    <cellStyle name="Comma 12 2 15 2 4 5" xfId="675" xr:uid="{C24B5C39-13FA-4709-B2CF-8734C76459E5}"/>
    <cellStyle name="Comma 12 2 15 2 4 5 2" xfId="3118" xr:uid="{D8FBD612-D320-4C5E-BB9D-C74A4E69B2CF}"/>
    <cellStyle name="Comma 12 2 15 2 4 5 3" xfId="6064" xr:uid="{2A1DA231-E735-401F-9C19-3A284919161A}"/>
    <cellStyle name="Comma 12 2 15 2 4 6" xfId="676" xr:uid="{0FB5B386-FF25-4C33-9EEB-E457B5333E06}"/>
    <cellStyle name="Comma 12 2 15 2 4 6 2" xfId="3119" xr:uid="{143A9D78-1D43-4F8E-86CE-D673443594ED}"/>
    <cellStyle name="Comma 12 2 15 2 4 6 3" xfId="6487" xr:uid="{7DE7ABEB-CFBE-4E85-B2A4-A31C3F61E9D1}"/>
    <cellStyle name="Comma 12 2 15 2 4 7" xfId="677" xr:uid="{ADC7C578-E20A-4015-821E-3B27B9554481}"/>
    <cellStyle name="Comma 12 2 15 2 4 7 2" xfId="3120" xr:uid="{87521360-DA3D-480B-9121-129DD0F09D67}"/>
    <cellStyle name="Comma 12 2 15 2 4 7 3" xfId="7021" xr:uid="{F3D68200-9021-4FD7-88A1-AC64261195D9}"/>
    <cellStyle name="Comma 12 2 15 2 4 8" xfId="678" xr:uid="{90546457-BEBB-4AA6-9471-5BBEBD7416FF}"/>
    <cellStyle name="Comma 12 2 15 2 4 8 2" xfId="3121" xr:uid="{A5882B49-98DD-4931-B8AD-C8A0464A0D62}"/>
    <cellStyle name="Comma 12 2 15 2 4 8 3" xfId="7158" xr:uid="{81DAE9F1-F8A4-4F2B-85C8-691095310172}"/>
    <cellStyle name="Comma 12 2 15 2 4 9" xfId="679" xr:uid="{C6A475F3-40A7-48D2-B559-C6D3BF6A74BA}"/>
    <cellStyle name="Comma 12 2 15 2 4 9 2" xfId="3122" xr:uid="{E38E66D1-BA26-4ABB-B4FC-9817497E0447}"/>
    <cellStyle name="Comma 12 2 15 2 4 9 3" xfId="7296" xr:uid="{87096627-F7BF-4318-B56A-B50474926476}"/>
    <cellStyle name="Comma 12 2 15 2 5" xfId="680" xr:uid="{2C1675AA-CB81-43A3-994D-91D5B6393AAC}"/>
    <cellStyle name="Comma 12 2 15 2 5 2" xfId="3123" xr:uid="{654B5DE0-94FA-4E5D-AD90-A36CCAE126CE}"/>
    <cellStyle name="Comma 12 2 15 2 5 3" xfId="6886" xr:uid="{C22CD027-80BB-49EE-8EDE-A81861798339}"/>
    <cellStyle name="Comma 12 2 15 2 6" xfId="5073" xr:uid="{77608F94-541B-4CCD-80D8-ED6A025D9F01}"/>
    <cellStyle name="Comma 12 2 15 3" xfId="681" xr:uid="{FD8EA4CF-7354-451F-BC29-BF6DDB30A480}"/>
    <cellStyle name="Comma 12 2 15 3 10" xfId="3124" xr:uid="{2C8DD7BD-1CCA-4957-81FF-9AD872F6BA50}"/>
    <cellStyle name="Comma 12 2 15 3 11" xfId="5189" xr:uid="{A58C2294-6D5F-4120-880E-885F4809D6A0}"/>
    <cellStyle name="Comma 12 2 15 3 2" xfId="682" xr:uid="{A67EF763-3075-4C8B-91C0-C31C7D736AC7}"/>
    <cellStyle name="Comma 12 2 15 3 2 2" xfId="683" xr:uid="{82E070B7-586A-4FBE-9AED-2063B21490C6}"/>
    <cellStyle name="Comma 12 2 15 3 2 2 2" xfId="3125" xr:uid="{A161DCF6-6ACE-4F18-9A31-4AD9BF9ECB25}"/>
    <cellStyle name="Comma 12 2 15 3 2 2 3" xfId="5757" xr:uid="{3EA33871-02C5-4DDB-B91C-32EB96CB6664}"/>
    <cellStyle name="Comma 12 2 15 3 2 3" xfId="684" xr:uid="{80F25BF0-374F-4254-8EF5-63BF2507F025}"/>
    <cellStyle name="Comma 12 2 15 3 2 3 2" xfId="3126" xr:uid="{7239CDB5-0371-4015-8319-0A8D6D315450}"/>
    <cellStyle name="Comma 12 2 15 3 2 3 3" xfId="6180" xr:uid="{75E54F0D-DD90-459B-A4F7-64D97BE6704D}"/>
    <cellStyle name="Comma 12 2 15 3 2 4" xfId="685" xr:uid="{9FAD4B3F-2577-4FB6-882D-2A4C85DE9CE1}"/>
    <cellStyle name="Comma 12 2 15 3 2 4 2" xfId="3127" xr:uid="{7968D9C7-31C7-46F2-8C3B-862ECFC549A9}"/>
    <cellStyle name="Comma 12 2 15 3 2 4 3" xfId="6603" xr:uid="{8212CA02-C380-4C42-9204-AC4E60AEB984}"/>
    <cellStyle name="Comma 12 2 15 3 2 5" xfId="3128" xr:uid="{FA6F7A3F-3756-48F1-80AF-869CDDC95F23}"/>
    <cellStyle name="Comma 12 2 15 3 2 6" xfId="5334" xr:uid="{4954A0D2-AC36-47A6-BD32-8BB4542338BA}"/>
    <cellStyle name="Comma 12 2 15 3 3" xfId="686" xr:uid="{BFD7C911-40FF-4691-B189-286FCDF9F86C}"/>
    <cellStyle name="Comma 12 2 15 3 3 2" xfId="687" xr:uid="{DD584937-F589-4B59-89DF-F9EFA5AC4B29}"/>
    <cellStyle name="Comma 12 2 15 3 3 2 2" xfId="3129" xr:uid="{44A21B2F-5927-4ADB-9F8F-1453046AC935}"/>
    <cellStyle name="Comma 12 2 15 3 3 2 3" xfId="5900" xr:uid="{8AEDDB24-2D1F-4E36-BE63-DF1B2095B195}"/>
    <cellStyle name="Comma 12 2 15 3 3 3" xfId="688" xr:uid="{EB9D3C99-73D6-4C84-A049-9FC409D166CB}"/>
    <cellStyle name="Comma 12 2 15 3 3 3 2" xfId="3130" xr:uid="{DE735F6A-0604-46B3-98BB-5A34AA18BBA4}"/>
    <cellStyle name="Comma 12 2 15 3 3 3 3" xfId="6323" xr:uid="{E389FA1F-BF81-487D-846E-740F3ADDB924}"/>
    <cellStyle name="Comma 12 2 15 3 3 4" xfId="689" xr:uid="{3E43B1F9-5BB3-4731-93F3-0FB48ADB9C5C}"/>
    <cellStyle name="Comma 12 2 15 3 3 4 2" xfId="3131" xr:uid="{4F899503-4E7B-440C-8B9B-352CE0CAACDF}"/>
    <cellStyle name="Comma 12 2 15 3 3 4 3" xfId="6746" xr:uid="{3F25B9FC-4BCC-4762-91FF-0D4AD2F6B3E5}"/>
    <cellStyle name="Comma 12 2 15 3 3 5" xfId="3132" xr:uid="{2E8C52E6-9B06-42A2-AA18-2CDAFA7CBC6D}"/>
    <cellStyle name="Comma 12 2 15 3 3 6" xfId="5477" xr:uid="{2158C0F5-1B16-48A0-869D-77A02B1A8232}"/>
    <cellStyle name="Comma 12 2 15 3 4" xfId="690" xr:uid="{9176E6B5-758A-4BCC-9401-7DE2E8DCA1DE}"/>
    <cellStyle name="Comma 12 2 15 3 4 2" xfId="3133" xr:uid="{AD88BD3B-21CF-4D93-9A4A-966DC20AA0FA}"/>
    <cellStyle name="Comma 12 2 15 3 4 3" xfId="5617" xr:uid="{8EE391AE-6057-432C-AB60-89FA637D8F91}"/>
    <cellStyle name="Comma 12 2 15 3 5" xfId="691" xr:uid="{20D693E2-A91F-4BA4-B584-9BC0350A7B1C}"/>
    <cellStyle name="Comma 12 2 15 3 5 2" xfId="3134" xr:uid="{B91E1B1C-0041-430E-83D1-18512931605C}"/>
    <cellStyle name="Comma 12 2 15 3 5 3" xfId="6040" xr:uid="{F0792003-31BF-437D-80E5-A940CBA80995}"/>
    <cellStyle name="Comma 12 2 15 3 6" xfId="692" xr:uid="{4F4FBE84-EA43-4167-9E17-C725F6857244}"/>
    <cellStyle name="Comma 12 2 15 3 6 2" xfId="3135" xr:uid="{00EB980D-B16A-4BFC-AA9E-B1C4F79F3FE1}"/>
    <cellStyle name="Comma 12 2 15 3 6 3" xfId="6463" xr:uid="{38954A35-A713-4893-AEAB-5367203B2ECC}"/>
    <cellStyle name="Comma 12 2 15 3 7" xfId="693" xr:uid="{A659EF52-3ADE-4F3D-9D37-CC153D8CF013}"/>
    <cellStyle name="Comma 12 2 15 3 7 2" xfId="3136" xr:uid="{BD6E3A6E-AEF2-4E8D-AED3-5701A968D96F}"/>
    <cellStyle name="Comma 12 2 15 3 7 3" xfId="6997" xr:uid="{99BB7382-C564-449E-81C1-95B420AD1A06}"/>
    <cellStyle name="Comma 12 2 15 3 8" xfId="694" xr:uid="{637487CD-258C-4C95-9EAF-1F6D7C6C351B}"/>
    <cellStyle name="Comma 12 2 15 3 8 2" xfId="3137" xr:uid="{D3D2B565-CECF-498E-B34E-62A9635BB759}"/>
    <cellStyle name="Comma 12 2 15 3 8 3" xfId="7134" xr:uid="{AA162FE6-17E8-407D-A986-33B1C8163AEC}"/>
    <cellStyle name="Comma 12 2 15 3 9" xfId="695" xr:uid="{4B62B84C-8D85-430C-B04A-A74FE5116C66}"/>
    <cellStyle name="Comma 12 2 15 3 9 2" xfId="3138" xr:uid="{6EEDEBFF-D8FF-47AA-9636-0A9875340CA7}"/>
    <cellStyle name="Comma 12 2 15 3 9 3" xfId="7272" xr:uid="{544A5B29-FFF4-4117-893D-E658387F1421}"/>
    <cellStyle name="Comma 12 2 15 4" xfId="119" xr:uid="{4E2F5DD0-41EE-42E4-8F6F-ADDD2C7BEB66}"/>
    <cellStyle name="Comma 12 2 15 5" xfId="5046" xr:uid="{04611D57-C63B-4547-A915-DFD80A5D85B1}"/>
    <cellStyle name="Comma 12 3" xfId="7257" xr:uid="{FF7D364D-68E0-477F-8FFF-C2AB0EC01B6B}"/>
    <cellStyle name="Comma 13" xfId="196" xr:uid="{A61953B1-55B4-464B-9F53-4CCDAB64DD71}"/>
    <cellStyle name="Comma 13 2" xfId="5028" xr:uid="{56F98F08-B7BC-407C-8D48-361EDF964735}"/>
    <cellStyle name="Comma 14" xfId="696" xr:uid="{3E9A020E-7E3D-4042-A131-D424D68C55BC}"/>
    <cellStyle name="Comma 14 2" xfId="697" xr:uid="{EE7B1C75-CBD0-4D13-A0C8-B00BC12C0B92}"/>
    <cellStyle name="Comma 14 2 2" xfId="698" xr:uid="{49A24809-D8FF-4D65-9425-D369D3EC9B0A}"/>
    <cellStyle name="Comma 14 2 2 2" xfId="699" xr:uid="{A8A716CE-BC65-488A-9989-D9F970043A02}"/>
    <cellStyle name="Comma 14 2 2 2 10" xfId="3139" xr:uid="{69CEE801-74D5-4C8B-B3C1-246CB45EBC51}"/>
    <cellStyle name="Comma 14 2 2 2 11" xfId="5308" xr:uid="{1A446DE4-83A3-4F54-80E3-A47140A2FFCA}"/>
    <cellStyle name="Comma 14 2 2 2 2" xfId="700" xr:uid="{3BA2E4F1-FA2C-4872-8B45-6EA19D15833C}"/>
    <cellStyle name="Comma 14 2 2 2 2 2" xfId="701" xr:uid="{807BC604-6740-4592-AD84-FDCB0BB8345F}"/>
    <cellStyle name="Comma 14 2 2 2 2 2 2" xfId="3140" xr:uid="{1E3A90A1-574F-4648-AA5E-D26C24B11FDA}"/>
    <cellStyle name="Comma 14 2 2 2 2 2 3" xfId="5876" xr:uid="{7EFD8611-8A31-4CEA-8D5B-C2CFEDF9B65C}"/>
    <cellStyle name="Comma 14 2 2 2 2 3" xfId="702" xr:uid="{7964849A-5308-4A09-86A1-859BF11AC23B}"/>
    <cellStyle name="Comma 14 2 2 2 2 3 2" xfId="3141" xr:uid="{32137E26-F396-4153-B2D7-F20AB54A8C4D}"/>
    <cellStyle name="Comma 14 2 2 2 2 3 3" xfId="6299" xr:uid="{7594BA4B-F655-4088-85B3-DBF6C746C0FE}"/>
    <cellStyle name="Comma 14 2 2 2 2 4" xfId="703" xr:uid="{0922D7D8-A5F7-4C11-8F05-B0B8BD1BB632}"/>
    <cellStyle name="Comma 14 2 2 2 2 4 2" xfId="3142" xr:uid="{088E475B-A461-499D-9862-0CD7D389D71E}"/>
    <cellStyle name="Comma 14 2 2 2 2 4 3" xfId="6722" xr:uid="{3134FD0D-BD2A-42D6-82AC-0AB02491B616}"/>
    <cellStyle name="Comma 14 2 2 2 2 5" xfId="3143" xr:uid="{D69309E7-3F12-4A9C-8747-828B2433735C}"/>
    <cellStyle name="Comma 14 2 2 2 2 6" xfId="5453" xr:uid="{855974B9-DA36-4006-B4C0-7B214EEFD467}"/>
    <cellStyle name="Comma 14 2 2 2 3" xfId="704" xr:uid="{15E72610-FE67-46E6-8C6F-EE6F7CAF8E11}"/>
    <cellStyle name="Comma 14 2 2 2 3 2" xfId="705" xr:uid="{8E21AA0A-B787-4E0B-825A-520569314AAF}"/>
    <cellStyle name="Comma 14 2 2 2 3 2 2" xfId="3144" xr:uid="{57A25DDC-1DD0-49D1-A4D5-BC3FAB304997}"/>
    <cellStyle name="Comma 14 2 2 2 3 2 3" xfId="6019" xr:uid="{B8A1A4A3-9E6F-4F02-9241-A4B668F2ECAC}"/>
    <cellStyle name="Comma 14 2 2 2 3 3" xfId="706" xr:uid="{B3312A28-440E-4BBA-AEFD-D49DD82E7F7A}"/>
    <cellStyle name="Comma 14 2 2 2 3 3 2" xfId="3145" xr:uid="{A6EF56EF-9180-4DC4-9CDA-B5E8D58E21C3}"/>
    <cellStyle name="Comma 14 2 2 2 3 3 3" xfId="6442" xr:uid="{0241924E-DFCD-435D-93F7-8BC016A40202}"/>
    <cellStyle name="Comma 14 2 2 2 3 4" xfId="707" xr:uid="{397E715C-FEB4-41BB-9725-B905E6E21E3A}"/>
    <cellStyle name="Comma 14 2 2 2 3 4 2" xfId="3146" xr:uid="{69C265D4-DA24-4EAB-8BEF-EE135BB9E2F7}"/>
    <cellStyle name="Comma 14 2 2 2 3 4 3" xfId="6865" xr:uid="{98D8D1E0-59D1-4231-9638-E4CC943329F4}"/>
    <cellStyle name="Comma 14 2 2 2 3 5" xfId="3147" xr:uid="{2CB1678B-FE91-419E-84C4-2B880507EEEC}"/>
    <cellStyle name="Comma 14 2 2 2 3 6" xfId="5596" xr:uid="{9FA9C752-E417-4DD7-88B4-6DE8ADD2C4A8}"/>
    <cellStyle name="Comma 14 2 2 2 4" xfId="708" xr:uid="{7070B9D6-457D-43DD-9107-8EE5A628D942}"/>
    <cellStyle name="Comma 14 2 2 2 4 2" xfId="3148" xr:uid="{3E6AFF28-56CB-4562-A4BA-0E4101ACB104}"/>
    <cellStyle name="Comma 14 2 2 2 4 3" xfId="5736" xr:uid="{764BB8CF-ACA8-49B4-A274-47F05203911F}"/>
    <cellStyle name="Comma 14 2 2 2 5" xfId="709" xr:uid="{694937E3-C1C2-4EDB-A78B-8A1DA3D4A12E}"/>
    <cellStyle name="Comma 14 2 2 2 5 2" xfId="3149" xr:uid="{F94CA7F6-7696-4228-9E13-83853CEC8094}"/>
    <cellStyle name="Comma 14 2 2 2 5 3" xfId="6159" xr:uid="{408C5BD8-4A75-42B5-ADA1-94A4F5C80345}"/>
    <cellStyle name="Comma 14 2 2 2 6" xfId="710" xr:uid="{8AAD85DF-BF46-42B1-8AAB-185203D46A06}"/>
    <cellStyle name="Comma 14 2 2 2 6 2" xfId="3150" xr:uid="{61A0017D-AB35-47BF-9AF3-ACC6915B34CB}"/>
    <cellStyle name="Comma 14 2 2 2 6 3" xfId="6582" xr:uid="{47FD31E3-503B-4002-B15E-1762384D6B90}"/>
    <cellStyle name="Comma 14 2 2 2 7" xfId="711" xr:uid="{52C7C6A4-4BB2-4053-AE99-3BE916BBDBAF}"/>
    <cellStyle name="Comma 14 2 2 2 7 2" xfId="3151" xr:uid="{AB7C7CB0-03B3-4FD6-9F67-85560C7FE2E1}"/>
    <cellStyle name="Comma 14 2 2 2 7 3" xfId="7116" xr:uid="{C23AA174-8D44-4D53-8431-441B332101D1}"/>
    <cellStyle name="Comma 14 2 2 2 8" xfId="712" xr:uid="{0984C8DD-2B9E-40ED-A8F9-975CAAE0A69E}"/>
    <cellStyle name="Comma 14 2 2 2 8 2" xfId="3152" xr:uid="{ADB54FEC-A7CA-4C6C-B5A8-E8C4F6077427}"/>
    <cellStyle name="Comma 14 2 2 2 8 3" xfId="7253" xr:uid="{77B48EA2-9204-47F8-AF10-26E58EADCDD8}"/>
    <cellStyle name="Comma 14 2 2 2 9" xfId="713" xr:uid="{A2CA2075-812A-4760-B8E3-8081081EA42C}"/>
    <cellStyle name="Comma 14 2 2 2 9 2" xfId="3153" xr:uid="{336E6FC1-5510-47E2-A430-59BDD978F961}"/>
    <cellStyle name="Comma 14 2 2 2 9 3" xfId="7391" xr:uid="{7BC2FB8B-D3D1-4CD3-BD15-90476DC7B3F3}"/>
    <cellStyle name="Comma 14 2 2 3" xfId="714" xr:uid="{49097CF9-1980-47D0-87E9-D7F71D36E4A4}"/>
    <cellStyle name="Comma 14 2 2 3 2" xfId="3154" xr:uid="{40EE45F4-9D2E-49EE-9648-7C2F58B4F24B}"/>
    <cellStyle name="Comma 14 2 2 3 3" xfId="6980" xr:uid="{6D1DF9C4-C27A-4A81-91BD-9EF751D04ABE}"/>
    <cellStyle name="Comma 14 2 2 4" xfId="5171" xr:uid="{0A6DBA62-0B67-4AA6-ADA3-2DB1A0F5B5EC}"/>
    <cellStyle name="Comma 14 2 2 5" xfId="7540" xr:uid="{1BAF7799-1200-438E-9DC4-22885309F69E}"/>
    <cellStyle name="Comma 14 2 3" xfId="715" xr:uid="{FC158084-4067-49EE-867B-7268ED5F9111}"/>
    <cellStyle name="Comma 14 2 3 10" xfId="3155" xr:uid="{5E226221-9EB4-44B0-8BC4-17244F222890}"/>
    <cellStyle name="Comma 14 2 3 11" xfId="5252" xr:uid="{45AD7B24-1494-4D4F-B3BD-3A0E78F94116}"/>
    <cellStyle name="Comma 14 2 3 2" xfId="716" xr:uid="{FBF8EDA0-3885-4DA4-B522-C37031A4752D}"/>
    <cellStyle name="Comma 14 2 3 2 2" xfId="717" xr:uid="{9237DD6A-A638-403A-A75E-8D81F4AEA4B1}"/>
    <cellStyle name="Comma 14 2 3 2 2 2" xfId="3156" xr:uid="{C297BEB1-5604-4BA8-A319-F3B1E9237B55}"/>
    <cellStyle name="Comma 14 2 3 2 2 3" xfId="5820" xr:uid="{0A764644-FD93-4826-A4C6-367F34AB251F}"/>
    <cellStyle name="Comma 14 2 3 2 3" xfId="718" xr:uid="{D3C4EB00-6F48-4D48-A5B8-FF795571C678}"/>
    <cellStyle name="Comma 14 2 3 2 3 2" xfId="3157" xr:uid="{8C3E5B4F-8AC1-4D19-B8FE-F651E4C063F9}"/>
    <cellStyle name="Comma 14 2 3 2 3 3" xfId="6243" xr:uid="{54F420FB-F0DD-41B2-9769-A8AD6086EB31}"/>
    <cellStyle name="Comma 14 2 3 2 4" xfId="719" xr:uid="{87F9A196-18FB-44A0-8CF5-F5A890A3750E}"/>
    <cellStyle name="Comma 14 2 3 2 4 2" xfId="3158" xr:uid="{E01B8A1E-C463-437F-A9B5-B3701BBE062D}"/>
    <cellStyle name="Comma 14 2 3 2 4 3" xfId="6666" xr:uid="{AC20AE07-95FD-44EF-BD34-296D8D22739A}"/>
    <cellStyle name="Comma 14 2 3 2 5" xfId="3159" xr:uid="{7619317B-96B7-4CEE-B78E-9545C88A44C3}"/>
    <cellStyle name="Comma 14 2 3 2 6" xfId="5397" xr:uid="{E851BDD7-77B3-49AE-AADF-42C77DBCF2DF}"/>
    <cellStyle name="Comma 14 2 3 3" xfId="720" xr:uid="{E8F25133-AB07-4C29-AC54-D1CFB577D0E9}"/>
    <cellStyle name="Comma 14 2 3 3 2" xfId="721" xr:uid="{C0AE7014-D236-4F53-BE30-FED67A69AE72}"/>
    <cellStyle name="Comma 14 2 3 3 2 2" xfId="3160" xr:uid="{25160963-566D-478E-955E-59EC4E124CDA}"/>
    <cellStyle name="Comma 14 2 3 3 2 3" xfId="5963" xr:uid="{CFE2EBB9-1C2D-4E3B-9A67-125210C4BB15}"/>
    <cellStyle name="Comma 14 2 3 3 3" xfId="722" xr:uid="{4F783470-98D2-4B8C-9AAE-D034534E6F2C}"/>
    <cellStyle name="Comma 14 2 3 3 3 2" xfId="3161" xr:uid="{61F927F0-A1DE-4DD8-B850-44581FDEBFEE}"/>
    <cellStyle name="Comma 14 2 3 3 3 3" xfId="6386" xr:uid="{0258BB11-7589-41AE-9FB3-14ED56118C72}"/>
    <cellStyle name="Comma 14 2 3 3 4" xfId="723" xr:uid="{C2699602-5A88-461C-ACB7-9972581B8463}"/>
    <cellStyle name="Comma 14 2 3 3 4 2" xfId="3162" xr:uid="{6FE2F404-A2E0-4E54-BB5D-2ADB21F4C553}"/>
    <cellStyle name="Comma 14 2 3 3 4 3" xfId="6809" xr:uid="{548A7D8D-2331-486F-8469-CF63A7F175B7}"/>
    <cellStyle name="Comma 14 2 3 3 5" xfId="3163" xr:uid="{F25D6893-3D15-4381-B1C3-DE2BB7B62C50}"/>
    <cellStyle name="Comma 14 2 3 3 6" xfId="5540" xr:uid="{B50CEFFE-FF50-44F2-ACEE-341414347FA9}"/>
    <cellStyle name="Comma 14 2 3 4" xfId="724" xr:uid="{F260E4C0-223D-45AB-8931-CCE54C86795A}"/>
    <cellStyle name="Comma 14 2 3 4 2" xfId="3164" xr:uid="{0DA71620-9917-4E4F-A440-9C4886B648FF}"/>
    <cellStyle name="Comma 14 2 3 4 3" xfId="5680" xr:uid="{7A80D47F-5E25-44F4-BF4C-166BD1C0CA1A}"/>
    <cellStyle name="Comma 14 2 3 5" xfId="725" xr:uid="{9D1C20F4-E5AE-446E-9A93-9966C35CEAD7}"/>
    <cellStyle name="Comma 14 2 3 5 2" xfId="3165" xr:uid="{9C82566F-C3D8-40D5-B901-2B628B6211EA}"/>
    <cellStyle name="Comma 14 2 3 5 3" xfId="6103" xr:uid="{B3AE3164-6642-41F8-9ABA-6FC4B5FA411E}"/>
    <cellStyle name="Comma 14 2 3 6" xfId="726" xr:uid="{CD4816C2-9316-4549-B79D-ECB75AB17EAB}"/>
    <cellStyle name="Comma 14 2 3 6 2" xfId="3166" xr:uid="{77474533-27FC-4AF7-8E7B-3FCA75351CE1}"/>
    <cellStyle name="Comma 14 2 3 6 3" xfId="6526" xr:uid="{B20E8923-C08B-4CE2-87CD-7F32D65F6A66}"/>
    <cellStyle name="Comma 14 2 3 7" xfId="727" xr:uid="{1E01BA0C-4F3B-4344-9ADE-2296F7B52D9F}"/>
    <cellStyle name="Comma 14 2 3 7 2" xfId="3167" xr:uid="{068CA1A0-7B2E-4BA1-9D58-208C1A3454AC}"/>
    <cellStyle name="Comma 14 2 3 7 3" xfId="7060" xr:uid="{C9DA4035-FCCB-4B44-B119-E2ECECE69052}"/>
    <cellStyle name="Comma 14 2 3 8" xfId="728" xr:uid="{9707F823-C3BF-4F7A-B570-97A7D2FBFEBA}"/>
    <cellStyle name="Comma 14 2 3 8 2" xfId="3168" xr:uid="{2313F63F-8984-434E-BB8F-0A7E0F967490}"/>
    <cellStyle name="Comma 14 2 3 8 3" xfId="7197" xr:uid="{B75758DF-3623-418E-9908-E63F16DAA27E}"/>
    <cellStyle name="Comma 14 2 3 9" xfId="729" xr:uid="{E61DD27D-E181-4EC7-A38A-EED3B346ED3A}"/>
    <cellStyle name="Comma 14 2 3 9 2" xfId="3169" xr:uid="{05225472-7CDC-4BD3-AFE3-51F9DB6FFD09}"/>
    <cellStyle name="Comma 14 2 3 9 3" xfId="7335" xr:uid="{754FF829-A53C-43A4-B80C-83BA3F97812D}"/>
    <cellStyle name="Comma 14 2 4" xfId="730" xr:uid="{CDE757CD-5C7C-47C0-AC99-E6F5BAB1171E}"/>
    <cellStyle name="Comma 14 2 4 2" xfId="3170" xr:uid="{E578F8E7-CC42-434C-837F-809A95EDDC10}"/>
    <cellStyle name="Comma 14 2 4 3" xfId="6925" xr:uid="{FD9DE915-41F8-4B9A-9083-0EE5C6ACAECB}"/>
    <cellStyle name="Comma 14 2 5" xfId="5114" xr:uid="{F0C9B91C-834B-48E4-BFEC-31D6D54235F0}"/>
    <cellStyle name="Comma 14 2 6" xfId="7487" xr:uid="{CB14588C-C3F8-4ABE-B9D2-3A1612CCD088}"/>
    <cellStyle name="Comma 14 3" xfId="731" xr:uid="{AD693FAE-604B-4A76-B15B-288CEB51477E}"/>
    <cellStyle name="Comma 14 3 2" xfId="732" xr:uid="{0FE2647B-0CBD-42AB-ACBB-C4DEF81CC82C}"/>
    <cellStyle name="Comma 14 3 2 10" xfId="3171" xr:uid="{CE2E9EA6-43A9-4D2E-9785-F8AB5B035BAA}"/>
    <cellStyle name="Comma 14 3 2 11" xfId="5281" xr:uid="{CCD9F155-2BED-4CBB-98F2-21B7CF7EF859}"/>
    <cellStyle name="Comma 14 3 2 2" xfId="733" xr:uid="{8BFB6A14-265B-480D-9D92-59A8BA65892D}"/>
    <cellStyle name="Comma 14 3 2 2 2" xfId="734" xr:uid="{9536F9C0-FA71-488C-AAEC-BAB29CFE59B4}"/>
    <cellStyle name="Comma 14 3 2 2 2 2" xfId="3172" xr:uid="{B8911091-F9A0-4EBF-B59F-AEF6EC6F8595}"/>
    <cellStyle name="Comma 14 3 2 2 2 3" xfId="5849" xr:uid="{BEDA3650-4C3D-4890-8504-97661D2C22BA}"/>
    <cellStyle name="Comma 14 3 2 2 3" xfId="735" xr:uid="{E782FF75-438A-433A-8FDC-BD4B82B5333E}"/>
    <cellStyle name="Comma 14 3 2 2 3 2" xfId="3173" xr:uid="{524A8D67-063E-4AA5-93CB-FC386AF114F8}"/>
    <cellStyle name="Comma 14 3 2 2 3 3" xfId="6272" xr:uid="{698BFD33-9376-4FDD-BFE3-0464A68B518F}"/>
    <cellStyle name="Comma 14 3 2 2 4" xfId="736" xr:uid="{C58C140A-131D-405A-9D22-B159EA3DEA24}"/>
    <cellStyle name="Comma 14 3 2 2 4 2" xfId="3174" xr:uid="{7B23BB14-1C13-4CC8-92A2-824998272D2C}"/>
    <cellStyle name="Comma 14 3 2 2 4 3" xfId="6695" xr:uid="{B129580B-7CF4-403D-B101-734244E0D93D}"/>
    <cellStyle name="Comma 14 3 2 2 5" xfId="3175" xr:uid="{60DB0620-AA45-425B-B44A-824E60BC931C}"/>
    <cellStyle name="Comma 14 3 2 2 6" xfId="5426" xr:uid="{B72FDFFA-AD56-4138-8249-1CFD3719EB1C}"/>
    <cellStyle name="Comma 14 3 2 3" xfId="737" xr:uid="{764178DF-D905-41FB-8A61-4052338FF63E}"/>
    <cellStyle name="Comma 14 3 2 3 2" xfId="738" xr:uid="{87034D3F-AC7A-49BE-80E0-EBDF5AF33902}"/>
    <cellStyle name="Comma 14 3 2 3 2 2" xfId="3176" xr:uid="{0A9EE18D-6DA3-4ECB-8D6A-13F6996E9145}"/>
    <cellStyle name="Comma 14 3 2 3 2 3" xfId="5992" xr:uid="{2AE1E089-5575-4D06-A567-6285AFFCD543}"/>
    <cellStyle name="Comma 14 3 2 3 3" xfId="739" xr:uid="{7D6B99B8-80E9-4692-B330-60EAA3F0C597}"/>
    <cellStyle name="Comma 14 3 2 3 3 2" xfId="3177" xr:uid="{1442611E-DCF3-4A17-B7C2-15D26A8FE1AC}"/>
    <cellStyle name="Comma 14 3 2 3 3 3" xfId="6415" xr:uid="{448D26EB-047E-4800-8920-A7B31E5FC81F}"/>
    <cellStyle name="Comma 14 3 2 3 4" xfId="740" xr:uid="{095FB191-5BBF-4D83-8DD1-8DB90C3541A9}"/>
    <cellStyle name="Comma 14 3 2 3 4 2" xfId="3178" xr:uid="{EE881AAF-3A94-4DB1-91E8-4D1D44E62D71}"/>
    <cellStyle name="Comma 14 3 2 3 4 3" xfId="6838" xr:uid="{9D84712F-0DCC-4A2D-9333-3048E4C61147}"/>
    <cellStyle name="Comma 14 3 2 3 5" xfId="3179" xr:uid="{BF814F3D-DEB7-45B5-ABFD-CEFEA6A0AC6A}"/>
    <cellStyle name="Comma 14 3 2 3 6" xfId="5569" xr:uid="{86563669-548B-41FD-B3E2-EEA60FA8953E}"/>
    <cellStyle name="Comma 14 3 2 4" xfId="741" xr:uid="{71FE1B23-9D52-415D-B3CD-5896494A93E5}"/>
    <cellStyle name="Comma 14 3 2 4 2" xfId="3180" xr:uid="{8A576722-E2FD-4A4B-BE5B-F0E53BBDF4DA}"/>
    <cellStyle name="Comma 14 3 2 4 3" xfId="5709" xr:uid="{E1CE3E88-8DC8-4FA0-BABC-2E009B7D36C7}"/>
    <cellStyle name="Comma 14 3 2 5" xfId="742" xr:uid="{C9125E51-FEA6-4972-9E58-829BAD4F9612}"/>
    <cellStyle name="Comma 14 3 2 5 2" xfId="3181" xr:uid="{6B2C4063-DD1C-45DB-B1F6-FF44F9765B78}"/>
    <cellStyle name="Comma 14 3 2 5 3" xfId="6132" xr:uid="{4EA26D19-3EF2-4C14-A238-FD3A2E770874}"/>
    <cellStyle name="Comma 14 3 2 6" xfId="743" xr:uid="{0B636683-54BA-4D5A-8DB5-F9C422F0AF56}"/>
    <cellStyle name="Comma 14 3 2 6 2" xfId="3182" xr:uid="{2F430BBB-6584-462F-8C6A-4E000F4474AD}"/>
    <cellStyle name="Comma 14 3 2 6 3" xfId="6555" xr:uid="{0A611003-AFCA-4383-BC48-003153354293}"/>
    <cellStyle name="Comma 14 3 2 7" xfId="744" xr:uid="{5FAB3167-53E3-4374-BC61-942AAE4FAD18}"/>
    <cellStyle name="Comma 14 3 2 7 2" xfId="3183" xr:uid="{D2418662-1751-4356-82A4-4F775FCE9BC5}"/>
    <cellStyle name="Comma 14 3 2 7 3" xfId="7089" xr:uid="{1801CB7C-6D5B-489E-91A8-B4DC04E36D64}"/>
    <cellStyle name="Comma 14 3 2 8" xfId="745" xr:uid="{DCD1A147-BC62-48F4-ADB2-521E2E9D8B75}"/>
    <cellStyle name="Comma 14 3 2 8 2" xfId="3184" xr:uid="{970703CB-1FF5-4FDB-8EAA-C7ACFE7CB4B5}"/>
    <cellStyle name="Comma 14 3 2 8 3" xfId="7226" xr:uid="{118F3FDE-0DED-437F-BA87-027118912169}"/>
    <cellStyle name="Comma 14 3 2 9" xfId="746" xr:uid="{569CB9C0-C37D-4CB5-9E2C-0920D250D4A5}"/>
    <cellStyle name="Comma 14 3 2 9 2" xfId="3185" xr:uid="{EE7E9DD3-BBBA-4D23-8A3E-F798910A4F8F}"/>
    <cellStyle name="Comma 14 3 2 9 3" xfId="7364" xr:uid="{65675B88-F62B-4446-B3EB-05110F7D3D5B}"/>
    <cellStyle name="Comma 14 3 3" xfId="747" xr:uid="{E498A25B-BCDB-4F4A-9C78-0E0C3C4E8F31}"/>
    <cellStyle name="Comma 14 3 3 2" xfId="3186" xr:uid="{2EFE5279-2693-4E19-B56B-502821E40892}"/>
    <cellStyle name="Comma 14 3 3 3" xfId="6953" xr:uid="{C616F02A-846B-4518-A546-E5190FE9D8B3}"/>
    <cellStyle name="Comma 14 3 4" xfId="5144" xr:uid="{F097A519-52ED-4C4E-B07F-D85BB312894D}"/>
    <cellStyle name="Comma 14 3 5" xfId="7515" xr:uid="{22836403-DC6A-47DD-BD2F-4FED1771A639}"/>
    <cellStyle name="Comma 14 4" xfId="748" xr:uid="{3853B4DA-D78D-46C1-9957-81407BC8B08B}"/>
    <cellStyle name="Comma 14 4 10" xfId="3187" xr:uid="{1497CE1C-CEA9-44C2-A7C6-B2867B3BE0AA}"/>
    <cellStyle name="Comma 14 4 11" xfId="5225" xr:uid="{4304895E-2BA8-4DBD-9271-E0329F5CBD75}"/>
    <cellStyle name="Comma 14 4 2" xfId="749" xr:uid="{D16E8A63-B015-43D7-9DEA-081B7B4244CF}"/>
    <cellStyle name="Comma 14 4 2 2" xfId="750" xr:uid="{94C3D8A3-6037-436B-9345-2C5B833DE996}"/>
    <cellStyle name="Comma 14 4 2 2 2" xfId="3188" xr:uid="{B1DEFE43-D1BF-4BD6-88F2-F3CB31588F88}"/>
    <cellStyle name="Comma 14 4 2 2 3" xfId="5793" xr:uid="{FD796AB5-53EC-4754-B241-05CD7A539851}"/>
    <cellStyle name="Comma 14 4 2 3" xfId="751" xr:uid="{5C5C461C-C8C1-4084-A4BD-47A6C63000EF}"/>
    <cellStyle name="Comma 14 4 2 3 2" xfId="3189" xr:uid="{A6D30161-2C14-459B-900F-A0E593FFEFC5}"/>
    <cellStyle name="Comma 14 4 2 3 3" xfId="6216" xr:uid="{8D6C8493-953A-4CBC-837C-E4C43348DD65}"/>
    <cellStyle name="Comma 14 4 2 4" xfId="752" xr:uid="{B636B75E-4A39-4DF5-92FF-D587444FD2EE}"/>
    <cellStyle name="Comma 14 4 2 4 2" xfId="3190" xr:uid="{8192013F-3D51-46D5-AF87-E7CAB64B777C}"/>
    <cellStyle name="Comma 14 4 2 4 3" xfId="6639" xr:uid="{3B1313A7-38D4-4663-9367-9757BDCF9EA0}"/>
    <cellStyle name="Comma 14 4 2 5" xfId="3191" xr:uid="{973226D1-52E8-4C74-BBEC-C500889F3A78}"/>
    <cellStyle name="Comma 14 4 2 6" xfId="5370" xr:uid="{BF044681-52A1-4E53-A942-DD50DD43953A}"/>
    <cellStyle name="Comma 14 4 3" xfId="753" xr:uid="{15AA5617-A3F4-4422-9656-033C7B022EA0}"/>
    <cellStyle name="Comma 14 4 3 2" xfId="754" xr:uid="{A59F2309-BE32-4ED1-86DA-AE00858E49CD}"/>
    <cellStyle name="Comma 14 4 3 2 2" xfId="3192" xr:uid="{9BC8D9E3-E65C-4989-9155-5069EA2B173B}"/>
    <cellStyle name="Comma 14 4 3 2 3" xfId="5936" xr:uid="{E156CBAC-1B1E-47A7-80E4-636D5E2D5C3F}"/>
    <cellStyle name="Comma 14 4 3 3" xfId="755" xr:uid="{26E28F32-EFE8-40EB-AE85-8FC916640BCF}"/>
    <cellStyle name="Comma 14 4 3 3 2" xfId="3193" xr:uid="{6317F62F-3BB8-451E-A67E-D347C17E67D0}"/>
    <cellStyle name="Comma 14 4 3 3 3" xfId="6359" xr:uid="{DCAB9CF7-FE7F-47A9-A77E-58A26E8C7ABF}"/>
    <cellStyle name="Comma 14 4 3 4" xfId="756" xr:uid="{F9D86437-8633-4A79-87D8-5D9DC91BE18C}"/>
    <cellStyle name="Comma 14 4 3 4 2" xfId="3194" xr:uid="{0952926F-4DDA-4B4F-9A41-961F6729420B}"/>
    <cellStyle name="Comma 14 4 3 4 3" xfId="6782" xr:uid="{18BA825E-1D3C-4561-8971-F7E5CBB1191D}"/>
    <cellStyle name="Comma 14 4 3 5" xfId="3195" xr:uid="{F75F7E52-2797-45CB-8941-D55040D7F969}"/>
    <cellStyle name="Comma 14 4 3 6" xfId="5513" xr:uid="{4D4925AB-15AE-4023-96D4-812FD2230947}"/>
    <cellStyle name="Comma 14 4 4" xfId="757" xr:uid="{0AA9FCA6-B2E5-40C4-8F0C-60D4E9B4D8CD}"/>
    <cellStyle name="Comma 14 4 4 2" xfId="3196" xr:uid="{4D9AB4FF-77CC-46D2-B1FD-7880E57ECA91}"/>
    <cellStyle name="Comma 14 4 4 3" xfId="5653" xr:uid="{0175AB66-9BC0-455A-AA1F-EF7EB5D36B8E}"/>
    <cellStyle name="Comma 14 4 5" xfId="758" xr:uid="{982375E7-E57A-415A-A372-4B26928FEEB7}"/>
    <cellStyle name="Comma 14 4 5 2" xfId="3197" xr:uid="{6E5F3468-DE72-459E-A823-ED09612CBF17}"/>
    <cellStyle name="Comma 14 4 5 3" xfId="6076" xr:uid="{9D91F9BF-3603-4F96-A6B8-FCEF40AC16E2}"/>
    <cellStyle name="Comma 14 4 6" xfId="759" xr:uid="{259D645F-1830-458D-A80A-EDA9687DCB7B}"/>
    <cellStyle name="Comma 14 4 6 2" xfId="3198" xr:uid="{D0BD0F54-A89A-433C-8B3B-1353EE484889}"/>
    <cellStyle name="Comma 14 4 6 3" xfId="6499" xr:uid="{99A6578B-1B7B-4729-8957-B00C5EE1152F}"/>
    <cellStyle name="Comma 14 4 7" xfId="760" xr:uid="{4812A718-3B7C-42EF-946B-26561D3283CF}"/>
    <cellStyle name="Comma 14 4 7 2" xfId="3199" xr:uid="{9888D9C3-FA54-49A5-B3DD-0696FE797F9F}"/>
    <cellStyle name="Comma 14 4 7 3" xfId="7033" xr:uid="{AEAE4256-BA49-465D-B48D-BADC75A5D1F1}"/>
    <cellStyle name="Comma 14 4 8" xfId="761" xr:uid="{850D6993-CED3-4B30-B320-1DABFE81035B}"/>
    <cellStyle name="Comma 14 4 8 2" xfId="3200" xr:uid="{71743771-D737-4997-85AF-0CBF06A2C18D}"/>
    <cellStyle name="Comma 14 4 8 3" xfId="7170" xr:uid="{9E5DE150-F9D8-4D68-B5A3-233D5F9C0C54}"/>
    <cellStyle name="Comma 14 4 9" xfId="762" xr:uid="{AFDEFFA6-1B07-479E-99A2-DF02FAC09BA3}"/>
    <cellStyle name="Comma 14 4 9 2" xfId="3201" xr:uid="{F3F6CF7B-7B0E-4DC5-BEE0-F1FF65D44043}"/>
    <cellStyle name="Comma 14 4 9 3" xfId="7308" xr:uid="{DDC0EBB5-51CA-4C71-B0D2-1B585F50291D}"/>
    <cellStyle name="Comma 14 5" xfId="763" xr:uid="{C5A4594E-CFD3-49EE-AD2F-36E5932F0992}"/>
    <cellStyle name="Comma 14 5 2" xfId="3202" xr:uid="{96428E10-D72F-4306-8AD1-B976332AF7B6}"/>
    <cellStyle name="Comma 14 5 3" xfId="6898" xr:uid="{B965155B-E850-40AF-997B-0079F77B4D29}"/>
    <cellStyle name="Comma 14 6" xfId="5087" xr:uid="{F042360B-DEBD-4E7C-8D77-E92C9D5230CF}"/>
    <cellStyle name="Comma 14 7" xfId="7464" xr:uid="{7EAEBCAE-26DD-4F03-B27F-F85916E71CAC}"/>
    <cellStyle name="Comma 15" xfId="764" xr:uid="{D5F3BD14-6B9B-4E41-9E26-4AE2692560D2}"/>
    <cellStyle name="Comma 15 2" xfId="765" xr:uid="{00646EBF-F143-4A7A-9050-F8A13B81BBC3}"/>
    <cellStyle name="Comma 15 2 10" xfId="3203" xr:uid="{0E6D45D8-A65A-4741-A36B-BBD8DE92E075}"/>
    <cellStyle name="Comma 15 2 11" xfId="5311" xr:uid="{5DA7C31D-BBBF-4F07-937F-4919D3A2513E}"/>
    <cellStyle name="Comma 15 2 2" xfId="766" xr:uid="{6A97EECD-52DE-4504-BBFA-9E13D6F6B156}"/>
    <cellStyle name="Comma 15 2 2 2" xfId="767" xr:uid="{A526FDE3-50E7-4F79-82C2-4DC6726C4DC7}"/>
    <cellStyle name="Comma 15 2 2 2 2" xfId="3204" xr:uid="{54D9F372-4BC9-461F-860F-5D7D13C3C967}"/>
    <cellStyle name="Comma 15 2 2 2 3" xfId="5879" xr:uid="{0AF75318-F32E-478F-AE7A-C141FBA81BB9}"/>
    <cellStyle name="Comma 15 2 2 3" xfId="768" xr:uid="{71BE95CE-7F41-4ED2-BEE9-A40804B524FA}"/>
    <cellStyle name="Comma 15 2 2 3 2" xfId="3205" xr:uid="{A25D9F0E-CEB5-474D-BD9E-C522463397F2}"/>
    <cellStyle name="Comma 15 2 2 3 3" xfId="6302" xr:uid="{0915A177-6504-40A5-A8E4-86350C952D53}"/>
    <cellStyle name="Comma 15 2 2 4" xfId="769" xr:uid="{4148C0EF-A803-4A22-B039-CD1CD79950C9}"/>
    <cellStyle name="Comma 15 2 2 4 2" xfId="3206" xr:uid="{F4B0149E-67B2-4CC9-AA9E-79540CCE81C3}"/>
    <cellStyle name="Comma 15 2 2 4 3" xfId="6725" xr:uid="{C3FB3AED-8FEA-43B0-AB36-3D9BAF6DC678}"/>
    <cellStyle name="Comma 15 2 2 5" xfId="3207" xr:uid="{32D19493-5274-47B3-BB79-F2A3A90570A3}"/>
    <cellStyle name="Comma 15 2 2 6" xfId="5456" xr:uid="{08DAAF69-761E-48E7-A7EB-8F213A80D423}"/>
    <cellStyle name="Comma 15 2 3" xfId="770" xr:uid="{8F1E698B-C25A-410D-9E66-DE9937E874EE}"/>
    <cellStyle name="Comma 15 2 3 2" xfId="771" xr:uid="{962FE3F4-690F-4CA6-95F2-F1643F8DA060}"/>
    <cellStyle name="Comma 15 2 3 2 2" xfId="3208" xr:uid="{F06E6157-EAAE-4E5C-AFAB-DF8A5FBB4459}"/>
    <cellStyle name="Comma 15 2 3 2 3" xfId="6022" xr:uid="{1DAAE078-F15E-4702-BA1C-015083FFE292}"/>
    <cellStyle name="Comma 15 2 3 3" xfId="772" xr:uid="{D282652B-DDDF-430C-92C3-D390D5B41CEE}"/>
    <cellStyle name="Comma 15 2 3 3 2" xfId="3209" xr:uid="{E7375C09-C3EF-4EEE-930B-ADBDAB684DDC}"/>
    <cellStyle name="Comma 15 2 3 3 3" xfId="6445" xr:uid="{3E0614EF-C70B-45AC-99D6-F8C18B7D7DD3}"/>
    <cellStyle name="Comma 15 2 3 4" xfId="773" xr:uid="{6450CF04-CB0C-4D76-A638-698064E2A31F}"/>
    <cellStyle name="Comma 15 2 3 4 2" xfId="3210" xr:uid="{7828C7DD-AED9-453B-8824-437DD424DA63}"/>
    <cellStyle name="Comma 15 2 3 4 3" xfId="6868" xr:uid="{4BFF2741-B89E-48E0-A425-358DF6D37F22}"/>
    <cellStyle name="Comma 15 2 3 5" xfId="3211" xr:uid="{1FFB39CF-6C32-404F-944E-C48789A70AE1}"/>
    <cellStyle name="Comma 15 2 3 6" xfId="5599" xr:uid="{909842E8-D32B-4D3F-A25C-CFAF517C14A5}"/>
    <cellStyle name="Comma 15 2 4" xfId="774" xr:uid="{290ED6F6-DECE-4FFA-8033-53B088299764}"/>
    <cellStyle name="Comma 15 2 4 2" xfId="3212" xr:uid="{C7BA8FA8-FB10-44FC-B004-515EA4C355D7}"/>
    <cellStyle name="Comma 15 2 4 3" xfId="5739" xr:uid="{525D7C48-8A58-4082-861F-62820709D593}"/>
    <cellStyle name="Comma 15 2 5" xfId="775" xr:uid="{BB215653-9C29-4BD2-B905-8987A98B4591}"/>
    <cellStyle name="Comma 15 2 5 2" xfId="3213" xr:uid="{36E641BE-92E3-47A6-A6F4-135F3E4085AF}"/>
    <cellStyle name="Comma 15 2 5 3" xfId="6162" xr:uid="{C484EA9A-8B71-4D8A-B973-A7A9CD2E8BAF}"/>
    <cellStyle name="Comma 15 2 6" xfId="776" xr:uid="{868E04AA-AA7F-4917-8F97-1AE98102FEE7}"/>
    <cellStyle name="Comma 15 2 6 2" xfId="3214" xr:uid="{BEF5C1FD-508D-4E48-8224-3250E6AFDCA7}"/>
    <cellStyle name="Comma 15 2 6 3" xfId="6585" xr:uid="{E7720914-D488-49B9-AB61-68AEE8599539}"/>
    <cellStyle name="Comma 15 2 7" xfId="777" xr:uid="{74B81BD1-52E8-4048-AD78-F0E0E85914A7}"/>
    <cellStyle name="Comma 15 2 7 2" xfId="3215" xr:uid="{4564A885-B8E6-4CD6-8E6D-AD073B70BA76}"/>
    <cellStyle name="Comma 15 2 7 3" xfId="7119" xr:uid="{8C512139-6FB6-42C9-B4E1-1EB4BEB81F21}"/>
    <cellStyle name="Comma 15 2 8" xfId="778" xr:uid="{2B9704D7-DC2F-4368-A0D0-803FDDB65C6D}"/>
    <cellStyle name="Comma 15 2 8 2" xfId="3216" xr:uid="{11001575-7312-4FFE-BD05-C252758A74DA}"/>
    <cellStyle name="Comma 15 2 8 3" xfId="7256" xr:uid="{51C33310-AD5C-488A-951B-7EFE4D972ECF}"/>
    <cellStyle name="Comma 15 2 9" xfId="779" xr:uid="{93249ADE-3785-4348-966F-E1C008653684}"/>
    <cellStyle name="Comma 15 2 9 2" xfId="3217" xr:uid="{6A59AD4D-450E-4FFB-81AF-0ED3E388D658}"/>
    <cellStyle name="Comma 15 2 9 3" xfId="7394" xr:uid="{3C5FF84F-4936-429E-BE8F-77133A4914B9}"/>
    <cellStyle name="Comma 15 3" xfId="5174" xr:uid="{6611B413-0913-496E-93E6-F5271CBE98C5}"/>
    <cellStyle name="Comma 15 4" xfId="7543" xr:uid="{96051BC6-046A-4261-87AA-1F353FDEF521}"/>
    <cellStyle name="Comma 16" xfId="2727" xr:uid="{73313693-C66F-479B-82FB-0E964BCBBF54}"/>
    <cellStyle name="Comma 17" xfId="40" xr:uid="{089B06E8-D8D4-42B5-B1E9-DDFFC6E2DB74}"/>
    <cellStyle name="Comma 18" xfId="270" xr:uid="{A1DE461A-18B6-4CF6-A935-582F6EB73E3D}"/>
    <cellStyle name="Comma 19" xfId="271" xr:uid="{D006EF01-A40C-451F-B58B-2E81F2E78D8D}"/>
    <cellStyle name="Comma 192 2" xfId="780" xr:uid="{13EB3237-BF4E-418D-BBA4-AB2A3A316999}"/>
    <cellStyle name="Comma 192 2 2" xfId="781" xr:uid="{775A8D39-AD6A-4332-B31B-C33E21049690}"/>
    <cellStyle name="Comma 192 2 2 2" xfId="782" xr:uid="{1AEE69EF-B6F9-459C-9AA3-00DB1078AA8F}"/>
    <cellStyle name="Comma 192 2 2 2 2" xfId="783" xr:uid="{3B7754FD-F778-4C29-B921-5BA4F8CA32C7}"/>
    <cellStyle name="Comma 192 2 2 2 2 2" xfId="784" xr:uid="{2B4AAC18-5F97-4307-8383-DC2BC55E61F7}"/>
    <cellStyle name="Comma 192 2 2 2 2 2 10" xfId="3218" xr:uid="{321ADA5C-085A-486D-906E-0E76047237C7}"/>
    <cellStyle name="Comma 192 2 2 2 2 2 11" xfId="5286" xr:uid="{E035184A-326A-4347-8588-D64F6ADE532B}"/>
    <cellStyle name="Comma 192 2 2 2 2 2 2" xfId="785" xr:uid="{6837177A-669D-4C86-9B4B-64220F05CC71}"/>
    <cellStyle name="Comma 192 2 2 2 2 2 2 2" xfId="786" xr:uid="{7FC26305-2F92-4116-93FC-5678C95B73F9}"/>
    <cellStyle name="Comma 192 2 2 2 2 2 2 2 2" xfId="3219" xr:uid="{7B5097A9-B33C-44A2-A929-F0704AB16703}"/>
    <cellStyle name="Comma 192 2 2 2 2 2 2 2 3" xfId="5854" xr:uid="{C2AD8D42-D9D5-4BF8-9EF7-D31EEC859A7F}"/>
    <cellStyle name="Comma 192 2 2 2 2 2 2 3" xfId="787" xr:uid="{46778DF8-0677-46B7-8CA7-9FDF369F07E2}"/>
    <cellStyle name="Comma 192 2 2 2 2 2 2 3 2" xfId="3220" xr:uid="{50882D00-4573-4967-86A3-F8703D499CCD}"/>
    <cellStyle name="Comma 192 2 2 2 2 2 2 3 3" xfId="6277" xr:uid="{8183ADFC-9B14-4ED0-8F0B-4B60BA8A6F95}"/>
    <cellStyle name="Comma 192 2 2 2 2 2 2 4" xfId="788" xr:uid="{C1A539C3-842A-4598-8BAB-E8C647AD5E24}"/>
    <cellStyle name="Comma 192 2 2 2 2 2 2 4 2" xfId="3221" xr:uid="{B85D1CB5-F389-455D-B53C-6BA6AA6B4754}"/>
    <cellStyle name="Comma 192 2 2 2 2 2 2 4 3" xfId="6700" xr:uid="{22DAFACC-30EE-4FE8-9A94-9B63B8C44C37}"/>
    <cellStyle name="Comma 192 2 2 2 2 2 2 5" xfId="3222" xr:uid="{22DB400B-A6BA-4007-9C40-72EC1DE89BA6}"/>
    <cellStyle name="Comma 192 2 2 2 2 2 2 6" xfId="5431" xr:uid="{33DBAD96-C7C1-4DEF-8A1A-4A5D4D2FA73B}"/>
    <cellStyle name="Comma 192 2 2 2 2 2 3" xfId="789" xr:uid="{04F2FE98-4304-454F-9B0F-CD9F58A8FC95}"/>
    <cellStyle name="Comma 192 2 2 2 2 2 3 2" xfId="790" xr:uid="{8D2CECE7-513F-4AE5-94BD-5B5357DA2B14}"/>
    <cellStyle name="Comma 192 2 2 2 2 2 3 2 2" xfId="3223" xr:uid="{E01949D4-A628-4742-A793-AEBC5C677985}"/>
    <cellStyle name="Comma 192 2 2 2 2 2 3 2 3" xfId="5997" xr:uid="{67A765EA-65B9-42AC-A23F-69FBE3CFCF0C}"/>
    <cellStyle name="Comma 192 2 2 2 2 2 3 3" xfId="791" xr:uid="{3E657AEA-B3E6-4465-BA48-D616E42D5CD4}"/>
    <cellStyle name="Comma 192 2 2 2 2 2 3 3 2" xfId="3224" xr:uid="{27A77EDA-36A1-41D9-A27D-4770F3B40EB2}"/>
    <cellStyle name="Comma 192 2 2 2 2 2 3 3 3" xfId="6420" xr:uid="{08F4365F-1155-4391-A204-8A5397626BEA}"/>
    <cellStyle name="Comma 192 2 2 2 2 2 3 4" xfId="792" xr:uid="{A098B6CF-5FC8-45D1-84D3-742C44E74565}"/>
    <cellStyle name="Comma 192 2 2 2 2 2 3 4 2" xfId="3225" xr:uid="{71132607-1C7E-4C98-ACE7-AE908E4A01AA}"/>
    <cellStyle name="Comma 192 2 2 2 2 2 3 4 3" xfId="6843" xr:uid="{6FCFCDEC-2EC3-49A4-9A25-F197FD9A3185}"/>
    <cellStyle name="Comma 192 2 2 2 2 2 3 5" xfId="3226" xr:uid="{0C60FCC6-DA5A-4596-BE35-4EC4EE209E12}"/>
    <cellStyle name="Comma 192 2 2 2 2 2 3 6" xfId="5574" xr:uid="{ECEF1242-1DE1-42B0-A049-F9019676532B}"/>
    <cellStyle name="Comma 192 2 2 2 2 2 4" xfId="793" xr:uid="{08D1D7A8-7D87-495E-9310-016079CDFCE7}"/>
    <cellStyle name="Comma 192 2 2 2 2 2 4 2" xfId="3227" xr:uid="{AF2598A9-8D9C-4911-B180-C53BF76435AF}"/>
    <cellStyle name="Comma 192 2 2 2 2 2 4 3" xfId="5714" xr:uid="{BEB33108-443E-4031-8CBD-D380689F2791}"/>
    <cellStyle name="Comma 192 2 2 2 2 2 5" xfId="794" xr:uid="{6A3EF4E1-1F6D-45BE-9819-D89F14269BF7}"/>
    <cellStyle name="Comma 192 2 2 2 2 2 5 2" xfId="3228" xr:uid="{B3CB5968-66E8-4415-88B2-DEC6891843B1}"/>
    <cellStyle name="Comma 192 2 2 2 2 2 5 3" xfId="6137" xr:uid="{06B8E6CA-340A-4FC6-8F62-271B23773AE2}"/>
    <cellStyle name="Comma 192 2 2 2 2 2 6" xfId="795" xr:uid="{5002307A-E20A-4F28-B537-8E429BF017F4}"/>
    <cellStyle name="Comma 192 2 2 2 2 2 6 2" xfId="3229" xr:uid="{49C2FFD2-6117-41FE-AB0E-9A6DE70D8E2F}"/>
    <cellStyle name="Comma 192 2 2 2 2 2 6 3" xfId="6560" xr:uid="{E8278D0C-7021-4C95-B123-D73417F4A1AC}"/>
    <cellStyle name="Comma 192 2 2 2 2 2 7" xfId="796" xr:uid="{449BF977-7B50-4642-9505-07236FE4EF4A}"/>
    <cellStyle name="Comma 192 2 2 2 2 2 7 2" xfId="3230" xr:uid="{E38388CC-D3AB-421A-AE2B-CDE5E3E154BC}"/>
    <cellStyle name="Comma 192 2 2 2 2 2 7 3" xfId="7094" xr:uid="{5E030F3F-A301-48F6-B2DC-E600F8BBF2D4}"/>
    <cellStyle name="Comma 192 2 2 2 2 2 8" xfId="797" xr:uid="{A6A21720-D0CE-4F02-8832-A64BB2A3D748}"/>
    <cellStyle name="Comma 192 2 2 2 2 2 8 2" xfId="3231" xr:uid="{84EE3F4C-FA1F-4B79-A82D-990959734152}"/>
    <cellStyle name="Comma 192 2 2 2 2 2 8 3" xfId="7231" xr:uid="{33CAE00C-2AAE-4934-AC67-6D5E6186B562}"/>
    <cellStyle name="Comma 192 2 2 2 2 2 9" xfId="798" xr:uid="{CA005F62-34F8-4BD1-8017-764A44A52FC1}"/>
    <cellStyle name="Comma 192 2 2 2 2 2 9 2" xfId="3232" xr:uid="{18B0E586-BCB5-40EF-9D65-1D369457D186}"/>
    <cellStyle name="Comma 192 2 2 2 2 2 9 3" xfId="7369" xr:uid="{DCC9E6EB-8630-4F9A-8986-6C3E6C3EA428}"/>
    <cellStyle name="Comma 192 2 2 2 2 3" xfId="799" xr:uid="{57DB0C45-CDFC-410B-BEC3-8304E9088B77}"/>
    <cellStyle name="Comma 192 2 2 2 2 3 2" xfId="3233" xr:uid="{38B5E4EC-3140-4709-A81F-4B3D3458DEDE}"/>
    <cellStyle name="Comma 192 2 2 2 2 3 3" xfId="6958" xr:uid="{5896453B-C2DE-4680-8C99-881630CFCDCF}"/>
    <cellStyle name="Comma 192 2 2 2 2 4" xfId="5149" xr:uid="{D99D05F0-890D-4D05-93AD-B4ED0172B975}"/>
    <cellStyle name="Comma 192 2 2 2 2 5" xfId="7520" xr:uid="{B98F1BE9-CC7B-4D18-8A5C-0B3020719700}"/>
    <cellStyle name="Comma 192 2 2 2 3" xfId="800" xr:uid="{DD3BCEB5-1AE6-400C-950B-2287CF199A4E}"/>
    <cellStyle name="Comma 192 2 2 2 3 10" xfId="3234" xr:uid="{DDB9E8A5-1763-412F-8E0D-5FAF76AC2B9A}"/>
    <cellStyle name="Comma 192 2 2 2 3 11" xfId="5230" xr:uid="{3C92360B-AA70-47B5-88CF-E49BAF516AC4}"/>
    <cellStyle name="Comma 192 2 2 2 3 2" xfId="801" xr:uid="{E51DDF59-706A-4EA4-8F1D-F7A09F0BAEFB}"/>
    <cellStyle name="Comma 192 2 2 2 3 2 2" xfId="802" xr:uid="{967481C8-51E3-427A-9798-B04984572CC1}"/>
    <cellStyle name="Comma 192 2 2 2 3 2 2 2" xfId="3235" xr:uid="{B73AB8B1-4BB2-4F00-9BC3-ED567EC895DF}"/>
    <cellStyle name="Comma 192 2 2 2 3 2 2 3" xfId="5798" xr:uid="{4DB7D5AD-26E3-47E2-A605-D971E692DF0D}"/>
    <cellStyle name="Comma 192 2 2 2 3 2 3" xfId="803" xr:uid="{DCE96833-BA49-4A4D-BFEB-E2E1E4781538}"/>
    <cellStyle name="Comma 192 2 2 2 3 2 3 2" xfId="3236" xr:uid="{BE8C21B7-6798-44DC-AE73-F1E94910B2E2}"/>
    <cellStyle name="Comma 192 2 2 2 3 2 3 3" xfId="6221" xr:uid="{13126E38-8200-4F4E-A74F-4B4B071606DB}"/>
    <cellStyle name="Comma 192 2 2 2 3 2 4" xfId="804" xr:uid="{2C2EDE12-0F12-40F4-A9E8-72932A700084}"/>
    <cellStyle name="Comma 192 2 2 2 3 2 4 2" xfId="3237" xr:uid="{950F4BA6-EF5A-489E-B395-FE6D44950538}"/>
    <cellStyle name="Comma 192 2 2 2 3 2 4 3" xfId="6644" xr:uid="{61A2E1F0-3843-4881-8A8C-F181B77E6D29}"/>
    <cellStyle name="Comma 192 2 2 2 3 2 5" xfId="3238" xr:uid="{56D8F9D6-17BB-4D74-ACDE-5850ACD80114}"/>
    <cellStyle name="Comma 192 2 2 2 3 2 6" xfId="5375" xr:uid="{9A110FAC-0EC0-4AE4-9F52-BA7F04F4270B}"/>
    <cellStyle name="Comma 192 2 2 2 3 3" xfId="805" xr:uid="{7BFBB34A-3DD0-4E6F-AAEB-B7F4C7C0AE82}"/>
    <cellStyle name="Comma 192 2 2 2 3 3 2" xfId="806" xr:uid="{5A7340B0-C9DE-4054-B35A-1DBD7EAD2678}"/>
    <cellStyle name="Comma 192 2 2 2 3 3 2 2" xfId="3239" xr:uid="{7169D2C9-8ED9-4057-A3A4-36DB18E551BE}"/>
    <cellStyle name="Comma 192 2 2 2 3 3 2 3" xfId="5941" xr:uid="{8EE8B93C-458E-4FFB-A29A-35E15AA844DA}"/>
    <cellStyle name="Comma 192 2 2 2 3 3 3" xfId="807" xr:uid="{95EA4BD7-CDCB-463C-ACF1-8BAE096C48FE}"/>
    <cellStyle name="Comma 192 2 2 2 3 3 3 2" xfId="3240" xr:uid="{B63DA1BA-4342-410B-8079-7CB3083E1DCB}"/>
    <cellStyle name="Comma 192 2 2 2 3 3 3 3" xfId="6364" xr:uid="{5F71A81B-B2EB-4241-9DC6-5B9E0E640152}"/>
    <cellStyle name="Comma 192 2 2 2 3 3 4" xfId="808" xr:uid="{D9D1A6ED-4D93-42AE-8629-684919485BBA}"/>
    <cellStyle name="Comma 192 2 2 2 3 3 4 2" xfId="3241" xr:uid="{779CA9C4-4400-449D-A93C-2D51ABCD4207}"/>
    <cellStyle name="Comma 192 2 2 2 3 3 4 3" xfId="6787" xr:uid="{E4E18B00-A6BE-4163-95D5-92679D8F27E6}"/>
    <cellStyle name="Comma 192 2 2 2 3 3 5" xfId="3242" xr:uid="{D45281F1-4A5F-42BB-8C0C-0F6EDF2B392E}"/>
    <cellStyle name="Comma 192 2 2 2 3 3 6" xfId="5518" xr:uid="{F53EBACC-F3BB-435F-8561-AE679606BE9B}"/>
    <cellStyle name="Comma 192 2 2 2 3 4" xfId="809" xr:uid="{FCECB958-8A48-4339-8838-D88BBFC0DBD7}"/>
    <cellStyle name="Comma 192 2 2 2 3 4 2" xfId="3243" xr:uid="{3B6F44AB-7CBA-4BAB-9E4D-A8A34FCAB211}"/>
    <cellStyle name="Comma 192 2 2 2 3 4 3" xfId="5658" xr:uid="{75404D47-371D-4943-BF4B-5FEC9BEAB9DA}"/>
    <cellStyle name="Comma 192 2 2 2 3 5" xfId="810" xr:uid="{CCD6FB24-5EB2-4805-A5CB-743EC873045F}"/>
    <cellStyle name="Comma 192 2 2 2 3 5 2" xfId="3244" xr:uid="{791E6389-BB8D-460F-A0BD-3CC42343F24E}"/>
    <cellStyle name="Comma 192 2 2 2 3 5 3" xfId="6081" xr:uid="{75290CE8-9BB6-4A80-9AC6-35A65CC77636}"/>
    <cellStyle name="Comma 192 2 2 2 3 6" xfId="811" xr:uid="{D23FE3EA-FA18-46B3-B67A-35186865B73A}"/>
    <cellStyle name="Comma 192 2 2 2 3 6 2" xfId="3245" xr:uid="{5637F3C8-698F-491C-9E3B-FA4542E561D9}"/>
    <cellStyle name="Comma 192 2 2 2 3 6 3" xfId="6504" xr:uid="{9C9F526E-68B2-41F8-A6A1-21D81DD5A3C3}"/>
    <cellStyle name="Comma 192 2 2 2 3 7" xfId="812" xr:uid="{389EB644-9C39-429A-BB7F-ABC6F136D4FA}"/>
    <cellStyle name="Comma 192 2 2 2 3 7 2" xfId="3246" xr:uid="{33BB4380-4D95-4AC9-836E-81878010BE23}"/>
    <cellStyle name="Comma 192 2 2 2 3 7 3" xfId="7038" xr:uid="{55625A66-8171-4647-8A18-02FC9A95B58C}"/>
    <cellStyle name="Comma 192 2 2 2 3 8" xfId="813" xr:uid="{E9AAEC9D-81E6-469F-A525-0DD3AA1FECDA}"/>
    <cellStyle name="Comma 192 2 2 2 3 8 2" xfId="3247" xr:uid="{9279A29D-7F67-4F12-92DF-B469F8937878}"/>
    <cellStyle name="Comma 192 2 2 2 3 8 3" xfId="7175" xr:uid="{ACE61CDA-0551-4689-89F2-8458EFE2FB1C}"/>
    <cellStyle name="Comma 192 2 2 2 3 9" xfId="814" xr:uid="{4734EAB3-1196-45E4-8DB2-68B59E8B37AC}"/>
    <cellStyle name="Comma 192 2 2 2 3 9 2" xfId="3248" xr:uid="{5D478883-7B47-4FFC-A18E-DBC4975462CD}"/>
    <cellStyle name="Comma 192 2 2 2 3 9 3" xfId="7313" xr:uid="{5CA8D0FD-E549-4898-B29B-0CBAD21EE4B8}"/>
    <cellStyle name="Comma 192 2 2 2 4" xfId="815" xr:uid="{0638651E-D1BF-42E8-9358-6ABF17EA0A88}"/>
    <cellStyle name="Comma 192 2 2 2 4 2" xfId="3249" xr:uid="{89393A66-5926-4034-A749-C438DD53A471}"/>
    <cellStyle name="Comma 192 2 2 2 4 3" xfId="6903" xr:uid="{E92C433B-B8C4-4BEF-A7E0-38168F6E9E1E}"/>
    <cellStyle name="Comma 192 2 2 2 5" xfId="5092" xr:uid="{3ADD7CE5-8A9A-4611-9480-989843EA4C5A}"/>
    <cellStyle name="Comma 192 2 2 2 6" xfId="7469" xr:uid="{BC54B72B-6931-45A2-A5F8-C5F432E71E52}"/>
    <cellStyle name="Comma 192 2 2 3" xfId="816" xr:uid="{88613410-07C7-45D9-864E-D6EFB8BCEC01}"/>
    <cellStyle name="Comma 192 2 2 3 2" xfId="817" xr:uid="{10BDF949-2436-46A5-B583-BF84C7A6CD5D}"/>
    <cellStyle name="Comma 192 2 2 3 2 10" xfId="3250" xr:uid="{C3B10114-5EAD-412E-BBEF-1152496DACE6}"/>
    <cellStyle name="Comma 192 2 2 3 2 11" xfId="5259" xr:uid="{3636C05D-F314-4CCD-831F-044C1E53D1EB}"/>
    <cellStyle name="Comma 192 2 2 3 2 2" xfId="818" xr:uid="{EE8B51E3-26D7-4C64-9975-E1195A13FA51}"/>
    <cellStyle name="Comma 192 2 2 3 2 2 2" xfId="819" xr:uid="{6AA2900B-D704-4D20-B284-438031AED3CB}"/>
    <cellStyle name="Comma 192 2 2 3 2 2 2 2" xfId="3251" xr:uid="{58F035C0-17FF-4DDC-AF1D-92B7B95762C2}"/>
    <cellStyle name="Comma 192 2 2 3 2 2 2 3" xfId="5827" xr:uid="{FC198D0B-DE7C-4002-839C-B5C064D4B8E7}"/>
    <cellStyle name="Comma 192 2 2 3 2 2 3" xfId="820" xr:uid="{05EB7C74-2531-4336-A437-78D309228ECA}"/>
    <cellStyle name="Comma 192 2 2 3 2 2 3 2" xfId="3252" xr:uid="{5CCFDBDC-FC5A-4B6B-8A25-F705DBE1FC42}"/>
    <cellStyle name="Comma 192 2 2 3 2 2 3 3" xfId="6250" xr:uid="{835D82C9-FBEE-4DC0-8DD8-681D13D6A109}"/>
    <cellStyle name="Comma 192 2 2 3 2 2 4" xfId="821" xr:uid="{1C4EE02A-1ECA-4DA4-95DE-16FD13B57951}"/>
    <cellStyle name="Comma 192 2 2 3 2 2 4 2" xfId="3253" xr:uid="{DA7BF525-B206-4B85-8FC7-E17B6D19BF28}"/>
    <cellStyle name="Comma 192 2 2 3 2 2 4 3" xfId="6673" xr:uid="{774A19C3-83A6-4D81-94AA-0C919E813B2D}"/>
    <cellStyle name="Comma 192 2 2 3 2 2 5" xfId="3254" xr:uid="{BF7A7069-9A16-4127-9F70-0EB6B10CBB84}"/>
    <cellStyle name="Comma 192 2 2 3 2 2 6" xfId="5404" xr:uid="{8C9A7D98-3B86-4F91-9AE9-7F78C76FBD43}"/>
    <cellStyle name="Comma 192 2 2 3 2 3" xfId="822" xr:uid="{4A53A447-FA49-4D9B-B05F-0901BCE97076}"/>
    <cellStyle name="Comma 192 2 2 3 2 3 2" xfId="823" xr:uid="{EF77B071-547E-4F85-9503-DCD09284DD84}"/>
    <cellStyle name="Comma 192 2 2 3 2 3 2 2" xfId="3255" xr:uid="{948576DD-8448-494D-950F-F83999D79AB5}"/>
    <cellStyle name="Comma 192 2 2 3 2 3 2 3" xfId="5970" xr:uid="{3163BD4C-6BFD-432D-8E87-F0DA7531EA9B}"/>
    <cellStyle name="Comma 192 2 2 3 2 3 3" xfId="824" xr:uid="{FCE235B1-4015-4AA3-A342-2A86466C22B0}"/>
    <cellStyle name="Comma 192 2 2 3 2 3 3 2" xfId="3256" xr:uid="{9432560F-6EA7-4121-B41E-DE82FAE90823}"/>
    <cellStyle name="Comma 192 2 2 3 2 3 3 3" xfId="6393" xr:uid="{55EEFEED-3F12-4310-8DBB-9BE775D4A0A6}"/>
    <cellStyle name="Comma 192 2 2 3 2 3 4" xfId="825" xr:uid="{9A09C819-495F-4B7E-A765-60C40900F7AB}"/>
    <cellStyle name="Comma 192 2 2 3 2 3 4 2" xfId="3257" xr:uid="{14C2AD3F-498C-43CF-83F3-4A5B14B37832}"/>
    <cellStyle name="Comma 192 2 2 3 2 3 4 3" xfId="6816" xr:uid="{051B1B12-C019-48B8-9C8A-6A58C68B9731}"/>
    <cellStyle name="Comma 192 2 2 3 2 3 5" xfId="3258" xr:uid="{D49703A3-2AC4-4523-A2EF-D5AACCA998E8}"/>
    <cellStyle name="Comma 192 2 2 3 2 3 6" xfId="5547" xr:uid="{AF3CF09C-5152-44C0-951B-6BF70FCC530C}"/>
    <cellStyle name="Comma 192 2 2 3 2 4" xfId="826" xr:uid="{90F0ACD8-44B4-4DD5-9F2E-4CB8A82A48E7}"/>
    <cellStyle name="Comma 192 2 2 3 2 4 2" xfId="3259" xr:uid="{9824B89B-E920-4691-9BA2-8F65FE6EDB5D}"/>
    <cellStyle name="Comma 192 2 2 3 2 4 3" xfId="5687" xr:uid="{49261A0F-7C57-4F78-A30C-F6D0E166C672}"/>
    <cellStyle name="Comma 192 2 2 3 2 5" xfId="827" xr:uid="{5B460CC2-4E92-4471-A48A-6E2FF77E03E2}"/>
    <cellStyle name="Comma 192 2 2 3 2 5 2" xfId="3260" xr:uid="{2B76CC1D-46FF-4611-A69E-07D638B3632B}"/>
    <cellStyle name="Comma 192 2 2 3 2 5 3" xfId="6110" xr:uid="{232E2748-D790-4DE3-8A08-B2521E8424C8}"/>
    <cellStyle name="Comma 192 2 2 3 2 6" xfId="828" xr:uid="{5DF44685-B648-404E-A99A-98AD321F0DB5}"/>
    <cellStyle name="Comma 192 2 2 3 2 6 2" xfId="3261" xr:uid="{C9568638-AE32-4F55-8035-7EF01DA7C983}"/>
    <cellStyle name="Comma 192 2 2 3 2 6 3" xfId="6533" xr:uid="{9EA181F6-5C8F-43C0-97D7-8D20C3EB198C}"/>
    <cellStyle name="Comma 192 2 2 3 2 7" xfId="829" xr:uid="{D4AE7115-FDF6-4E20-858A-50EFDCC4A755}"/>
    <cellStyle name="Comma 192 2 2 3 2 7 2" xfId="3262" xr:uid="{069062E5-1D0D-4601-A6E8-F1A62858BDA3}"/>
    <cellStyle name="Comma 192 2 2 3 2 7 3" xfId="7067" xr:uid="{901EB688-D699-456D-AD68-7CF5B7D4A552}"/>
    <cellStyle name="Comma 192 2 2 3 2 8" xfId="830" xr:uid="{9B12DC08-41E6-4F6C-A9F1-F4C8BDDD1F1C}"/>
    <cellStyle name="Comma 192 2 2 3 2 8 2" xfId="3263" xr:uid="{1D571766-F96C-4614-BCB5-FB15F705C8E3}"/>
    <cellStyle name="Comma 192 2 2 3 2 8 3" xfId="7204" xr:uid="{9ED84F88-BBC7-4007-B8F3-EFA0C4759060}"/>
    <cellStyle name="Comma 192 2 2 3 2 9" xfId="831" xr:uid="{9B24942F-6F6E-40D7-8D63-4A3FD6808491}"/>
    <cellStyle name="Comma 192 2 2 3 2 9 2" xfId="3264" xr:uid="{F7CA157D-F4E3-43CC-9F49-7DE7EA1274D9}"/>
    <cellStyle name="Comma 192 2 2 3 2 9 3" xfId="7342" xr:uid="{6CCE695F-9910-4E7A-B945-8FD6120215D0}"/>
    <cellStyle name="Comma 192 2 2 3 3" xfId="832" xr:uid="{CE0C214C-6F5D-4008-896C-B001928A618A}"/>
    <cellStyle name="Comma 192 2 2 3 3 2" xfId="3265" xr:uid="{218B923C-7262-4B31-93BD-C7AAC9CA795F}"/>
    <cellStyle name="Comma 192 2 2 3 3 3" xfId="6931" xr:uid="{06BB5944-3216-4E3E-9DDF-D9427EB4593A}"/>
    <cellStyle name="Comma 192 2 2 3 4" xfId="5122" xr:uid="{A869E71B-6852-4763-B5C4-F77673A29852}"/>
    <cellStyle name="Comma 192 2 2 3 5" xfId="7494" xr:uid="{9A4CF6BE-4365-46A7-80ED-B7C1D9F1EDA0}"/>
    <cellStyle name="Comma 192 2 2 4" xfId="833" xr:uid="{86C3DDE7-2697-4B37-A864-17D53D8A2165}"/>
    <cellStyle name="Comma 192 2 2 4 10" xfId="3266" xr:uid="{4E935CB8-2218-4B20-AD4A-AD68A144B826}"/>
    <cellStyle name="Comma 192 2 2 4 11" xfId="5203" xr:uid="{25DB5752-7582-4B4F-BEA2-D29E94964939}"/>
    <cellStyle name="Comma 192 2 2 4 2" xfId="834" xr:uid="{8B86C783-89E2-4D25-8B99-C33E82484C54}"/>
    <cellStyle name="Comma 192 2 2 4 2 2" xfId="835" xr:uid="{9439732A-8DC6-4229-8041-CCECFD3A804D}"/>
    <cellStyle name="Comma 192 2 2 4 2 2 2" xfId="3267" xr:uid="{ACB678E8-3EF8-4076-96F6-21D3139BA822}"/>
    <cellStyle name="Comma 192 2 2 4 2 2 3" xfId="5771" xr:uid="{EE730661-2836-4709-8BDB-50E1BA4F1B54}"/>
    <cellStyle name="Comma 192 2 2 4 2 3" xfId="836" xr:uid="{AA38CF22-DA1B-49B5-955E-1BB1C4545FAF}"/>
    <cellStyle name="Comma 192 2 2 4 2 3 2" xfId="3268" xr:uid="{564D4714-5C19-4767-B578-1DAA4E98EBA8}"/>
    <cellStyle name="Comma 192 2 2 4 2 3 3" xfId="6194" xr:uid="{303E541E-2A2F-456B-AADD-995F850F0252}"/>
    <cellStyle name="Comma 192 2 2 4 2 4" xfId="837" xr:uid="{1F8CEA0F-1B61-40F9-BDD8-94DA5EC67747}"/>
    <cellStyle name="Comma 192 2 2 4 2 4 2" xfId="3269" xr:uid="{BB7F5DE0-9820-4E53-98D3-E1B97A524DC1}"/>
    <cellStyle name="Comma 192 2 2 4 2 4 3" xfId="6617" xr:uid="{38303962-23B8-4319-8C86-D21F8BE2B5AC}"/>
    <cellStyle name="Comma 192 2 2 4 2 5" xfId="3270" xr:uid="{C38D41B5-8CB0-4C20-86AC-2C099B2C80C7}"/>
    <cellStyle name="Comma 192 2 2 4 2 6" xfId="5348" xr:uid="{8735A6B0-BA37-475D-9643-F75D93FEC55C}"/>
    <cellStyle name="Comma 192 2 2 4 3" xfId="838" xr:uid="{205FCAFC-860C-4629-B44C-3FB216FBE3C0}"/>
    <cellStyle name="Comma 192 2 2 4 3 2" xfId="839" xr:uid="{9DDEEDB6-066C-4838-AFF5-FC0F45F9D26D}"/>
    <cellStyle name="Comma 192 2 2 4 3 2 2" xfId="3271" xr:uid="{B0E68183-85E6-466C-9533-AF9CA8D3F1BC}"/>
    <cellStyle name="Comma 192 2 2 4 3 2 3" xfId="5914" xr:uid="{51277F11-B9DC-4125-9273-D8D3167ED867}"/>
    <cellStyle name="Comma 192 2 2 4 3 3" xfId="840" xr:uid="{53C3C231-D960-4EC4-A7F8-83DA2F8189AB}"/>
    <cellStyle name="Comma 192 2 2 4 3 3 2" xfId="3272" xr:uid="{1D0DF4E5-B13C-415E-AEB7-7415BBDC57CB}"/>
    <cellStyle name="Comma 192 2 2 4 3 3 3" xfId="6337" xr:uid="{467050DE-FDFF-45D5-824C-728476F6977F}"/>
    <cellStyle name="Comma 192 2 2 4 3 4" xfId="841" xr:uid="{AF8752D3-183A-4786-9BA3-8F273363A8D7}"/>
    <cellStyle name="Comma 192 2 2 4 3 4 2" xfId="3273" xr:uid="{29C2A9FB-5DEB-4CC7-B03C-0236F301A317}"/>
    <cellStyle name="Comma 192 2 2 4 3 4 3" xfId="6760" xr:uid="{C14ACF01-4107-4203-850D-9E2305521E3F}"/>
    <cellStyle name="Comma 192 2 2 4 3 5" xfId="3274" xr:uid="{DBE98479-0887-4799-BDAB-29BABB35073E}"/>
    <cellStyle name="Comma 192 2 2 4 3 6" xfId="5491" xr:uid="{1743C282-730C-45CB-9159-FF8143A99357}"/>
    <cellStyle name="Comma 192 2 2 4 4" xfId="842" xr:uid="{F596091E-5D70-496B-B7EA-727463BA236F}"/>
    <cellStyle name="Comma 192 2 2 4 4 2" xfId="3275" xr:uid="{3CDAAD70-AB2C-4C22-8119-A0E70CD17512}"/>
    <cellStyle name="Comma 192 2 2 4 4 3" xfId="5631" xr:uid="{4AC1376E-AF62-41A7-A5D0-51DDBF6EB201}"/>
    <cellStyle name="Comma 192 2 2 4 5" xfId="843" xr:uid="{A31FC2F3-52F0-41BE-9E48-A84C03AC1E6F}"/>
    <cellStyle name="Comma 192 2 2 4 5 2" xfId="3276" xr:uid="{9D759222-DA00-4D4D-B38F-1BD7F0619110}"/>
    <cellStyle name="Comma 192 2 2 4 5 3" xfId="6054" xr:uid="{16FBF6AF-0187-4AC1-8484-A808C28D8664}"/>
    <cellStyle name="Comma 192 2 2 4 6" xfId="844" xr:uid="{F3901756-66BF-4334-A83C-CFB9F061B7FB}"/>
    <cellStyle name="Comma 192 2 2 4 6 2" xfId="3277" xr:uid="{F5AA46DC-0FE9-42C3-8AED-C1A2EC96DF24}"/>
    <cellStyle name="Comma 192 2 2 4 6 3" xfId="6477" xr:uid="{8A834C38-96BC-4A68-9028-0F80EDC3B515}"/>
    <cellStyle name="Comma 192 2 2 4 7" xfId="845" xr:uid="{7DBD7EE2-B846-4E2F-B0F9-05506ED0EA8A}"/>
    <cellStyle name="Comma 192 2 2 4 7 2" xfId="3278" xr:uid="{80A87D1C-1CC4-4846-B196-E54CE3FD3CDD}"/>
    <cellStyle name="Comma 192 2 2 4 7 3" xfId="7011" xr:uid="{F4EEDA14-FDD1-4607-B456-4E28CDDABA8D}"/>
    <cellStyle name="Comma 192 2 2 4 8" xfId="846" xr:uid="{B636CDBE-D5D3-4739-A730-90F59166745C}"/>
    <cellStyle name="Comma 192 2 2 4 8 2" xfId="3279" xr:uid="{9BE2F563-1B5C-4A69-ACFC-3D495AF0EBC1}"/>
    <cellStyle name="Comma 192 2 2 4 8 3" xfId="7148" xr:uid="{49DBA384-870C-42AD-AE4B-FF91D41484CC}"/>
    <cellStyle name="Comma 192 2 2 4 9" xfId="847" xr:uid="{9A853709-CE40-4C9F-9668-B5CA9C623971}"/>
    <cellStyle name="Comma 192 2 2 4 9 2" xfId="3280" xr:uid="{36821AFF-8FD1-4545-89B3-AE3C42C7D45D}"/>
    <cellStyle name="Comma 192 2 2 4 9 3" xfId="7286" xr:uid="{AFB5585F-F4A3-42E8-8745-D674B904794C}"/>
    <cellStyle name="Comma 192 2 2 5" xfId="848" xr:uid="{CC6DACE4-34B2-464E-805F-58F9CE6F84A4}"/>
    <cellStyle name="Comma 192 2 2 5 2" xfId="3281" xr:uid="{257318C6-3E55-4514-8D72-D3C02A42D31F}"/>
    <cellStyle name="Comma 192 2 2 5 3" xfId="6876" xr:uid="{D737FFA4-5FEB-49AF-BEEE-D844AC5DE27F}"/>
    <cellStyle name="Comma 192 2 2 6" xfId="5063" xr:uid="{5024E9BD-4AF9-404E-AC27-04908A51D9AB}"/>
    <cellStyle name="Comma 192 2 2 7" xfId="7452" xr:uid="{D645DBAB-99E2-4CD9-9B8C-34ADB0907C70}"/>
    <cellStyle name="Comma 192 2 3" xfId="849" xr:uid="{6BA5F544-0696-4BC0-82AD-155A9846524A}"/>
    <cellStyle name="Comma 192 2 3 10" xfId="3282" xr:uid="{4980D999-F5DF-4C36-91B6-622CB1BB2DDF}"/>
    <cellStyle name="Comma 192 2 3 11" xfId="5179" xr:uid="{F017108A-19AB-43E2-B1D8-71E9B7DB5D7B}"/>
    <cellStyle name="Comma 192 2 3 2" xfId="850" xr:uid="{796DF3BB-2F6B-475C-8022-136B2AE7D361}"/>
    <cellStyle name="Comma 192 2 3 2 2" xfId="851" xr:uid="{CFEED7AD-4653-41D7-AAAD-E6AA9DC3B35B}"/>
    <cellStyle name="Comma 192 2 3 2 2 2" xfId="3283" xr:uid="{3B9F20B7-D63E-4757-8F5B-9FBE799CC4A5}"/>
    <cellStyle name="Comma 192 2 3 2 2 3" xfId="5747" xr:uid="{3D56A915-708E-420F-9DEE-FEBC4A5718FC}"/>
    <cellStyle name="Comma 192 2 3 2 3" xfId="852" xr:uid="{90EFC5AE-83AB-4EFC-BCC7-2453DEF16EE0}"/>
    <cellStyle name="Comma 192 2 3 2 3 2" xfId="3284" xr:uid="{A31C9F04-5A5E-4AB3-9C5C-F27418037494}"/>
    <cellStyle name="Comma 192 2 3 2 3 3" xfId="6170" xr:uid="{318E9B3D-5AE7-4A1C-831A-2F767B998CD6}"/>
    <cellStyle name="Comma 192 2 3 2 4" xfId="853" xr:uid="{213F2E9E-CDCD-47BF-841A-21B53D173EAC}"/>
    <cellStyle name="Comma 192 2 3 2 4 2" xfId="3285" xr:uid="{52589304-3709-43B3-8035-8EE62DA5462C}"/>
    <cellStyle name="Comma 192 2 3 2 4 3" xfId="6593" xr:uid="{CA4B4AAE-8DCE-46D1-8C88-865E18A6C75A}"/>
    <cellStyle name="Comma 192 2 3 2 5" xfId="3286" xr:uid="{BCFEC430-3230-4CDB-B9E8-491C80250B86}"/>
    <cellStyle name="Comma 192 2 3 2 6" xfId="5324" xr:uid="{ED9901CA-E3FD-41DE-9BE4-C4004FF59D07}"/>
    <cellStyle name="Comma 192 2 3 3" xfId="854" xr:uid="{F0DAFF9E-BDF7-4AB6-8EF0-92D9A6BB9DE7}"/>
    <cellStyle name="Comma 192 2 3 3 2" xfId="855" xr:uid="{24D7D996-B40F-4186-8F89-79C7D0EB38EE}"/>
    <cellStyle name="Comma 192 2 3 3 2 2" xfId="3287" xr:uid="{38EC3297-0214-4F5E-8EB3-556A9A21FA94}"/>
    <cellStyle name="Comma 192 2 3 3 2 3" xfId="5890" xr:uid="{D29A8C1E-DA00-4073-A321-7D144B85307A}"/>
    <cellStyle name="Comma 192 2 3 3 3" xfId="856" xr:uid="{1962EF25-B435-4729-8985-EE81E17576D4}"/>
    <cellStyle name="Comma 192 2 3 3 3 2" xfId="3288" xr:uid="{B5D5F501-FB01-4972-A279-A5365D908B7F}"/>
    <cellStyle name="Comma 192 2 3 3 3 3" xfId="6313" xr:uid="{2A0A642B-BC5E-465E-B5C5-D4701FB22645}"/>
    <cellStyle name="Comma 192 2 3 3 4" xfId="857" xr:uid="{9AEF8069-D63E-4A21-B244-491FB1401F58}"/>
    <cellStyle name="Comma 192 2 3 3 4 2" xfId="3289" xr:uid="{194A79D9-6330-4ADE-9894-6C63948E6979}"/>
    <cellStyle name="Comma 192 2 3 3 4 3" xfId="6736" xr:uid="{A0AE98B3-3815-48CC-95B7-400E4F90A3CE}"/>
    <cellStyle name="Comma 192 2 3 3 5" xfId="3290" xr:uid="{D3530885-802D-43A5-8B0A-FF7C322F15AC}"/>
    <cellStyle name="Comma 192 2 3 3 6" xfId="5467" xr:uid="{36D477C2-C408-4E74-B96C-BB325B22CA54}"/>
    <cellStyle name="Comma 192 2 3 4" xfId="858" xr:uid="{4591F721-C043-4611-9A21-C78E3AC6A452}"/>
    <cellStyle name="Comma 192 2 3 4 2" xfId="3291" xr:uid="{2360EB19-60AA-4311-97C3-39B18E704066}"/>
    <cellStyle name="Comma 192 2 3 4 3" xfId="5607" xr:uid="{BB9D65AC-E07A-4BDA-8291-7086B929907D}"/>
    <cellStyle name="Comma 192 2 3 5" xfId="859" xr:uid="{BE911C6C-B4C5-4C35-A1C6-3F35A7E7B244}"/>
    <cellStyle name="Comma 192 2 3 5 2" xfId="3292" xr:uid="{9DF448A9-6D00-489D-8C06-A41AA13D04BE}"/>
    <cellStyle name="Comma 192 2 3 5 3" xfId="6030" xr:uid="{B60833E9-2F88-473B-B16D-1F2C0A9410A8}"/>
    <cellStyle name="Comma 192 2 3 6" xfId="860" xr:uid="{0D038217-78AA-42C1-AE3F-F99CED0AE4DD}"/>
    <cellStyle name="Comma 192 2 3 6 2" xfId="3293" xr:uid="{A86359C6-403D-474D-B319-9691DFAD6ED2}"/>
    <cellStyle name="Comma 192 2 3 6 3" xfId="6453" xr:uid="{34EDBE25-35A9-41DE-848B-7ED1AC1D4CEC}"/>
    <cellStyle name="Comma 192 2 3 7" xfId="861" xr:uid="{2249B497-7AD9-4081-BADB-D17B333C1658}"/>
    <cellStyle name="Comma 192 2 3 7 2" xfId="3294" xr:uid="{E851CCEF-CFD1-456D-B045-6CC7E56E77EB}"/>
    <cellStyle name="Comma 192 2 3 7 3" xfId="6987" xr:uid="{EE1806D4-55BD-43C9-AAB3-A790D11E8F2C}"/>
    <cellStyle name="Comma 192 2 3 8" xfId="862" xr:uid="{7F10CA58-A7A9-4BA1-9BD4-3B6FCC8F709F}"/>
    <cellStyle name="Comma 192 2 3 8 2" xfId="3295" xr:uid="{6B5EBC67-D4AE-4E76-A473-00DC36B47283}"/>
    <cellStyle name="Comma 192 2 3 8 3" xfId="7124" xr:uid="{49DC88F0-D514-4BE8-ACA2-8C16A6199A4C}"/>
    <cellStyle name="Comma 192 2 3 9" xfId="863" xr:uid="{E1DAD43C-72F3-4908-9AFD-31DE270F6C1B}"/>
    <cellStyle name="Comma 192 2 3 9 2" xfId="3296" xr:uid="{73C176C9-010A-4DDA-B167-AFFAFF1D3F31}"/>
    <cellStyle name="Comma 192 2 3 9 3" xfId="7262" xr:uid="{8AF62ECE-9622-46B7-887A-F02F2869122C}"/>
    <cellStyle name="Comma 192 2 4" xfId="5034" xr:uid="{AB18F167-1A21-4E71-94F0-B08790554318}"/>
    <cellStyle name="Comma 192 2 5" xfId="7439" xr:uid="{F7663E1B-63C6-4FE8-B1B2-7FB31BFFAF8A}"/>
    <cellStyle name="Comma 2" xfId="24" xr:uid="{A15616E2-F328-4D8F-8384-28806FC2BA2B}"/>
    <cellStyle name="Comma 2 10" xfId="103" xr:uid="{660F7B38-A421-4E10-9D08-9B4E832A88E4}"/>
    <cellStyle name="Comma 2 10 10 2" xfId="171" xr:uid="{300E88E2-AEFD-425F-B816-FD7684D9156E}"/>
    <cellStyle name="Comma 2 11" xfId="7404" xr:uid="{B251E53B-F470-45D4-B524-DB4D772E57D2}"/>
    <cellStyle name="Comma 2 14" xfId="228" xr:uid="{30219384-B187-4C8E-9671-3DAC8E1A0D8D}"/>
    <cellStyle name="Comma 2 2" xfId="62" xr:uid="{4984F4C8-4ADB-4916-9243-31ECB5E64026}"/>
    <cellStyle name="Comma 2 2 11" xfId="210" xr:uid="{CC603858-FC61-4ADF-9D66-9DA8117D590B}"/>
    <cellStyle name="Comma 2 2 2" xfId="7" xr:uid="{716E98C3-E47E-4CA9-8FD2-CBC6DAC9677E}"/>
    <cellStyle name="Comma 2 2 2 2" xfId="16" xr:uid="{EA4E961A-BD42-4592-9B29-516CD58C679E}"/>
    <cellStyle name="Comma 2 2 2 2 2" xfId="865" xr:uid="{7119433F-6148-4DE2-A926-E80137B71ED1}"/>
    <cellStyle name="Comma 2 2 2 2 2 2" xfId="866" xr:uid="{7D6297FF-91E7-4500-B1DD-3E3B7B3B579B}"/>
    <cellStyle name="Comma 2 2 2 2 2 2 2" xfId="867" xr:uid="{C5377C36-E686-47A1-B6C7-DA9671DB5134}"/>
    <cellStyle name="Comma 2 2 2 2 2 2 2 10" xfId="3297" xr:uid="{34E99CA5-4491-4322-81E3-B04AC295D3E6}"/>
    <cellStyle name="Comma 2 2 2 2 2 2 2 11" xfId="5289" xr:uid="{F183CCEF-2F8D-4B6C-9305-91B34107A78B}"/>
    <cellStyle name="Comma 2 2 2 2 2 2 2 2" xfId="868" xr:uid="{2E67C570-66CD-472B-935A-BDF52A8B838A}"/>
    <cellStyle name="Comma 2 2 2 2 2 2 2 2 2" xfId="869" xr:uid="{448FE9B1-7A67-4FF4-8E92-385DBE8A7F26}"/>
    <cellStyle name="Comma 2 2 2 2 2 2 2 2 2 2" xfId="3298" xr:uid="{98BD3EB1-1CBA-4D04-9947-C11BE60333F9}"/>
    <cellStyle name="Comma 2 2 2 2 2 2 2 2 2 3" xfId="5857" xr:uid="{17ABCA4F-DFFF-4100-8D5A-F5F1A35EEAAC}"/>
    <cellStyle name="Comma 2 2 2 2 2 2 2 2 3" xfId="870" xr:uid="{87E08F32-D8BC-4FDE-AAC7-D78945676A41}"/>
    <cellStyle name="Comma 2 2 2 2 2 2 2 2 3 2" xfId="3299" xr:uid="{B22DEBEC-BE62-44B0-B709-D0DC2AA362AD}"/>
    <cellStyle name="Comma 2 2 2 2 2 2 2 2 3 3" xfId="6280" xr:uid="{EFD975CA-E544-485E-86E7-E0C84D232D67}"/>
    <cellStyle name="Comma 2 2 2 2 2 2 2 2 4" xfId="871" xr:uid="{6746745D-AAFD-49C1-934C-4F240560518B}"/>
    <cellStyle name="Comma 2 2 2 2 2 2 2 2 4 2" xfId="3300" xr:uid="{8E644C6A-20DE-4FF1-B50C-E04D4270F769}"/>
    <cellStyle name="Comma 2 2 2 2 2 2 2 2 4 3" xfId="6703" xr:uid="{BE80553A-0D59-4366-A81C-F5361F646480}"/>
    <cellStyle name="Comma 2 2 2 2 2 2 2 2 5" xfId="3301" xr:uid="{E3DF07DE-F9D0-4E2D-ACE7-B8FA0596F430}"/>
    <cellStyle name="Comma 2 2 2 2 2 2 2 2 6" xfId="5434" xr:uid="{DC85D239-F1C1-48B8-820F-0EB15E6AA090}"/>
    <cellStyle name="Comma 2 2 2 2 2 2 2 3" xfId="872" xr:uid="{6CD9A81A-6B4B-4570-8D08-49DDB391458F}"/>
    <cellStyle name="Comma 2 2 2 2 2 2 2 3 2" xfId="873" xr:uid="{63F01225-F83E-40EF-A4DA-EEB3F7DD090D}"/>
    <cellStyle name="Comma 2 2 2 2 2 2 2 3 2 2" xfId="3302" xr:uid="{BA77DC10-D7A4-44E7-B1D8-AD46AB9BB575}"/>
    <cellStyle name="Comma 2 2 2 2 2 2 2 3 2 3" xfId="6000" xr:uid="{C7728F08-0D38-40E2-A2E6-1C2A624E6A97}"/>
    <cellStyle name="Comma 2 2 2 2 2 2 2 3 3" xfId="874" xr:uid="{7A968C44-5896-4B43-9827-D21F92925274}"/>
    <cellStyle name="Comma 2 2 2 2 2 2 2 3 3 2" xfId="3303" xr:uid="{8F19594D-6496-4B28-B2D5-17AF40110A61}"/>
    <cellStyle name="Comma 2 2 2 2 2 2 2 3 3 3" xfId="6423" xr:uid="{EF708B2D-3DCF-41BC-BB54-2D02098C14A4}"/>
    <cellStyle name="Comma 2 2 2 2 2 2 2 3 4" xfId="875" xr:uid="{28F535A0-BA65-4131-9BF9-E75221D9B4D8}"/>
    <cellStyle name="Comma 2 2 2 2 2 2 2 3 4 2" xfId="3304" xr:uid="{B5CF04EC-D0CA-40C5-A8B2-17CDA4B80550}"/>
    <cellStyle name="Comma 2 2 2 2 2 2 2 3 4 3" xfId="6846" xr:uid="{67C540F8-4C7C-4AA4-A27B-515CFA77DF1D}"/>
    <cellStyle name="Comma 2 2 2 2 2 2 2 3 5" xfId="3305" xr:uid="{24251968-536A-4517-9DA8-F60F6867C5C5}"/>
    <cellStyle name="Comma 2 2 2 2 2 2 2 3 6" xfId="5577" xr:uid="{08307E52-2B98-4724-8707-3212234896DE}"/>
    <cellStyle name="Comma 2 2 2 2 2 2 2 4" xfId="876" xr:uid="{4D6BDD5A-52AA-404D-90DB-ECF5C920E811}"/>
    <cellStyle name="Comma 2 2 2 2 2 2 2 4 2" xfId="3306" xr:uid="{0FAAE059-0B54-432C-9A63-E11A7D40987D}"/>
    <cellStyle name="Comma 2 2 2 2 2 2 2 4 3" xfId="5717" xr:uid="{5E4C722D-4621-401E-BDA6-03A1633B5DBA}"/>
    <cellStyle name="Comma 2 2 2 2 2 2 2 5" xfId="877" xr:uid="{ADF8A6D1-17B0-4F77-8376-4800766E12F4}"/>
    <cellStyle name="Comma 2 2 2 2 2 2 2 5 2" xfId="3307" xr:uid="{E0FF3C7B-8088-4456-AB07-DF81BDF58640}"/>
    <cellStyle name="Comma 2 2 2 2 2 2 2 5 3" xfId="6140" xr:uid="{5627F2ED-6B22-4796-9F09-16782D6225BB}"/>
    <cellStyle name="Comma 2 2 2 2 2 2 2 6" xfId="878" xr:uid="{FE24C52F-22FD-4716-9E6D-CDE7DF8A5059}"/>
    <cellStyle name="Comma 2 2 2 2 2 2 2 6 2" xfId="3308" xr:uid="{6D8BF4FA-5267-44C5-8BE5-C3B8D6B6427B}"/>
    <cellStyle name="Comma 2 2 2 2 2 2 2 6 3" xfId="6563" xr:uid="{11F91B24-EAE2-4728-9781-8AA8883BB7E8}"/>
    <cellStyle name="Comma 2 2 2 2 2 2 2 7" xfId="879" xr:uid="{B4777490-AA4E-471F-BAEE-23F1EFCEC804}"/>
    <cellStyle name="Comma 2 2 2 2 2 2 2 7 2" xfId="3309" xr:uid="{280F920A-1C7F-4DBC-A33C-8F20E609BF76}"/>
    <cellStyle name="Comma 2 2 2 2 2 2 2 7 3" xfId="7097" xr:uid="{04D2E42A-69C8-4F08-B5D0-5E07600E0816}"/>
    <cellStyle name="Comma 2 2 2 2 2 2 2 8" xfId="880" xr:uid="{58D12BEB-435C-4E56-9A65-A84D882796E1}"/>
    <cellStyle name="Comma 2 2 2 2 2 2 2 8 2" xfId="3310" xr:uid="{1B986B21-1CB6-48D5-9418-A20C35BB1BD9}"/>
    <cellStyle name="Comma 2 2 2 2 2 2 2 8 3" xfId="7234" xr:uid="{514F1E2F-984A-400C-A88E-988591553592}"/>
    <cellStyle name="Comma 2 2 2 2 2 2 2 9" xfId="881" xr:uid="{71D732ED-C99E-431B-BBFA-5C8796471687}"/>
    <cellStyle name="Comma 2 2 2 2 2 2 2 9 2" xfId="3311" xr:uid="{C04F15EE-D18C-4AEB-B1E4-F20AF06E5E20}"/>
    <cellStyle name="Comma 2 2 2 2 2 2 2 9 3" xfId="7372" xr:uid="{C141CE76-6898-412A-B2B9-E2C914FA4871}"/>
    <cellStyle name="Comma 2 2 2 2 2 2 3" xfId="882" xr:uid="{64961E0C-16B6-4089-8912-E432778CE4A7}"/>
    <cellStyle name="Comma 2 2 2 2 2 2 3 2" xfId="3312" xr:uid="{F9D343A8-0CA4-46F4-9B6A-F596F9FAF366}"/>
    <cellStyle name="Comma 2 2 2 2 2 2 3 3" xfId="6961" xr:uid="{1807714D-256C-44C6-B02A-217A5D93815A}"/>
    <cellStyle name="Comma 2 2 2 2 2 2 4" xfId="5152" xr:uid="{5F5CF7AD-2182-4E7A-9213-A8BE852D4FAA}"/>
    <cellStyle name="Comma 2 2 2 2 2 2 5" xfId="7523" xr:uid="{0AB4EED3-7818-4382-BE1D-7742F00224BB}"/>
    <cellStyle name="Comma 2 2 2 2 2 3" xfId="883" xr:uid="{9CA689E6-8A62-418F-A44C-79DD10279F48}"/>
    <cellStyle name="Comma 2 2 2 2 2 3 10" xfId="3313" xr:uid="{AD9066EA-C264-4EA3-95BE-4001C6FD08DB}"/>
    <cellStyle name="Comma 2 2 2 2 2 3 11" xfId="5233" xr:uid="{8826865E-0F38-4AC3-AC92-9FE486F1A8EA}"/>
    <cellStyle name="Comma 2 2 2 2 2 3 2" xfId="884" xr:uid="{7AE16DF2-AABB-4C64-A330-5B7C5DA33F4A}"/>
    <cellStyle name="Comma 2 2 2 2 2 3 2 2" xfId="885" xr:uid="{EBD0A08B-1621-4902-BC95-57FFC47F2BD4}"/>
    <cellStyle name="Comma 2 2 2 2 2 3 2 2 2" xfId="3314" xr:uid="{7B764EC0-D8E4-4B34-8270-49A3413FFD52}"/>
    <cellStyle name="Comma 2 2 2 2 2 3 2 2 3" xfId="5801" xr:uid="{CEF95D81-3D74-4F9D-A090-5F6ED67A8C27}"/>
    <cellStyle name="Comma 2 2 2 2 2 3 2 3" xfId="886" xr:uid="{8471BDF3-9C11-4EB2-907F-477B504CF9AA}"/>
    <cellStyle name="Comma 2 2 2 2 2 3 2 3 2" xfId="3315" xr:uid="{8A6D49E9-4065-49A5-8525-C6778CAEF1B5}"/>
    <cellStyle name="Comma 2 2 2 2 2 3 2 3 3" xfId="6224" xr:uid="{2728C0F2-C637-4E53-A137-277F874DF91D}"/>
    <cellStyle name="Comma 2 2 2 2 2 3 2 4" xfId="887" xr:uid="{D68CEC2D-FE4F-476C-8777-6B9E1CE086F1}"/>
    <cellStyle name="Comma 2 2 2 2 2 3 2 4 2" xfId="3316" xr:uid="{0836D2F1-B3E8-4EAE-831F-F7F71E6BA4EE}"/>
    <cellStyle name="Comma 2 2 2 2 2 3 2 4 3" xfId="6647" xr:uid="{F24488B3-F7BC-4D10-8777-30362E7A8D70}"/>
    <cellStyle name="Comma 2 2 2 2 2 3 2 5" xfId="3317" xr:uid="{05B544AB-D997-416E-974A-F575A183CF20}"/>
    <cellStyle name="Comma 2 2 2 2 2 3 2 6" xfId="5378" xr:uid="{B211AC80-8848-4E79-B269-41181376AF64}"/>
    <cellStyle name="Comma 2 2 2 2 2 3 3" xfId="888" xr:uid="{2CC96ACC-46B0-4532-8967-3C7557A30D0A}"/>
    <cellStyle name="Comma 2 2 2 2 2 3 3 2" xfId="889" xr:uid="{2E3EF6E3-8619-4046-B3DF-96B2EACA6F62}"/>
    <cellStyle name="Comma 2 2 2 2 2 3 3 2 2" xfId="3318" xr:uid="{9E1AEF06-9575-480A-A0E1-E46B89F00ED8}"/>
    <cellStyle name="Comma 2 2 2 2 2 3 3 2 3" xfId="5944" xr:uid="{864CC579-6D32-4AA4-9573-B2266763D6C6}"/>
    <cellStyle name="Comma 2 2 2 2 2 3 3 3" xfId="890" xr:uid="{41897D30-AA42-4AD6-B990-F661BDB145CD}"/>
    <cellStyle name="Comma 2 2 2 2 2 3 3 3 2" xfId="3319" xr:uid="{3FE34C39-2F2D-4EDF-B755-F912EC91D437}"/>
    <cellStyle name="Comma 2 2 2 2 2 3 3 3 3" xfId="6367" xr:uid="{EFE03E5A-A1F5-4BB8-8B25-8224BF5B53C1}"/>
    <cellStyle name="Comma 2 2 2 2 2 3 3 4" xfId="891" xr:uid="{E2FA377B-EC5E-4D8A-A7CA-BDDF292F17EF}"/>
    <cellStyle name="Comma 2 2 2 2 2 3 3 4 2" xfId="3320" xr:uid="{79C81291-10A6-4C7A-A4C8-ABCB3B2CDA3E}"/>
    <cellStyle name="Comma 2 2 2 2 2 3 3 4 3" xfId="6790" xr:uid="{F6B32397-A590-41BF-9EBF-A9CF545F6281}"/>
    <cellStyle name="Comma 2 2 2 2 2 3 3 5" xfId="3321" xr:uid="{815658C0-0128-473A-AE20-72F885FC4161}"/>
    <cellStyle name="Comma 2 2 2 2 2 3 3 6" xfId="5521" xr:uid="{88E1CA85-F7F3-4193-87FB-04B2497272C6}"/>
    <cellStyle name="Comma 2 2 2 2 2 3 4" xfId="892" xr:uid="{F9C09D4C-7F55-49F5-827C-3443E66F6FBB}"/>
    <cellStyle name="Comma 2 2 2 2 2 3 4 2" xfId="3322" xr:uid="{136F3F2F-433C-460D-A747-2991B3E8FA6E}"/>
    <cellStyle name="Comma 2 2 2 2 2 3 4 3" xfId="5661" xr:uid="{96EA4DB8-E077-4456-B7E1-42EFCA5D25A2}"/>
    <cellStyle name="Comma 2 2 2 2 2 3 5" xfId="893" xr:uid="{1DA29151-387B-47A1-92DB-50F5703B5A85}"/>
    <cellStyle name="Comma 2 2 2 2 2 3 5 2" xfId="3323" xr:uid="{F277326C-8A4B-4701-AABD-FA643F74D00D}"/>
    <cellStyle name="Comma 2 2 2 2 2 3 5 3" xfId="6084" xr:uid="{404D10A6-2307-433D-874D-FC664BE3C82C}"/>
    <cellStyle name="Comma 2 2 2 2 2 3 6" xfId="894" xr:uid="{16E001D0-C61B-42C9-9E27-9CE7FF2BD7FB}"/>
    <cellStyle name="Comma 2 2 2 2 2 3 6 2" xfId="3324" xr:uid="{5C8421B2-F4EF-4DF5-8D43-17AEBFEE1317}"/>
    <cellStyle name="Comma 2 2 2 2 2 3 6 3" xfId="6507" xr:uid="{A5BF244F-6CF5-48B7-8E60-0BEDC0A47609}"/>
    <cellStyle name="Comma 2 2 2 2 2 3 7" xfId="895" xr:uid="{60D0C980-15A0-4873-9E7F-F91F266A7370}"/>
    <cellStyle name="Comma 2 2 2 2 2 3 7 2" xfId="3325" xr:uid="{E378D700-F84A-45A1-8099-5F9E7AFA30A5}"/>
    <cellStyle name="Comma 2 2 2 2 2 3 7 3" xfId="7041" xr:uid="{7A2634E7-7096-40C1-96D3-65B4D58243E9}"/>
    <cellStyle name="Comma 2 2 2 2 2 3 8" xfId="896" xr:uid="{7D43D9A9-467B-44B2-9A41-9EE017FECAF5}"/>
    <cellStyle name="Comma 2 2 2 2 2 3 8 2" xfId="3326" xr:uid="{73188FDA-4989-4220-883D-6A115C8CB638}"/>
    <cellStyle name="Comma 2 2 2 2 2 3 8 3" xfId="7178" xr:uid="{1DCB3692-6994-43C1-B87D-7554ADB82669}"/>
    <cellStyle name="Comma 2 2 2 2 2 3 9" xfId="897" xr:uid="{EB261B6B-6338-4284-A249-F599D53D2D1C}"/>
    <cellStyle name="Comma 2 2 2 2 2 3 9 2" xfId="3327" xr:uid="{50426586-A234-462A-AA29-540F81B05C0A}"/>
    <cellStyle name="Comma 2 2 2 2 2 3 9 3" xfId="7316" xr:uid="{18DFF686-B0AC-4389-BAB5-EC211D47CEFB}"/>
    <cellStyle name="Comma 2 2 2 2 2 4" xfId="898" xr:uid="{C7D4FF45-E1F1-4BAB-A964-CE6F16129139}"/>
    <cellStyle name="Comma 2 2 2 2 2 4 2" xfId="3328" xr:uid="{7FEF3A0B-931A-4C52-A97A-5FC736E70463}"/>
    <cellStyle name="Comma 2 2 2 2 2 4 3" xfId="6906" xr:uid="{3614D19B-1304-4D6B-B053-788632628063}"/>
    <cellStyle name="Comma 2 2 2 2 2 5" xfId="5095" xr:uid="{151CDC4C-91CA-4BBD-89DB-937BCD4CAF24}"/>
    <cellStyle name="Comma 2 2 2 2 2 6" xfId="7472" xr:uid="{272EA409-49AB-47A4-B69E-4B0BE9DF4E0D}"/>
    <cellStyle name="Comma 2 2 2 2 3" xfId="899" xr:uid="{699DD0AA-7F2F-4E1C-9F3D-6966B0DAC33E}"/>
    <cellStyle name="Comma 2 2 2 2 3 2" xfId="900" xr:uid="{0E9D1F5F-2195-4B52-AF8D-AE6926C14F6F}"/>
    <cellStyle name="Comma 2 2 2 2 3 2 10" xfId="3329" xr:uid="{E4E58C17-7EC2-418D-9A54-D032AA168E4C}"/>
    <cellStyle name="Comma 2 2 2 2 3 2 11" xfId="5262" xr:uid="{D2B588A4-70A0-406E-AC61-12B425519786}"/>
    <cellStyle name="Comma 2 2 2 2 3 2 2" xfId="901" xr:uid="{1C119A8F-E83F-4EA3-B7BF-9012C4EB654C}"/>
    <cellStyle name="Comma 2 2 2 2 3 2 2 2" xfId="902" xr:uid="{FFB9E44A-154C-4488-A478-83A046DFF703}"/>
    <cellStyle name="Comma 2 2 2 2 3 2 2 2 2" xfId="3330" xr:uid="{B86B84D8-C59F-418B-B7F4-A817DB1700CB}"/>
    <cellStyle name="Comma 2 2 2 2 3 2 2 2 3" xfId="5830" xr:uid="{81E59233-15AA-4BC8-9CE5-78FE423DEFAF}"/>
    <cellStyle name="Comma 2 2 2 2 3 2 2 3" xfId="903" xr:uid="{D4D583E6-7B0C-446D-A7EC-483434F80813}"/>
    <cellStyle name="Comma 2 2 2 2 3 2 2 3 2" xfId="3331" xr:uid="{4125FB8A-197F-4881-B613-1C5EDB3B6708}"/>
    <cellStyle name="Comma 2 2 2 2 3 2 2 3 3" xfId="6253" xr:uid="{828688F5-9C57-4DA3-95B0-73FF365492B0}"/>
    <cellStyle name="Comma 2 2 2 2 3 2 2 4" xfId="904" xr:uid="{E4BCCE52-1B5D-4758-A817-6D33265DA132}"/>
    <cellStyle name="Comma 2 2 2 2 3 2 2 4 2" xfId="3332" xr:uid="{F318B1C4-CADA-4E47-BC83-EAA69874C95A}"/>
    <cellStyle name="Comma 2 2 2 2 3 2 2 4 3" xfId="6676" xr:uid="{E83C5B5D-0A1F-412D-9D5E-7EBC259D777F}"/>
    <cellStyle name="Comma 2 2 2 2 3 2 2 5" xfId="3333" xr:uid="{00E7BCC9-DE85-419D-8524-4AB5F06087E1}"/>
    <cellStyle name="Comma 2 2 2 2 3 2 2 6" xfId="5407" xr:uid="{77B3EF95-4F74-48AA-818E-5A7FCCEF5F76}"/>
    <cellStyle name="Comma 2 2 2 2 3 2 3" xfId="905" xr:uid="{A2E59F72-61E5-409D-B42D-142226D7B961}"/>
    <cellStyle name="Comma 2 2 2 2 3 2 3 2" xfId="906" xr:uid="{6D2A3D0B-2880-4B1B-8F1D-990F925C3598}"/>
    <cellStyle name="Comma 2 2 2 2 3 2 3 2 2" xfId="3334" xr:uid="{D35EDE55-B791-4D8B-A17C-C7C29C8547E2}"/>
    <cellStyle name="Comma 2 2 2 2 3 2 3 2 3" xfId="5973" xr:uid="{640AB2E6-C62B-45E7-AA63-8948C410B6BE}"/>
    <cellStyle name="Comma 2 2 2 2 3 2 3 3" xfId="907" xr:uid="{6D63F606-03CD-4171-BCD6-A4543D7A657D}"/>
    <cellStyle name="Comma 2 2 2 2 3 2 3 3 2" xfId="3335" xr:uid="{981367F6-BD67-4E64-B73D-FF4630B2D415}"/>
    <cellStyle name="Comma 2 2 2 2 3 2 3 3 3" xfId="6396" xr:uid="{A824D95C-83C6-4350-8B3D-88D310851DF3}"/>
    <cellStyle name="Comma 2 2 2 2 3 2 3 4" xfId="908" xr:uid="{B2629FB2-69CA-4236-BDBD-2261FFACFE21}"/>
    <cellStyle name="Comma 2 2 2 2 3 2 3 4 2" xfId="3336" xr:uid="{30071560-3D93-469B-9057-8C0106A8F74B}"/>
    <cellStyle name="Comma 2 2 2 2 3 2 3 4 3" xfId="6819" xr:uid="{DD64BB85-5BC6-440B-AED4-AF9A702922C9}"/>
    <cellStyle name="Comma 2 2 2 2 3 2 3 5" xfId="3337" xr:uid="{23DECFE3-7024-4BE7-B8EF-E135406FF6B0}"/>
    <cellStyle name="Comma 2 2 2 2 3 2 3 6" xfId="5550" xr:uid="{0743CBDE-63AC-47D3-BDE7-FC9D26796A32}"/>
    <cellStyle name="Comma 2 2 2 2 3 2 4" xfId="909" xr:uid="{C81A3893-BEFC-4BFE-9B46-B23F6D92FBD2}"/>
    <cellStyle name="Comma 2 2 2 2 3 2 4 2" xfId="3338" xr:uid="{2B81DFF9-4642-4039-84B7-1F096F58EE20}"/>
    <cellStyle name="Comma 2 2 2 2 3 2 4 3" xfId="5690" xr:uid="{A58F75A3-8D1F-4A7B-8C6C-A56CA6F4EAA8}"/>
    <cellStyle name="Comma 2 2 2 2 3 2 5" xfId="910" xr:uid="{FADFBDDD-FF0C-46A0-BCF4-099BDF2C100C}"/>
    <cellStyle name="Comma 2 2 2 2 3 2 5 2" xfId="3339" xr:uid="{1185F579-0710-4338-970B-31BAE71DC8FC}"/>
    <cellStyle name="Comma 2 2 2 2 3 2 5 3" xfId="6113" xr:uid="{49F21CC2-E515-46DA-996D-4301E709548A}"/>
    <cellStyle name="Comma 2 2 2 2 3 2 6" xfId="911" xr:uid="{E211FC75-E9D8-4312-8EAB-BC0083B4F34B}"/>
    <cellStyle name="Comma 2 2 2 2 3 2 6 2" xfId="3340" xr:uid="{13F56460-E35C-456B-9F56-ACC3F57CEF50}"/>
    <cellStyle name="Comma 2 2 2 2 3 2 6 3" xfId="6536" xr:uid="{43CAAE4E-3092-419B-83B6-FD202B68061A}"/>
    <cellStyle name="Comma 2 2 2 2 3 2 7" xfId="912" xr:uid="{B14CE249-A68A-4F83-A2EA-1B54365CDA74}"/>
    <cellStyle name="Comma 2 2 2 2 3 2 7 2" xfId="3341" xr:uid="{67450A50-13A0-45B0-ABED-2B500DA1108C}"/>
    <cellStyle name="Comma 2 2 2 2 3 2 7 3" xfId="7070" xr:uid="{74B44576-FCB8-4BF0-B7A9-239D53E801CC}"/>
    <cellStyle name="Comma 2 2 2 2 3 2 8" xfId="913" xr:uid="{069AD486-C13D-42EC-97E4-BA5CFEC22CAE}"/>
    <cellStyle name="Comma 2 2 2 2 3 2 8 2" xfId="3342" xr:uid="{6F62E11F-37C2-44EA-9949-36CB0C9CBF19}"/>
    <cellStyle name="Comma 2 2 2 2 3 2 8 3" xfId="7207" xr:uid="{37A72948-2D39-4B33-A304-E2EE47F8C928}"/>
    <cellStyle name="Comma 2 2 2 2 3 2 9" xfId="914" xr:uid="{89B026FE-073B-4B2F-98D9-DCC71613298C}"/>
    <cellStyle name="Comma 2 2 2 2 3 2 9 2" xfId="3343" xr:uid="{06D1914B-14DE-4E8E-9E43-E550F6FCD5B6}"/>
    <cellStyle name="Comma 2 2 2 2 3 2 9 3" xfId="7345" xr:uid="{159B30B9-CE39-4178-819B-20EBB022677A}"/>
    <cellStyle name="Comma 2 2 2 2 3 3" xfId="915" xr:uid="{8413B44F-DF25-4C99-B738-17CAB1C70290}"/>
    <cellStyle name="Comma 2 2 2 2 3 3 2" xfId="3344" xr:uid="{C5083D0F-37A0-44CC-8B90-C61948EC55B0}"/>
    <cellStyle name="Comma 2 2 2 2 3 3 3" xfId="6934" xr:uid="{17E5C98C-36EB-428E-AF5B-025698715166}"/>
    <cellStyle name="Comma 2 2 2 2 3 4" xfId="5125" xr:uid="{53606995-3031-4A59-932A-AB08D478790E}"/>
    <cellStyle name="Comma 2 2 2 2 3 5" xfId="7497" xr:uid="{BE6F8529-B51A-461F-883D-CFA9E6E21FB4}"/>
    <cellStyle name="Comma 2 2 2 2 4" xfId="916" xr:uid="{A9412031-E0E4-40E4-BCA7-A92EFAF8005A}"/>
    <cellStyle name="Comma 2 2 2 2 4 10" xfId="3345" xr:uid="{D9EF2004-3593-4EFA-9C51-0AEA496B6DE8}"/>
    <cellStyle name="Comma 2 2 2 2 4 11" xfId="5206" xr:uid="{6F69082A-41BE-4049-B542-F809F0FFE057}"/>
    <cellStyle name="Comma 2 2 2 2 4 2" xfId="917" xr:uid="{BE12D4B9-5B5A-45B5-88A6-A78BFD62F4A8}"/>
    <cellStyle name="Comma 2 2 2 2 4 2 2" xfId="918" xr:uid="{351B0A86-CA76-4BB3-BCC2-5D3372CC2225}"/>
    <cellStyle name="Comma 2 2 2 2 4 2 2 2" xfId="3346" xr:uid="{74CD628A-B9C4-4DD1-830F-4362F442D910}"/>
    <cellStyle name="Comma 2 2 2 2 4 2 2 3" xfId="5774" xr:uid="{3E47E386-BD91-4E85-BED2-05AE9B2F6A1E}"/>
    <cellStyle name="Comma 2 2 2 2 4 2 3" xfId="919" xr:uid="{1523CA9B-EAB1-40FF-AD8C-E90E151D581C}"/>
    <cellStyle name="Comma 2 2 2 2 4 2 3 2" xfId="3347" xr:uid="{7330430B-56F1-4A0F-B164-77D3947BAD1D}"/>
    <cellStyle name="Comma 2 2 2 2 4 2 3 3" xfId="6197" xr:uid="{0215E7A0-35B0-4B37-8BED-10A06C9DFEA7}"/>
    <cellStyle name="Comma 2 2 2 2 4 2 4" xfId="920" xr:uid="{694DC915-36AF-49A6-8D1D-E24067FA95D3}"/>
    <cellStyle name="Comma 2 2 2 2 4 2 4 2" xfId="3348" xr:uid="{A901EC07-20AE-4158-9C94-8899E6E32542}"/>
    <cellStyle name="Comma 2 2 2 2 4 2 4 3" xfId="6620" xr:uid="{C88FAA08-E027-4FCE-A062-8A05A152D2C5}"/>
    <cellStyle name="Comma 2 2 2 2 4 2 5" xfId="3349" xr:uid="{8297C4C7-9BBB-4B62-BC67-C487441F1F12}"/>
    <cellStyle name="Comma 2 2 2 2 4 2 6" xfId="5351" xr:uid="{2EBE6366-8340-46FD-9B8C-B51C8766EE3C}"/>
    <cellStyle name="Comma 2 2 2 2 4 3" xfId="921" xr:uid="{349DA6A6-8FAE-4261-9AA9-FEEC36076BF6}"/>
    <cellStyle name="Comma 2 2 2 2 4 3 2" xfId="922" xr:uid="{147DE976-23DE-4066-91BE-AE89A7950276}"/>
    <cellStyle name="Comma 2 2 2 2 4 3 2 2" xfId="3350" xr:uid="{5745A298-C5A5-4830-B74B-D6A343444B3A}"/>
    <cellStyle name="Comma 2 2 2 2 4 3 2 3" xfId="5917" xr:uid="{BB730480-5DD0-45BC-B169-0EB665CBF63E}"/>
    <cellStyle name="Comma 2 2 2 2 4 3 3" xfId="923" xr:uid="{7FC82FB7-58E9-4C0C-96A5-59ABA1F06EF9}"/>
    <cellStyle name="Comma 2 2 2 2 4 3 3 2" xfId="3351" xr:uid="{9EA48DDE-672D-4451-8077-127BC2B7E370}"/>
    <cellStyle name="Comma 2 2 2 2 4 3 3 3" xfId="6340" xr:uid="{8C415F0D-D177-427D-B3AF-E903437CC10D}"/>
    <cellStyle name="Comma 2 2 2 2 4 3 4" xfId="924" xr:uid="{E66696B5-5FEA-4417-83C1-D0991879C16E}"/>
    <cellStyle name="Comma 2 2 2 2 4 3 4 2" xfId="3352" xr:uid="{E74ECF77-D94D-4A91-8D6D-1A56E820F386}"/>
    <cellStyle name="Comma 2 2 2 2 4 3 4 3" xfId="6763" xr:uid="{2F72F852-B63A-4B40-86FF-189445312533}"/>
    <cellStyle name="Comma 2 2 2 2 4 3 5" xfId="3353" xr:uid="{97285AEA-4DA6-4EAC-86B4-F8CB37491751}"/>
    <cellStyle name="Comma 2 2 2 2 4 3 6" xfId="5494" xr:uid="{6585E6A0-302B-44B1-8C2D-210570AE0FFB}"/>
    <cellStyle name="Comma 2 2 2 2 4 4" xfId="925" xr:uid="{94F822CE-D982-4AD9-8BED-04C5A1357796}"/>
    <cellStyle name="Comma 2 2 2 2 4 4 2" xfId="3354" xr:uid="{50DC4D99-5B7B-49EF-9A2A-50616A5D8BA4}"/>
    <cellStyle name="Comma 2 2 2 2 4 4 3" xfId="5634" xr:uid="{2A05AF54-0DA3-4051-9DC9-A5498E06B9E9}"/>
    <cellStyle name="Comma 2 2 2 2 4 5" xfId="926" xr:uid="{B43C4D5E-7402-49B6-9682-AADA1F51AB20}"/>
    <cellStyle name="Comma 2 2 2 2 4 5 2" xfId="3355" xr:uid="{F34E1A51-9D78-4C59-B99A-1C11E5DFD393}"/>
    <cellStyle name="Comma 2 2 2 2 4 5 3" xfId="6057" xr:uid="{9DE562E0-B01C-4CEB-8C9F-E73BFC421970}"/>
    <cellStyle name="Comma 2 2 2 2 4 6" xfId="927" xr:uid="{57388487-B249-4DD9-9766-C08229DF519E}"/>
    <cellStyle name="Comma 2 2 2 2 4 6 2" xfId="3356" xr:uid="{C9E60FE7-BDC6-42D9-83E6-4A55FA5C1B89}"/>
    <cellStyle name="Comma 2 2 2 2 4 6 3" xfId="6480" xr:uid="{B654395B-0020-4301-AD50-F2F5D28EDECE}"/>
    <cellStyle name="Comma 2 2 2 2 4 7" xfId="928" xr:uid="{F73B02A3-3C78-4FFE-9AC0-FD7BE1D98863}"/>
    <cellStyle name="Comma 2 2 2 2 4 7 2" xfId="3357" xr:uid="{DDD13E9E-2B70-4C25-A2C1-1757151F5B84}"/>
    <cellStyle name="Comma 2 2 2 2 4 7 3" xfId="7014" xr:uid="{165AC6E7-F6F8-4B50-B180-7BE9894F0A7D}"/>
    <cellStyle name="Comma 2 2 2 2 4 8" xfId="929" xr:uid="{CA31849F-B263-475B-94CB-BDA4C71EBE40}"/>
    <cellStyle name="Comma 2 2 2 2 4 8 2" xfId="3358" xr:uid="{54B5D12E-33DF-4AA5-88B3-2BD0B8B7A725}"/>
    <cellStyle name="Comma 2 2 2 2 4 8 3" xfId="7151" xr:uid="{B1D2A469-C88F-4D6F-9263-84BB9EAAA677}"/>
    <cellStyle name="Comma 2 2 2 2 4 9" xfId="930" xr:uid="{FB16FAC2-5AF0-4341-A08F-6B435BD2EF50}"/>
    <cellStyle name="Comma 2 2 2 2 4 9 2" xfId="3359" xr:uid="{D0C031D0-F17C-4AEE-82CA-7A299E264428}"/>
    <cellStyle name="Comma 2 2 2 2 4 9 3" xfId="7289" xr:uid="{21B8F118-CE39-4F3E-BEE8-87BE5A57DB48}"/>
    <cellStyle name="Comma 2 2 2 2 5" xfId="931" xr:uid="{7BAC7EE5-B358-42BD-A17F-1CE60A4A9E9D}"/>
    <cellStyle name="Comma 2 2 2 2 5 2" xfId="3360" xr:uid="{B4E80063-2168-40D5-828D-A1F6ABD4FF15}"/>
    <cellStyle name="Comma 2 2 2 2 5 3" xfId="6879" xr:uid="{4441D3D7-6C83-4056-B347-45A6C629AF09}"/>
    <cellStyle name="Comma 2 2 2 2 6" xfId="5066" xr:uid="{AD2FA2D3-F31F-4E7A-AFEE-D2E9AD41025A}"/>
    <cellStyle name="Comma 2 2 2 2 7" xfId="864" xr:uid="{65D7991C-97AA-4F4B-8B31-11EF5FCC9528}"/>
    <cellStyle name="Comma 2 2 2 3" xfId="932" xr:uid="{9C0AF0D3-B2D0-4CD1-B345-FF31726151B8}"/>
    <cellStyle name="Comma 2 2 2 3 10" xfId="3361" xr:uid="{FE27E7F5-C90A-4AE3-8CE3-65BBD706FB99}"/>
    <cellStyle name="Comma 2 2 2 3 11" xfId="5182" xr:uid="{576102A8-30CC-4AF0-8B74-4A1FA25A1784}"/>
    <cellStyle name="Comma 2 2 2 3 2" xfId="933" xr:uid="{33DF4991-17A5-4E4E-B2EF-C704DD8D8D42}"/>
    <cellStyle name="Comma 2 2 2 3 2 2" xfId="934" xr:uid="{03C8F1D0-33AF-4374-AFA4-73545650E5A5}"/>
    <cellStyle name="Comma 2 2 2 3 2 2 2" xfId="3362" xr:uid="{B6495845-61E9-441C-955B-4C2486F3C40D}"/>
    <cellStyle name="Comma 2 2 2 3 2 2 3" xfId="5750" xr:uid="{9D10EA45-06EF-454A-AA63-F5D624A6F4ED}"/>
    <cellStyle name="Comma 2 2 2 3 2 3" xfId="935" xr:uid="{849A8038-EFF4-42EC-AEAE-AE8349211A00}"/>
    <cellStyle name="Comma 2 2 2 3 2 3 2" xfId="3363" xr:uid="{42A162B1-37CD-4072-A830-1A4AF79023FA}"/>
    <cellStyle name="Comma 2 2 2 3 2 3 3" xfId="6173" xr:uid="{C8DC39BB-846D-4CDC-A8E8-00BC8DE6244A}"/>
    <cellStyle name="Comma 2 2 2 3 2 4" xfId="936" xr:uid="{27B6B7F6-6ACE-40FE-A63B-4102D6793367}"/>
    <cellStyle name="Comma 2 2 2 3 2 4 2" xfId="3364" xr:uid="{2031CEF0-06DC-423D-9661-E9D5AD18231C}"/>
    <cellStyle name="Comma 2 2 2 3 2 4 3" xfId="6596" xr:uid="{171B54D0-6033-44E7-BDE7-FE858B39E73E}"/>
    <cellStyle name="Comma 2 2 2 3 2 5" xfId="3365" xr:uid="{2864EDB5-EA7E-4D34-BFBC-725CE367F74B}"/>
    <cellStyle name="Comma 2 2 2 3 2 6" xfId="5327" xr:uid="{35FA64F4-32E9-4C77-8EC9-7FEB82687871}"/>
    <cellStyle name="Comma 2 2 2 3 3" xfId="937" xr:uid="{E2CEE70E-00ED-4AD0-8B1C-606089FEA574}"/>
    <cellStyle name="Comma 2 2 2 3 3 2" xfId="938" xr:uid="{7FFC8B6C-4ECC-4BC2-B9CA-86F9282C9D9B}"/>
    <cellStyle name="Comma 2 2 2 3 3 2 2" xfId="3366" xr:uid="{38F142AF-CFED-481C-887A-6D8FA1E26085}"/>
    <cellStyle name="Comma 2 2 2 3 3 2 3" xfId="5893" xr:uid="{A08C28C4-B88E-40DD-BCD7-6F84F1BE8F3D}"/>
    <cellStyle name="Comma 2 2 2 3 3 3" xfId="939" xr:uid="{4E039370-819C-4560-81E3-4A4BF571746E}"/>
    <cellStyle name="Comma 2 2 2 3 3 3 2" xfId="3367" xr:uid="{70586A29-4561-4D85-9313-47FC6F5A2EB9}"/>
    <cellStyle name="Comma 2 2 2 3 3 3 3" xfId="6316" xr:uid="{75D21F07-3BE6-4677-9C1B-77C36CEBD217}"/>
    <cellStyle name="Comma 2 2 2 3 3 4" xfId="940" xr:uid="{01D327FB-CAEE-4B73-BA7F-49A8B79CD6AA}"/>
    <cellStyle name="Comma 2 2 2 3 3 4 2" xfId="3368" xr:uid="{CE5573F1-4809-4A32-929E-7B188537CC8B}"/>
    <cellStyle name="Comma 2 2 2 3 3 4 3" xfId="6739" xr:uid="{EF3E0DBE-76D9-4189-B5CE-B73590B812F3}"/>
    <cellStyle name="Comma 2 2 2 3 3 5" xfId="3369" xr:uid="{90F8E3AB-70DC-4AFE-B36A-EDB47FCF63D0}"/>
    <cellStyle name="Comma 2 2 2 3 3 6" xfId="5470" xr:uid="{EB3AE2F9-11C0-4528-8A8A-87CDA830803C}"/>
    <cellStyle name="Comma 2 2 2 3 4" xfId="941" xr:uid="{EDD533A6-2613-4472-8BB2-16ABF9CD3433}"/>
    <cellStyle name="Comma 2 2 2 3 4 2" xfId="3370" xr:uid="{01A5A5DD-FD37-413C-8283-E4949D374768}"/>
    <cellStyle name="Comma 2 2 2 3 4 3" xfId="5610" xr:uid="{900AB429-7AF2-49A3-A3E8-2103DB0E2476}"/>
    <cellStyle name="Comma 2 2 2 3 5" xfId="942" xr:uid="{7AA026F2-BD01-4BE7-AC51-502DE5F2E01A}"/>
    <cellStyle name="Comma 2 2 2 3 5 2" xfId="3371" xr:uid="{28594628-94F7-4D5E-BEB8-428AE37B3EA7}"/>
    <cellStyle name="Comma 2 2 2 3 5 3" xfId="6033" xr:uid="{087E8708-C56D-4BDF-ADF8-C023A95B09CB}"/>
    <cellStyle name="Comma 2 2 2 3 6" xfId="943" xr:uid="{7F218C6E-6567-4007-AD5B-755B302DDC05}"/>
    <cellStyle name="Comma 2 2 2 3 6 2" xfId="3372" xr:uid="{79F8772D-7F1D-401E-9103-CAF3E4884A57}"/>
    <cellStyle name="Comma 2 2 2 3 6 3" xfId="6456" xr:uid="{ECE56A1E-671C-44AA-8E4F-C7BFE97460D1}"/>
    <cellStyle name="Comma 2 2 2 3 7" xfId="944" xr:uid="{54BB77F4-F42B-4895-9BD9-E7296EB7A26E}"/>
    <cellStyle name="Comma 2 2 2 3 7 2" xfId="3373" xr:uid="{256CD48F-597D-407C-835E-BE72711DA032}"/>
    <cellStyle name="Comma 2 2 2 3 7 3" xfId="6990" xr:uid="{3ABD4F5E-1A2C-4B98-8AD8-ECB142C209A0}"/>
    <cellStyle name="Comma 2 2 2 3 8" xfId="945" xr:uid="{E8DE34EB-E496-4F0C-8DE9-C5E2A25AD6FD}"/>
    <cellStyle name="Comma 2 2 2 3 8 2" xfId="3374" xr:uid="{36BF1022-965A-4B6F-AE15-2B6C0EFE639E}"/>
    <cellStyle name="Comma 2 2 2 3 8 3" xfId="7127" xr:uid="{0D6ED195-98F3-47F1-BC01-43362CB43EB7}"/>
    <cellStyle name="Comma 2 2 2 3 9" xfId="946" xr:uid="{0C72DBB5-6929-4489-9539-4B852D31C37A}"/>
    <cellStyle name="Comma 2 2 2 3 9 2" xfId="3375" xr:uid="{E8F47DD3-8F85-4A60-A362-1B94166DE535}"/>
    <cellStyle name="Comma 2 2 2 3 9 3" xfId="7265" xr:uid="{F8BED5FC-3716-4F29-B1A4-5402331657ED}"/>
    <cellStyle name="Comma 2 2 2 4" xfId="947" xr:uid="{7D3112A3-C00F-4939-903F-61DC3F20F0EA}"/>
    <cellStyle name="Comma 2 2 2 5" xfId="5038" xr:uid="{50B2F4AC-9794-4BD4-BAB0-75926B38A7A4}"/>
    <cellStyle name="Comma 2 2 2 6" xfId="189" xr:uid="{A342802E-CA6F-4C62-9581-9C8D63B57272}"/>
    <cellStyle name="Comma 2 2 3" xfId="948" xr:uid="{4CFAE296-D1DA-4E3F-B68B-7F3058AA6605}"/>
    <cellStyle name="Comma 2 2 3 2" xfId="949" xr:uid="{8F31101F-D454-4109-B427-BFC65E727E42}"/>
    <cellStyle name="Comma 2 2 3 2 2" xfId="950" xr:uid="{19FB0201-36F7-43BD-886D-7FA867848560}"/>
    <cellStyle name="Comma 2 2 3 2 2 2" xfId="951" xr:uid="{51C3CA93-ED2A-4ED9-BFF0-31AD9AAA6CAC}"/>
    <cellStyle name="Comma 2 2 3 2 2 2 2" xfId="952" xr:uid="{DB864801-7D37-411B-8406-DBB5F2D6B652}"/>
    <cellStyle name="Comma 2 2 3 2 2 2 2 10" xfId="3376" xr:uid="{78ED92C5-B473-4E5D-8ACF-7A5F82BEB464}"/>
    <cellStyle name="Comma 2 2 3 2 2 2 2 11" xfId="5303" xr:uid="{346D7D43-FB61-4B34-B645-92F75CCA7859}"/>
    <cellStyle name="Comma 2 2 3 2 2 2 2 2" xfId="953" xr:uid="{49709618-711E-45E4-8A8A-9A83B5E95D92}"/>
    <cellStyle name="Comma 2 2 3 2 2 2 2 2 2" xfId="954" xr:uid="{E025A9AA-D619-4B41-8A16-A326511D7AEE}"/>
    <cellStyle name="Comma 2 2 3 2 2 2 2 2 2 2" xfId="3377" xr:uid="{0ABE43F7-FEB5-4366-AE00-412A5B3BEFD2}"/>
    <cellStyle name="Comma 2 2 3 2 2 2 2 2 2 3" xfId="5871" xr:uid="{FBFAE97B-2C28-4C54-96EE-1FB5B6D25C3B}"/>
    <cellStyle name="Comma 2 2 3 2 2 2 2 2 3" xfId="955" xr:uid="{7EF73000-4791-40DB-8BFF-A223BACBC20F}"/>
    <cellStyle name="Comma 2 2 3 2 2 2 2 2 3 2" xfId="3378" xr:uid="{4B525116-9C56-40F2-8258-C960E978C159}"/>
    <cellStyle name="Comma 2 2 3 2 2 2 2 2 3 3" xfId="6294" xr:uid="{061F80ED-B87E-4F04-8ED8-B29D1B63BAD0}"/>
    <cellStyle name="Comma 2 2 3 2 2 2 2 2 4" xfId="956" xr:uid="{FD083748-648B-499F-9DA3-DAB90DBE5B5C}"/>
    <cellStyle name="Comma 2 2 3 2 2 2 2 2 4 2" xfId="3379" xr:uid="{27173D48-D37B-4301-A6C3-8001E0DF0A2F}"/>
    <cellStyle name="Comma 2 2 3 2 2 2 2 2 4 3" xfId="6717" xr:uid="{7E12C18F-12CE-4BDA-A217-C5F00C349307}"/>
    <cellStyle name="Comma 2 2 3 2 2 2 2 2 5" xfId="3380" xr:uid="{B0F72139-8C96-4C1F-9080-6744B6C5A0F0}"/>
    <cellStyle name="Comma 2 2 3 2 2 2 2 2 6" xfId="5448" xr:uid="{B56FECB9-F3EA-4E01-B663-D8FC03C38F94}"/>
    <cellStyle name="Comma 2 2 3 2 2 2 2 3" xfId="957" xr:uid="{62BFC632-D518-4F7E-B5C5-542403FF387B}"/>
    <cellStyle name="Comma 2 2 3 2 2 2 2 3 2" xfId="958" xr:uid="{7D79E534-59F8-429E-9C79-DA946B01CFC6}"/>
    <cellStyle name="Comma 2 2 3 2 2 2 2 3 2 2" xfId="3381" xr:uid="{AD101A45-A5C5-483A-9A31-82D19D52F9A2}"/>
    <cellStyle name="Comma 2 2 3 2 2 2 2 3 2 3" xfId="6014" xr:uid="{C9A60BB6-BF03-4A5C-9A50-093EE9F783A0}"/>
    <cellStyle name="Comma 2 2 3 2 2 2 2 3 3" xfId="959" xr:uid="{A76587A9-89A1-4AD5-B12B-3D72788B5B29}"/>
    <cellStyle name="Comma 2 2 3 2 2 2 2 3 3 2" xfId="3382" xr:uid="{010D9270-AD9C-494D-9FA7-C40A61B2245C}"/>
    <cellStyle name="Comma 2 2 3 2 2 2 2 3 3 3" xfId="6437" xr:uid="{57C4492C-12A4-4234-8DAE-AFD6C85DAC7D}"/>
    <cellStyle name="Comma 2 2 3 2 2 2 2 3 4" xfId="960" xr:uid="{99B888EE-4F7E-4B3C-9AB4-30ED30294698}"/>
    <cellStyle name="Comma 2 2 3 2 2 2 2 3 4 2" xfId="3383" xr:uid="{6B25E735-6F5D-43D2-995C-AF38B9AC2527}"/>
    <cellStyle name="Comma 2 2 3 2 2 2 2 3 4 3" xfId="6860" xr:uid="{C45F344D-06C2-4010-9EFF-72D93B0CD7A2}"/>
    <cellStyle name="Comma 2 2 3 2 2 2 2 3 5" xfId="3384" xr:uid="{A5E17599-7D8F-41E4-9FE4-75C549709790}"/>
    <cellStyle name="Comma 2 2 3 2 2 2 2 3 6" xfId="5591" xr:uid="{D33020A4-7255-49AB-ACDE-1F732263C203}"/>
    <cellStyle name="Comma 2 2 3 2 2 2 2 4" xfId="961" xr:uid="{03DD98E7-28EF-4761-9047-7F18E35C9352}"/>
    <cellStyle name="Comma 2 2 3 2 2 2 2 4 2" xfId="3385" xr:uid="{FD663DE3-8CFD-4D3C-9926-FDF10EE3DFC2}"/>
    <cellStyle name="Comma 2 2 3 2 2 2 2 4 3" xfId="5731" xr:uid="{887AF8E0-CC22-4ED9-8877-B24670556926}"/>
    <cellStyle name="Comma 2 2 3 2 2 2 2 5" xfId="962" xr:uid="{22548A62-49AF-4ABE-9433-1FCF53039AB3}"/>
    <cellStyle name="Comma 2 2 3 2 2 2 2 5 2" xfId="3386" xr:uid="{F692424C-7E4B-4468-83CC-B9FB13A3408D}"/>
    <cellStyle name="Comma 2 2 3 2 2 2 2 5 3" xfId="6154" xr:uid="{E1A80721-D195-4922-AA63-37857A8277B8}"/>
    <cellStyle name="Comma 2 2 3 2 2 2 2 6" xfId="963" xr:uid="{70162E78-7769-4B7D-8EF6-08932A73AD67}"/>
    <cellStyle name="Comma 2 2 3 2 2 2 2 6 2" xfId="3387" xr:uid="{3A45BD6F-AEED-4625-BBCA-CBCFFA1BF81E}"/>
    <cellStyle name="Comma 2 2 3 2 2 2 2 6 3" xfId="6577" xr:uid="{D6877D9E-E968-44FF-8A98-6C86457C558D}"/>
    <cellStyle name="Comma 2 2 3 2 2 2 2 7" xfId="964" xr:uid="{56217F45-CED2-423C-B826-DE5001C5EA75}"/>
    <cellStyle name="Comma 2 2 3 2 2 2 2 7 2" xfId="3388" xr:uid="{B67A9537-D30E-4451-992C-D22776761F45}"/>
    <cellStyle name="Comma 2 2 3 2 2 2 2 7 3" xfId="7111" xr:uid="{3E04B26A-E50D-46DB-A219-E4EBCAC02039}"/>
    <cellStyle name="Comma 2 2 3 2 2 2 2 8" xfId="965" xr:uid="{9FC0781E-0463-43EA-AA60-F8CF50788170}"/>
    <cellStyle name="Comma 2 2 3 2 2 2 2 8 2" xfId="3389" xr:uid="{CE388766-5A23-48DD-BE9E-042329CE4668}"/>
    <cellStyle name="Comma 2 2 3 2 2 2 2 8 3" xfId="7248" xr:uid="{B3EB6292-0F8E-4598-9343-A112E7F4A4F6}"/>
    <cellStyle name="Comma 2 2 3 2 2 2 2 9" xfId="966" xr:uid="{F693FC34-356B-416B-9967-D551C712D552}"/>
    <cellStyle name="Comma 2 2 3 2 2 2 2 9 2" xfId="3390" xr:uid="{8CB912B5-9112-4A07-B882-877B65A083F1}"/>
    <cellStyle name="Comma 2 2 3 2 2 2 2 9 3" xfId="7386" xr:uid="{4821692E-F3ED-4731-B1CA-1BAFEBC3B9A0}"/>
    <cellStyle name="Comma 2 2 3 2 2 2 3" xfId="967" xr:uid="{05B169E1-9BBB-4D7D-BF7B-1FC95309F4D1}"/>
    <cellStyle name="Comma 2 2 3 2 2 2 3 2" xfId="3391" xr:uid="{926AA264-2BB4-4E71-B639-2434777D30FC}"/>
    <cellStyle name="Comma 2 2 3 2 2 2 3 3" xfId="6975" xr:uid="{27B760A8-330F-4596-9D40-FEE97DCF8317}"/>
    <cellStyle name="Comma 2 2 3 2 2 2 4" xfId="3392" xr:uid="{BBCA6F99-2F2C-4006-9AC2-9E0D4EFF3E4E}"/>
    <cellStyle name="Comma 2 2 3 2 2 2 5" xfId="5166" xr:uid="{0A1CE179-27FC-4500-A122-F3C01939085E}"/>
    <cellStyle name="Comma 2 2 3 2 2 2 6" xfId="7408" xr:uid="{FCF5C109-E1EE-4829-ACF6-A18492C3C3A0}"/>
    <cellStyle name="Comma 2 2 3 2 2 2 7" xfId="7536" xr:uid="{6B8DE2F2-E3DB-4C56-9DBE-D71A59CCF2AD}"/>
    <cellStyle name="Comma 2 2 3 2 2 3" xfId="968" xr:uid="{8B59104A-53ED-4DEE-92A9-776634B4B3C6}"/>
    <cellStyle name="Comma 2 2 3 2 2 3 10" xfId="3393" xr:uid="{E48FF345-74DA-4D4A-A286-3C5EC8BD660D}"/>
    <cellStyle name="Comma 2 2 3 2 2 3 11" xfId="5247" xr:uid="{0ADC3ECC-0914-42B2-92FE-6A39AAD42086}"/>
    <cellStyle name="Comma 2 2 3 2 2 3 2" xfId="969" xr:uid="{86B1EDD8-563C-4778-98B6-6ABE58A71EAE}"/>
    <cellStyle name="Comma 2 2 3 2 2 3 2 2" xfId="970" xr:uid="{F92D348A-1FB9-4100-8958-1109B8DA6D1B}"/>
    <cellStyle name="Comma 2 2 3 2 2 3 2 2 2" xfId="3394" xr:uid="{DF397559-DB30-46CD-92E9-F4057A31923D}"/>
    <cellStyle name="Comma 2 2 3 2 2 3 2 2 3" xfId="5815" xr:uid="{B2DCD619-D953-44E9-A50E-8EA22D301332}"/>
    <cellStyle name="Comma 2 2 3 2 2 3 2 3" xfId="971" xr:uid="{C0D5CCF1-B334-4F96-9547-EF50E021959F}"/>
    <cellStyle name="Comma 2 2 3 2 2 3 2 3 2" xfId="3395" xr:uid="{D8BD7FDD-4E72-48AB-9E1D-91636EE95647}"/>
    <cellStyle name="Comma 2 2 3 2 2 3 2 3 3" xfId="6238" xr:uid="{1D1605F2-9DAD-44EC-9D36-B1A34B9B4A4F}"/>
    <cellStyle name="Comma 2 2 3 2 2 3 2 4" xfId="972" xr:uid="{FA68B486-823D-446E-83CB-2A949C80751D}"/>
    <cellStyle name="Comma 2 2 3 2 2 3 2 4 2" xfId="3396" xr:uid="{83B470FC-DE91-44F1-B17D-977ECCCCF4AF}"/>
    <cellStyle name="Comma 2 2 3 2 2 3 2 4 3" xfId="6661" xr:uid="{9280B343-A9D4-40AF-8D6F-CC8835DA5663}"/>
    <cellStyle name="Comma 2 2 3 2 2 3 2 5" xfId="3397" xr:uid="{B2BDF205-1B4A-40E4-B306-E80198E971B6}"/>
    <cellStyle name="Comma 2 2 3 2 2 3 2 6" xfId="5392" xr:uid="{B3F0492E-134C-4543-9D1F-127F8F1C02A6}"/>
    <cellStyle name="Comma 2 2 3 2 2 3 3" xfId="973" xr:uid="{3B533C5C-2BF8-442F-A481-99DB38C5AAE2}"/>
    <cellStyle name="Comma 2 2 3 2 2 3 3 2" xfId="974" xr:uid="{957BEC99-0B27-48CB-81B8-0F190AB516AE}"/>
    <cellStyle name="Comma 2 2 3 2 2 3 3 2 2" xfId="3398" xr:uid="{C1A89BE9-7505-4C64-9D8A-19AA1D2020D5}"/>
    <cellStyle name="Comma 2 2 3 2 2 3 3 2 3" xfId="5958" xr:uid="{8341767C-0761-43D6-8C01-DFB6CFA5A576}"/>
    <cellStyle name="Comma 2 2 3 2 2 3 3 3" xfId="975" xr:uid="{57E9B98D-88A5-4858-9A23-881E5F54E2B3}"/>
    <cellStyle name="Comma 2 2 3 2 2 3 3 3 2" xfId="3399" xr:uid="{358D7AA4-FD42-4A09-9660-CF5674B63949}"/>
    <cellStyle name="Comma 2 2 3 2 2 3 3 3 3" xfId="6381" xr:uid="{98903ECE-28B7-444D-87C7-4375A42EDBA5}"/>
    <cellStyle name="Comma 2 2 3 2 2 3 3 4" xfId="976" xr:uid="{2146A2BC-41DE-418B-AD13-FE9444F36191}"/>
    <cellStyle name="Comma 2 2 3 2 2 3 3 4 2" xfId="3400" xr:uid="{A9F336C2-D126-49F6-B482-0D5C39B75CE2}"/>
    <cellStyle name="Comma 2 2 3 2 2 3 3 4 3" xfId="6804" xr:uid="{0C15AF0C-B4B7-42BF-BC46-4192F38FEC76}"/>
    <cellStyle name="Comma 2 2 3 2 2 3 3 5" xfId="3401" xr:uid="{3CA3AA4F-9124-4711-B691-53E11DE35D38}"/>
    <cellStyle name="Comma 2 2 3 2 2 3 3 6" xfId="5535" xr:uid="{A2FC55C0-ADFC-47E1-AAA3-3E2133F1766B}"/>
    <cellStyle name="Comma 2 2 3 2 2 3 4" xfId="977" xr:uid="{5E23BD76-99DE-487A-B037-CAA8CFFD2D02}"/>
    <cellStyle name="Comma 2 2 3 2 2 3 4 2" xfId="3402" xr:uid="{08673557-55DF-4BE8-A10A-66129901A09E}"/>
    <cellStyle name="Comma 2 2 3 2 2 3 4 3" xfId="5675" xr:uid="{40B9D1F0-CC40-4715-83AB-59330DEDA327}"/>
    <cellStyle name="Comma 2 2 3 2 2 3 5" xfId="978" xr:uid="{756A8E21-DF13-4E9D-9525-389ADC0A39FD}"/>
    <cellStyle name="Comma 2 2 3 2 2 3 5 2" xfId="3403" xr:uid="{D483429B-87E2-429F-BEF3-310287D328A6}"/>
    <cellStyle name="Comma 2 2 3 2 2 3 5 3" xfId="6098" xr:uid="{A725A8BD-2F49-461C-AEC6-6FC242BA8CE4}"/>
    <cellStyle name="Comma 2 2 3 2 2 3 6" xfId="979" xr:uid="{10E1DC13-4417-42DF-AE86-314511C9F533}"/>
    <cellStyle name="Comma 2 2 3 2 2 3 6 2" xfId="3404" xr:uid="{5E57BE0A-6C40-44E8-8096-434A236CA00B}"/>
    <cellStyle name="Comma 2 2 3 2 2 3 6 3" xfId="6521" xr:uid="{C67F4E10-DA24-4DF6-9139-39320C576B89}"/>
    <cellStyle name="Comma 2 2 3 2 2 3 7" xfId="980" xr:uid="{E09AFE86-7F1D-42FA-9C7E-11144F7B8C53}"/>
    <cellStyle name="Comma 2 2 3 2 2 3 7 2" xfId="3405" xr:uid="{18372CFB-3FA8-4616-91B5-36497E1C1290}"/>
    <cellStyle name="Comma 2 2 3 2 2 3 7 3" xfId="7055" xr:uid="{3ABE996B-D602-4BEB-BF47-3CD333C5C5DC}"/>
    <cellStyle name="Comma 2 2 3 2 2 3 8" xfId="981" xr:uid="{96501B95-F845-47A9-8F22-44C3DB7659DF}"/>
    <cellStyle name="Comma 2 2 3 2 2 3 8 2" xfId="3406" xr:uid="{D9449924-895A-49FF-BA2A-824BB3B2B5BA}"/>
    <cellStyle name="Comma 2 2 3 2 2 3 8 3" xfId="7192" xr:uid="{1B40A908-BD5E-4B72-9A67-04137BAA79E9}"/>
    <cellStyle name="Comma 2 2 3 2 2 3 9" xfId="982" xr:uid="{86DE051E-3837-4F6E-8AC3-7644BD129775}"/>
    <cellStyle name="Comma 2 2 3 2 2 3 9 2" xfId="3407" xr:uid="{A5BF9A79-AD60-4C2D-A9AC-7F22893481E3}"/>
    <cellStyle name="Comma 2 2 3 2 2 3 9 3" xfId="7330" xr:uid="{D40C2D39-9906-4D03-AA2E-465121C0D51D}"/>
    <cellStyle name="Comma 2 2 3 2 2 4" xfId="983" xr:uid="{0F94CBAA-EF09-42D3-B58A-9BCE3373E902}"/>
    <cellStyle name="Comma 2 2 3 2 2 4 2" xfId="3408" xr:uid="{E04986B1-2FCA-4CF4-8FB0-FF8C4AE3D584}"/>
    <cellStyle name="Comma 2 2 3 2 2 4 3" xfId="6920" xr:uid="{DF204B13-A4CC-48D8-B996-5837C8FBACEF}"/>
    <cellStyle name="Comma 2 2 3 2 2 5" xfId="3409" xr:uid="{EF74295B-DCA0-4114-A544-3D0D991236A7}"/>
    <cellStyle name="Comma 2 2 3 2 2 6" xfId="5109" xr:uid="{3E8085E9-2DCF-4F56-9FE6-4E593DD4A431}"/>
    <cellStyle name="Comma 2 2 3 2 2 7" xfId="7427" xr:uid="{90381EBB-4AC0-44F0-934E-625DBA253E9F}"/>
    <cellStyle name="Comma 2 2 3 2 2 8" xfId="7483" xr:uid="{EE0040C8-13BB-483B-BA27-6A838B4DEECA}"/>
    <cellStyle name="Comma 2 2 3 2 3" xfId="984" xr:uid="{8F574A5C-A652-4633-A964-E8AF2FE8404A}"/>
    <cellStyle name="Comma 2 2 3 2 3 2" xfId="985" xr:uid="{79689950-83E2-4E27-ABC2-7C275FD8884E}"/>
    <cellStyle name="Comma 2 2 3 2 3 2 10" xfId="3410" xr:uid="{A045AF5E-2729-4AB2-A296-4C07E749EE62}"/>
    <cellStyle name="Comma 2 2 3 2 3 2 11" xfId="5276" xr:uid="{F74FB3FA-F06E-40D5-ACEC-31D9695BB7B3}"/>
    <cellStyle name="Comma 2 2 3 2 3 2 2" xfId="986" xr:uid="{66261328-8554-4B6F-97A3-C41741DCF5F5}"/>
    <cellStyle name="Comma 2 2 3 2 3 2 2 2" xfId="987" xr:uid="{B817BB14-04E8-42CC-9699-2312B3DD8D5A}"/>
    <cellStyle name="Comma 2 2 3 2 3 2 2 2 2" xfId="3411" xr:uid="{8461DE89-58E8-4CE0-A547-B36D73515583}"/>
    <cellStyle name="Comma 2 2 3 2 3 2 2 2 3" xfId="5844" xr:uid="{FAAD6B95-BE08-4029-8AC0-724B166C2BDB}"/>
    <cellStyle name="Comma 2 2 3 2 3 2 2 3" xfId="988" xr:uid="{8EC13424-E2CE-486C-8DAD-4D0BD4DDFAF4}"/>
    <cellStyle name="Comma 2 2 3 2 3 2 2 3 2" xfId="3412" xr:uid="{FA1D59C4-03AE-4D3C-A5CF-DD3ABBAF0A8F}"/>
    <cellStyle name="Comma 2 2 3 2 3 2 2 3 3" xfId="6267" xr:uid="{51E1F98C-1D9A-4726-A9B4-CBFD6E32B717}"/>
    <cellStyle name="Comma 2 2 3 2 3 2 2 4" xfId="989" xr:uid="{1CCC459B-B4DD-4576-8CB9-2B91E012D1A4}"/>
    <cellStyle name="Comma 2 2 3 2 3 2 2 4 2" xfId="3413" xr:uid="{149E81BA-8373-499D-83A4-F2BC0F73C2C2}"/>
    <cellStyle name="Comma 2 2 3 2 3 2 2 4 3" xfId="6690" xr:uid="{180FB557-CD96-45AD-B9E6-85F6A2069C0A}"/>
    <cellStyle name="Comma 2 2 3 2 3 2 2 5" xfId="3414" xr:uid="{A0F165D9-6EB5-4853-B47F-E3D56ABC317C}"/>
    <cellStyle name="Comma 2 2 3 2 3 2 2 6" xfId="5421" xr:uid="{46F52A20-1BE1-495E-AB95-F5C6D0EC3268}"/>
    <cellStyle name="Comma 2 2 3 2 3 2 3" xfId="990" xr:uid="{9C158DEB-534B-4549-9317-1A1FEB5A9E84}"/>
    <cellStyle name="Comma 2 2 3 2 3 2 3 2" xfId="991" xr:uid="{74D2CC50-41E0-464A-AD3D-6825AE62881F}"/>
    <cellStyle name="Comma 2 2 3 2 3 2 3 2 2" xfId="3415" xr:uid="{E4D604A4-27C5-46B6-8FD9-05A79245208A}"/>
    <cellStyle name="Comma 2 2 3 2 3 2 3 2 3" xfId="5987" xr:uid="{F172306E-8601-4505-9EE7-E792BB2B7F1D}"/>
    <cellStyle name="Comma 2 2 3 2 3 2 3 3" xfId="992" xr:uid="{1D918077-EFEA-46A4-9052-E9A92D53A7EA}"/>
    <cellStyle name="Comma 2 2 3 2 3 2 3 3 2" xfId="3416" xr:uid="{46B59E63-AAA0-4F07-8BB2-D02A38A7CE5E}"/>
    <cellStyle name="Comma 2 2 3 2 3 2 3 3 3" xfId="6410" xr:uid="{4667D2BC-C262-4D37-B437-967C5EFBAA6B}"/>
    <cellStyle name="Comma 2 2 3 2 3 2 3 4" xfId="993" xr:uid="{D808CCAF-FAFA-45CD-B277-D7EAB289BAFF}"/>
    <cellStyle name="Comma 2 2 3 2 3 2 3 4 2" xfId="3417" xr:uid="{CF39A33B-5F10-4FEC-87FD-79B9C4BE18E5}"/>
    <cellStyle name="Comma 2 2 3 2 3 2 3 4 3" xfId="6833" xr:uid="{17BA5CA8-312D-4B76-AB07-67F630821CCF}"/>
    <cellStyle name="Comma 2 2 3 2 3 2 3 5" xfId="3418" xr:uid="{0E76AB9A-778C-4E55-8E47-C5A455E03192}"/>
    <cellStyle name="Comma 2 2 3 2 3 2 3 6" xfId="5564" xr:uid="{C5C6A6E9-0249-4405-9BEC-E6F06C72272B}"/>
    <cellStyle name="Comma 2 2 3 2 3 2 4" xfId="994" xr:uid="{E9234915-36B7-4DB9-A6AA-CA271F93DD13}"/>
    <cellStyle name="Comma 2 2 3 2 3 2 4 2" xfId="3419" xr:uid="{1D127334-40FF-4CD4-9735-82643008D966}"/>
    <cellStyle name="Comma 2 2 3 2 3 2 4 3" xfId="5704" xr:uid="{06F357C6-DC75-42C8-92F6-14150D84A0D9}"/>
    <cellStyle name="Comma 2 2 3 2 3 2 5" xfId="995" xr:uid="{AAB89DBF-C908-4C58-BED5-E523D5990E25}"/>
    <cellStyle name="Comma 2 2 3 2 3 2 5 2" xfId="3420" xr:uid="{7D736FA0-707F-4BA0-9032-2FC1CA483A22}"/>
    <cellStyle name="Comma 2 2 3 2 3 2 5 3" xfId="6127" xr:uid="{400A67ED-908F-43D8-A8EE-44D41E4C5B0F}"/>
    <cellStyle name="Comma 2 2 3 2 3 2 6" xfId="996" xr:uid="{FE17DC24-23C8-444F-81BD-28599428F7EA}"/>
    <cellStyle name="Comma 2 2 3 2 3 2 6 2" xfId="3421" xr:uid="{BF2D91AF-81B0-4D5C-B72E-D43BD6732067}"/>
    <cellStyle name="Comma 2 2 3 2 3 2 6 3" xfId="6550" xr:uid="{F29C5096-FD6A-4DBE-8606-53E48D3CB2B4}"/>
    <cellStyle name="Comma 2 2 3 2 3 2 7" xfId="997" xr:uid="{82B4C6E7-2CF3-4D98-9C52-2EDD183C381E}"/>
    <cellStyle name="Comma 2 2 3 2 3 2 7 2" xfId="3422" xr:uid="{AB64FED1-5E12-4201-908C-0E11C3058D74}"/>
    <cellStyle name="Comma 2 2 3 2 3 2 7 3" xfId="7084" xr:uid="{4E8E2058-1A9D-4E56-9F78-F759CDD110E7}"/>
    <cellStyle name="Comma 2 2 3 2 3 2 8" xfId="998" xr:uid="{73CA57E4-45CE-4DC1-B7CC-5A545C0223AD}"/>
    <cellStyle name="Comma 2 2 3 2 3 2 8 2" xfId="3423" xr:uid="{F5BF7B95-0827-46DB-98B5-67E04BEEBA70}"/>
    <cellStyle name="Comma 2 2 3 2 3 2 8 3" xfId="7221" xr:uid="{D6F3E1D0-49F2-4515-B165-FE0A8BF84DB2}"/>
    <cellStyle name="Comma 2 2 3 2 3 2 9" xfId="999" xr:uid="{45698E60-1DAC-4662-B643-776278ECAEC9}"/>
    <cellStyle name="Comma 2 2 3 2 3 2 9 2" xfId="3424" xr:uid="{13D826B3-00E9-4CCC-AC91-5E4BE4846220}"/>
    <cellStyle name="Comma 2 2 3 2 3 2 9 3" xfId="7359" xr:uid="{32E2E015-8333-4C3A-87D0-96B9B34185E5}"/>
    <cellStyle name="Comma 2 2 3 2 3 3" xfId="1000" xr:uid="{AEC27560-4465-4B04-B4C7-E3337BA256C2}"/>
    <cellStyle name="Comma 2 2 3 2 3 3 2" xfId="3425" xr:uid="{BE4E4F60-9ED8-4C48-8FF9-42868115FF1D}"/>
    <cellStyle name="Comma 2 2 3 2 3 3 3" xfId="6948" xr:uid="{E0F986FE-E217-4AE0-BB75-0DC00B4F71A4}"/>
    <cellStyle name="Comma 2 2 3 2 3 4" xfId="3426" xr:uid="{FC99FF68-9D25-46D1-82CD-3AC885D2F339}"/>
    <cellStyle name="Comma 2 2 3 2 3 5" xfId="5139" xr:uid="{677CFB12-F2DB-48EB-B555-51FC120BEA11}"/>
    <cellStyle name="Comma 2 2 3 2 3 6" xfId="7417" xr:uid="{EE81BCF4-167F-4C9D-992C-209C88F1695B}"/>
    <cellStyle name="Comma 2 2 3 2 3 7" xfId="7510" xr:uid="{10B142F9-D29F-4D57-A009-1DB089D7377C}"/>
    <cellStyle name="Comma 2 2 3 2 4" xfId="1001" xr:uid="{D0B15FBE-B45A-48F3-B123-1D46F7CA44EA}"/>
    <cellStyle name="Comma 2 2 3 2 4 10" xfId="3427" xr:uid="{4A78B8F9-248A-4293-A2BD-37CEBE4BCBCB}"/>
    <cellStyle name="Comma 2 2 3 2 4 11" xfId="5220" xr:uid="{BE74DA53-8E69-4E86-9ADA-345F9F227CF5}"/>
    <cellStyle name="Comma 2 2 3 2 4 2" xfId="1002" xr:uid="{BF532EDF-35EF-41F4-B5C8-58E1A99ACA54}"/>
    <cellStyle name="Comma 2 2 3 2 4 2 2" xfId="1003" xr:uid="{EA8DAA61-4E77-460C-8A51-A90E20DFD31F}"/>
    <cellStyle name="Comma 2 2 3 2 4 2 2 2" xfId="3428" xr:uid="{10A0B15B-899E-4244-914B-FE0321059E83}"/>
    <cellStyle name="Comma 2 2 3 2 4 2 2 3" xfId="5788" xr:uid="{5BB571E4-CC86-4049-95CB-D9E4C9EA1E48}"/>
    <cellStyle name="Comma 2 2 3 2 4 2 3" xfId="1004" xr:uid="{31E437F8-3A4E-459B-9EC0-758EE32861C5}"/>
    <cellStyle name="Comma 2 2 3 2 4 2 3 2" xfId="3429" xr:uid="{37C1E41C-209D-4AD2-AC44-017FAF399B58}"/>
    <cellStyle name="Comma 2 2 3 2 4 2 3 3" xfId="6211" xr:uid="{6DBF18A6-EB7F-46CE-B171-F89AD2830F32}"/>
    <cellStyle name="Comma 2 2 3 2 4 2 4" xfId="1005" xr:uid="{889638F2-4B3B-4D4F-A4FE-4355742DA1A4}"/>
    <cellStyle name="Comma 2 2 3 2 4 2 4 2" xfId="3430" xr:uid="{6BA4FAE4-0158-4CD3-A0FD-5B0619342027}"/>
    <cellStyle name="Comma 2 2 3 2 4 2 4 3" xfId="6634" xr:uid="{DD867763-4F37-43FF-A07D-A73C805AF5DD}"/>
    <cellStyle name="Comma 2 2 3 2 4 2 5" xfId="3431" xr:uid="{5D5E4FC0-26AC-47EF-AF95-FAFFFD706EDA}"/>
    <cellStyle name="Comma 2 2 3 2 4 2 6" xfId="5365" xr:uid="{B22857BE-9866-4498-B937-926608207C48}"/>
    <cellStyle name="Comma 2 2 3 2 4 3" xfId="1006" xr:uid="{949E8772-4808-4436-8938-376D4BE373C5}"/>
    <cellStyle name="Comma 2 2 3 2 4 3 2" xfId="1007" xr:uid="{E1452355-A2F6-4C3E-A60F-11DFB41CA2CF}"/>
    <cellStyle name="Comma 2 2 3 2 4 3 2 2" xfId="3432" xr:uid="{51AE1489-F920-4570-A4C3-4477DB3790E1}"/>
    <cellStyle name="Comma 2 2 3 2 4 3 2 3" xfId="5931" xr:uid="{F25AB3ED-7053-485C-A553-88FCE23C31E9}"/>
    <cellStyle name="Comma 2 2 3 2 4 3 3" xfId="1008" xr:uid="{B01CE8F3-6A1C-40C2-B47C-B0D7EE2A7E99}"/>
    <cellStyle name="Comma 2 2 3 2 4 3 3 2" xfId="3433" xr:uid="{DD0C0AA6-A2D7-47C2-AE22-33CA8CBF4F2D}"/>
    <cellStyle name="Comma 2 2 3 2 4 3 3 3" xfId="6354" xr:uid="{0A842A10-5321-4CF0-B3FD-7FE97524EAB2}"/>
    <cellStyle name="Comma 2 2 3 2 4 3 4" xfId="1009" xr:uid="{849FD623-541C-4D3E-8FDC-1AFE534D2F14}"/>
    <cellStyle name="Comma 2 2 3 2 4 3 4 2" xfId="3434" xr:uid="{363E7C7A-A69B-4CA9-9E4C-3A167461F581}"/>
    <cellStyle name="Comma 2 2 3 2 4 3 4 3" xfId="6777" xr:uid="{49377527-FA5B-4F42-84CA-60D7B75250AA}"/>
    <cellStyle name="Comma 2 2 3 2 4 3 5" xfId="3435" xr:uid="{869496D3-B127-4A3A-AF58-F8805D34D452}"/>
    <cellStyle name="Comma 2 2 3 2 4 3 6" xfId="5508" xr:uid="{66758B98-46EA-41A5-90CE-CDDC3BDF94F7}"/>
    <cellStyle name="Comma 2 2 3 2 4 4" xfId="1010" xr:uid="{91A582FC-0646-4129-92C2-0A15FD8C81F5}"/>
    <cellStyle name="Comma 2 2 3 2 4 4 2" xfId="3436" xr:uid="{2400B2AD-9C9A-46D2-8E2D-92B41D309C1F}"/>
    <cellStyle name="Comma 2 2 3 2 4 4 3" xfId="5648" xr:uid="{9FF86007-BFA1-40EF-B031-B68FBE941C75}"/>
    <cellStyle name="Comma 2 2 3 2 4 5" xfId="1011" xr:uid="{F224660C-E357-435F-8CB4-C8E756589A4F}"/>
    <cellStyle name="Comma 2 2 3 2 4 5 2" xfId="3437" xr:uid="{9D80B3BD-875D-43F2-A44F-B107AF60DD96}"/>
    <cellStyle name="Comma 2 2 3 2 4 5 3" xfId="6071" xr:uid="{2D6857E6-D676-4D12-807E-FFAB6A4BFDF7}"/>
    <cellStyle name="Comma 2 2 3 2 4 6" xfId="1012" xr:uid="{FD3CC3E6-EF68-4A45-BA4E-E6D76170C5BE}"/>
    <cellStyle name="Comma 2 2 3 2 4 6 2" xfId="3438" xr:uid="{73BA52CC-FC69-412B-BA47-63F871D52712}"/>
    <cellStyle name="Comma 2 2 3 2 4 6 3" xfId="6494" xr:uid="{FC9025E5-D60A-46CC-8409-F57F5D8D85D2}"/>
    <cellStyle name="Comma 2 2 3 2 4 7" xfId="1013" xr:uid="{B3983994-5A0E-4F9C-B15B-D454E5751DB2}"/>
    <cellStyle name="Comma 2 2 3 2 4 7 2" xfId="3439" xr:uid="{E0D4A849-A5C6-4762-99C3-2E531086EB0E}"/>
    <cellStyle name="Comma 2 2 3 2 4 7 3" xfId="7028" xr:uid="{6AC96999-244F-4BEB-B3E5-B1DCFE563EB9}"/>
    <cellStyle name="Comma 2 2 3 2 4 8" xfId="1014" xr:uid="{D4B5A2D0-56F9-4FF5-A3EA-AB643E36A055}"/>
    <cellStyle name="Comma 2 2 3 2 4 8 2" xfId="3440" xr:uid="{81F25EE9-544B-41D6-9BA0-D78F29B5D4B7}"/>
    <cellStyle name="Comma 2 2 3 2 4 8 3" xfId="7165" xr:uid="{BEC20156-C04D-471E-B99B-5E82E768E2F1}"/>
    <cellStyle name="Comma 2 2 3 2 4 9" xfId="1015" xr:uid="{78424514-50CC-448C-97BA-7E189A9374F3}"/>
    <cellStyle name="Comma 2 2 3 2 4 9 2" xfId="3441" xr:uid="{C71C0F88-CB2F-4C8B-BE39-FB821EDD67EB}"/>
    <cellStyle name="Comma 2 2 3 2 4 9 3" xfId="7303" xr:uid="{6ADBF042-D834-4B9F-9F88-1704093ADE7D}"/>
    <cellStyle name="Comma 2 2 3 2 5" xfId="1016" xr:uid="{50338AF4-DBC9-4D7A-A3C4-337A3E6AB623}"/>
    <cellStyle name="Comma 2 2 3 2 5 2" xfId="3442" xr:uid="{AF567255-1C37-46AD-8ED0-21F5569BF1B6}"/>
    <cellStyle name="Comma 2 2 3 2 5 3" xfId="6893" xr:uid="{74A5D05B-EB2D-41AF-A6B5-294F1F2856DF}"/>
    <cellStyle name="Comma 2 2 3 2 6" xfId="3443" xr:uid="{11E8FA14-5DBA-40D5-9197-48C99CDA5026}"/>
    <cellStyle name="Comma 2 2 3 2 7" xfId="5080" xr:uid="{52286C1A-AB7C-4018-9C57-24F437510A9A}"/>
    <cellStyle name="Comma 2 2 3 2 8" xfId="7416" xr:uid="{C5BF4490-2062-45D5-B27C-7BC1FB7668D0}"/>
    <cellStyle name="Comma 2 2 3 2 9" xfId="7461" xr:uid="{BCCAC412-BC8A-4923-8343-F8FCD901E369}"/>
    <cellStyle name="Comma 2 2 3 3" xfId="1017" xr:uid="{DB43CE6C-8D87-4E61-B697-648D42DEBEC9}"/>
    <cellStyle name="Comma 2 2 3 3 10" xfId="3444" xr:uid="{65F7ADD2-0266-4315-AAD9-2F15AFF6E6BE}"/>
    <cellStyle name="Comma 2 2 3 3 11" xfId="5196" xr:uid="{39D73BFD-2B8D-442D-9052-379D21667B38}"/>
    <cellStyle name="Comma 2 2 3 3 2" xfId="1018" xr:uid="{FC12FAD3-2D19-4D8C-AD08-982024B87E69}"/>
    <cellStyle name="Comma 2 2 3 3 2 2" xfId="1019" xr:uid="{35A3967B-BB74-45B2-80D6-2AF3093D8618}"/>
    <cellStyle name="Comma 2 2 3 3 2 2 2" xfId="3445" xr:uid="{2D975B7A-3B8A-4C77-89B2-1600E2520095}"/>
    <cellStyle name="Comma 2 2 3 3 2 2 3" xfId="5764" xr:uid="{B2DE25F8-A24C-4657-8CB5-E89D4805F77D}"/>
    <cellStyle name="Comma 2 2 3 3 2 3" xfId="1020" xr:uid="{ACC4DFF7-7670-4A2C-80AF-D0BD94CCA85A}"/>
    <cellStyle name="Comma 2 2 3 3 2 3 2" xfId="3446" xr:uid="{06F91518-14F6-4991-AF7B-666282F52817}"/>
    <cellStyle name="Comma 2 2 3 3 2 3 3" xfId="6187" xr:uid="{B6C0C801-AF4B-4609-920E-A89304ADB1A5}"/>
    <cellStyle name="Comma 2 2 3 3 2 4" xfId="1021" xr:uid="{C51C21C0-F76C-45A4-AE9C-3977088DDB7A}"/>
    <cellStyle name="Comma 2 2 3 3 2 4 2" xfId="3447" xr:uid="{7EE6275E-2C54-49CF-B652-5E2550DBC829}"/>
    <cellStyle name="Comma 2 2 3 3 2 4 3" xfId="6610" xr:uid="{3A82B4DE-4042-4027-8E73-CF595A645926}"/>
    <cellStyle name="Comma 2 2 3 3 2 5" xfId="3448" xr:uid="{F26F54C1-DC86-4D82-BF06-03796ABC839F}"/>
    <cellStyle name="Comma 2 2 3 3 2 6" xfId="5341" xr:uid="{DBB0782E-FAB3-490B-9861-D10AFEC8E789}"/>
    <cellStyle name="Comma 2 2 3 3 3" xfId="1022" xr:uid="{A03F359C-91E5-4772-89B4-C2B7D8E8CDDB}"/>
    <cellStyle name="Comma 2 2 3 3 3 2" xfId="1023" xr:uid="{68653E71-ACE3-41C5-BD3B-2A47923E2F56}"/>
    <cellStyle name="Comma 2 2 3 3 3 2 2" xfId="3449" xr:uid="{078ABE13-E850-4502-8B86-6C5FCD7DBBB5}"/>
    <cellStyle name="Comma 2 2 3 3 3 2 3" xfId="5907" xr:uid="{CAD6120C-97DC-4872-AB4B-A30807D3B2A1}"/>
    <cellStyle name="Comma 2 2 3 3 3 3" xfId="1024" xr:uid="{425E1115-88AD-4452-AA95-4C62B6C3CC6E}"/>
    <cellStyle name="Comma 2 2 3 3 3 3 2" xfId="3450" xr:uid="{C13DEBBD-1334-4E47-967B-4E32874D170F}"/>
    <cellStyle name="Comma 2 2 3 3 3 3 3" xfId="6330" xr:uid="{34FB2D93-2F05-46F9-B061-69B5D26E7B3E}"/>
    <cellStyle name="Comma 2 2 3 3 3 4" xfId="1025" xr:uid="{E6D96599-7EC3-486A-9EFB-F41ED597FF24}"/>
    <cellStyle name="Comma 2 2 3 3 3 4 2" xfId="3451" xr:uid="{3E6F4CB9-EF5F-4635-9451-973CD3855E2D}"/>
    <cellStyle name="Comma 2 2 3 3 3 4 3" xfId="6753" xr:uid="{419FEBDE-6EE8-4330-8F40-CED086897915}"/>
    <cellStyle name="Comma 2 2 3 3 3 5" xfId="3452" xr:uid="{7C5BE805-E137-40B3-BA46-3469B8D8FC31}"/>
    <cellStyle name="Comma 2 2 3 3 3 6" xfId="5484" xr:uid="{DF55CB0E-DD45-43BF-93CA-206EFCDB3A26}"/>
    <cellStyle name="Comma 2 2 3 3 4" xfId="1026" xr:uid="{C0D38D0E-56E2-424C-A654-A0E5B2D9FCEC}"/>
    <cellStyle name="Comma 2 2 3 3 4 2" xfId="3453" xr:uid="{F2744F64-B21D-49B3-9521-E0031C9A7291}"/>
    <cellStyle name="Comma 2 2 3 3 4 3" xfId="5624" xr:uid="{004CE391-9201-426D-AFAD-188099B33F72}"/>
    <cellStyle name="Comma 2 2 3 3 5" xfId="1027" xr:uid="{F7EE3507-A85D-459B-96B0-801060E89B57}"/>
    <cellStyle name="Comma 2 2 3 3 5 2" xfId="3454" xr:uid="{480AF108-EBC1-45F2-9D86-DCE17C5A65C7}"/>
    <cellStyle name="Comma 2 2 3 3 5 3" xfId="6047" xr:uid="{4A6221C1-78A5-4126-9CAA-C4DB3E629870}"/>
    <cellStyle name="Comma 2 2 3 3 6" xfId="1028" xr:uid="{FB65466C-2362-46D5-A910-658753F60D4B}"/>
    <cellStyle name="Comma 2 2 3 3 6 2" xfId="3455" xr:uid="{A41E32CD-A9E5-4EFD-8102-896BFDAD52BD}"/>
    <cellStyle name="Comma 2 2 3 3 6 3" xfId="6470" xr:uid="{4FEF5CEA-2557-4A3F-AFFE-4D9D65D8ADC9}"/>
    <cellStyle name="Comma 2 2 3 3 7" xfId="1029" xr:uid="{04A2AB5C-262C-4E93-A1DA-DFEF25B4EE47}"/>
    <cellStyle name="Comma 2 2 3 3 7 2" xfId="3456" xr:uid="{C8184280-7A8B-406E-90D7-5C9720A5C115}"/>
    <cellStyle name="Comma 2 2 3 3 7 3" xfId="7004" xr:uid="{58350585-9C80-4398-AF06-E71C034D7143}"/>
    <cellStyle name="Comma 2 2 3 3 8" xfId="1030" xr:uid="{3999DA52-8C6F-49B6-A8FC-AB8EFC2E4AE3}"/>
    <cellStyle name="Comma 2 2 3 3 8 2" xfId="3457" xr:uid="{A205C7D0-F2A0-418A-995C-7CFDE27CCDC0}"/>
    <cellStyle name="Comma 2 2 3 3 8 3" xfId="7141" xr:uid="{3C2F3DE4-DFE1-4F4A-AC28-97D6135384D0}"/>
    <cellStyle name="Comma 2 2 3 3 9" xfId="1031" xr:uid="{0898AB75-2D0A-4C71-BE35-E72D3DC12C53}"/>
    <cellStyle name="Comma 2 2 3 3 9 2" xfId="3458" xr:uid="{8E2AFFA1-91E8-43C7-BDB5-6D09C207689B}"/>
    <cellStyle name="Comma 2 2 3 3 9 3" xfId="7279" xr:uid="{EC467566-6046-4115-BC28-F93759F95801}"/>
    <cellStyle name="Comma 2 2 3 4" xfId="3459" xr:uid="{0AA91F53-DC87-4536-975A-D5413DEF26B8}"/>
    <cellStyle name="Comma 2 2 3 5" xfId="5056" xr:uid="{C4B1399E-D577-4EB4-AE62-468239DC7D07}"/>
    <cellStyle name="Comma 2 2 3 6" xfId="7411" xr:uid="{D6E246E3-8E0B-40FB-B6BA-F29AD5D9FB21}"/>
    <cellStyle name="Comma 2 2 3 7" xfId="7445" xr:uid="{80D1BA96-0A63-4D07-8AE5-F69815CCA3D7}"/>
    <cellStyle name="Comma 2 2 32" xfId="1032" xr:uid="{289B6FF1-EE5C-4783-887B-E3B7DB38F639}"/>
    <cellStyle name="Comma 2 2 32 2" xfId="1033" xr:uid="{E50D5740-BBDD-40B6-88C6-865091EDEA83}"/>
    <cellStyle name="Comma 2 2 32 2 2" xfId="1034" xr:uid="{3D54C9C2-80E4-4E3C-95B5-73A766436B05}"/>
    <cellStyle name="Comma 2 2 32 2 2 2" xfId="1035" xr:uid="{8966CA85-67F6-44D3-856A-CD04E5A97607}"/>
    <cellStyle name="Comma 2 2 32 2 2 2 2" xfId="1036" xr:uid="{7532BE19-DF1C-41B5-9729-7FB691A52A17}"/>
    <cellStyle name="Comma 2 2 32 2 2 2 2 10" xfId="3460" xr:uid="{F1BFCC2A-87A0-4F72-85EF-9A9FB05A8648}"/>
    <cellStyle name="Comma 2 2 32 2 2 2 2 11" xfId="5298" xr:uid="{B1BC21B2-3BD7-4009-AA40-8F2657242A71}"/>
    <cellStyle name="Comma 2 2 32 2 2 2 2 2" xfId="1037" xr:uid="{0621AA00-1108-4274-AD51-9EBB0559CB65}"/>
    <cellStyle name="Comma 2 2 32 2 2 2 2 2 2" xfId="1038" xr:uid="{AD4E6762-E2DB-4781-BEBE-4BB8EE598432}"/>
    <cellStyle name="Comma 2 2 32 2 2 2 2 2 2 2" xfId="3461" xr:uid="{84A0B6C0-8E4C-4C91-96F8-A433EC20A321}"/>
    <cellStyle name="Comma 2 2 32 2 2 2 2 2 2 3" xfId="5866" xr:uid="{AB80C3BC-F655-4857-995E-106A137198C3}"/>
    <cellStyle name="Comma 2 2 32 2 2 2 2 2 3" xfId="1039" xr:uid="{10C6CA57-4329-4C4D-BE9D-74009A0497F7}"/>
    <cellStyle name="Comma 2 2 32 2 2 2 2 2 3 2" xfId="3462" xr:uid="{39CD3919-079C-475B-B2AB-D6C2417954BE}"/>
    <cellStyle name="Comma 2 2 32 2 2 2 2 2 3 3" xfId="6289" xr:uid="{F9A597F7-D2C3-487D-A2A5-E0A1CD6622E4}"/>
    <cellStyle name="Comma 2 2 32 2 2 2 2 2 4" xfId="1040" xr:uid="{459BB4F9-D852-4EB0-8BA0-0AC57D8C4FA3}"/>
    <cellStyle name="Comma 2 2 32 2 2 2 2 2 4 2" xfId="3463" xr:uid="{3A809BBA-0427-4C86-ACAF-36673C67CBED}"/>
    <cellStyle name="Comma 2 2 32 2 2 2 2 2 4 3" xfId="6712" xr:uid="{E4CA7472-3ED9-4494-A23E-F1896DA63F14}"/>
    <cellStyle name="Comma 2 2 32 2 2 2 2 2 5" xfId="3464" xr:uid="{7D074B37-CCFD-4A26-8F96-B59F85E37397}"/>
    <cellStyle name="Comma 2 2 32 2 2 2 2 2 6" xfId="5443" xr:uid="{C5057800-B6D4-4BF2-9DE9-F3AFF0B660D1}"/>
    <cellStyle name="Comma 2 2 32 2 2 2 2 3" xfId="1041" xr:uid="{D755DBE8-CDD3-4BEE-9203-2317C126F097}"/>
    <cellStyle name="Comma 2 2 32 2 2 2 2 3 2" xfId="1042" xr:uid="{2F1D5BF8-FB26-4FEE-9567-6C782D943754}"/>
    <cellStyle name="Comma 2 2 32 2 2 2 2 3 2 2" xfId="3465" xr:uid="{333DD5AF-F048-45B2-8D16-C0C5DE61BFD2}"/>
    <cellStyle name="Comma 2 2 32 2 2 2 2 3 2 3" xfId="6009" xr:uid="{F97060F0-57D5-47F6-917B-59C3356BE85A}"/>
    <cellStyle name="Comma 2 2 32 2 2 2 2 3 3" xfId="1043" xr:uid="{C4923A3F-E663-473A-A046-728C70FC4684}"/>
    <cellStyle name="Comma 2 2 32 2 2 2 2 3 3 2" xfId="3466" xr:uid="{8F05E053-98BF-4EC3-95F8-963770D4EB26}"/>
    <cellStyle name="Comma 2 2 32 2 2 2 2 3 3 3" xfId="6432" xr:uid="{C2180A79-5684-4E74-9407-EEF94AD2D4C7}"/>
    <cellStyle name="Comma 2 2 32 2 2 2 2 3 4" xfId="1044" xr:uid="{5DC8E028-D8AE-4E80-B614-EB0B35B3908D}"/>
    <cellStyle name="Comma 2 2 32 2 2 2 2 3 4 2" xfId="3467" xr:uid="{892C1F73-B166-4D34-8BEF-B5030BFA7765}"/>
    <cellStyle name="Comma 2 2 32 2 2 2 2 3 4 3" xfId="6855" xr:uid="{078D7C33-023F-4B00-B4E0-51D30FF2389C}"/>
    <cellStyle name="Comma 2 2 32 2 2 2 2 3 5" xfId="3468" xr:uid="{9E81A1EA-8749-46A2-A6F7-CFFD53382BBE}"/>
    <cellStyle name="Comma 2 2 32 2 2 2 2 3 6" xfId="5586" xr:uid="{715D0B78-2CAF-4DA9-A235-D8055BB66C7A}"/>
    <cellStyle name="Comma 2 2 32 2 2 2 2 4" xfId="1045" xr:uid="{78DDBF94-4F85-43F6-9DF0-5D2C31CD1E64}"/>
    <cellStyle name="Comma 2 2 32 2 2 2 2 4 2" xfId="3469" xr:uid="{5D75B9AD-2CEB-42CD-8EAF-D28FCC99719D}"/>
    <cellStyle name="Comma 2 2 32 2 2 2 2 4 3" xfId="5726" xr:uid="{83AF8D04-AA9D-408C-9499-09FE6A6A2700}"/>
    <cellStyle name="Comma 2 2 32 2 2 2 2 5" xfId="1046" xr:uid="{E20228DC-A06A-4E41-B9F6-8C7FB9BAE669}"/>
    <cellStyle name="Comma 2 2 32 2 2 2 2 5 2" xfId="3470" xr:uid="{95D37BE4-EA20-4A6A-B633-EC27E8E76B5E}"/>
    <cellStyle name="Comma 2 2 32 2 2 2 2 5 3" xfId="6149" xr:uid="{B9AC1E21-38C5-4F20-9E1E-73D94111D25B}"/>
    <cellStyle name="Comma 2 2 32 2 2 2 2 6" xfId="1047" xr:uid="{E04E2006-4658-4FA8-9EC4-E5DC699A6EAF}"/>
    <cellStyle name="Comma 2 2 32 2 2 2 2 6 2" xfId="3471" xr:uid="{6397362E-A6EB-4EFD-BDC3-F7AD46DE04F2}"/>
    <cellStyle name="Comma 2 2 32 2 2 2 2 6 3" xfId="6572" xr:uid="{3687B639-379C-42B7-A9EB-BFB3EB0CDEE6}"/>
    <cellStyle name="Comma 2 2 32 2 2 2 2 7" xfId="1048" xr:uid="{BCE87F58-2C6C-4DBB-91FE-E27D70F93322}"/>
    <cellStyle name="Comma 2 2 32 2 2 2 2 7 2" xfId="3472" xr:uid="{915EDC56-5FA1-4032-B6B9-402DBE7AF987}"/>
    <cellStyle name="Comma 2 2 32 2 2 2 2 7 3" xfId="7106" xr:uid="{DAEB5D99-8C4B-456C-9183-529A6E14879E}"/>
    <cellStyle name="Comma 2 2 32 2 2 2 2 8" xfId="1049" xr:uid="{A561AD7E-D5AC-4B97-9B8C-CDF5F8396CF4}"/>
    <cellStyle name="Comma 2 2 32 2 2 2 2 8 2" xfId="3473" xr:uid="{481C280D-4C98-4D21-81A6-40FA3998A607}"/>
    <cellStyle name="Comma 2 2 32 2 2 2 2 8 3" xfId="7243" xr:uid="{8ADFE5FF-93C5-46BE-8393-BEDB701867EA}"/>
    <cellStyle name="Comma 2 2 32 2 2 2 2 9" xfId="1050" xr:uid="{6CF3C21E-9122-434D-BF53-A32B4F5D70D6}"/>
    <cellStyle name="Comma 2 2 32 2 2 2 2 9 2" xfId="3474" xr:uid="{A5524B76-E9DC-4E05-9ADB-CD020B89032A}"/>
    <cellStyle name="Comma 2 2 32 2 2 2 2 9 3" xfId="7381" xr:uid="{DAED6A08-925B-4CBB-B761-FB9C694D6C00}"/>
    <cellStyle name="Comma 2 2 32 2 2 2 3" xfId="1051" xr:uid="{D568405B-222A-4CF6-AD4A-1717B7944806}"/>
    <cellStyle name="Comma 2 2 32 2 2 2 3 2" xfId="3475" xr:uid="{0B6FC33C-CBD9-4EA3-B291-7740013A0B08}"/>
    <cellStyle name="Comma 2 2 32 2 2 2 3 3" xfId="6970" xr:uid="{376FF457-9CFC-469D-8C1F-16170DACB200}"/>
    <cellStyle name="Comma 2 2 32 2 2 2 4" xfId="5161" xr:uid="{95902E4C-7903-45FE-A8D1-69FDB4E25C79}"/>
    <cellStyle name="Comma 2 2 32 2 2 2 5" xfId="7531" xr:uid="{7E9AF3B6-7DE6-4227-8A1E-2F8D26AA29F5}"/>
    <cellStyle name="Comma 2 2 32 2 2 3" xfId="1052" xr:uid="{AFAAC934-E869-48A3-B898-C51E1A40099F}"/>
    <cellStyle name="Comma 2 2 32 2 2 3 10" xfId="3476" xr:uid="{E5B01FA7-10A3-4345-B924-761CD5D1FA40}"/>
    <cellStyle name="Comma 2 2 32 2 2 3 11" xfId="5242" xr:uid="{702B6EA8-4763-4AF1-850F-0CCF9E0561EF}"/>
    <cellStyle name="Comma 2 2 32 2 2 3 2" xfId="1053" xr:uid="{8C5B8FB6-8288-4262-8E08-C099A4B310A2}"/>
    <cellStyle name="Comma 2 2 32 2 2 3 2 2" xfId="1054" xr:uid="{2FCCD82C-CC52-48D6-B40C-EA613568D458}"/>
    <cellStyle name="Comma 2 2 32 2 2 3 2 2 2" xfId="3477" xr:uid="{747580EF-FE60-4500-B655-7B92C06DF901}"/>
    <cellStyle name="Comma 2 2 32 2 2 3 2 2 3" xfId="5810" xr:uid="{62960352-4B75-4DC4-95CE-468CE2D78E9F}"/>
    <cellStyle name="Comma 2 2 32 2 2 3 2 3" xfId="1055" xr:uid="{82330B6E-C5D4-40A9-9947-45F5868B9A4B}"/>
    <cellStyle name="Comma 2 2 32 2 2 3 2 3 2" xfId="3478" xr:uid="{97CCE224-68FB-42BC-8DCE-A1830A36FEFA}"/>
    <cellStyle name="Comma 2 2 32 2 2 3 2 3 3" xfId="6233" xr:uid="{09D5BF1F-A0A8-4D90-BFF2-9736905A6D76}"/>
    <cellStyle name="Comma 2 2 32 2 2 3 2 4" xfId="1056" xr:uid="{4AD64F0E-59B9-4E47-A7D3-ECE8F3B6CD57}"/>
    <cellStyle name="Comma 2 2 32 2 2 3 2 4 2" xfId="3479" xr:uid="{F89CC8A5-0A7D-4655-A5C6-1F5463EC6BD8}"/>
    <cellStyle name="Comma 2 2 32 2 2 3 2 4 3" xfId="6656" xr:uid="{17EE818A-ACBA-4B80-A2DC-A5967FA0E94C}"/>
    <cellStyle name="Comma 2 2 32 2 2 3 2 5" xfId="3480" xr:uid="{D69AD014-B08B-46B9-A6FC-A7C99D71E7F6}"/>
    <cellStyle name="Comma 2 2 32 2 2 3 2 6" xfId="5387" xr:uid="{63AC5064-1064-47C9-9E6E-E71AB3346EF1}"/>
    <cellStyle name="Comma 2 2 32 2 2 3 3" xfId="1057" xr:uid="{A64C02A2-6AC3-462E-B911-70D58E4BE450}"/>
    <cellStyle name="Comma 2 2 32 2 2 3 3 2" xfId="1058" xr:uid="{393AFB40-28A2-40E6-BFF6-3B629186FB99}"/>
    <cellStyle name="Comma 2 2 32 2 2 3 3 2 2" xfId="3481" xr:uid="{0FBC4E67-1240-487D-A752-4349DB24663C}"/>
    <cellStyle name="Comma 2 2 32 2 2 3 3 2 3" xfId="5953" xr:uid="{93C53EDD-6CC9-40BE-99DC-D8CD66663FB3}"/>
    <cellStyle name="Comma 2 2 32 2 2 3 3 3" xfId="1059" xr:uid="{1AB8CCE3-B724-4605-8900-F292919D4EDB}"/>
    <cellStyle name="Comma 2 2 32 2 2 3 3 3 2" xfId="3482" xr:uid="{2B1081B7-FD66-4273-A2DC-847F2A992268}"/>
    <cellStyle name="Comma 2 2 32 2 2 3 3 3 3" xfId="6376" xr:uid="{4FA6D80F-7568-4DEC-B65F-439AADC1DDBB}"/>
    <cellStyle name="Comma 2 2 32 2 2 3 3 4" xfId="1060" xr:uid="{D100305C-FD09-4BB3-9C13-64A57A5F2A99}"/>
    <cellStyle name="Comma 2 2 32 2 2 3 3 4 2" xfId="3483" xr:uid="{94D056F2-BF37-433D-97EB-896D6F5B8251}"/>
    <cellStyle name="Comma 2 2 32 2 2 3 3 4 3" xfId="6799" xr:uid="{097F0404-80E2-40D1-A6D3-03333F7D93D9}"/>
    <cellStyle name="Comma 2 2 32 2 2 3 3 5" xfId="3484" xr:uid="{644E0FE2-8ECF-4474-8A29-04348890A49C}"/>
    <cellStyle name="Comma 2 2 32 2 2 3 3 6" xfId="5530" xr:uid="{DA098F43-9F3C-4926-A696-3740E5AF9E85}"/>
    <cellStyle name="Comma 2 2 32 2 2 3 4" xfId="1061" xr:uid="{45D0355F-9F40-4C14-BC1B-7A1EDC43D7A3}"/>
    <cellStyle name="Comma 2 2 32 2 2 3 4 2" xfId="3485" xr:uid="{5B88BE3F-32E2-4366-8DC0-1544ACBEBB97}"/>
    <cellStyle name="Comma 2 2 32 2 2 3 4 3" xfId="5670" xr:uid="{90DDC37E-2C4B-4AE6-B980-67FCB9DD3301}"/>
    <cellStyle name="Comma 2 2 32 2 2 3 5" xfId="1062" xr:uid="{B656A697-CD21-4DBC-A434-74B577E9DC2B}"/>
    <cellStyle name="Comma 2 2 32 2 2 3 5 2" xfId="3486" xr:uid="{D08DCE1C-9EE3-4DA1-B753-3C60D8A57780}"/>
    <cellStyle name="Comma 2 2 32 2 2 3 5 3" xfId="6093" xr:uid="{2B8AE3BE-BCDC-435F-8C20-9A866818EA3C}"/>
    <cellStyle name="Comma 2 2 32 2 2 3 6" xfId="1063" xr:uid="{1AEE419C-E401-4BBF-84D5-462ED963A91C}"/>
    <cellStyle name="Comma 2 2 32 2 2 3 6 2" xfId="3487" xr:uid="{C13571C5-4D9B-413A-B15A-A3A23EACF71C}"/>
    <cellStyle name="Comma 2 2 32 2 2 3 6 3" xfId="6516" xr:uid="{6F9078F1-88EF-422B-AEF7-0ADCC30AB3F1}"/>
    <cellStyle name="Comma 2 2 32 2 2 3 7" xfId="1064" xr:uid="{D4DB477D-567E-4A0F-84BC-370A0879AD8F}"/>
    <cellStyle name="Comma 2 2 32 2 2 3 7 2" xfId="3488" xr:uid="{0E96BCE0-9B88-43A6-A1E0-0EED19453FD5}"/>
    <cellStyle name="Comma 2 2 32 2 2 3 7 3" xfId="7050" xr:uid="{6C933296-5695-4D96-B4DD-D37354D9EBC9}"/>
    <cellStyle name="Comma 2 2 32 2 2 3 8" xfId="1065" xr:uid="{23ADA476-C96F-409F-8FEB-A413EE6FB795}"/>
    <cellStyle name="Comma 2 2 32 2 2 3 8 2" xfId="3489" xr:uid="{0F421365-FF34-4F99-9AA8-C217B1637F3E}"/>
    <cellStyle name="Comma 2 2 32 2 2 3 8 3" xfId="7187" xr:uid="{B74F5FE3-7EC7-4042-855D-9721331D0810}"/>
    <cellStyle name="Comma 2 2 32 2 2 3 9" xfId="1066" xr:uid="{1CFB0224-9407-4CF7-A22B-E45106D1CA27}"/>
    <cellStyle name="Comma 2 2 32 2 2 3 9 2" xfId="3490" xr:uid="{AE020A9B-E861-4CFF-AD76-2DD41192D1CE}"/>
    <cellStyle name="Comma 2 2 32 2 2 3 9 3" xfId="7325" xr:uid="{FA4B6AC9-CCCE-49C1-B7A0-8A3A9927D8FF}"/>
    <cellStyle name="Comma 2 2 32 2 2 4" xfId="1067" xr:uid="{D43B698A-6B54-45D3-9D49-BCB65F40F927}"/>
    <cellStyle name="Comma 2 2 32 2 2 4 2" xfId="3491" xr:uid="{E3380520-3DE7-4964-8BD5-1036A30EBC34}"/>
    <cellStyle name="Comma 2 2 32 2 2 4 3" xfId="6915" xr:uid="{1924F317-2AB9-44FC-90D5-0E27269F63AB}"/>
    <cellStyle name="Comma 2 2 32 2 2 5" xfId="5104" xr:uid="{D7A1B4A7-AA43-4FD3-B713-735C447304C7}"/>
    <cellStyle name="Comma 2 2 32 2 2 6" xfId="7478" xr:uid="{AE3D885A-3C80-48CF-97A2-40191609C6FC}"/>
    <cellStyle name="Comma 2 2 32 2 3" xfId="1068" xr:uid="{AB96AF9B-6E39-4DFF-B549-A6752EAA361B}"/>
    <cellStyle name="Comma 2 2 32 2 3 2" xfId="1069" xr:uid="{B5FF647F-5F58-46F7-81BB-FA660D3B974C}"/>
    <cellStyle name="Comma 2 2 32 2 3 2 10" xfId="3492" xr:uid="{857D12A6-656C-429C-8B64-4E70931754C2}"/>
    <cellStyle name="Comma 2 2 32 2 3 2 11" xfId="5271" xr:uid="{455DBF3E-24DA-4876-92AD-32C2BBDEE88B}"/>
    <cellStyle name="Comma 2 2 32 2 3 2 2" xfId="1070" xr:uid="{04B0FC96-6840-4184-9EF1-2B6E7FA0A17B}"/>
    <cellStyle name="Comma 2 2 32 2 3 2 2 2" xfId="1071" xr:uid="{6AD465AD-4AEA-4EAA-B5B1-90AFDDB795E4}"/>
    <cellStyle name="Comma 2 2 32 2 3 2 2 2 2" xfId="3493" xr:uid="{ECF4739C-5A30-4253-8A51-A343E8E9FA66}"/>
    <cellStyle name="Comma 2 2 32 2 3 2 2 2 3" xfId="5839" xr:uid="{BF5CF399-0113-44BA-BBCE-E8918A7470CF}"/>
    <cellStyle name="Comma 2 2 32 2 3 2 2 3" xfId="1072" xr:uid="{6C10B27D-C342-4F21-A126-7D4074F9D6B6}"/>
    <cellStyle name="Comma 2 2 32 2 3 2 2 3 2" xfId="3494" xr:uid="{CDDBFC55-439F-404C-BA1D-B48B2358AF18}"/>
    <cellStyle name="Comma 2 2 32 2 3 2 2 3 3" xfId="6262" xr:uid="{DC4917E6-D625-4E63-9733-38DC7F01C2C4}"/>
    <cellStyle name="Comma 2 2 32 2 3 2 2 4" xfId="1073" xr:uid="{BA009F81-BB01-4F6C-88A8-9C454762373B}"/>
    <cellStyle name="Comma 2 2 32 2 3 2 2 4 2" xfId="3495" xr:uid="{BDCC3846-C30F-42AE-A6B2-DE201C9EDBEC}"/>
    <cellStyle name="Comma 2 2 32 2 3 2 2 4 3" xfId="6685" xr:uid="{8FECDC71-DEC6-456E-AF36-BB7B48679B22}"/>
    <cellStyle name="Comma 2 2 32 2 3 2 2 5" xfId="3496" xr:uid="{06DC8D2E-2E58-4382-A753-7452B881397C}"/>
    <cellStyle name="Comma 2 2 32 2 3 2 2 6" xfId="5416" xr:uid="{97C26DAA-D895-448A-BA50-F684E532DCC2}"/>
    <cellStyle name="Comma 2 2 32 2 3 2 3" xfId="1074" xr:uid="{80B83551-2A64-4847-9E30-2CE35F53D12F}"/>
    <cellStyle name="Comma 2 2 32 2 3 2 3 2" xfId="1075" xr:uid="{D77D613A-1E69-40A2-9341-7B60E13BEA35}"/>
    <cellStyle name="Comma 2 2 32 2 3 2 3 2 2" xfId="3497" xr:uid="{326EEE4C-C3DE-41A4-A110-A12B4831408D}"/>
    <cellStyle name="Comma 2 2 32 2 3 2 3 2 3" xfId="5982" xr:uid="{E5A994E8-5D3D-45A3-8DC5-1760EAF537E9}"/>
    <cellStyle name="Comma 2 2 32 2 3 2 3 3" xfId="1076" xr:uid="{E39505FE-588B-4DD3-B3FA-D2098883606B}"/>
    <cellStyle name="Comma 2 2 32 2 3 2 3 3 2" xfId="3498" xr:uid="{F4AF30FD-6947-453C-9DEC-3FD4EAF3F17D}"/>
    <cellStyle name="Comma 2 2 32 2 3 2 3 3 3" xfId="6405" xr:uid="{989B7341-A358-467F-B1B3-A4125E393223}"/>
    <cellStyle name="Comma 2 2 32 2 3 2 3 4" xfId="1077" xr:uid="{E7C59F86-F3E1-4145-81F0-AE68D60B6CB4}"/>
    <cellStyle name="Comma 2 2 32 2 3 2 3 4 2" xfId="3499" xr:uid="{93406139-E612-425E-8FC4-6C7096A5F933}"/>
    <cellStyle name="Comma 2 2 32 2 3 2 3 4 3" xfId="6828" xr:uid="{860DB0C2-F045-4EF8-94DE-B515F46C8F9F}"/>
    <cellStyle name="Comma 2 2 32 2 3 2 3 5" xfId="3500" xr:uid="{A16A39BA-6081-4D0B-8A3C-0CEF1CE9B9C4}"/>
    <cellStyle name="Comma 2 2 32 2 3 2 3 6" xfId="5559" xr:uid="{FFEF5D21-ECDA-43DA-8741-B04994260C0D}"/>
    <cellStyle name="Comma 2 2 32 2 3 2 4" xfId="1078" xr:uid="{6D93761B-A931-40F3-9C19-4D6DEBCEAA37}"/>
    <cellStyle name="Comma 2 2 32 2 3 2 4 2" xfId="3501" xr:uid="{EF593DD9-0EAF-4BF2-833C-E7B11C8945F1}"/>
    <cellStyle name="Comma 2 2 32 2 3 2 4 3" xfId="5699" xr:uid="{7841451E-1854-465F-ADDE-A8F23FC4A33F}"/>
    <cellStyle name="Comma 2 2 32 2 3 2 5" xfId="1079" xr:uid="{356DFE4D-B385-47D3-A627-38BBBDAE11BD}"/>
    <cellStyle name="Comma 2 2 32 2 3 2 5 2" xfId="3502" xr:uid="{EB1CA845-105B-4634-B67B-46B688F434FF}"/>
    <cellStyle name="Comma 2 2 32 2 3 2 5 3" xfId="6122" xr:uid="{8FF04550-6340-4645-9354-0D495794EE0D}"/>
    <cellStyle name="Comma 2 2 32 2 3 2 6" xfId="1080" xr:uid="{A98DD29F-6C6B-409B-94EA-A53219AEFF4F}"/>
    <cellStyle name="Comma 2 2 32 2 3 2 6 2" xfId="3503" xr:uid="{1CEDC4D6-1079-4212-BB75-5F7B3F704F9A}"/>
    <cellStyle name="Comma 2 2 32 2 3 2 6 3" xfId="6545" xr:uid="{F573BE88-7ED5-4D65-865F-6AAB4505DE85}"/>
    <cellStyle name="Comma 2 2 32 2 3 2 7" xfId="1081" xr:uid="{BAA50D56-7655-449E-BF6A-8224D28A32CF}"/>
    <cellStyle name="Comma 2 2 32 2 3 2 7 2" xfId="3504" xr:uid="{5D304767-B06C-44D9-98D2-1E29DB821418}"/>
    <cellStyle name="Comma 2 2 32 2 3 2 7 3" xfId="7079" xr:uid="{26E5674C-655E-4C6A-B55A-E6B8C5B7D5A2}"/>
    <cellStyle name="Comma 2 2 32 2 3 2 8" xfId="1082" xr:uid="{78BAFDEB-8193-4A19-AADC-A99E7765A694}"/>
    <cellStyle name="Comma 2 2 32 2 3 2 8 2" xfId="3505" xr:uid="{20E9D7A2-D38C-4602-B33D-316593DD3DD4}"/>
    <cellStyle name="Comma 2 2 32 2 3 2 8 3" xfId="7216" xr:uid="{E7D597AB-D108-42CA-93FE-923EAB9DB7E5}"/>
    <cellStyle name="Comma 2 2 32 2 3 2 9" xfId="1083" xr:uid="{80C36A4F-D6FE-474C-BED3-4A30CC9CD0B9}"/>
    <cellStyle name="Comma 2 2 32 2 3 2 9 2" xfId="3506" xr:uid="{9F47148B-C960-4A72-8DB7-8E726AF0342E}"/>
    <cellStyle name="Comma 2 2 32 2 3 2 9 3" xfId="7354" xr:uid="{8E87FA51-D39B-48D4-8CC9-4FD5E2D51A55}"/>
    <cellStyle name="Comma 2 2 32 2 3 3" xfId="1084" xr:uid="{E9BDD45E-2593-4838-8715-D986A89D092C}"/>
    <cellStyle name="Comma 2 2 32 2 3 3 2" xfId="3507" xr:uid="{338D47E1-9B10-401A-8B17-2A6C3E60477F}"/>
    <cellStyle name="Comma 2 2 32 2 3 3 3" xfId="6943" xr:uid="{3B3C79C9-1A35-452F-AF6E-63DBA12C5BA6}"/>
    <cellStyle name="Comma 2 2 32 2 3 4" xfId="5134" xr:uid="{2C2134C5-CFFF-4A04-8315-D17FA1381E25}"/>
    <cellStyle name="Comma 2 2 32 2 3 5" xfId="7505" xr:uid="{03437B3E-0A87-4E6D-8912-A5C00EED766E}"/>
    <cellStyle name="Comma 2 2 32 2 4" xfId="1085" xr:uid="{9FB42548-5429-44D6-86D1-8D1CFF4599C8}"/>
    <cellStyle name="Comma 2 2 32 2 4 10" xfId="3508" xr:uid="{3CF15332-E4F7-4AA0-9F55-1EA318A2344A}"/>
    <cellStyle name="Comma 2 2 32 2 4 11" xfId="5215" xr:uid="{222B23F7-632F-4EB7-B8FC-DFC1034F2AAC}"/>
    <cellStyle name="Comma 2 2 32 2 4 2" xfId="1086" xr:uid="{1920C635-C4D7-4936-B402-F1648EDA3F06}"/>
    <cellStyle name="Comma 2 2 32 2 4 2 2" xfId="1087" xr:uid="{F2D71C59-BFEC-4B93-A752-FDA434F460DF}"/>
    <cellStyle name="Comma 2 2 32 2 4 2 2 2" xfId="3509" xr:uid="{9BF4E09D-B887-4895-A99D-91A72259D75C}"/>
    <cellStyle name="Comma 2 2 32 2 4 2 2 3" xfId="5783" xr:uid="{6BF5BD3A-821D-405D-BCF2-FAC2D164F6D0}"/>
    <cellStyle name="Comma 2 2 32 2 4 2 3" xfId="1088" xr:uid="{21E26ED5-BB65-452F-AE99-58606B66CE44}"/>
    <cellStyle name="Comma 2 2 32 2 4 2 3 2" xfId="3510" xr:uid="{B6706FAE-9160-4F86-B457-E4CE686AC81D}"/>
    <cellStyle name="Comma 2 2 32 2 4 2 3 3" xfId="6206" xr:uid="{A2AF1CAE-44D9-4C98-A2B5-538ECABFAB42}"/>
    <cellStyle name="Comma 2 2 32 2 4 2 4" xfId="1089" xr:uid="{15B95E02-D8B5-4B01-B2EB-17F0A1862176}"/>
    <cellStyle name="Comma 2 2 32 2 4 2 4 2" xfId="3511" xr:uid="{178D0214-48B2-4C5A-9004-801049B112F4}"/>
    <cellStyle name="Comma 2 2 32 2 4 2 4 3" xfId="6629" xr:uid="{4720B0BA-B444-4413-BDA2-567B3A867DA2}"/>
    <cellStyle name="Comma 2 2 32 2 4 2 5" xfId="3512" xr:uid="{73022485-DA18-457E-B69A-C221CF30146A}"/>
    <cellStyle name="Comma 2 2 32 2 4 2 6" xfId="5360" xr:uid="{823CB2D7-F8FC-472A-8693-55CD696540B0}"/>
    <cellStyle name="Comma 2 2 32 2 4 3" xfId="1090" xr:uid="{1BB25F2B-9BC1-4F74-92D9-77D482913F7E}"/>
    <cellStyle name="Comma 2 2 32 2 4 3 2" xfId="1091" xr:uid="{8F5BF698-7479-4C07-B5B3-FC131F793775}"/>
    <cellStyle name="Comma 2 2 32 2 4 3 2 2" xfId="3513" xr:uid="{FF764227-B193-4A32-A7AC-3F881C55C088}"/>
    <cellStyle name="Comma 2 2 32 2 4 3 2 3" xfId="5926" xr:uid="{0B728FC5-F7F2-4B06-9A85-5A61B83BB378}"/>
    <cellStyle name="Comma 2 2 32 2 4 3 3" xfId="1092" xr:uid="{F0F530B6-63B8-455C-97FD-853DF6FBF9B1}"/>
    <cellStyle name="Comma 2 2 32 2 4 3 3 2" xfId="3514" xr:uid="{0FCC2E6B-F559-4ABA-83F9-078E52C0F389}"/>
    <cellStyle name="Comma 2 2 32 2 4 3 3 3" xfId="6349" xr:uid="{6A829D5D-73F7-4FFE-AEC4-9620E03B4262}"/>
    <cellStyle name="Comma 2 2 32 2 4 3 4" xfId="1093" xr:uid="{34E07904-69FF-4924-95A9-2BE41CA8080D}"/>
    <cellStyle name="Comma 2 2 32 2 4 3 4 2" xfId="3515" xr:uid="{810D444B-C4FB-43B3-9874-03F111A98370}"/>
    <cellStyle name="Comma 2 2 32 2 4 3 4 3" xfId="6772" xr:uid="{E3378A8B-AFFD-46CD-B42D-940B4D314727}"/>
    <cellStyle name="Comma 2 2 32 2 4 3 5" xfId="3516" xr:uid="{45EE7F6D-515A-42F3-8AA1-6EC02358657A}"/>
    <cellStyle name="Comma 2 2 32 2 4 3 6" xfId="5503" xr:uid="{386CCB55-734F-4739-9CC9-5FABC18994ED}"/>
    <cellStyle name="Comma 2 2 32 2 4 4" xfId="1094" xr:uid="{27C6A5DF-8225-4494-8080-4811F1F4EF50}"/>
    <cellStyle name="Comma 2 2 32 2 4 4 2" xfId="3517" xr:uid="{0D985489-675E-421B-9AE7-69E834888EA6}"/>
    <cellStyle name="Comma 2 2 32 2 4 4 3" xfId="5643" xr:uid="{49A66624-87EA-4838-B14E-76189BBD3F32}"/>
    <cellStyle name="Comma 2 2 32 2 4 5" xfId="1095" xr:uid="{213451BC-D4CF-4B1F-BBA2-602235D1ADD2}"/>
    <cellStyle name="Comma 2 2 32 2 4 5 2" xfId="3518" xr:uid="{572831E5-6461-4BE0-86DC-58AA9F028100}"/>
    <cellStyle name="Comma 2 2 32 2 4 5 3" xfId="6066" xr:uid="{697C7C3A-8A17-444F-833D-5D1FEE49311C}"/>
    <cellStyle name="Comma 2 2 32 2 4 6" xfId="1096" xr:uid="{BD51ABF0-E79C-484E-A795-A9369768EBE9}"/>
    <cellStyle name="Comma 2 2 32 2 4 6 2" xfId="3519" xr:uid="{933E3D43-BEB9-423B-B290-516435AAD474}"/>
    <cellStyle name="Comma 2 2 32 2 4 6 3" xfId="6489" xr:uid="{989359B5-E5CF-4B4C-94DC-55B8B58426C8}"/>
    <cellStyle name="Comma 2 2 32 2 4 7" xfId="1097" xr:uid="{A3C30256-5259-4595-BC4D-600A89BF26EA}"/>
    <cellStyle name="Comma 2 2 32 2 4 7 2" xfId="3520" xr:uid="{D67311FF-A742-4085-AAA1-346185E3BE2E}"/>
    <cellStyle name="Comma 2 2 32 2 4 7 3" xfId="7023" xr:uid="{FD82AE0C-BA70-4823-9BE4-13A8554AC4EC}"/>
    <cellStyle name="Comma 2 2 32 2 4 8" xfId="1098" xr:uid="{E8B8D638-8DE4-428C-953A-B3DA312D374E}"/>
    <cellStyle name="Comma 2 2 32 2 4 8 2" xfId="3521" xr:uid="{796E81C5-27E5-4F7E-AFA8-2A3518220562}"/>
    <cellStyle name="Comma 2 2 32 2 4 8 3" xfId="7160" xr:uid="{847DFD6B-6B3F-487B-8778-973F656F32C3}"/>
    <cellStyle name="Comma 2 2 32 2 4 9" xfId="1099" xr:uid="{00DEFE66-5AB2-4E97-ABD0-8F9B8D95B8F0}"/>
    <cellStyle name="Comma 2 2 32 2 4 9 2" xfId="3522" xr:uid="{0DA1668E-4AEF-42D6-BDFA-466BA5413B4E}"/>
    <cellStyle name="Comma 2 2 32 2 4 9 3" xfId="7298" xr:uid="{93EE528D-B75B-4A03-A6D3-154EE443E4D0}"/>
    <cellStyle name="Comma 2 2 32 2 5" xfId="1100" xr:uid="{5CD508CD-7BB6-4B37-907C-FC6C613ABCFC}"/>
    <cellStyle name="Comma 2 2 32 2 5 2" xfId="3523" xr:uid="{F5709C27-4212-4491-86B6-4C93424C3E1B}"/>
    <cellStyle name="Comma 2 2 32 2 5 3" xfId="6888" xr:uid="{17455B2E-E693-4E13-BA4E-C44EA3CC5B71}"/>
    <cellStyle name="Comma 2 2 32 2 6" xfId="5075" xr:uid="{9F7ACD4E-6B6C-496A-B5DF-27FEE9D68E0D}"/>
    <cellStyle name="Comma 2 2 32 2 7" xfId="7457" xr:uid="{13A90ADB-156C-40F7-801D-1A59D70FEF82}"/>
    <cellStyle name="Comma 2 2 32 3" xfId="1101" xr:uid="{66074A68-64B7-482E-8DE5-DC34D5E17BDC}"/>
    <cellStyle name="Comma 2 2 32 3 10" xfId="3524" xr:uid="{9093C57B-9A35-4B85-AF50-06C06A3835F8}"/>
    <cellStyle name="Comma 2 2 32 3 11" xfId="5191" xr:uid="{1C10F7F7-8846-4E51-ABB7-59776BEE9396}"/>
    <cellStyle name="Comma 2 2 32 3 2" xfId="1102" xr:uid="{CA706BAA-FEFA-4AD6-BC7A-0AF4E1403C3E}"/>
    <cellStyle name="Comma 2 2 32 3 2 2" xfId="1103" xr:uid="{7A4BC3FD-C437-4310-8E99-EEC39BEC4E13}"/>
    <cellStyle name="Comma 2 2 32 3 2 2 2" xfId="3525" xr:uid="{13EF479E-E798-4AE7-9440-A563796B8EC9}"/>
    <cellStyle name="Comma 2 2 32 3 2 2 3" xfId="5759" xr:uid="{D58AD317-AF68-4F4A-A746-7A66B2057731}"/>
    <cellStyle name="Comma 2 2 32 3 2 3" xfId="1104" xr:uid="{485900C2-D6E6-4D91-9DC1-9FFAC55B41D1}"/>
    <cellStyle name="Comma 2 2 32 3 2 3 2" xfId="3526" xr:uid="{053B693C-1A26-4569-A681-93E4AB774196}"/>
    <cellStyle name="Comma 2 2 32 3 2 3 3" xfId="6182" xr:uid="{FD3ADC41-30D1-42D1-A16A-A335BB55A95D}"/>
    <cellStyle name="Comma 2 2 32 3 2 4" xfId="1105" xr:uid="{763F2DAC-8252-466C-8D3B-D3D754FC9BB1}"/>
    <cellStyle name="Comma 2 2 32 3 2 4 2" xfId="3527" xr:uid="{15BD367E-91CB-4555-BF1E-B19D783CA532}"/>
    <cellStyle name="Comma 2 2 32 3 2 4 3" xfId="6605" xr:uid="{8A35A222-8042-4326-B852-13FB3025D445}"/>
    <cellStyle name="Comma 2 2 32 3 2 5" xfId="3528" xr:uid="{762E47B9-C3E9-4E6F-B5E9-D7EFFDE40312}"/>
    <cellStyle name="Comma 2 2 32 3 2 6" xfId="5336" xr:uid="{3AF46984-05CC-46BA-8DDC-5EAF834B974C}"/>
    <cellStyle name="Comma 2 2 32 3 3" xfId="1106" xr:uid="{2BF85C33-F1BF-43B9-B44E-57C29ED3FD98}"/>
    <cellStyle name="Comma 2 2 32 3 3 2" xfId="1107" xr:uid="{67DD4001-3613-417D-A140-BF18CD5A5E59}"/>
    <cellStyle name="Comma 2 2 32 3 3 2 2" xfId="3529" xr:uid="{1249E709-68C1-4D19-9356-207E9F5EE178}"/>
    <cellStyle name="Comma 2 2 32 3 3 2 3" xfId="5902" xr:uid="{6A20C6FE-D5CC-4FE6-A918-0CCBD42E7A2C}"/>
    <cellStyle name="Comma 2 2 32 3 3 3" xfId="1108" xr:uid="{8594E3D0-351E-488B-BEE2-077C5FC16D41}"/>
    <cellStyle name="Comma 2 2 32 3 3 3 2" xfId="3530" xr:uid="{F2A259E4-E745-4339-AB91-67C1DE623163}"/>
    <cellStyle name="Comma 2 2 32 3 3 3 3" xfId="6325" xr:uid="{9B1957E4-FB13-473B-B607-9C0827F13388}"/>
    <cellStyle name="Comma 2 2 32 3 3 4" xfId="1109" xr:uid="{A9096A76-7310-4EF9-8095-F23101AB6256}"/>
    <cellStyle name="Comma 2 2 32 3 3 4 2" xfId="3531" xr:uid="{F072FBDB-1173-46CE-9B5F-3CF18C51501D}"/>
    <cellStyle name="Comma 2 2 32 3 3 4 3" xfId="6748" xr:uid="{1BF39BE6-6EEE-46AB-A906-0227138A50A0}"/>
    <cellStyle name="Comma 2 2 32 3 3 5" xfId="3532" xr:uid="{63A8D2AB-BBE3-470F-B832-A9C9CCB668DC}"/>
    <cellStyle name="Comma 2 2 32 3 3 6" xfId="5479" xr:uid="{9FB686E5-285F-43D6-B82C-AFFC91890C25}"/>
    <cellStyle name="Comma 2 2 32 3 4" xfId="1110" xr:uid="{2E310F43-6276-42E7-B4A4-85F85730CB6A}"/>
    <cellStyle name="Comma 2 2 32 3 4 2" xfId="3533" xr:uid="{4B0CC23F-D56A-4CB2-8976-21DE6891BA7D}"/>
    <cellStyle name="Comma 2 2 32 3 4 3" xfId="5619" xr:uid="{9DB32081-8BDD-4F4C-AB71-BA8F8568C04D}"/>
    <cellStyle name="Comma 2 2 32 3 5" xfId="1111" xr:uid="{22EEAFB1-14FC-4224-BF23-202D1E406C8E}"/>
    <cellStyle name="Comma 2 2 32 3 5 2" xfId="3534" xr:uid="{E71681F6-65B6-4583-96B4-667D2794164F}"/>
    <cellStyle name="Comma 2 2 32 3 5 3" xfId="6042" xr:uid="{B499DF20-4EC6-4EAF-9A59-9794011EDE3E}"/>
    <cellStyle name="Comma 2 2 32 3 6" xfId="1112" xr:uid="{2E3F3BC7-D3D1-4393-9C67-3DFD89C73B16}"/>
    <cellStyle name="Comma 2 2 32 3 6 2" xfId="3535" xr:uid="{E3A0F264-462D-479A-B818-F5FE35A83CA8}"/>
    <cellStyle name="Comma 2 2 32 3 6 3" xfId="6465" xr:uid="{723A658C-6D81-4FF7-A4EF-7976E15BA310}"/>
    <cellStyle name="Comma 2 2 32 3 7" xfId="1113" xr:uid="{CABAD8BA-C160-43BD-9F46-7F1D069DD013}"/>
    <cellStyle name="Comma 2 2 32 3 7 2" xfId="3536" xr:uid="{A98BF1D3-7618-49DB-9AF2-9C2BDFCE6D0C}"/>
    <cellStyle name="Comma 2 2 32 3 7 3" xfId="6999" xr:uid="{082938FC-877E-45A1-991F-427095C756C6}"/>
    <cellStyle name="Comma 2 2 32 3 8" xfId="1114" xr:uid="{ACACB2BA-1FA1-43B5-B9BE-AF572808B860}"/>
    <cellStyle name="Comma 2 2 32 3 8 2" xfId="3537" xr:uid="{4F10322C-ECD5-45DD-A3F1-5DF1A8FD0C7D}"/>
    <cellStyle name="Comma 2 2 32 3 8 3" xfId="7136" xr:uid="{84EF3CDC-BC52-4A9E-9180-D276569A3337}"/>
    <cellStyle name="Comma 2 2 32 3 9" xfId="1115" xr:uid="{7EBFFE59-3E30-4315-8DFE-7B14CBB066F9}"/>
    <cellStyle name="Comma 2 2 32 3 9 2" xfId="3538" xr:uid="{9EF9A672-8EC4-48C2-9118-1C80941CFF6E}"/>
    <cellStyle name="Comma 2 2 32 3 9 3" xfId="7274" xr:uid="{F907E1C8-12C6-490C-8D70-886576484C2A}"/>
    <cellStyle name="Comma 2 2 32 4" xfId="5049" xr:uid="{593428D7-1DBA-4B39-A650-8C3421262AD2}"/>
    <cellStyle name="Comma 2 2 32 5" xfId="7441" xr:uid="{C1DFB64D-CCD5-4534-BF92-D138720221DD}"/>
    <cellStyle name="Comma 2 2 4" xfId="1116" xr:uid="{FCE28434-3663-41FD-95A5-D1483C5CF49E}"/>
    <cellStyle name="Comma 2 2 4 2" xfId="1117" xr:uid="{0CC0CA97-781F-403F-A0E2-38AC58088BE5}"/>
    <cellStyle name="Comma 2 2 4 2 2" xfId="1118" xr:uid="{3D7F3348-7C07-4C61-87E8-F210539D157D}"/>
    <cellStyle name="Comma 2 2 4 2 2 2" xfId="1119" xr:uid="{5EC56323-0D2F-49A4-A2B8-84E678C952C5}"/>
    <cellStyle name="Comma 2 2 4 2 2 2 10" xfId="3539" xr:uid="{2C01A35B-8B4B-4A0C-8D6E-147224010612}"/>
    <cellStyle name="Comma 2 2 4 2 2 2 11" xfId="5287" xr:uid="{25ADBD35-95D3-458E-8850-7FCA5F67EA57}"/>
    <cellStyle name="Comma 2 2 4 2 2 2 2" xfId="1120" xr:uid="{EE6D2603-C2CA-4964-9940-33CF5B34CA8C}"/>
    <cellStyle name="Comma 2 2 4 2 2 2 2 2" xfId="1121" xr:uid="{C160C5B1-0114-44E5-84C8-466380EEA932}"/>
    <cellStyle name="Comma 2 2 4 2 2 2 2 2 2" xfId="3540" xr:uid="{1ED1AC50-3450-4A9E-AAC1-B0E97D432BF7}"/>
    <cellStyle name="Comma 2 2 4 2 2 2 2 2 3" xfId="5855" xr:uid="{0369650A-00E4-448D-B1DB-27C0D5356B7A}"/>
    <cellStyle name="Comma 2 2 4 2 2 2 2 3" xfId="1122" xr:uid="{D6526C1F-8DC9-4A88-858E-BDB715E5B61A}"/>
    <cellStyle name="Comma 2 2 4 2 2 2 2 3 2" xfId="3541" xr:uid="{0BF08134-BF97-4794-BBDE-7F175FAFEAEA}"/>
    <cellStyle name="Comma 2 2 4 2 2 2 2 3 3" xfId="6278" xr:uid="{14104445-D329-4C31-9D75-C14795DEAFCC}"/>
    <cellStyle name="Comma 2 2 4 2 2 2 2 4" xfId="1123" xr:uid="{9CDACFF5-2788-42D8-A442-03E794CF781E}"/>
    <cellStyle name="Comma 2 2 4 2 2 2 2 4 2" xfId="3542" xr:uid="{E237208C-A917-44F0-9A84-BB053248C291}"/>
    <cellStyle name="Comma 2 2 4 2 2 2 2 4 3" xfId="6701" xr:uid="{8689DD9B-6519-4B19-A5D0-BC8BE1E2D2D3}"/>
    <cellStyle name="Comma 2 2 4 2 2 2 2 5" xfId="3543" xr:uid="{CC5B8708-0878-4228-8A16-1A4FE9724012}"/>
    <cellStyle name="Comma 2 2 4 2 2 2 2 6" xfId="5432" xr:uid="{04FD1579-B077-48E8-AC18-B9F44F45DBBC}"/>
    <cellStyle name="Comma 2 2 4 2 2 2 3" xfId="1124" xr:uid="{3D7D1C5D-4C9F-46A1-9136-A74337183515}"/>
    <cellStyle name="Comma 2 2 4 2 2 2 3 2" xfId="1125" xr:uid="{703ECF8A-F052-4BEE-AAC7-E30D97EA9D8D}"/>
    <cellStyle name="Comma 2 2 4 2 2 2 3 2 2" xfId="3544" xr:uid="{E71388E8-C634-4636-9686-A7070CE80D2D}"/>
    <cellStyle name="Comma 2 2 4 2 2 2 3 2 3" xfId="5998" xr:uid="{753DCF60-E8EF-4170-BE92-11204B7BF330}"/>
    <cellStyle name="Comma 2 2 4 2 2 2 3 3" xfId="1126" xr:uid="{0590A80B-E0B0-41D0-B4C8-52788F3F7975}"/>
    <cellStyle name="Comma 2 2 4 2 2 2 3 3 2" xfId="3545" xr:uid="{2C731B0F-BDAF-4637-AB81-849B69E10216}"/>
    <cellStyle name="Comma 2 2 4 2 2 2 3 3 3" xfId="6421" xr:uid="{7A84EAD7-78EC-4787-9D55-B99902C339EA}"/>
    <cellStyle name="Comma 2 2 4 2 2 2 3 4" xfId="1127" xr:uid="{C668E353-67E8-4B4D-9834-73B197981BCE}"/>
    <cellStyle name="Comma 2 2 4 2 2 2 3 4 2" xfId="3546" xr:uid="{6F5F3096-7960-4241-874C-F15359928374}"/>
    <cellStyle name="Comma 2 2 4 2 2 2 3 4 3" xfId="6844" xr:uid="{2631E934-9198-48FA-BA4E-9033F7F856F4}"/>
    <cellStyle name="Comma 2 2 4 2 2 2 3 5" xfId="3547" xr:uid="{1137B333-8BCC-4DAB-A2AC-4394D292F281}"/>
    <cellStyle name="Comma 2 2 4 2 2 2 3 6" xfId="5575" xr:uid="{FEE9E2BE-93DC-46D0-8996-51690857DD33}"/>
    <cellStyle name="Comma 2 2 4 2 2 2 4" xfId="1128" xr:uid="{3889DE17-1979-41CD-A0C2-80A2904FE7B8}"/>
    <cellStyle name="Comma 2 2 4 2 2 2 4 2" xfId="3548" xr:uid="{63C05DFD-1F66-4D53-B1A9-187F52FA6ECD}"/>
    <cellStyle name="Comma 2 2 4 2 2 2 4 3" xfId="5715" xr:uid="{B3D6DE5C-49C4-4930-8EB8-4BB354B7EF53}"/>
    <cellStyle name="Comma 2 2 4 2 2 2 5" xfId="1129" xr:uid="{00580D1E-A453-4FCE-9046-9520E297827A}"/>
    <cellStyle name="Comma 2 2 4 2 2 2 5 2" xfId="3549" xr:uid="{035DB652-9B35-4EA1-A1C1-6EE19C7A516A}"/>
    <cellStyle name="Comma 2 2 4 2 2 2 5 3" xfId="6138" xr:uid="{1A4A497C-C6AF-4D12-B49A-E2567F4CDFD9}"/>
    <cellStyle name="Comma 2 2 4 2 2 2 6" xfId="1130" xr:uid="{2112E9EF-9DF8-40EC-A756-E23F58B4FD70}"/>
    <cellStyle name="Comma 2 2 4 2 2 2 6 2" xfId="3550" xr:uid="{41DB469F-274F-4197-8B31-4694B1DB14F8}"/>
    <cellStyle name="Comma 2 2 4 2 2 2 6 3" xfId="6561" xr:uid="{153AA0C0-6609-4FE0-BB3F-7241310F91CD}"/>
    <cellStyle name="Comma 2 2 4 2 2 2 7" xfId="1131" xr:uid="{FB48E3DE-52F9-4756-8DC0-EBFEACDEBCFD}"/>
    <cellStyle name="Comma 2 2 4 2 2 2 7 2" xfId="3551" xr:uid="{E8F485D6-8E02-4B45-A5A6-0B1E1F0BF791}"/>
    <cellStyle name="Comma 2 2 4 2 2 2 7 3" xfId="7095" xr:uid="{1CDA9FDC-9B62-43E6-8DDC-CC10B63E88F2}"/>
    <cellStyle name="Comma 2 2 4 2 2 2 8" xfId="1132" xr:uid="{5E646594-F589-4183-ADD8-4E602E1EEFAD}"/>
    <cellStyle name="Comma 2 2 4 2 2 2 8 2" xfId="3552" xr:uid="{A5B0ADF8-4371-4311-BDB7-73EB0467014D}"/>
    <cellStyle name="Comma 2 2 4 2 2 2 8 3" xfId="7232" xr:uid="{6F9840A7-60FA-41C2-BFC2-ABC4D0E37AEA}"/>
    <cellStyle name="Comma 2 2 4 2 2 2 9" xfId="1133" xr:uid="{498B8E6E-AC82-4154-BF52-09B195EE441B}"/>
    <cellStyle name="Comma 2 2 4 2 2 2 9 2" xfId="3553" xr:uid="{99C670D6-86B9-4A1E-9601-89453C825585}"/>
    <cellStyle name="Comma 2 2 4 2 2 2 9 3" xfId="7370" xr:uid="{524B4176-CB52-4A6A-8837-DFA758C68347}"/>
    <cellStyle name="Comma 2 2 4 2 2 3" xfId="1134" xr:uid="{D2F1A5F6-EBDB-421B-B6A2-B50538E917E9}"/>
    <cellStyle name="Comma 2 2 4 2 2 3 2" xfId="3554" xr:uid="{B788E37A-5317-4B29-8459-7ABCAFA421B1}"/>
    <cellStyle name="Comma 2 2 4 2 2 3 3" xfId="6959" xr:uid="{16E0852B-2429-4022-9118-BE5D60C7CC8D}"/>
    <cellStyle name="Comma 2 2 4 2 2 4" xfId="5150" xr:uid="{1BD443A2-AA83-4AAC-A305-42B4BDCE4BFB}"/>
    <cellStyle name="Comma 2 2 4 2 2 5" xfId="7521" xr:uid="{8C2D1595-B226-4023-9269-DC38A199D66D}"/>
    <cellStyle name="Comma 2 2 4 2 3" xfId="1135" xr:uid="{59A65FBA-3BCF-4A63-8CBC-B3FCD9BE79D5}"/>
    <cellStyle name="Comma 2 2 4 2 3 10" xfId="3555" xr:uid="{7025963D-4F29-4B56-9ABD-8F780D068896}"/>
    <cellStyle name="Comma 2 2 4 2 3 11" xfId="5231" xr:uid="{C3337D29-0FB6-4ECD-84A5-4B05515ABF84}"/>
    <cellStyle name="Comma 2 2 4 2 3 2" xfId="1136" xr:uid="{3C5D7CE9-CFA0-4D26-9284-37F6ED5C5051}"/>
    <cellStyle name="Comma 2 2 4 2 3 2 2" xfId="1137" xr:uid="{81767A18-7B36-4B73-A2E4-6266C4BA57F7}"/>
    <cellStyle name="Comma 2 2 4 2 3 2 2 2" xfId="3556" xr:uid="{3072C0D8-C3CF-4C86-8B6F-D4CEC4B51D40}"/>
    <cellStyle name="Comma 2 2 4 2 3 2 2 3" xfId="5799" xr:uid="{D7E7E82B-D5E4-4D97-8B31-88480AB652E8}"/>
    <cellStyle name="Comma 2 2 4 2 3 2 3" xfId="1138" xr:uid="{1BFED977-E0ED-4485-8A4C-1EFA7584D8C2}"/>
    <cellStyle name="Comma 2 2 4 2 3 2 3 2" xfId="3557" xr:uid="{BA203BCD-8561-4ACE-9D6B-20ECACBF9415}"/>
    <cellStyle name="Comma 2 2 4 2 3 2 3 3" xfId="6222" xr:uid="{9A26EAE3-A6D2-45D9-9037-0CB8DFE38403}"/>
    <cellStyle name="Comma 2 2 4 2 3 2 4" xfId="1139" xr:uid="{AF3DA329-4B57-4D3E-A57E-A243FA5C48DB}"/>
    <cellStyle name="Comma 2 2 4 2 3 2 4 2" xfId="3558" xr:uid="{8AFEA2F6-28F6-43DE-BAF9-7107ED0F9DB2}"/>
    <cellStyle name="Comma 2 2 4 2 3 2 4 3" xfId="6645" xr:uid="{8D448E0C-A25F-4986-A7DA-0EFD38978105}"/>
    <cellStyle name="Comma 2 2 4 2 3 2 5" xfId="3559" xr:uid="{B33F0A13-C0B1-4389-BE62-A425717ABC28}"/>
    <cellStyle name="Comma 2 2 4 2 3 2 6" xfId="5376" xr:uid="{1E920AB4-9817-447C-9512-BC59525BC168}"/>
    <cellStyle name="Comma 2 2 4 2 3 3" xfId="1140" xr:uid="{E1F630D8-1F6E-45D8-9B16-740EBBC5CF17}"/>
    <cellStyle name="Comma 2 2 4 2 3 3 2" xfId="1141" xr:uid="{A6241F74-5B48-410E-A62D-2FF22C5596A7}"/>
    <cellStyle name="Comma 2 2 4 2 3 3 2 2" xfId="3560" xr:uid="{464CFCDD-CCD8-495C-A30F-D1148EFC11FD}"/>
    <cellStyle name="Comma 2 2 4 2 3 3 2 3" xfId="5942" xr:uid="{2B14D33E-0D4B-4A80-89DF-97C9D71CD3EE}"/>
    <cellStyle name="Comma 2 2 4 2 3 3 3" xfId="1142" xr:uid="{22CA5758-C6E7-4D21-8279-88F55CBBDD39}"/>
    <cellStyle name="Comma 2 2 4 2 3 3 3 2" xfId="3561" xr:uid="{D1860F0B-93E4-44D3-A7B5-B62F50452713}"/>
    <cellStyle name="Comma 2 2 4 2 3 3 3 3" xfId="6365" xr:uid="{68474AC9-102B-4C29-BC3B-C7995AF8FAD1}"/>
    <cellStyle name="Comma 2 2 4 2 3 3 4" xfId="1143" xr:uid="{C1E1AB60-4C8E-4BCB-B497-82C262780EBB}"/>
    <cellStyle name="Comma 2 2 4 2 3 3 4 2" xfId="3562" xr:uid="{725BC8B9-FBDB-45BC-B89C-4D5F7DD7DD87}"/>
    <cellStyle name="Comma 2 2 4 2 3 3 4 3" xfId="6788" xr:uid="{0E71FE39-282C-46A0-A739-DF62E5811E27}"/>
    <cellStyle name="Comma 2 2 4 2 3 3 5" xfId="3563" xr:uid="{B50B002A-569E-43B8-B732-ADF630541675}"/>
    <cellStyle name="Comma 2 2 4 2 3 3 6" xfId="5519" xr:uid="{B537F5D8-D314-45EF-AEEB-F6F2A86DAC6C}"/>
    <cellStyle name="Comma 2 2 4 2 3 4" xfId="1144" xr:uid="{86DD4B97-01B9-4F20-9F31-1DFA0008EA13}"/>
    <cellStyle name="Comma 2 2 4 2 3 4 2" xfId="3564" xr:uid="{3763C05D-5A46-4DE7-9DF0-B144D1BE8434}"/>
    <cellStyle name="Comma 2 2 4 2 3 4 3" xfId="5659" xr:uid="{36B466AD-9941-4692-A723-ABA204CA7169}"/>
    <cellStyle name="Comma 2 2 4 2 3 5" xfId="1145" xr:uid="{E82937E4-A590-4E2D-870B-305887AD118C}"/>
    <cellStyle name="Comma 2 2 4 2 3 5 2" xfId="3565" xr:uid="{D1D677C8-3BD8-43EE-A859-B49DD58D136A}"/>
    <cellStyle name="Comma 2 2 4 2 3 5 3" xfId="6082" xr:uid="{E5702618-9F16-4F06-8E8C-96B08C39921D}"/>
    <cellStyle name="Comma 2 2 4 2 3 6" xfId="1146" xr:uid="{79EE371F-9F0B-426B-BACD-A0B10D395966}"/>
    <cellStyle name="Comma 2 2 4 2 3 6 2" xfId="3566" xr:uid="{41826BBC-CBD0-4158-8E1D-30166B72E83B}"/>
    <cellStyle name="Comma 2 2 4 2 3 6 3" xfId="6505" xr:uid="{7B2A7DC5-52DA-4DDE-89C5-1614D62A8745}"/>
    <cellStyle name="Comma 2 2 4 2 3 7" xfId="1147" xr:uid="{92326AB4-D937-442A-9246-FADAADCFC584}"/>
    <cellStyle name="Comma 2 2 4 2 3 7 2" xfId="3567" xr:uid="{6A95613A-E632-41C1-A2D7-10AB7D94C6B3}"/>
    <cellStyle name="Comma 2 2 4 2 3 7 3" xfId="7039" xr:uid="{5B016ED2-8ADB-4A9B-AF4C-B14507818F7D}"/>
    <cellStyle name="Comma 2 2 4 2 3 8" xfId="1148" xr:uid="{35C3D402-59F6-4CC3-A36F-24F47ED2A103}"/>
    <cellStyle name="Comma 2 2 4 2 3 8 2" xfId="3568" xr:uid="{FCB9BB22-793F-4F33-9D35-B4E057DF7A72}"/>
    <cellStyle name="Comma 2 2 4 2 3 8 3" xfId="7176" xr:uid="{C4DBF219-B676-4FEF-9169-5D53D9A74504}"/>
    <cellStyle name="Comma 2 2 4 2 3 9" xfId="1149" xr:uid="{26262878-7970-442F-A8BD-856FDDA9AB75}"/>
    <cellStyle name="Comma 2 2 4 2 3 9 2" xfId="3569" xr:uid="{C777784B-73E5-40C3-A32A-0B9D7E07FE9A}"/>
    <cellStyle name="Comma 2 2 4 2 3 9 3" xfId="7314" xr:uid="{655ECA4E-1164-4D14-B11D-EA1E7F4BEA21}"/>
    <cellStyle name="Comma 2 2 4 2 4" xfId="1150" xr:uid="{63E9A853-6695-4D33-A0E5-85059414F897}"/>
    <cellStyle name="Comma 2 2 4 2 4 2" xfId="3570" xr:uid="{854800FF-16EA-4690-AFF0-DCC82AFCB077}"/>
    <cellStyle name="Comma 2 2 4 2 4 3" xfId="6904" xr:uid="{926B0694-F1E7-4DA6-8979-DCD3C0D3FAC8}"/>
    <cellStyle name="Comma 2 2 4 2 5" xfId="5093" xr:uid="{7EDF844A-271E-45D0-8B16-10A3C8BB3064}"/>
    <cellStyle name="Comma 2 2 4 2 6" xfId="7470" xr:uid="{E9E2BBB8-77DD-46AC-99E1-683D9FC1B056}"/>
    <cellStyle name="Comma 2 2 4 3" xfId="1151" xr:uid="{F2BF0209-D486-483D-8CDF-CCCB0883DB75}"/>
    <cellStyle name="Comma 2 2 4 3 2" xfId="1152" xr:uid="{27AA8A3F-240E-46EA-94F5-C7E04514FCEA}"/>
    <cellStyle name="Comma 2 2 4 3 2 10" xfId="3571" xr:uid="{A54ED74E-6D6B-4D41-8F01-9D2954113FD3}"/>
    <cellStyle name="Comma 2 2 4 3 2 11" xfId="5260" xr:uid="{0931B6AF-142C-438E-AA00-C2041F05FE1E}"/>
    <cellStyle name="Comma 2 2 4 3 2 2" xfId="1153" xr:uid="{6FF919D2-5A9F-496F-B5A0-F164DED5FC05}"/>
    <cellStyle name="Comma 2 2 4 3 2 2 2" xfId="1154" xr:uid="{1C485B71-9FDE-40D5-AF75-6C0067DD006F}"/>
    <cellStyle name="Comma 2 2 4 3 2 2 2 2" xfId="3572" xr:uid="{A4FF31D5-CAE3-4744-B4FC-644E1C1D1385}"/>
    <cellStyle name="Comma 2 2 4 3 2 2 2 3" xfId="5828" xr:uid="{75F95AEA-F21B-48A8-B8AF-EB953D1A19C0}"/>
    <cellStyle name="Comma 2 2 4 3 2 2 3" xfId="1155" xr:uid="{31D22744-5046-4335-A8E7-1AFDABD43C3D}"/>
    <cellStyle name="Comma 2 2 4 3 2 2 3 2" xfId="3573" xr:uid="{A763B6E0-EEFE-4DEF-8EA6-60342713D63A}"/>
    <cellStyle name="Comma 2 2 4 3 2 2 3 3" xfId="6251" xr:uid="{A986E416-D3C6-449D-B7DA-4EBC46CC9DEE}"/>
    <cellStyle name="Comma 2 2 4 3 2 2 4" xfId="1156" xr:uid="{967CCEE9-8D88-4F74-98FA-DF2469F53CA1}"/>
    <cellStyle name="Comma 2 2 4 3 2 2 4 2" xfId="3574" xr:uid="{81E2C473-969C-4107-9B05-2FB8655859BB}"/>
    <cellStyle name="Comma 2 2 4 3 2 2 4 3" xfId="6674" xr:uid="{B3200E26-6539-4542-9FB1-42B63B656723}"/>
    <cellStyle name="Comma 2 2 4 3 2 2 5" xfId="3575" xr:uid="{517A6E00-DD90-45FF-BA84-BA5BDC6570C8}"/>
    <cellStyle name="Comma 2 2 4 3 2 2 6" xfId="5405" xr:uid="{A1FE32EC-600C-4942-A541-81ED870A1C64}"/>
    <cellStyle name="Comma 2 2 4 3 2 3" xfId="1157" xr:uid="{D4D1D953-7631-4295-A79D-83B0984382BA}"/>
    <cellStyle name="Comma 2 2 4 3 2 3 2" xfId="1158" xr:uid="{8DC14352-AB65-4041-B3B4-5E124AEB9081}"/>
    <cellStyle name="Comma 2 2 4 3 2 3 2 2" xfId="3576" xr:uid="{BA9E70FF-4F4E-4711-B170-706B71E3081D}"/>
    <cellStyle name="Comma 2 2 4 3 2 3 2 3" xfId="5971" xr:uid="{C3388F57-5439-4881-A15E-525F10390475}"/>
    <cellStyle name="Comma 2 2 4 3 2 3 3" xfId="1159" xr:uid="{3D577522-74CF-45E5-A721-28017C16085E}"/>
    <cellStyle name="Comma 2 2 4 3 2 3 3 2" xfId="3577" xr:uid="{524DA40F-B1D8-47E4-A1CB-0E9CBC6CA67E}"/>
    <cellStyle name="Comma 2 2 4 3 2 3 3 3" xfId="6394" xr:uid="{FD5A6B9A-4C89-404E-8CBC-7232F9F025A3}"/>
    <cellStyle name="Comma 2 2 4 3 2 3 4" xfId="1160" xr:uid="{E456242F-45F2-4237-AB72-E4251A63448E}"/>
    <cellStyle name="Comma 2 2 4 3 2 3 4 2" xfId="3578" xr:uid="{D065B4E6-CA95-4663-B993-DA9FA51312CB}"/>
    <cellStyle name="Comma 2 2 4 3 2 3 4 3" xfId="6817" xr:uid="{7A2F2AA5-E391-4650-81EB-F4B5FB397D04}"/>
    <cellStyle name="Comma 2 2 4 3 2 3 5" xfId="3579" xr:uid="{E8CD8AFC-134B-4CE4-A2D9-DD8E5A5371B5}"/>
    <cellStyle name="Comma 2 2 4 3 2 3 6" xfId="5548" xr:uid="{D6C615FA-0EF5-4642-835C-9E728C5AD039}"/>
    <cellStyle name="Comma 2 2 4 3 2 4" xfId="1161" xr:uid="{97D5DD23-AC59-400D-9C2C-B6B9B140444C}"/>
    <cellStyle name="Comma 2 2 4 3 2 4 2" xfId="3580" xr:uid="{D2EDD767-FAC0-41BD-AA46-7537B62187DD}"/>
    <cellStyle name="Comma 2 2 4 3 2 4 3" xfId="5688" xr:uid="{BB25A508-6E85-4F07-B49E-271D087CD600}"/>
    <cellStyle name="Comma 2 2 4 3 2 5" xfId="1162" xr:uid="{F541B543-6D99-4CAB-AC93-A23BFF39F318}"/>
    <cellStyle name="Comma 2 2 4 3 2 5 2" xfId="3581" xr:uid="{7825AEB4-5829-4ED2-BDDE-20F6C0FB49B1}"/>
    <cellStyle name="Comma 2 2 4 3 2 5 3" xfId="6111" xr:uid="{F3BFDC72-312C-4D6E-ACB9-FAA542E966C5}"/>
    <cellStyle name="Comma 2 2 4 3 2 6" xfId="1163" xr:uid="{1BE22C7A-9218-4385-A7EF-6FA6EFA15383}"/>
    <cellStyle name="Comma 2 2 4 3 2 6 2" xfId="3582" xr:uid="{0080D119-5ECB-47DB-9A23-443FD7C87AFC}"/>
    <cellStyle name="Comma 2 2 4 3 2 6 3" xfId="6534" xr:uid="{A2B00530-37A1-4695-B158-E12EB6D2618B}"/>
    <cellStyle name="Comma 2 2 4 3 2 7" xfId="1164" xr:uid="{3FD18E01-F191-469F-A13D-EC5BBCD8BD9C}"/>
    <cellStyle name="Comma 2 2 4 3 2 7 2" xfId="3583" xr:uid="{2261EDFC-D55E-4392-9238-50BBAEB2BDC9}"/>
    <cellStyle name="Comma 2 2 4 3 2 7 3" xfId="7068" xr:uid="{55301C3A-B0E1-43B8-82DB-C243F35EEEE2}"/>
    <cellStyle name="Comma 2 2 4 3 2 8" xfId="1165" xr:uid="{C3309F68-3B47-456D-BFDF-6AA405E9031A}"/>
    <cellStyle name="Comma 2 2 4 3 2 8 2" xfId="3584" xr:uid="{7B3882EF-6B99-4B72-9EBF-923F40929513}"/>
    <cellStyle name="Comma 2 2 4 3 2 8 3" xfId="7205" xr:uid="{036F570E-BB2E-47F0-9A9F-0694DC6D5AC4}"/>
    <cellStyle name="Comma 2 2 4 3 2 9" xfId="1166" xr:uid="{F90959A5-484F-4F49-8C34-7AE12BE3DF5F}"/>
    <cellStyle name="Comma 2 2 4 3 2 9 2" xfId="3585" xr:uid="{AD61BD59-EC45-44E6-81E5-4DD300365C41}"/>
    <cellStyle name="Comma 2 2 4 3 2 9 3" xfId="7343" xr:uid="{D1B961C0-ECD0-401B-8C23-54194EE19C50}"/>
    <cellStyle name="Comma 2 2 4 3 3" xfId="1167" xr:uid="{915F9B99-F58B-4AFE-BC4F-02C4311C07E4}"/>
    <cellStyle name="Comma 2 2 4 3 3 2" xfId="3586" xr:uid="{EB19CC82-AD3A-415A-A762-281E36B2EC3A}"/>
    <cellStyle name="Comma 2 2 4 3 3 3" xfId="6932" xr:uid="{DFEABB97-8CF6-400E-831E-32A7DD8B5D8E}"/>
    <cellStyle name="Comma 2 2 4 3 4" xfId="5123" xr:uid="{E67A3FFB-7EB4-45C3-B514-6AACDB85A4B2}"/>
    <cellStyle name="Comma 2 2 4 3 5" xfId="7495" xr:uid="{B9707630-24E8-427D-A2DD-073C42C63EBA}"/>
    <cellStyle name="Comma 2 2 4 4" xfId="1168" xr:uid="{9AAC97B4-195F-40EB-B9AF-1A52CD66F567}"/>
    <cellStyle name="Comma 2 2 4 4 10" xfId="3587" xr:uid="{C5A8276F-6EC4-4133-8451-B8CAF103D58D}"/>
    <cellStyle name="Comma 2 2 4 4 11" xfId="5204" xr:uid="{8DA239CF-A0DA-46C6-B9D2-62F280302C5C}"/>
    <cellStyle name="Comma 2 2 4 4 2" xfId="1169" xr:uid="{50632E72-44BF-4AC0-97E6-7A485C3B6999}"/>
    <cellStyle name="Comma 2 2 4 4 2 2" xfId="1170" xr:uid="{9E5E33C3-90EA-46C9-9326-1366E1A6B3C5}"/>
    <cellStyle name="Comma 2 2 4 4 2 2 2" xfId="3588" xr:uid="{72D071F5-7646-447F-A0F9-B6C77B35368F}"/>
    <cellStyle name="Comma 2 2 4 4 2 2 3" xfId="5772" xr:uid="{2E478143-243B-4064-B25D-D548B85A5DAE}"/>
    <cellStyle name="Comma 2 2 4 4 2 3" xfId="1171" xr:uid="{1B2A361E-134D-4369-89A7-4A44F0559363}"/>
    <cellStyle name="Comma 2 2 4 4 2 3 2" xfId="3589" xr:uid="{D2ECCE96-BF5D-453C-9677-8F3F061A7C58}"/>
    <cellStyle name="Comma 2 2 4 4 2 3 3" xfId="6195" xr:uid="{FC9AB0A0-A50A-4E8E-A4F4-0AE06A91FC46}"/>
    <cellStyle name="Comma 2 2 4 4 2 4" xfId="1172" xr:uid="{CFAD88F9-DFDF-4EE7-9B99-71278F713C7C}"/>
    <cellStyle name="Comma 2 2 4 4 2 4 2" xfId="3590" xr:uid="{2EF18D60-D783-4D72-982D-D4024A199A44}"/>
    <cellStyle name="Comma 2 2 4 4 2 4 3" xfId="6618" xr:uid="{63ECA607-8083-4234-A203-B96744BC4DD3}"/>
    <cellStyle name="Comma 2 2 4 4 2 5" xfId="3591" xr:uid="{1C9251AD-3382-444A-870B-A41D9B0ADE0F}"/>
    <cellStyle name="Comma 2 2 4 4 2 6" xfId="5349" xr:uid="{59E09EC5-6937-491D-84BA-62CC83257023}"/>
    <cellStyle name="Comma 2 2 4 4 3" xfId="1173" xr:uid="{4B362949-491F-4EE0-9044-248653F74CF5}"/>
    <cellStyle name="Comma 2 2 4 4 3 2" xfId="1174" xr:uid="{4EF31403-60C7-4FC8-A41D-23AE612082AA}"/>
    <cellStyle name="Comma 2 2 4 4 3 2 2" xfId="3592" xr:uid="{6F334D76-7D20-40BA-8575-E0E1A33844B5}"/>
    <cellStyle name="Comma 2 2 4 4 3 2 3" xfId="5915" xr:uid="{B86DD543-D61A-456F-AEAA-8DB532A28C70}"/>
    <cellStyle name="Comma 2 2 4 4 3 3" xfId="1175" xr:uid="{2B339137-8A23-430C-A813-2AD5223FA64F}"/>
    <cellStyle name="Comma 2 2 4 4 3 3 2" xfId="3593" xr:uid="{AE0587D0-4961-4ADD-A741-B343E544F3F7}"/>
    <cellStyle name="Comma 2 2 4 4 3 3 3" xfId="6338" xr:uid="{B02FBA8E-B587-4700-B9AE-3798BD7829A0}"/>
    <cellStyle name="Comma 2 2 4 4 3 4" xfId="1176" xr:uid="{C4520AE1-5B74-46E8-B06F-AF5EDF3485AC}"/>
    <cellStyle name="Comma 2 2 4 4 3 4 2" xfId="3594" xr:uid="{43FB76CD-8975-4B9D-930D-BB752A78F974}"/>
    <cellStyle name="Comma 2 2 4 4 3 4 3" xfId="6761" xr:uid="{062E4E66-0F7F-450A-A98D-E97254F7F258}"/>
    <cellStyle name="Comma 2 2 4 4 3 5" xfId="3595" xr:uid="{43275F90-AE55-49D9-9D23-AAAE4C9FDD97}"/>
    <cellStyle name="Comma 2 2 4 4 3 6" xfId="5492" xr:uid="{73C162A3-2551-40F2-9544-9442980968A1}"/>
    <cellStyle name="Comma 2 2 4 4 4" xfId="1177" xr:uid="{D580112A-55D5-46CE-8997-9E66AB4F13AA}"/>
    <cellStyle name="Comma 2 2 4 4 4 2" xfId="3596" xr:uid="{0DD85A87-051E-49C7-A626-3413D6B76DB4}"/>
    <cellStyle name="Comma 2 2 4 4 4 3" xfId="5632" xr:uid="{EA225BE9-CE69-4548-B110-B2DD52A3B79D}"/>
    <cellStyle name="Comma 2 2 4 4 5" xfId="1178" xr:uid="{9BF4D95C-B8D6-441F-B2E8-719FA3AF1669}"/>
    <cellStyle name="Comma 2 2 4 4 5 2" xfId="3597" xr:uid="{C669B18E-9CC2-4D83-B9E1-29224007AC0F}"/>
    <cellStyle name="Comma 2 2 4 4 5 3" xfId="6055" xr:uid="{E2DE6A24-1CE0-40BE-BE18-B99E5817D9C5}"/>
    <cellStyle name="Comma 2 2 4 4 6" xfId="1179" xr:uid="{CF2E3015-D98C-4AB8-B7ED-0FAE1F25B158}"/>
    <cellStyle name="Comma 2 2 4 4 6 2" xfId="3598" xr:uid="{33636F53-2178-4F53-AB8D-AAC1FA7C6D65}"/>
    <cellStyle name="Comma 2 2 4 4 6 3" xfId="6478" xr:uid="{76625195-9FFA-4293-8E73-9D63BA051D1E}"/>
    <cellStyle name="Comma 2 2 4 4 7" xfId="1180" xr:uid="{72745B4C-667B-4A74-BF74-C4D877B7A959}"/>
    <cellStyle name="Comma 2 2 4 4 7 2" xfId="3599" xr:uid="{0CAD63D6-22FA-4A74-913F-AB2CEB6AEF1B}"/>
    <cellStyle name="Comma 2 2 4 4 7 3" xfId="7012" xr:uid="{CEE9F9D2-A605-4855-A1FF-53D1A0D949AD}"/>
    <cellStyle name="Comma 2 2 4 4 8" xfId="1181" xr:uid="{1A12360E-3130-4F5D-911D-6613599E002C}"/>
    <cellStyle name="Comma 2 2 4 4 8 2" xfId="3600" xr:uid="{CD770BAC-73C0-4F40-B4F5-5C0780B34A3E}"/>
    <cellStyle name="Comma 2 2 4 4 8 3" xfId="7149" xr:uid="{06E579F3-C475-40A5-A5FF-C4A7E585CFE7}"/>
    <cellStyle name="Comma 2 2 4 4 9" xfId="1182" xr:uid="{F483838D-D41A-4057-9656-60A598ED6839}"/>
    <cellStyle name="Comma 2 2 4 4 9 2" xfId="3601" xr:uid="{1D8D65BA-21F7-4FC7-BF52-8FAA336EBF24}"/>
    <cellStyle name="Comma 2 2 4 4 9 3" xfId="7287" xr:uid="{DD31ECD0-BF68-4394-8FE4-550B10AFDFE5}"/>
    <cellStyle name="Comma 2 2 4 5" xfId="1183" xr:uid="{2E3693AC-2766-4EB8-9536-9820A978070C}"/>
    <cellStyle name="Comma 2 2 4 5 2" xfId="3602" xr:uid="{37993893-4029-4CB5-886C-552A7555A7BF}"/>
    <cellStyle name="Comma 2 2 4 5 3" xfId="6877" xr:uid="{79497A67-6301-42CD-BB54-751114CE23B1}"/>
    <cellStyle name="Comma 2 2 4 6" xfId="2728" xr:uid="{11D9BBF0-F2EB-452D-AE24-96A715E30599}"/>
    <cellStyle name="Comma 2 2 4 7" xfId="5064" xr:uid="{B6FD1331-C835-4021-BFB2-0C1F16DE7E36}"/>
    <cellStyle name="Comma 2 2 4 8" xfId="7453" xr:uid="{8292194C-7167-4E13-A76E-FF88DC0041B8}"/>
    <cellStyle name="Comma 2 2 5" xfId="1184" xr:uid="{4139A26B-09F0-4A84-9FA6-0CB53E409C1E}"/>
    <cellStyle name="Comma 2 2 5 10" xfId="3603" xr:uid="{D33F7098-67B4-4FDA-8871-54FBF9900DE0}"/>
    <cellStyle name="Comma 2 2 5 11" xfId="5180" xr:uid="{0BB37C64-6E55-4CDB-B946-FFA7FCD11C19}"/>
    <cellStyle name="Comma 2 2 5 2" xfId="1185" xr:uid="{1F9D9A90-C51A-4294-87F7-AB6AFC0A8309}"/>
    <cellStyle name="Comma 2 2 5 2 2" xfId="1186" xr:uid="{FDBE0BA6-18E9-416F-9D61-AA14A2C42424}"/>
    <cellStyle name="Comma 2 2 5 2 2 2" xfId="3604" xr:uid="{0F5CAEF0-3C41-46FB-BF67-D8DC597EE6FE}"/>
    <cellStyle name="Comma 2 2 5 2 2 3" xfId="5748" xr:uid="{FA8D7BAF-FD8B-46EC-A98E-744324774C3F}"/>
    <cellStyle name="Comma 2 2 5 2 3" xfId="1187" xr:uid="{F089F381-167E-4376-868F-DF27EEDDA8BC}"/>
    <cellStyle name="Comma 2 2 5 2 3 2" xfId="3605" xr:uid="{5C2A70A7-FA10-49D8-A872-DB3FB85DE46C}"/>
    <cellStyle name="Comma 2 2 5 2 3 3" xfId="6171" xr:uid="{096E0AE0-2A27-4095-B863-C379FBD04AF3}"/>
    <cellStyle name="Comma 2 2 5 2 4" xfId="1188" xr:uid="{8DE7B482-8552-4273-BC6A-51D639DAF928}"/>
    <cellStyle name="Comma 2 2 5 2 4 2" xfId="3606" xr:uid="{C7DD7801-E80F-45C0-8FF4-6AC0F5AC610D}"/>
    <cellStyle name="Comma 2 2 5 2 4 3" xfId="6594" xr:uid="{8C6EEC38-BD22-46D9-A6D7-3BD70BB1D5D0}"/>
    <cellStyle name="Comma 2 2 5 2 5" xfId="3607" xr:uid="{B04E9C27-64BA-4E41-AF19-EA18180D8E64}"/>
    <cellStyle name="Comma 2 2 5 2 6" xfId="5325" xr:uid="{919354B7-96DA-4A55-B74C-709E49DC7F84}"/>
    <cellStyle name="Comma 2 2 5 3" xfId="1189" xr:uid="{DFD75B1B-968C-4AD2-823B-5289DFF18BC5}"/>
    <cellStyle name="Comma 2 2 5 3 2" xfId="1190" xr:uid="{A4F72ECA-6B80-45B2-B705-44F998F49347}"/>
    <cellStyle name="Comma 2 2 5 3 2 2" xfId="3608" xr:uid="{FB14E7D4-5C86-4B85-A0CD-E8B7A6C19EDD}"/>
    <cellStyle name="Comma 2 2 5 3 2 3" xfId="5891" xr:uid="{90E6B12D-B4A8-4147-A008-D018CECCCE4C}"/>
    <cellStyle name="Comma 2 2 5 3 3" xfId="1191" xr:uid="{8FF8C10A-4137-4370-97A9-87D6561B3811}"/>
    <cellStyle name="Comma 2 2 5 3 3 2" xfId="3609" xr:uid="{FFCB730E-F689-4088-9AA7-C9B8D051B5A8}"/>
    <cellStyle name="Comma 2 2 5 3 3 3" xfId="6314" xr:uid="{DD9FBDDE-51D2-4912-BAFF-D65A5CFCD303}"/>
    <cellStyle name="Comma 2 2 5 3 4" xfId="1192" xr:uid="{AA54E345-F16E-4070-B409-BF2043314022}"/>
    <cellStyle name="Comma 2 2 5 3 4 2" xfId="3610" xr:uid="{C858D61E-237D-44BF-9722-B43AE0F7CF7A}"/>
    <cellStyle name="Comma 2 2 5 3 4 3" xfId="6737" xr:uid="{7278701A-A035-40DC-9F90-373EB307259B}"/>
    <cellStyle name="Comma 2 2 5 3 5" xfId="3611" xr:uid="{1A303208-8604-4C65-ABDC-BD6CDE99329F}"/>
    <cellStyle name="Comma 2 2 5 3 6" xfId="5468" xr:uid="{1D29A78C-BACA-4DDC-ACE1-50C98236BD29}"/>
    <cellStyle name="Comma 2 2 5 4" xfId="1193" xr:uid="{9874E9FD-4275-4847-84B9-30B1DDCA04EC}"/>
    <cellStyle name="Comma 2 2 5 4 2" xfId="3612" xr:uid="{4D2C4278-BA1F-4E13-98A0-CB0DB228F393}"/>
    <cellStyle name="Comma 2 2 5 4 3" xfId="5608" xr:uid="{BA4DBF6A-2C76-4DB9-80E9-6CE926758C23}"/>
    <cellStyle name="Comma 2 2 5 5" xfId="1194" xr:uid="{83702CBD-A989-480A-AF4E-E4F780A5BB78}"/>
    <cellStyle name="Comma 2 2 5 5 2" xfId="3613" xr:uid="{527B10E6-82A0-4183-B976-C5CCEF0C25B6}"/>
    <cellStyle name="Comma 2 2 5 5 3" xfId="6031" xr:uid="{B91D6F91-1E61-415D-9BA8-AEE3CD2F24F3}"/>
    <cellStyle name="Comma 2 2 5 6" xfId="1195" xr:uid="{15FC5806-2B7F-421B-8D9A-9079F7F54C15}"/>
    <cellStyle name="Comma 2 2 5 6 2" xfId="3614" xr:uid="{E56574EC-A1F2-4353-A869-7F94E7818B3B}"/>
    <cellStyle name="Comma 2 2 5 6 3" xfId="6454" xr:uid="{1E778924-4FFE-4035-83CE-85DA3C819068}"/>
    <cellStyle name="Comma 2 2 5 7" xfId="1196" xr:uid="{BB43ABD7-2978-4FB7-84F7-00B40C34BAE1}"/>
    <cellStyle name="Comma 2 2 5 7 2" xfId="3615" xr:uid="{7DD6D0F5-816B-4308-B605-750DCFF170B2}"/>
    <cellStyle name="Comma 2 2 5 7 3" xfId="6988" xr:uid="{6A8D1F67-227C-4A65-B4C7-5A34586B74E3}"/>
    <cellStyle name="Comma 2 2 5 8" xfId="1197" xr:uid="{47F2AA7B-C5BE-4D44-9A81-9E8F1D3A503E}"/>
    <cellStyle name="Comma 2 2 5 8 2" xfId="3616" xr:uid="{392EB50E-2566-443E-8BD7-9F2B115D561F}"/>
    <cellStyle name="Comma 2 2 5 8 3" xfId="7125" xr:uid="{87810DFC-4A94-4709-9EF2-5AE807A86C1B}"/>
    <cellStyle name="Comma 2 2 5 9" xfId="1198" xr:uid="{0EBA15F7-2E8C-43EF-9C60-068B3894C18B}"/>
    <cellStyle name="Comma 2 2 5 9 2" xfId="3617" xr:uid="{721B12DC-E5EB-4F1E-808C-5BAB2D75CECC}"/>
    <cellStyle name="Comma 2 2 5 9 3" xfId="7263" xr:uid="{9570B2BA-F2B3-4F85-B781-B18FCD455A1D}"/>
    <cellStyle name="Comma 2 2 6" xfId="1199" xr:uid="{4AB05BD7-527E-44ED-83EA-9254AC043A69}"/>
    <cellStyle name="Comma 2 2 7" xfId="2729" xr:uid="{3858BB14-C564-4F50-BC7B-9F623FA6B490}"/>
    <cellStyle name="Comma 2 2 8" xfId="5035" xr:uid="{0F4277C1-3D3B-41C3-83DC-C14E4AD4E50E}"/>
    <cellStyle name="Comma 2 3" xfId="234" xr:uid="{A9C0E820-ADCD-4BAA-A49C-6D1F06925723}"/>
    <cellStyle name="Comma 2 3 2" xfId="1200" xr:uid="{132AD04F-9C90-4951-B07B-CDBDBD07C78C}"/>
    <cellStyle name="Comma 2 3 2 2" xfId="1201" xr:uid="{430F44BB-F490-469D-8A95-7E7D1C7643BD}"/>
    <cellStyle name="Comma 2 3 2 2 2" xfId="1202" xr:uid="{F180036C-B797-4581-9F0F-55635734B8EB}"/>
    <cellStyle name="Comma 2 3 2 2 2 2" xfId="1203" xr:uid="{EEAE6FFC-D4E0-4BEC-8C45-EC97221400DA}"/>
    <cellStyle name="Comma 2 3 2 2 2 2 10" xfId="3618" xr:uid="{CC42856F-14FB-4934-8C76-72C8AF5BB1FE}"/>
    <cellStyle name="Comma 2 3 2 2 2 2 11" xfId="5301" xr:uid="{8E93B375-B855-4510-AF77-2124865AE2A7}"/>
    <cellStyle name="Comma 2 3 2 2 2 2 2" xfId="1204" xr:uid="{604E2941-B783-40CE-868F-C4F8555D71A6}"/>
    <cellStyle name="Comma 2 3 2 2 2 2 2 2" xfId="1205" xr:uid="{963A29C3-8845-4344-B5D9-465A601385FC}"/>
    <cellStyle name="Comma 2 3 2 2 2 2 2 2 2" xfId="3619" xr:uid="{02CB7243-FFA5-40E8-BBE9-8E9C38F58BEE}"/>
    <cellStyle name="Comma 2 3 2 2 2 2 2 2 3" xfId="5869" xr:uid="{2E341407-432E-4CCF-8CA0-13857C811183}"/>
    <cellStyle name="Comma 2 3 2 2 2 2 2 3" xfId="1206" xr:uid="{06C938EB-6ACD-469B-90B9-B2E9408EAD38}"/>
    <cellStyle name="Comma 2 3 2 2 2 2 2 3 2" xfId="3620" xr:uid="{98C1961A-0123-4C08-9809-B5ACCFF1B2AE}"/>
    <cellStyle name="Comma 2 3 2 2 2 2 2 3 3" xfId="6292" xr:uid="{D1A07DCD-1392-43A0-9887-EF896BC6B5F5}"/>
    <cellStyle name="Comma 2 3 2 2 2 2 2 4" xfId="1207" xr:uid="{94A65748-D53B-4DDE-82A8-62E8DA7A70A0}"/>
    <cellStyle name="Comma 2 3 2 2 2 2 2 4 2" xfId="3621" xr:uid="{53DD02F4-F298-431D-9D52-FFCB27B4C28C}"/>
    <cellStyle name="Comma 2 3 2 2 2 2 2 4 3" xfId="6715" xr:uid="{416C8681-F51F-437A-A881-B7AED345BBB3}"/>
    <cellStyle name="Comma 2 3 2 2 2 2 2 5" xfId="3622" xr:uid="{54898F27-7C63-481F-A5FE-DE250F5DB2EF}"/>
    <cellStyle name="Comma 2 3 2 2 2 2 2 6" xfId="5446" xr:uid="{B56A1C2F-52D2-4B5C-9B03-16B00BC985FF}"/>
    <cellStyle name="Comma 2 3 2 2 2 2 3" xfId="1208" xr:uid="{A61D2BEE-76A0-4149-8C4E-F125A96FEA5B}"/>
    <cellStyle name="Comma 2 3 2 2 2 2 3 2" xfId="1209" xr:uid="{411BC00A-A10A-4E8B-924E-F52DA9B5E064}"/>
    <cellStyle name="Comma 2 3 2 2 2 2 3 2 2" xfId="3623" xr:uid="{87AC1299-475F-4ACE-9532-D99F73A47CAE}"/>
    <cellStyle name="Comma 2 3 2 2 2 2 3 2 3" xfId="6012" xr:uid="{806BFA31-5F69-4485-AE87-DE3A31E3D06B}"/>
    <cellStyle name="Comma 2 3 2 2 2 2 3 3" xfId="1210" xr:uid="{AE93EE67-24EA-42CE-ADA8-0377BD661399}"/>
    <cellStyle name="Comma 2 3 2 2 2 2 3 3 2" xfId="3624" xr:uid="{36384098-0646-4DEC-9705-55E55FA20D86}"/>
    <cellStyle name="Comma 2 3 2 2 2 2 3 3 3" xfId="6435" xr:uid="{C372A957-F26C-4F0B-9393-EBDF970D1F2C}"/>
    <cellStyle name="Comma 2 3 2 2 2 2 3 4" xfId="1211" xr:uid="{DD2B8B84-18B8-4DF8-8D68-4E69907D17EB}"/>
    <cellStyle name="Comma 2 3 2 2 2 2 3 4 2" xfId="3625" xr:uid="{200CBD1F-A357-4515-88E0-CD0E06F267B5}"/>
    <cellStyle name="Comma 2 3 2 2 2 2 3 4 3" xfId="6858" xr:uid="{04A7B8F1-2E57-49EF-B30B-A9E2BE06E067}"/>
    <cellStyle name="Comma 2 3 2 2 2 2 3 5" xfId="3626" xr:uid="{0F24AB69-3A14-4310-BDC9-54ACF029C732}"/>
    <cellStyle name="Comma 2 3 2 2 2 2 3 6" xfId="5589" xr:uid="{0D79E2E5-B531-4B4B-8542-C86F7EA7AE43}"/>
    <cellStyle name="Comma 2 3 2 2 2 2 4" xfId="1212" xr:uid="{FCF3D885-2001-45A3-8FC0-36194CDE8C49}"/>
    <cellStyle name="Comma 2 3 2 2 2 2 4 2" xfId="3627" xr:uid="{4AD6C17C-D3DB-4944-807F-1C64DD5C8B4F}"/>
    <cellStyle name="Comma 2 3 2 2 2 2 4 3" xfId="5729" xr:uid="{72C1F62A-4699-46D9-9D0E-8CF37BC089CD}"/>
    <cellStyle name="Comma 2 3 2 2 2 2 5" xfId="1213" xr:uid="{AA61A82C-F433-4980-AD4E-B6A17168FFEA}"/>
    <cellStyle name="Comma 2 3 2 2 2 2 5 2" xfId="3628" xr:uid="{37D6CFC6-85C0-46A2-AB85-BB0D2F8E12F5}"/>
    <cellStyle name="Comma 2 3 2 2 2 2 5 3" xfId="6152" xr:uid="{24ABCD20-CAA8-425D-9E68-06719480AE3A}"/>
    <cellStyle name="Comma 2 3 2 2 2 2 6" xfId="1214" xr:uid="{51870255-9CD8-49F3-B81D-D561826E21DF}"/>
    <cellStyle name="Comma 2 3 2 2 2 2 6 2" xfId="3629" xr:uid="{43616EA3-2EA5-423C-84C6-E9619280D068}"/>
    <cellStyle name="Comma 2 3 2 2 2 2 6 3" xfId="6575" xr:uid="{D2D68768-2190-4B6B-A7E2-7BF5AACE3AE2}"/>
    <cellStyle name="Comma 2 3 2 2 2 2 7" xfId="1215" xr:uid="{7449B30A-A21C-401F-8005-0D7CE85771E1}"/>
    <cellStyle name="Comma 2 3 2 2 2 2 7 2" xfId="3630" xr:uid="{DF8C5C57-69A0-4238-9F3F-11CE9922A46F}"/>
    <cellStyle name="Comma 2 3 2 2 2 2 7 3" xfId="7109" xr:uid="{82696B90-B9B1-4F23-A4B0-EC4A4067138E}"/>
    <cellStyle name="Comma 2 3 2 2 2 2 8" xfId="1216" xr:uid="{34EBFD66-5787-4E4C-94DB-590D90AC19F5}"/>
    <cellStyle name="Comma 2 3 2 2 2 2 8 2" xfId="3631" xr:uid="{35724382-3162-4D7C-9903-322DE451439F}"/>
    <cellStyle name="Comma 2 3 2 2 2 2 8 3" xfId="7246" xr:uid="{74D089F8-FCE9-47AE-B47F-2E25EB65D3EB}"/>
    <cellStyle name="Comma 2 3 2 2 2 2 9" xfId="1217" xr:uid="{4F7504E8-F655-4183-8E81-0B197F33C755}"/>
    <cellStyle name="Comma 2 3 2 2 2 2 9 2" xfId="3632" xr:uid="{8ECCFD14-890B-4B44-9576-19276C6F270F}"/>
    <cellStyle name="Comma 2 3 2 2 2 2 9 3" xfId="7384" xr:uid="{A4175878-4EF3-4490-AF65-8311C8CFDC68}"/>
    <cellStyle name="Comma 2 3 2 2 2 3" xfId="1218" xr:uid="{829F8383-E536-4F2C-BD86-3B2F33A174BA}"/>
    <cellStyle name="Comma 2 3 2 2 2 3 2" xfId="3633" xr:uid="{D05787BF-67BB-4CE3-8DB1-417AE88FA3BB}"/>
    <cellStyle name="Comma 2 3 2 2 2 3 3" xfId="6973" xr:uid="{DCC4583E-7FC5-4E22-8D45-CB8EABADF83D}"/>
    <cellStyle name="Comma 2 3 2 2 2 4" xfId="5164" xr:uid="{717284E9-4873-4F02-B8C4-B871B5703E3A}"/>
    <cellStyle name="Comma 2 3 2 2 2 5" xfId="7534" xr:uid="{59FE27EA-906F-43EA-AED0-302588317AB8}"/>
    <cellStyle name="Comma 2 3 2 2 3" xfId="1219" xr:uid="{51876F1C-C0F0-4063-B4F0-2788A7275507}"/>
    <cellStyle name="Comma 2 3 2 2 3 10" xfId="3634" xr:uid="{61625F9C-BF1C-4960-B2D6-75FF2EDE054A}"/>
    <cellStyle name="Comma 2 3 2 2 3 11" xfId="5245" xr:uid="{DA8C3362-C3CC-44C5-A5BA-FE7858BC8CE0}"/>
    <cellStyle name="Comma 2 3 2 2 3 2" xfId="1220" xr:uid="{42A79724-667A-4FCD-BEE5-3D3523B88CFE}"/>
    <cellStyle name="Comma 2 3 2 2 3 2 2" xfId="1221" xr:uid="{AA67EF1F-ADF3-44D1-9E84-3EEF362234C6}"/>
    <cellStyle name="Comma 2 3 2 2 3 2 2 2" xfId="3635" xr:uid="{AAB59A3B-472A-41A9-A178-4C6A041902CF}"/>
    <cellStyle name="Comma 2 3 2 2 3 2 2 3" xfId="5813" xr:uid="{C315ADA4-48EE-4BE2-B5D6-C5379B3D1411}"/>
    <cellStyle name="Comma 2 3 2 2 3 2 3" xfId="1222" xr:uid="{FA3BD4DE-7698-4021-95A8-EA63E41C31F7}"/>
    <cellStyle name="Comma 2 3 2 2 3 2 3 2" xfId="3636" xr:uid="{BBCF830A-B226-423C-936D-73A55817EC3D}"/>
    <cellStyle name="Comma 2 3 2 2 3 2 3 3" xfId="6236" xr:uid="{3AFB389B-4E6E-4EF3-A62F-3414B76CC5DD}"/>
    <cellStyle name="Comma 2 3 2 2 3 2 4" xfId="1223" xr:uid="{B613AADB-652B-4397-98FB-5710C68E8C35}"/>
    <cellStyle name="Comma 2 3 2 2 3 2 4 2" xfId="3637" xr:uid="{C3B0E16C-F945-4CAF-ADF2-C022ABBC6CA4}"/>
    <cellStyle name="Comma 2 3 2 2 3 2 4 3" xfId="6659" xr:uid="{F8ECBABA-B1A9-4D02-BACC-D43849D3C4F4}"/>
    <cellStyle name="Comma 2 3 2 2 3 2 5" xfId="3638" xr:uid="{21E50BF7-9A05-417A-B361-FED724399DCC}"/>
    <cellStyle name="Comma 2 3 2 2 3 2 6" xfId="5390" xr:uid="{366B76FC-2DB2-4966-9C9C-2469AE1BFB7C}"/>
    <cellStyle name="Comma 2 3 2 2 3 3" xfId="1224" xr:uid="{62ECDD5A-0C96-41CA-AE0E-C666E6CC3387}"/>
    <cellStyle name="Comma 2 3 2 2 3 3 2" xfId="1225" xr:uid="{95F57A0E-A58E-46C9-828D-ECECEA0F531D}"/>
    <cellStyle name="Comma 2 3 2 2 3 3 2 2" xfId="3639" xr:uid="{E21B57F2-D310-4DC3-8BFF-7DA1BC042B33}"/>
    <cellStyle name="Comma 2 3 2 2 3 3 2 3" xfId="5956" xr:uid="{A76991C9-48D9-497D-919E-FCB5860EDC2D}"/>
    <cellStyle name="Comma 2 3 2 2 3 3 3" xfId="1226" xr:uid="{C8072F7F-72BF-4FCE-B420-122A4FF8B22F}"/>
    <cellStyle name="Comma 2 3 2 2 3 3 3 2" xfId="3640" xr:uid="{650F8467-D687-49AE-B7AB-C8A26020CA4D}"/>
    <cellStyle name="Comma 2 3 2 2 3 3 3 3" xfId="6379" xr:uid="{2E859EB2-5AC4-4956-B20C-925B2FFC01A1}"/>
    <cellStyle name="Comma 2 3 2 2 3 3 4" xfId="1227" xr:uid="{BC1B7C81-DB46-4F34-8268-B238D36E9C00}"/>
    <cellStyle name="Comma 2 3 2 2 3 3 4 2" xfId="3641" xr:uid="{7EE7155D-FA56-4A46-A138-B85D32634996}"/>
    <cellStyle name="Comma 2 3 2 2 3 3 4 3" xfId="6802" xr:uid="{0F510D71-735E-49AC-A0E4-1D3B71297F75}"/>
    <cellStyle name="Comma 2 3 2 2 3 3 5" xfId="3642" xr:uid="{4F78C4ED-BB04-4B3F-ACE0-7575D58C6E23}"/>
    <cellStyle name="Comma 2 3 2 2 3 3 6" xfId="5533" xr:uid="{BC3F8738-C0D0-4620-9FD7-5C9D3BD86494}"/>
    <cellStyle name="Comma 2 3 2 2 3 4" xfId="1228" xr:uid="{A44ED680-1E15-4A52-8D1A-D365D5DB14DF}"/>
    <cellStyle name="Comma 2 3 2 2 3 4 2" xfId="3643" xr:uid="{21A7F493-6636-4A52-AADE-F5755FF525B8}"/>
    <cellStyle name="Comma 2 3 2 2 3 4 3" xfId="5673" xr:uid="{ED595F71-BCD1-45F3-BC57-A6D2326A994A}"/>
    <cellStyle name="Comma 2 3 2 2 3 5" xfId="1229" xr:uid="{076D3B19-5575-4C6A-9EEF-A854D8DA0719}"/>
    <cellStyle name="Comma 2 3 2 2 3 5 2" xfId="3644" xr:uid="{FBEB46EC-1432-42FA-A518-8F7469FA5D16}"/>
    <cellStyle name="Comma 2 3 2 2 3 5 3" xfId="6096" xr:uid="{346F2E13-DAF8-471E-B81D-D402E30ADAAD}"/>
    <cellStyle name="Comma 2 3 2 2 3 6" xfId="1230" xr:uid="{62AA1B73-4FB4-4818-9CD4-748E4AB0F1E7}"/>
    <cellStyle name="Comma 2 3 2 2 3 6 2" xfId="3645" xr:uid="{41A1DADA-F588-4371-9ADB-E43A28586314}"/>
    <cellStyle name="Comma 2 3 2 2 3 6 3" xfId="6519" xr:uid="{DE6126A1-AF7A-4578-8A95-137C838E7674}"/>
    <cellStyle name="Comma 2 3 2 2 3 7" xfId="1231" xr:uid="{51CDDE1F-5EA3-4EC0-8598-2644B5F85A9A}"/>
    <cellStyle name="Comma 2 3 2 2 3 7 2" xfId="3646" xr:uid="{8EE5FA3D-99C4-456D-ACD8-A1926046C43F}"/>
    <cellStyle name="Comma 2 3 2 2 3 7 3" xfId="7053" xr:uid="{57893FE4-3459-4081-8E94-7BD7CAD91CD0}"/>
    <cellStyle name="Comma 2 3 2 2 3 8" xfId="1232" xr:uid="{38507533-5E95-49C0-8597-C2B082CC29F2}"/>
    <cellStyle name="Comma 2 3 2 2 3 8 2" xfId="3647" xr:uid="{EC271878-47E2-4ED7-B735-5054ED85F283}"/>
    <cellStyle name="Comma 2 3 2 2 3 8 3" xfId="7190" xr:uid="{1782466E-BAFC-4473-A4B0-C22916DC31AB}"/>
    <cellStyle name="Comma 2 3 2 2 3 9" xfId="1233" xr:uid="{98838E7A-ABDC-487E-B03A-9FFE6C26590D}"/>
    <cellStyle name="Comma 2 3 2 2 3 9 2" xfId="3648" xr:uid="{56E13826-2DB7-4076-B0F1-693C6F91A862}"/>
    <cellStyle name="Comma 2 3 2 2 3 9 3" xfId="7328" xr:uid="{1BF38B5C-9E6B-4724-BFFC-23B119F0F807}"/>
    <cellStyle name="Comma 2 3 2 2 4" xfId="1234" xr:uid="{F8F060A9-8B96-46E0-9F03-27CED45F3275}"/>
    <cellStyle name="Comma 2 3 2 2 4 2" xfId="3649" xr:uid="{49226BB0-9B35-4A18-9B79-BA242EA29F14}"/>
    <cellStyle name="Comma 2 3 2 2 4 3" xfId="6918" xr:uid="{2148B7D5-0BDF-4633-91F2-1114BF408F21}"/>
    <cellStyle name="Comma 2 3 2 2 5" xfId="5107" xr:uid="{24F01F98-CC5D-492B-85A6-6E02F821156A}"/>
    <cellStyle name="Comma 2 3 2 2 6" xfId="7481" xr:uid="{FA019A16-4DCE-42E5-A091-1F878E857DAC}"/>
    <cellStyle name="Comma 2 3 2 3" xfId="1235" xr:uid="{40F933C4-1A0F-4F89-9460-357414D4EFEF}"/>
    <cellStyle name="Comma 2 3 2 3 2" xfId="1236" xr:uid="{2C95A309-E905-45A3-BFF4-A324098FE186}"/>
    <cellStyle name="Comma 2 3 2 3 2 10" xfId="3650" xr:uid="{BFC84D2C-F443-4596-B013-38526EA12F85}"/>
    <cellStyle name="Comma 2 3 2 3 2 11" xfId="5274" xr:uid="{A3A78826-B8F6-4E22-8E9C-49B063FFBDDA}"/>
    <cellStyle name="Comma 2 3 2 3 2 2" xfId="1237" xr:uid="{8102C4D0-4A52-4697-A522-2A36A8A8859E}"/>
    <cellStyle name="Comma 2 3 2 3 2 2 2" xfId="1238" xr:uid="{27659B3B-AC88-4CB4-989C-E8A18482DE2F}"/>
    <cellStyle name="Comma 2 3 2 3 2 2 2 2" xfId="3651" xr:uid="{5000A91F-0CFE-40E2-8B20-C7831DAC35AC}"/>
    <cellStyle name="Comma 2 3 2 3 2 2 2 3" xfId="5842" xr:uid="{88E4D980-1CD3-4562-BC1A-7AF34CAD8AB2}"/>
    <cellStyle name="Comma 2 3 2 3 2 2 3" xfId="1239" xr:uid="{BA2B618E-2E2C-4247-B91B-116214DA9910}"/>
    <cellStyle name="Comma 2 3 2 3 2 2 3 2" xfId="3652" xr:uid="{BE15E8DE-2401-481D-8DCB-D0987CE62C23}"/>
    <cellStyle name="Comma 2 3 2 3 2 2 3 3" xfId="6265" xr:uid="{A4A43264-1884-44B5-9BC9-ED7F75309981}"/>
    <cellStyle name="Comma 2 3 2 3 2 2 4" xfId="1240" xr:uid="{3FD33FD8-477B-4E12-BC83-D9D7A199979F}"/>
    <cellStyle name="Comma 2 3 2 3 2 2 4 2" xfId="3653" xr:uid="{B945F668-AACA-4FEF-9197-8AB4D8CC17F6}"/>
    <cellStyle name="Comma 2 3 2 3 2 2 4 3" xfId="6688" xr:uid="{11D43798-5D57-4B78-8448-5D81221B885A}"/>
    <cellStyle name="Comma 2 3 2 3 2 2 5" xfId="3654" xr:uid="{A7BCDC9F-5F76-4C63-BA63-5D11F09F99F5}"/>
    <cellStyle name="Comma 2 3 2 3 2 2 6" xfId="5419" xr:uid="{F41B7825-687A-443C-A988-F2287FA454FE}"/>
    <cellStyle name="Comma 2 3 2 3 2 3" xfId="1241" xr:uid="{247A03A7-7D50-4EEA-8683-103EEDAE6BEB}"/>
    <cellStyle name="Comma 2 3 2 3 2 3 2" xfId="1242" xr:uid="{587A512A-7F35-4682-A2E6-349957018C9D}"/>
    <cellStyle name="Comma 2 3 2 3 2 3 2 2" xfId="3655" xr:uid="{6B5CF702-D2B1-42CC-B9EF-DC84901CE9B2}"/>
    <cellStyle name="Comma 2 3 2 3 2 3 2 3" xfId="5985" xr:uid="{1242AB3A-150B-4DC5-83B9-6639E5849C50}"/>
    <cellStyle name="Comma 2 3 2 3 2 3 3" xfId="1243" xr:uid="{027BA58D-0982-4138-AA8F-7E713E07F9E3}"/>
    <cellStyle name="Comma 2 3 2 3 2 3 3 2" xfId="3656" xr:uid="{5A96F3C5-B3D9-40CF-A0DD-6DD9D2B66E7D}"/>
    <cellStyle name="Comma 2 3 2 3 2 3 3 3" xfId="6408" xr:uid="{0ADFA077-7334-440B-AC1D-6E7C5E4F2FF3}"/>
    <cellStyle name="Comma 2 3 2 3 2 3 4" xfId="1244" xr:uid="{12446CB7-9A3B-4301-AA09-91BCABE7EE5C}"/>
    <cellStyle name="Comma 2 3 2 3 2 3 4 2" xfId="3657" xr:uid="{FAB2947F-8DE4-457D-9EA9-18759CB8DF1F}"/>
    <cellStyle name="Comma 2 3 2 3 2 3 4 3" xfId="6831" xr:uid="{F3247910-27B9-4EF6-A1E7-A428B5DE7B92}"/>
    <cellStyle name="Comma 2 3 2 3 2 3 5" xfId="3658" xr:uid="{81A7FD87-4045-4B3D-B8CB-2DE548F8CD35}"/>
    <cellStyle name="Comma 2 3 2 3 2 3 6" xfId="5562" xr:uid="{8D65EE67-90F5-4EB0-AE05-5FF1827D8DEB}"/>
    <cellStyle name="Comma 2 3 2 3 2 4" xfId="1245" xr:uid="{BF90B59A-49F7-4829-9390-E59E14E9F6AD}"/>
    <cellStyle name="Comma 2 3 2 3 2 4 2" xfId="3659" xr:uid="{AE694ECB-CB2D-4043-8D9A-0678E62B83A2}"/>
    <cellStyle name="Comma 2 3 2 3 2 4 3" xfId="5702" xr:uid="{0591C681-16C2-4782-AF4C-0CAF9100DA69}"/>
    <cellStyle name="Comma 2 3 2 3 2 5" xfId="1246" xr:uid="{B24842C2-DDC2-4676-A796-EA7E924D07DA}"/>
    <cellStyle name="Comma 2 3 2 3 2 5 2" xfId="3660" xr:uid="{D6068494-6727-4232-83A6-5CEBA98419EF}"/>
    <cellStyle name="Comma 2 3 2 3 2 5 3" xfId="6125" xr:uid="{61B1A743-6360-4DA0-BA50-593A11A86878}"/>
    <cellStyle name="Comma 2 3 2 3 2 6" xfId="1247" xr:uid="{A9C8DCE4-55FD-4B67-93EA-7858C78438C1}"/>
    <cellStyle name="Comma 2 3 2 3 2 6 2" xfId="3661" xr:uid="{21725B35-D02B-4091-A325-2B6E0907976B}"/>
    <cellStyle name="Comma 2 3 2 3 2 6 3" xfId="6548" xr:uid="{413ABD94-D52F-4D25-A329-439923D5B6D9}"/>
    <cellStyle name="Comma 2 3 2 3 2 7" xfId="1248" xr:uid="{B8048362-8B6C-44D6-8CF4-DE7525E22544}"/>
    <cellStyle name="Comma 2 3 2 3 2 7 2" xfId="3662" xr:uid="{57D9464E-CFC8-4C31-A4BF-7D5109D2348B}"/>
    <cellStyle name="Comma 2 3 2 3 2 7 3" xfId="7082" xr:uid="{FF5818B1-CEC6-4DCF-92DD-C149E091D77F}"/>
    <cellStyle name="Comma 2 3 2 3 2 8" xfId="1249" xr:uid="{26AB1AD6-6520-4613-A7E5-7E8C0F06BF31}"/>
    <cellStyle name="Comma 2 3 2 3 2 8 2" xfId="3663" xr:uid="{A551F9F8-4DE7-4D87-9B9D-151BD3DBE19F}"/>
    <cellStyle name="Comma 2 3 2 3 2 8 3" xfId="7219" xr:uid="{92F5A5A2-7FA5-409F-A4BB-08625FF6ADD9}"/>
    <cellStyle name="Comma 2 3 2 3 2 9" xfId="1250" xr:uid="{0A09FCC0-FD77-4267-A394-855C7FA6DA31}"/>
    <cellStyle name="Comma 2 3 2 3 2 9 2" xfId="3664" xr:uid="{A26C1056-ACBC-47A0-8DD4-EF4B9940C46E}"/>
    <cellStyle name="Comma 2 3 2 3 2 9 3" xfId="7357" xr:uid="{F94D87E2-B613-40A9-B6A2-0A93C95459BE}"/>
    <cellStyle name="Comma 2 3 2 3 3" xfId="1251" xr:uid="{7EEA8E66-254C-40D6-8FB5-37D0D869CBD6}"/>
    <cellStyle name="Comma 2 3 2 3 3 2" xfId="3665" xr:uid="{41CA896F-A6F3-45FF-AF60-14F7DD7AD4C2}"/>
    <cellStyle name="Comma 2 3 2 3 3 3" xfId="6946" xr:uid="{E2AC1527-77C7-4B1F-A976-4985EB1E2D17}"/>
    <cellStyle name="Comma 2 3 2 3 4" xfId="5137" xr:uid="{E2B97E4C-78E2-4CB2-8CF9-0D383F471CE8}"/>
    <cellStyle name="Comma 2 3 2 3 5" xfId="7508" xr:uid="{160F6599-BDC1-42BD-B1B2-276E128A9A17}"/>
    <cellStyle name="Comma 2 3 2 4" xfId="1252" xr:uid="{6248522B-3C8E-4395-AFAF-2FF9CCC49ABB}"/>
    <cellStyle name="Comma 2 3 2 4 10" xfId="3666" xr:uid="{CC075CED-0AD5-449B-9A38-18845E461600}"/>
    <cellStyle name="Comma 2 3 2 4 11" xfId="5218" xr:uid="{B494A146-6E14-49C5-9834-E33AEFD28A28}"/>
    <cellStyle name="Comma 2 3 2 4 2" xfId="1253" xr:uid="{DF5E4A96-3D30-4F43-B546-2725E81397D3}"/>
    <cellStyle name="Comma 2 3 2 4 2 2" xfId="1254" xr:uid="{3B019E6E-218A-4504-A37A-B212F622E9C2}"/>
    <cellStyle name="Comma 2 3 2 4 2 2 2" xfId="3667" xr:uid="{D8259842-B9E4-43DD-B848-AF8A12A3EA3F}"/>
    <cellStyle name="Comma 2 3 2 4 2 2 3" xfId="5786" xr:uid="{201CAAF9-4F70-4CBA-92E4-AB9C7374453C}"/>
    <cellStyle name="Comma 2 3 2 4 2 3" xfId="1255" xr:uid="{A85E4DCB-197E-4BB5-9905-C99236638430}"/>
    <cellStyle name="Comma 2 3 2 4 2 3 2" xfId="3668" xr:uid="{F88B7FBE-A005-47F1-B807-85DB980CA149}"/>
    <cellStyle name="Comma 2 3 2 4 2 3 3" xfId="6209" xr:uid="{ABA41949-DA3B-4814-9DA9-200605E4631F}"/>
    <cellStyle name="Comma 2 3 2 4 2 4" xfId="1256" xr:uid="{123096C8-E86A-4C88-BE75-F53C37A17574}"/>
    <cellStyle name="Comma 2 3 2 4 2 4 2" xfId="3669" xr:uid="{021D177B-7189-4D8B-AAF7-A73934C65703}"/>
    <cellStyle name="Comma 2 3 2 4 2 4 3" xfId="6632" xr:uid="{6E16DFB8-CD1C-440F-880F-8A39DEF7D963}"/>
    <cellStyle name="Comma 2 3 2 4 2 5" xfId="3670" xr:uid="{9C0919B0-495A-41F7-BB8D-7E1B250D0ECB}"/>
    <cellStyle name="Comma 2 3 2 4 2 6" xfId="5363" xr:uid="{D23C8EA3-ADD1-4EB6-8EE5-BEDAAD3E3634}"/>
    <cellStyle name="Comma 2 3 2 4 3" xfId="1257" xr:uid="{FC5E2104-BA51-41F8-987F-248AB4966EDA}"/>
    <cellStyle name="Comma 2 3 2 4 3 2" xfId="1258" xr:uid="{5FEE10AD-1EF1-4113-AADA-BF9D228E63BC}"/>
    <cellStyle name="Comma 2 3 2 4 3 2 2" xfId="3671" xr:uid="{05DA4027-8CD6-4A66-9CA0-565C092F438B}"/>
    <cellStyle name="Comma 2 3 2 4 3 2 3" xfId="5929" xr:uid="{6B384782-ECB9-451E-984C-F366B47FEC5D}"/>
    <cellStyle name="Comma 2 3 2 4 3 3" xfId="1259" xr:uid="{3F2CA6DB-476B-475A-8A9B-D4E176EF4F67}"/>
    <cellStyle name="Comma 2 3 2 4 3 3 2" xfId="3672" xr:uid="{18D4A5ED-BC85-4630-A67A-A13A39F049A1}"/>
    <cellStyle name="Comma 2 3 2 4 3 3 3" xfId="6352" xr:uid="{F56513CC-2181-4875-BD9E-6BBD186A23E6}"/>
    <cellStyle name="Comma 2 3 2 4 3 4" xfId="1260" xr:uid="{0016E46A-66E7-4565-A4D2-3E0A53DFEBA9}"/>
    <cellStyle name="Comma 2 3 2 4 3 4 2" xfId="3673" xr:uid="{1A000A25-DA9A-4810-B2F0-BC001CAD82B3}"/>
    <cellStyle name="Comma 2 3 2 4 3 4 3" xfId="6775" xr:uid="{73B7D04C-4C82-41F3-8784-09F17107059A}"/>
    <cellStyle name="Comma 2 3 2 4 3 5" xfId="3674" xr:uid="{05054A54-405E-4BEA-813E-96E9E6650495}"/>
    <cellStyle name="Comma 2 3 2 4 3 6" xfId="5506" xr:uid="{0C71C598-FD74-4F11-B591-9C6BCC77A0B1}"/>
    <cellStyle name="Comma 2 3 2 4 4" xfId="1261" xr:uid="{A865A0B1-965A-4794-8CCA-BF7E5DB5A2F0}"/>
    <cellStyle name="Comma 2 3 2 4 4 2" xfId="3675" xr:uid="{3434D963-03DE-4658-953C-E202AF76558C}"/>
    <cellStyle name="Comma 2 3 2 4 4 3" xfId="5646" xr:uid="{2874EABA-BCBD-4FE5-8603-AF8E71655427}"/>
    <cellStyle name="Comma 2 3 2 4 5" xfId="1262" xr:uid="{FF55653E-5B0D-4472-8643-B2BA82352FF0}"/>
    <cellStyle name="Comma 2 3 2 4 5 2" xfId="3676" xr:uid="{287AD1FD-2B84-4775-9550-A585E01C5D7E}"/>
    <cellStyle name="Comma 2 3 2 4 5 3" xfId="6069" xr:uid="{B2816BE0-A949-4C84-AFE7-2750E14B2160}"/>
    <cellStyle name="Comma 2 3 2 4 6" xfId="1263" xr:uid="{2D3CAD25-536F-41A4-BE8E-1BAFE6BA9A8F}"/>
    <cellStyle name="Comma 2 3 2 4 6 2" xfId="3677" xr:uid="{8DC08D0E-E878-48EE-87F0-202EFFF1802D}"/>
    <cellStyle name="Comma 2 3 2 4 6 3" xfId="6492" xr:uid="{36B1AF20-1E08-4E8F-AC17-382439B1F866}"/>
    <cellStyle name="Comma 2 3 2 4 7" xfId="1264" xr:uid="{F31B46F5-EE7D-49C9-B499-64DFCDA08214}"/>
    <cellStyle name="Comma 2 3 2 4 7 2" xfId="3678" xr:uid="{143ABC5D-269C-4421-9119-F16C1155CA4E}"/>
    <cellStyle name="Comma 2 3 2 4 7 3" xfId="7026" xr:uid="{E6756EC8-31BB-48BE-9C24-409CF9940FBE}"/>
    <cellStyle name="Comma 2 3 2 4 8" xfId="1265" xr:uid="{B872DFE9-0391-4E17-9131-A57378905E6B}"/>
    <cellStyle name="Comma 2 3 2 4 8 2" xfId="3679" xr:uid="{F76B68DD-E22C-4C16-92F6-AA6C57629723}"/>
    <cellStyle name="Comma 2 3 2 4 8 3" xfId="7163" xr:uid="{F948A539-3F61-463D-ACE3-D1BD770868E2}"/>
    <cellStyle name="Comma 2 3 2 4 9" xfId="1266" xr:uid="{A47045EB-2DF4-4B8C-A5EC-B72432A44252}"/>
    <cellStyle name="Comma 2 3 2 4 9 2" xfId="3680" xr:uid="{039225E9-A17C-41EB-934E-C7C9AABEF9F0}"/>
    <cellStyle name="Comma 2 3 2 4 9 3" xfId="7301" xr:uid="{5DDB75CF-0FF5-446A-9320-19FF0CE2EC27}"/>
    <cellStyle name="Comma 2 3 2 5" xfId="1267" xr:uid="{7A1FD4B9-5CFF-4788-A150-49250A899AB6}"/>
    <cellStyle name="Comma 2 3 2 5 2" xfId="3681" xr:uid="{0D22D87D-4A92-4A06-BF88-A433045B2766}"/>
    <cellStyle name="Comma 2 3 2 5 3" xfId="6891" xr:uid="{2377EFC2-B0D8-428C-9DB8-F4C3563F4556}"/>
    <cellStyle name="Comma 2 3 2 6" xfId="5078" xr:uid="{CB770EDD-3089-4EB5-A3FD-D97B13CD8688}"/>
    <cellStyle name="Comma 2 3 2 7" xfId="7460" xr:uid="{C524C703-2152-474D-9955-F72E16F2394F}"/>
    <cellStyle name="Comma 2 3 3" xfId="1268" xr:uid="{BF253024-AEB2-4073-9438-65A05CFEA161}"/>
    <cellStyle name="Comma 2 3 3 10" xfId="3682" xr:uid="{3F06832A-90C6-4AA6-AE2B-69D4E28AE54C}"/>
    <cellStyle name="Comma 2 3 3 11" xfId="5194" xr:uid="{FFC4A8FA-468C-432B-ABEB-556B7D98FE42}"/>
    <cellStyle name="Comma 2 3 3 2" xfId="1269" xr:uid="{8AC90C4D-54E3-46C2-B667-09E4729BC478}"/>
    <cellStyle name="Comma 2 3 3 2 2" xfId="1270" xr:uid="{E6C4BD77-BCC5-48F1-8A52-8DF99E69E07B}"/>
    <cellStyle name="Comma 2 3 3 2 2 2" xfId="3683" xr:uid="{AA34DE87-41BF-4D5A-A9A2-233CABA567E0}"/>
    <cellStyle name="Comma 2 3 3 2 2 3" xfId="5762" xr:uid="{0777803B-C4F2-4D5A-84A1-BFCB0214488E}"/>
    <cellStyle name="Comma 2 3 3 2 3" xfId="1271" xr:uid="{BE1A7755-2224-42CF-8B00-2B1F030237CF}"/>
    <cellStyle name="Comma 2 3 3 2 3 2" xfId="3684" xr:uid="{63211D18-6030-44D3-AB26-12E85E10397B}"/>
    <cellStyle name="Comma 2 3 3 2 3 3" xfId="6185" xr:uid="{FE44F76E-97B2-4A44-93DB-15FDB4463294}"/>
    <cellStyle name="Comma 2 3 3 2 4" xfId="1272" xr:uid="{0EC16CA6-AFDA-4445-A165-9CB2AD961F25}"/>
    <cellStyle name="Comma 2 3 3 2 4 2" xfId="3685" xr:uid="{F022F00C-4331-4E3E-8256-E42A1C3BB749}"/>
    <cellStyle name="Comma 2 3 3 2 4 3" xfId="6608" xr:uid="{458F9C01-81E6-4CF2-85BC-AEABFCA7CA93}"/>
    <cellStyle name="Comma 2 3 3 2 5" xfId="3686" xr:uid="{6B365F91-3E64-4DB2-84A4-835FAFF210D7}"/>
    <cellStyle name="Comma 2 3 3 2 6" xfId="5339" xr:uid="{99E2651F-E63B-4808-B237-CB1ECFCDA71C}"/>
    <cellStyle name="Comma 2 3 3 3" xfId="1273" xr:uid="{2B662891-4AC7-4565-B3A8-C99907621D20}"/>
    <cellStyle name="Comma 2 3 3 3 2" xfId="1274" xr:uid="{FDB8E7B6-BA60-4FAA-AA32-82D7F2FB4D6C}"/>
    <cellStyle name="Comma 2 3 3 3 2 2" xfId="3687" xr:uid="{809919E1-B25B-493F-A515-AB0810A20860}"/>
    <cellStyle name="Comma 2 3 3 3 2 3" xfId="5905" xr:uid="{34184769-0F2D-4C6C-859E-F436CFA034A8}"/>
    <cellStyle name="Comma 2 3 3 3 3" xfId="1275" xr:uid="{0AC12EC2-A7CC-4072-85EF-EE38871ACEA7}"/>
    <cellStyle name="Comma 2 3 3 3 3 2" xfId="3688" xr:uid="{1C103F2A-91C7-41B1-9FA5-1E89DAB228A2}"/>
    <cellStyle name="Comma 2 3 3 3 3 3" xfId="6328" xr:uid="{19E947B1-F134-4ACA-B917-EBCB767B84FC}"/>
    <cellStyle name="Comma 2 3 3 3 4" xfId="1276" xr:uid="{BAA6C312-DCDF-472E-B526-9009504A92C2}"/>
    <cellStyle name="Comma 2 3 3 3 4 2" xfId="3689" xr:uid="{104AA00B-D11C-44CD-B64A-E12191E0D0C6}"/>
    <cellStyle name="Comma 2 3 3 3 4 3" xfId="6751" xr:uid="{836BDCB5-2439-4B78-8B9C-532ACA7C0F17}"/>
    <cellStyle name="Comma 2 3 3 3 5" xfId="3690" xr:uid="{AED4485A-18F3-4811-9FA8-EB8765167542}"/>
    <cellStyle name="Comma 2 3 3 3 6" xfId="5482" xr:uid="{64B43CD1-5EA8-4C87-9826-52EA567A267C}"/>
    <cellStyle name="Comma 2 3 3 4" xfId="1277" xr:uid="{FFFE6CF8-91B4-4AD5-A2F6-37CDF6BC6A17}"/>
    <cellStyle name="Comma 2 3 3 4 2" xfId="3691" xr:uid="{135ADB43-3D6E-4AFD-B53B-A6DBF568E45C}"/>
    <cellStyle name="Comma 2 3 3 4 3" xfId="5622" xr:uid="{33ECD714-A164-4EA4-A80D-AD087EDEE9DC}"/>
    <cellStyle name="Comma 2 3 3 5" xfId="1278" xr:uid="{05C41BA5-E6E5-4355-9E60-4AD3A5BEB780}"/>
    <cellStyle name="Comma 2 3 3 5 2" xfId="3692" xr:uid="{4E08007E-8602-43C0-9BC4-7FFAAA2A1F30}"/>
    <cellStyle name="Comma 2 3 3 5 3" xfId="6045" xr:uid="{02F6FA4E-F6D0-4260-99B7-353553CEC522}"/>
    <cellStyle name="Comma 2 3 3 6" xfId="1279" xr:uid="{A575DE99-0A84-46B0-A312-D96FC4EC5C00}"/>
    <cellStyle name="Comma 2 3 3 6 2" xfId="3693" xr:uid="{8D886B05-355B-4D17-A672-130534B79793}"/>
    <cellStyle name="Comma 2 3 3 6 3" xfId="6468" xr:uid="{B6E569C5-6B8A-4C42-9DCC-E16156B331E4}"/>
    <cellStyle name="Comma 2 3 3 7" xfId="1280" xr:uid="{7E01AB34-9A2A-4C15-988E-94CC6860A13F}"/>
    <cellStyle name="Comma 2 3 3 7 2" xfId="3694" xr:uid="{7C124C04-436D-4CBD-8628-83341C388ABE}"/>
    <cellStyle name="Comma 2 3 3 7 3" xfId="7002" xr:uid="{93790AF6-A770-4A9A-9F04-8D36D18E1F9E}"/>
    <cellStyle name="Comma 2 3 3 8" xfId="1281" xr:uid="{49E32736-C54D-4E43-BAFC-8CED750E19C9}"/>
    <cellStyle name="Comma 2 3 3 8 2" xfId="3695" xr:uid="{F087C064-20F7-42B8-9362-C4247AF58262}"/>
    <cellStyle name="Comma 2 3 3 8 3" xfId="7139" xr:uid="{1557A99F-7BF9-4CEC-A0B3-A2C31D35AD6C}"/>
    <cellStyle name="Comma 2 3 3 9" xfId="1282" xr:uid="{EA3F8E88-C6F6-4CA8-8BC5-85841206C98A}"/>
    <cellStyle name="Comma 2 3 3 9 2" xfId="3696" xr:uid="{E07CB253-2ED2-41C5-9AF3-FCA3C231C889}"/>
    <cellStyle name="Comma 2 3 3 9 3" xfId="7277" xr:uid="{B55207D3-7787-4538-9300-3361D99D8807}"/>
    <cellStyle name="Comma 2 3 4" xfId="1283" xr:uid="{098E9FB0-B875-4BD3-A728-7580D85B8C22}"/>
    <cellStyle name="Comma 2 3 5" xfId="2730" xr:uid="{0073EC3F-D5B9-4677-BDC9-CAFF22E5FB64}"/>
    <cellStyle name="Comma 2 3 6" xfId="5053" xr:uid="{FD6E19A6-A557-47A4-9DE4-A3787A0D03E4}"/>
    <cellStyle name="Comma 2 3 7" xfId="7444" xr:uid="{F16074BE-746C-4BD0-ABDE-F188B06163F4}"/>
    <cellStyle name="Comma 2 4" xfId="1284" xr:uid="{E8D030D0-D6F6-40C8-99AC-0CFE36E7F0D5}"/>
    <cellStyle name="Comma 2 4 2" xfId="1285" xr:uid="{25FEE2EC-E9A3-4883-B1CC-E6FCABB0BAC4}"/>
    <cellStyle name="Comma 2 4 2 2" xfId="1286" xr:uid="{8B2F7698-A5FF-4E60-97A6-396E56BB0E77}"/>
    <cellStyle name="Comma 2 4 2 2 2" xfId="1287" xr:uid="{A13BE11F-3D2D-4064-8D92-6FA02F855826}"/>
    <cellStyle name="Comma 2 4 2 2 2 10" xfId="3697" xr:uid="{825B96DA-69E3-4CA0-84F1-FA144C7079ED}"/>
    <cellStyle name="Comma 2 4 2 2 2 11" xfId="5283" xr:uid="{BF01B15C-492E-469E-B78E-F4941A3B0C4D}"/>
    <cellStyle name="Comma 2 4 2 2 2 2" xfId="1288" xr:uid="{696C2406-BC7D-4B76-91A7-51B6E810F482}"/>
    <cellStyle name="Comma 2 4 2 2 2 2 2" xfId="1289" xr:uid="{A8A234CA-F09D-4F96-942B-E05F9A133E9E}"/>
    <cellStyle name="Comma 2 4 2 2 2 2 2 2" xfId="3698" xr:uid="{9C1B2118-89FB-4B9F-B040-A38BFF50BFCD}"/>
    <cellStyle name="Comma 2 4 2 2 2 2 2 3" xfId="5851" xr:uid="{A3E5A1E8-9D7A-4DFD-B0B2-46DF22AA4BCE}"/>
    <cellStyle name="Comma 2 4 2 2 2 2 3" xfId="1290" xr:uid="{5E8537E5-A656-4DCE-A201-9561EA0B96E1}"/>
    <cellStyle name="Comma 2 4 2 2 2 2 3 2" xfId="3699" xr:uid="{617CC072-3529-4B1C-822F-F281E6A5DE58}"/>
    <cellStyle name="Comma 2 4 2 2 2 2 3 3" xfId="6274" xr:uid="{FB5ADEB5-1BD5-4962-87F9-76049C772FE6}"/>
    <cellStyle name="Comma 2 4 2 2 2 2 4" xfId="1291" xr:uid="{A334F146-1D8D-42BA-B3C8-1686C8F255FC}"/>
    <cellStyle name="Comma 2 4 2 2 2 2 4 2" xfId="3700" xr:uid="{4AA1DEE5-9356-4075-BC3F-88FA97CC75FF}"/>
    <cellStyle name="Comma 2 4 2 2 2 2 4 3" xfId="6697" xr:uid="{83B64BFE-E7F2-4970-81CD-529264D5FC53}"/>
    <cellStyle name="Comma 2 4 2 2 2 2 5" xfId="3701" xr:uid="{8C055388-431C-41EF-90BF-552D2AF5D48B}"/>
    <cellStyle name="Comma 2 4 2 2 2 2 6" xfId="5428" xr:uid="{D18A5E46-CD44-4843-9CD5-C0CACDCA58AA}"/>
    <cellStyle name="Comma 2 4 2 2 2 3" xfId="1292" xr:uid="{707D0570-87E0-4C0E-B671-F3A12E46C07E}"/>
    <cellStyle name="Comma 2 4 2 2 2 3 2" xfId="1293" xr:uid="{5FB40E7C-3AAA-4406-8B71-4254F9DFF505}"/>
    <cellStyle name="Comma 2 4 2 2 2 3 2 2" xfId="3702" xr:uid="{F0DD0AD1-B2B0-48CE-8C1E-96AEB4775C3E}"/>
    <cellStyle name="Comma 2 4 2 2 2 3 2 3" xfId="5994" xr:uid="{CC9510E6-3A50-480E-AB18-2E22DAB84F0D}"/>
    <cellStyle name="Comma 2 4 2 2 2 3 3" xfId="1294" xr:uid="{C5BBB1C9-6B85-42FC-A2CE-E6138FC3A576}"/>
    <cellStyle name="Comma 2 4 2 2 2 3 3 2" xfId="3703" xr:uid="{096E69DB-C696-4A11-AB26-86B3FE9794A1}"/>
    <cellStyle name="Comma 2 4 2 2 2 3 3 3" xfId="6417" xr:uid="{AD7E4947-D2EF-427C-8423-E2412F5CDFB6}"/>
    <cellStyle name="Comma 2 4 2 2 2 3 4" xfId="1295" xr:uid="{C53B3CFA-882A-46CC-977C-CBD905DC494D}"/>
    <cellStyle name="Comma 2 4 2 2 2 3 4 2" xfId="3704" xr:uid="{043686E0-10AF-425B-B0CE-AFB213C0EC72}"/>
    <cellStyle name="Comma 2 4 2 2 2 3 4 3" xfId="6840" xr:uid="{074A2200-180F-4DA5-97E1-1539D574497D}"/>
    <cellStyle name="Comma 2 4 2 2 2 3 5" xfId="3705" xr:uid="{D8933219-7B27-4DF5-A2D0-F8507333409F}"/>
    <cellStyle name="Comma 2 4 2 2 2 3 6" xfId="5571" xr:uid="{4575D484-BFA5-4BA9-B241-57BA8C8728F0}"/>
    <cellStyle name="Comma 2 4 2 2 2 4" xfId="1296" xr:uid="{F3FD6F35-80C4-432D-B61F-B2481ED088BF}"/>
    <cellStyle name="Comma 2 4 2 2 2 4 2" xfId="3706" xr:uid="{668CEA92-713C-48D1-9A2B-1573EB5086D9}"/>
    <cellStyle name="Comma 2 4 2 2 2 4 3" xfId="5711" xr:uid="{CC957D9D-C82A-4F07-9D7F-24533AF9140B}"/>
    <cellStyle name="Comma 2 4 2 2 2 5" xfId="1297" xr:uid="{ACB59071-3481-429B-A49C-C25CB04A4C77}"/>
    <cellStyle name="Comma 2 4 2 2 2 5 2" xfId="3707" xr:uid="{00979803-6AE3-44F2-B330-F5BC9E673808}"/>
    <cellStyle name="Comma 2 4 2 2 2 5 3" xfId="6134" xr:uid="{70D991D4-E9D5-4317-8DF3-51B2F50F2F48}"/>
    <cellStyle name="Comma 2 4 2 2 2 6" xfId="1298" xr:uid="{AA92AEC5-6D09-459A-A0F1-CB1E5412AE83}"/>
    <cellStyle name="Comma 2 4 2 2 2 6 2" xfId="3708" xr:uid="{96A61D7A-2349-4DC3-9474-2E72904E1616}"/>
    <cellStyle name="Comma 2 4 2 2 2 6 3" xfId="6557" xr:uid="{8461AA6B-9137-410D-B55C-9C8B169CB9F0}"/>
    <cellStyle name="Comma 2 4 2 2 2 7" xfId="1299" xr:uid="{CDB0B4BC-D0B7-4632-B668-097C36FDE818}"/>
    <cellStyle name="Comma 2 4 2 2 2 7 2" xfId="3709" xr:uid="{A466B8F4-5842-43D3-A6C5-AB2B704A40A7}"/>
    <cellStyle name="Comma 2 4 2 2 2 7 3" xfId="7091" xr:uid="{2B032142-78B4-4513-B661-6200ED625883}"/>
    <cellStyle name="Comma 2 4 2 2 2 8" xfId="1300" xr:uid="{A8726BFF-58E0-4F74-A8A9-C26FC5B20C70}"/>
    <cellStyle name="Comma 2 4 2 2 2 8 2" xfId="3710" xr:uid="{9D71B89C-56AD-4EA6-9BA4-0EE92D609BA1}"/>
    <cellStyle name="Comma 2 4 2 2 2 8 3" xfId="7228" xr:uid="{075D2AE8-4284-4B25-923D-08D4425DA216}"/>
    <cellStyle name="Comma 2 4 2 2 2 9" xfId="1301" xr:uid="{40680139-4322-495F-928F-89F2A6076CA2}"/>
    <cellStyle name="Comma 2 4 2 2 2 9 2" xfId="3711" xr:uid="{DFD63657-FD51-4749-8982-8DDDF141C046}"/>
    <cellStyle name="Comma 2 4 2 2 2 9 3" xfId="7366" xr:uid="{73598172-1C16-4C5D-A553-E0636A5C533E}"/>
    <cellStyle name="Comma 2 4 2 2 3" xfId="1302" xr:uid="{31F9741E-CDA1-437D-8B51-6C577451C067}"/>
    <cellStyle name="Comma 2 4 2 2 3 2" xfId="3712" xr:uid="{0CE4E6C7-0264-45C1-9E82-C7B007B2F22A}"/>
    <cellStyle name="Comma 2 4 2 2 3 3" xfId="6955" xr:uid="{9BA84F76-74F4-4C71-ACC6-B7A0228B86AE}"/>
    <cellStyle name="Comma 2 4 2 2 4" xfId="3713" xr:uid="{37B24510-BC60-4D31-94CB-A4DC9BDA738D}"/>
    <cellStyle name="Comma 2 4 2 2 5" xfId="5146" xr:uid="{4216AA7E-12E1-43A6-B9F8-788D3B2BA4FA}"/>
    <cellStyle name="Comma 2 4 2 2 6" xfId="7426" xr:uid="{2BB306A1-4474-4E72-94D8-E8F8E836F121}"/>
    <cellStyle name="Comma 2 4 2 2 7" xfId="7517" xr:uid="{F19F7FDE-553B-40EE-ACC3-5AEE721A5499}"/>
    <cellStyle name="Comma 2 4 2 3" xfId="1303" xr:uid="{8B5E1C80-A6AA-4251-B166-82A99068D07C}"/>
    <cellStyle name="Comma 2 4 2 3 10" xfId="3714" xr:uid="{850FEDD0-8153-496A-A08D-14B658C74CE9}"/>
    <cellStyle name="Comma 2 4 2 3 11" xfId="5227" xr:uid="{A064847F-CAB5-4DD3-ABCF-A202AF080A2E}"/>
    <cellStyle name="Comma 2 4 2 3 2" xfId="1304" xr:uid="{EC5082EE-D230-49F3-9B69-D7B8EF61F1B3}"/>
    <cellStyle name="Comma 2 4 2 3 2 2" xfId="1305" xr:uid="{1C6DEA49-D038-4971-9D31-C666D981A392}"/>
    <cellStyle name="Comma 2 4 2 3 2 2 2" xfId="3715" xr:uid="{915C0FDB-7142-4C61-BDED-9472222FA427}"/>
    <cellStyle name="Comma 2 4 2 3 2 2 3" xfId="5795" xr:uid="{587D864E-EA80-4194-818A-AF4657E8C60F}"/>
    <cellStyle name="Comma 2 4 2 3 2 3" xfId="1306" xr:uid="{501D04F0-CC62-480B-8396-A2B1895AB529}"/>
    <cellStyle name="Comma 2 4 2 3 2 3 2" xfId="3716" xr:uid="{193ACE27-C7E0-467E-A26A-1DE27E05AF0B}"/>
    <cellStyle name="Comma 2 4 2 3 2 3 3" xfId="6218" xr:uid="{DB7302CC-C65F-49D5-BFF1-2B613B281F3E}"/>
    <cellStyle name="Comma 2 4 2 3 2 4" xfId="1307" xr:uid="{505638F3-C831-4218-ADC5-85FBDDF9F4E0}"/>
    <cellStyle name="Comma 2 4 2 3 2 4 2" xfId="3717" xr:uid="{8AC02F11-0097-4103-AB04-5D169753B277}"/>
    <cellStyle name="Comma 2 4 2 3 2 4 3" xfId="6641" xr:uid="{DCDCD846-FF96-44E4-982C-534F355BBC92}"/>
    <cellStyle name="Comma 2 4 2 3 2 5" xfId="3718" xr:uid="{A15BF5D8-BFB0-4A2A-8A66-50F7F56233D1}"/>
    <cellStyle name="Comma 2 4 2 3 2 6" xfId="5372" xr:uid="{D8A83CCF-8F23-4887-81D1-B27045AA1700}"/>
    <cellStyle name="Comma 2 4 2 3 3" xfId="1308" xr:uid="{37417477-5849-4EED-AEB7-BECC60A2460C}"/>
    <cellStyle name="Comma 2 4 2 3 3 2" xfId="1309" xr:uid="{E9B1DE0F-DB9D-4A35-AA93-CA6DE197C737}"/>
    <cellStyle name="Comma 2 4 2 3 3 2 2" xfId="3719" xr:uid="{506C2E28-2DAF-45C8-88F7-FFD0C2A51921}"/>
    <cellStyle name="Comma 2 4 2 3 3 2 3" xfId="5938" xr:uid="{D3DF480F-D9E7-4DDA-A17F-462736AF4575}"/>
    <cellStyle name="Comma 2 4 2 3 3 3" xfId="1310" xr:uid="{36F86DD9-0795-4DC1-9C5E-52DDCC7799A0}"/>
    <cellStyle name="Comma 2 4 2 3 3 3 2" xfId="3720" xr:uid="{3ABE04DA-3E9D-426D-8288-0E6A356D86BE}"/>
    <cellStyle name="Comma 2 4 2 3 3 3 3" xfId="6361" xr:uid="{3582B1B3-931D-477C-BFFB-DD2AA71B6F33}"/>
    <cellStyle name="Comma 2 4 2 3 3 4" xfId="1311" xr:uid="{BDC03FF3-2D3D-487F-BD6A-BA8D8470031B}"/>
    <cellStyle name="Comma 2 4 2 3 3 4 2" xfId="3721" xr:uid="{E504E6E8-5815-410C-81D4-8458EA34A0B8}"/>
    <cellStyle name="Comma 2 4 2 3 3 4 3" xfId="6784" xr:uid="{E48579F6-4A41-4DDB-B5E1-359F5FC45385}"/>
    <cellStyle name="Comma 2 4 2 3 3 5" xfId="3722" xr:uid="{D3F4A814-6D10-44E2-B13F-5A9DE808BC64}"/>
    <cellStyle name="Comma 2 4 2 3 3 6" xfId="5515" xr:uid="{D96F832F-5EA6-4A1F-B2E8-A97AA7A7FBA4}"/>
    <cellStyle name="Comma 2 4 2 3 4" xfId="1312" xr:uid="{C456548C-3297-4686-AA73-65882AB4BC92}"/>
    <cellStyle name="Comma 2 4 2 3 4 2" xfId="3723" xr:uid="{41BE8EE9-667F-43AA-8BD2-3E4F746C7ECC}"/>
    <cellStyle name="Comma 2 4 2 3 4 3" xfId="5655" xr:uid="{6BD664D9-4673-4FC5-AF1E-881F5255F773}"/>
    <cellStyle name="Comma 2 4 2 3 5" xfId="1313" xr:uid="{E7A7F2DB-C24D-47A8-8940-1FC011EE5912}"/>
    <cellStyle name="Comma 2 4 2 3 5 2" xfId="3724" xr:uid="{CA32858A-C7DF-42BB-8A82-D01C3DE54A25}"/>
    <cellStyle name="Comma 2 4 2 3 5 3" xfId="6078" xr:uid="{753AA71E-0CBB-431B-94AE-9761B602F40C}"/>
    <cellStyle name="Comma 2 4 2 3 6" xfId="1314" xr:uid="{26839E80-1404-47E3-85CE-E92EA5197BB0}"/>
    <cellStyle name="Comma 2 4 2 3 6 2" xfId="3725" xr:uid="{9FFC5DDF-BC84-47E9-9D04-D3C5125E5904}"/>
    <cellStyle name="Comma 2 4 2 3 6 3" xfId="6501" xr:uid="{78DDA5D8-7329-40D7-8967-DE3CD6323B7F}"/>
    <cellStyle name="Comma 2 4 2 3 7" xfId="1315" xr:uid="{FFE45BFB-BBCD-4248-A589-E386D85910B4}"/>
    <cellStyle name="Comma 2 4 2 3 7 2" xfId="3726" xr:uid="{A53424DC-934D-4364-AFCB-DAB3F1C5965C}"/>
    <cellStyle name="Comma 2 4 2 3 7 3" xfId="7035" xr:uid="{2C4D710C-2AC6-457E-BADB-8F7AD86508FF}"/>
    <cellStyle name="Comma 2 4 2 3 8" xfId="1316" xr:uid="{F8F7F65A-8721-4ED3-9159-7754A2D473FB}"/>
    <cellStyle name="Comma 2 4 2 3 8 2" xfId="3727" xr:uid="{B4923B8A-4DCF-4CEF-8A16-25A2B9580651}"/>
    <cellStyle name="Comma 2 4 2 3 8 3" xfId="7172" xr:uid="{E3FB6516-FAE8-42A9-BFDA-E0572D74CB5B}"/>
    <cellStyle name="Comma 2 4 2 3 9" xfId="1317" xr:uid="{D221FC72-C224-4B23-8857-8BFF0E2EC7C9}"/>
    <cellStyle name="Comma 2 4 2 3 9 2" xfId="3728" xr:uid="{4AA3B1FF-7C03-48D4-B32A-6C4FA02D856C}"/>
    <cellStyle name="Comma 2 4 2 3 9 3" xfId="7310" xr:uid="{A0849C25-22BF-41E6-9E1F-07FFF3DE2EA4}"/>
    <cellStyle name="Comma 2 4 2 4" xfId="1318" xr:uid="{4594DD40-0778-4331-8668-C771E320D24B}"/>
    <cellStyle name="Comma 2 4 2 4 2" xfId="3729" xr:uid="{5C48390E-D881-426F-8A82-7E80D720A4D3}"/>
    <cellStyle name="Comma 2 4 2 4 3" xfId="6900" xr:uid="{79BECACF-31C7-4392-AFA0-23D5C5268603}"/>
    <cellStyle name="Comma 2 4 2 5" xfId="3730" xr:uid="{631CC4E6-1ACE-48FB-8F20-EE4513A825D4}"/>
    <cellStyle name="Comma 2 4 2 6" xfId="5089" xr:uid="{A0079883-CD3F-4F4F-87A1-7107327CB286}"/>
    <cellStyle name="Comma 2 4 2 7" xfId="7409" xr:uid="{7AEDBBB0-6225-4106-9712-C611236774CE}"/>
    <cellStyle name="Comma 2 4 2 8" xfId="7466" xr:uid="{C4B686B1-2DD7-45F6-B4B9-3A1A1A51A3F4}"/>
    <cellStyle name="Comma 2 4 3" xfId="1319" xr:uid="{2B1FF5F6-AD50-4DEB-9B7E-155896BDACA4}"/>
    <cellStyle name="Comma 2 4 3 2" xfId="1320" xr:uid="{325ADF0A-96F0-42A1-8B9C-9E32A94912D2}"/>
    <cellStyle name="Comma 2 4 3 2 10" xfId="3731" xr:uid="{3140F0B2-F15D-4736-B130-32A1AA5A48D3}"/>
    <cellStyle name="Comma 2 4 3 2 11" xfId="5256" xr:uid="{49A80BFF-D61E-4158-B707-827003A47EF5}"/>
    <cellStyle name="Comma 2 4 3 2 2" xfId="1321" xr:uid="{5ADD97E1-13B6-4EF7-B9B3-5792C91D6780}"/>
    <cellStyle name="Comma 2 4 3 2 2 2" xfId="1322" xr:uid="{B87A4BEF-136B-463A-BC43-B91E8C86F0AD}"/>
    <cellStyle name="Comma 2 4 3 2 2 2 2" xfId="3732" xr:uid="{245FFDEC-9E91-49EC-A620-6B8572EE4472}"/>
    <cellStyle name="Comma 2 4 3 2 2 2 3" xfId="5824" xr:uid="{629DEB10-E423-4AD0-8C4D-AC35C84581D4}"/>
    <cellStyle name="Comma 2 4 3 2 2 3" xfId="1323" xr:uid="{0ABE7CAC-F50A-48FD-B6DE-CC769881A484}"/>
    <cellStyle name="Comma 2 4 3 2 2 3 2" xfId="3733" xr:uid="{E95F9B3A-E1BF-4663-867A-AE5713F61305}"/>
    <cellStyle name="Comma 2 4 3 2 2 3 3" xfId="6247" xr:uid="{2BDD28D7-3192-4D35-A09F-76A8BA0CC484}"/>
    <cellStyle name="Comma 2 4 3 2 2 4" xfId="1324" xr:uid="{56970866-F008-4F1A-9458-A265EF354067}"/>
    <cellStyle name="Comma 2 4 3 2 2 4 2" xfId="3734" xr:uid="{8A374D42-2853-4587-830E-5D5CA5A4A111}"/>
    <cellStyle name="Comma 2 4 3 2 2 4 3" xfId="6670" xr:uid="{5F87115C-B12D-4FFC-A5D2-543EAA400BF2}"/>
    <cellStyle name="Comma 2 4 3 2 2 5" xfId="3735" xr:uid="{4294D27D-7AC3-415B-92B4-9DD9AA86BDE0}"/>
    <cellStyle name="Comma 2 4 3 2 2 6" xfId="5401" xr:uid="{213AB0A7-1FAA-4C38-9073-DD37D0BB00D9}"/>
    <cellStyle name="Comma 2 4 3 2 3" xfId="1325" xr:uid="{9AD78CB4-E637-4A64-89D7-38EB393AC598}"/>
    <cellStyle name="Comma 2 4 3 2 3 2" xfId="1326" xr:uid="{63ED5F1B-D0D9-41AB-8FB8-5C3FCAB29C92}"/>
    <cellStyle name="Comma 2 4 3 2 3 2 2" xfId="3736" xr:uid="{750487E9-E12B-4B2B-83D9-2B06EBB6C921}"/>
    <cellStyle name="Comma 2 4 3 2 3 2 3" xfId="5967" xr:uid="{71CAF148-B765-4AEE-A149-E7ED234E6988}"/>
    <cellStyle name="Comma 2 4 3 2 3 3" xfId="1327" xr:uid="{D17DE9D7-21C1-4933-8CCF-F882A71C614E}"/>
    <cellStyle name="Comma 2 4 3 2 3 3 2" xfId="3737" xr:uid="{9444EC61-C5BB-4242-8206-37565EB144A7}"/>
    <cellStyle name="Comma 2 4 3 2 3 3 3" xfId="6390" xr:uid="{8E3C3EE9-7634-427A-8E76-353E1CDFF2C4}"/>
    <cellStyle name="Comma 2 4 3 2 3 4" xfId="1328" xr:uid="{7BC8C8CC-7EEF-47B3-8A94-FD1FBAC34EBC}"/>
    <cellStyle name="Comma 2 4 3 2 3 4 2" xfId="3738" xr:uid="{0DC43C13-9295-413B-933E-500006001E0A}"/>
    <cellStyle name="Comma 2 4 3 2 3 4 3" xfId="6813" xr:uid="{332A40FC-5991-4544-A093-8A02C38C2067}"/>
    <cellStyle name="Comma 2 4 3 2 3 5" xfId="3739" xr:uid="{34E9FCAE-0AA9-4E2A-A4EC-1679AD4B5676}"/>
    <cellStyle name="Comma 2 4 3 2 3 6" xfId="5544" xr:uid="{A6EEDA89-506F-4C9B-929A-BAD48B3C6550}"/>
    <cellStyle name="Comma 2 4 3 2 4" xfId="1329" xr:uid="{87D6EE8F-B7B4-4A12-BC10-E8004E3F04E1}"/>
    <cellStyle name="Comma 2 4 3 2 4 2" xfId="3740" xr:uid="{2ED41001-B1A1-40E1-8D7A-2CE888AE61AF}"/>
    <cellStyle name="Comma 2 4 3 2 4 3" xfId="5684" xr:uid="{1A9A1F19-2CC9-467F-9CF4-24620104524B}"/>
    <cellStyle name="Comma 2 4 3 2 5" xfId="1330" xr:uid="{DFBF5C6A-4ABF-4F29-8924-E659FF9BA928}"/>
    <cellStyle name="Comma 2 4 3 2 5 2" xfId="3741" xr:uid="{5E685ED7-E9D3-4C81-887B-8BCD05872E43}"/>
    <cellStyle name="Comma 2 4 3 2 5 3" xfId="6107" xr:uid="{30102549-737F-4140-8326-8E5E46EBB59C}"/>
    <cellStyle name="Comma 2 4 3 2 6" xfId="1331" xr:uid="{EB658D01-E98C-4F8F-9743-FC05AE528234}"/>
    <cellStyle name="Comma 2 4 3 2 6 2" xfId="3742" xr:uid="{BFC9FD23-28B3-4B10-8747-3BBBA0C7E6D6}"/>
    <cellStyle name="Comma 2 4 3 2 6 3" xfId="6530" xr:uid="{F84F97E4-3B29-43A4-B79F-5712633092A9}"/>
    <cellStyle name="Comma 2 4 3 2 7" xfId="1332" xr:uid="{2A06E4FD-ED15-473B-A391-3584A80987BC}"/>
    <cellStyle name="Comma 2 4 3 2 7 2" xfId="3743" xr:uid="{884001B1-A7AE-4245-9118-6439844B40E3}"/>
    <cellStyle name="Comma 2 4 3 2 7 3" xfId="7064" xr:uid="{433B9FD7-72FA-46E2-869C-A2B2A400523F}"/>
    <cellStyle name="Comma 2 4 3 2 8" xfId="1333" xr:uid="{C7F587C4-607E-4D45-8F79-C0FF01E97956}"/>
    <cellStyle name="Comma 2 4 3 2 8 2" xfId="3744" xr:uid="{0B719AC6-866B-4C72-B749-B7BFB561DEF1}"/>
    <cellStyle name="Comma 2 4 3 2 8 3" xfId="7201" xr:uid="{6E6DC42A-D09D-43B6-90E9-263FDC26C224}"/>
    <cellStyle name="Comma 2 4 3 2 9" xfId="1334" xr:uid="{CCE90E38-5586-46A6-94C6-6A0477D142E0}"/>
    <cellStyle name="Comma 2 4 3 2 9 2" xfId="3745" xr:uid="{418CF499-EE4B-4775-82D8-FA6A2E35B656}"/>
    <cellStyle name="Comma 2 4 3 2 9 3" xfId="7339" xr:uid="{F3BE1F32-6D9B-4C31-B60D-7465A7D22102}"/>
    <cellStyle name="Comma 2 4 3 3" xfId="1335" xr:uid="{1D5A1DA9-3970-444D-A4AA-7A2F83B0FC4B}"/>
    <cellStyle name="Comma 2 4 3 3 2" xfId="3746" xr:uid="{6E75CCD9-C968-43E2-8755-556173D1F4FD}"/>
    <cellStyle name="Comma 2 4 3 3 3" xfId="6928" xr:uid="{0F5D4469-86AD-41BB-AE31-A17C58C1C966}"/>
    <cellStyle name="Comma 2 4 3 4" xfId="3747" xr:uid="{FD109DA3-3FE2-4AE2-A6B9-F6D4D0257C0E}"/>
    <cellStyle name="Comma 2 4 3 5" xfId="5119" xr:uid="{22350BBA-5EAD-45BE-9ABB-18E3F6477E1B}"/>
    <cellStyle name="Comma 2 4 3 6" xfId="7403" xr:uid="{98EDFA0A-D7C7-4B8F-BD6C-E0C8F6140878}"/>
    <cellStyle name="Comma 2 4 3 7" xfId="7491" xr:uid="{4D7AA7E6-59DF-4C08-843B-22211D523FD2}"/>
    <cellStyle name="Comma 2 4 4" xfId="1336" xr:uid="{289E2B02-CF82-4831-9254-638807C3D859}"/>
    <cellStyle name="Comma 2 4 4 10" xfId="3748" xr:uid="{F7BC2271-8FE5-47E4-BDAD-12BD20F20D37}"/>
    <cellStyle name="Comma 2 4 4 11" xfId="5200" xr:uid="{A3374864-5B41-4373-BA77-C7C57E8C80EA}"/>
    <cellStyle name="Comma 2 4 4 2" xfId="1337" xr:uid="{46899966-E810-4EA1-A232-F876CFE0DA86}"/>
    <cellStyle name="Comma 2 4 4 2 2" xfId="1338" xr:uid="{BB554783-06FF-4FF0-97C7-24B7CC634D67}"/>
    <cellStyle name="Comma 2 4 4 2 2 2" xfId="3749" xr:uid="{F05E71EF-5044-4CED-A6D6-51FD21115E62}"/>
    <cellStyle name="Comma 2 4 4 2 2 3" xfId="5768" xr:uid="{B00D445A-B04A-4A2B-9582-BF95ACE91F3E}"/>
    <cellStyle name="Comma 2 4 4 2 3" xfId="1339" xr:uid="{A334D888-6375-4A8D-A434-0AE5EB7CBCEC}"/>
    <cellStyle name="Comma 2 4 4 2 3 2" xfId="3750" xr:uid="{7A665E67-2F9C-459E-9F95-81EF13F1A2E1}"/>
    <cellStyle name="Comma 2 4 4 2 3 3" xfId="6191" xr:uid="{48ABF257-8123-4E9E-9D25-93020B4C1D0B}"/>
    <cellStyle name="Comma 2 4 4 2 4" xfId="1340" xr:uid="{A6F63984-E7E9-4977-859F-B9DD98E87C3C}"/>
    <cellStyle name="Comma 2 4 4 2 4 2" xfId="3751" xr:uid="{514AA3F5-4BB7-4D8C-9219-C2A879BF6223}"/>
    <cellStyle name="Comma 2 4 4 2 4 3" xfId="6614" xr:uid="{28126F91-8D6C-469C-A1D7-C935B4DE4C2B}"/>
    <cellStyle name="Comma 2 4 4 2 5" xfId="3752" xr:uid="{9BCB0A9A-391D-4588-B0C6-77437F39504F}"/>
    <cellStyle name="Comma 2 4 4 2 6" xfId="5345" xr:uid="{83CAB1F2-C40E-48CD-8765-A9453DD8816B}"/>
    <cellStyle name="Comma 2 4 4 3" xfId="1341" xr:uid="{66A6E864-EA81-45F7-903F-090F086FD3E0}"/>
    <cellStyle name="Comma 2 4 4 3 2" xfId="1342" xr:uid="{D98031C1-8B2A-416D-94A7-F7E88D15B960}"/>
    <cellStyle name="Comma 2 4 4 3 2 2" xfId="3753" xr:uid="{4ADCE339-6D04-41AE-996E-24F73A5DD55E}"/>
    <cellStyle name="Comma 2 4 4 3 2 3" xfId="5911" xr:uid="{6A956D2F-D2F9-4C3B-8C6C-91A30ECA701E}"/>
    <cellStyle name="Comma 2 4 4 3 3" xfId="1343" xr:uid="{045FD2F4-2620-4557-BF09-B96DDC15C23B}"/>
    <cellStyle name="Comma 2 4 4 3 3 2" xfId="3754" xr:uid="{82F97B21-7BB8-473A-A50F-3DD54E1564D2}"/>
    <cellStyle name="Comma 2 4 4 3 3 3" xfId="6334" xr:uid="{7612BB11-FC56-43C6-8B2F-9A1A934665F7}"/>
    <cellStyle name="Comma 2 4 4 3 4" xfId="1344" xr:uid="{F9820890-B76A-40A1-B428-1201809C5B61}"/>
    <cellStyle name="Comma 2 4 4 3 4 2" xfId="3755" xr:uid="{42BFA36A-5CDD-45CB-9C98-A514340FB23C}"/>
    <cellStyle name="Comma 2 4 4 3 4 3" xfId="6757" xr:uid="{644CDF0E-DF25-49A2-8BD8-0FDE513A906F}"/>
    <cellStyle name="Comma 2 4 4 3 5" xfId="3756" xr:uid="{6FA8E265-9E89-47D8-94BC-C55B8EC28AB7}"/>
    <cellStyle name="Comma 2 4 4 3 6" xfId="5488" xr:uid="{C346B1DA-169E-4EF8-AC80-E3F83CA4888C}"/>
    <cellStyle name="Comma 2 4 4 4" xfId="1345" xr:uid="{B5E046AD-B47B-4CAE-8589-B2D4F579E330}"/>
    <cellStyle name="Comma 2 4 4 4 2" xfId="3757" xr:uid="{35256F1B-725B-4552-B7DA-4F9657D2D69F}"/>
    <cellStyle name="Comma 2 4 4 4 3" xfId="5628" xr:uid="{98110666-8A13-4EEB-AE63-CC0D6CFA0C80}"/>
    <cellStyle name="Comma 2 4 4 5" xfId="1346" xr:uid="{F890BE16-75D6-4D38-83BE-F9213E3C00D9}"/>
    <cellStyle name="Comma 2 4 4 5 2" xfId="3758" xr:uid="{B691134D-C8D3-42A8-87FD-63CE28E897ED}"/>
    <cellStyle name="Comma 2 4 4 5 3" xfId="6051" xr:uid="{B36BAF16-1071-4DE8-B1BF-E7E4699D5972}"/>
    <cellStyle name="Comma 2 4 4 6" xfId="1347" xr:uid="{A80CE115-E138-426B-A375-1FC79CA9C7C3}"/>
    <cellStyle name="Comma 2 4 4 6 2" xfId="3759" xr:uid="{5AC935EB-E736-4621-BD38-10323AA13E42}"/>
    <cellStyle name="Comma 2 4 4 6 3" xfId="6474" xr:uid="{1C448814-3588-4DA5-9872-E798CED7F3E0}"/>
    <cellStyle name="Comma 2 4 4 7" xfId="1348" xr:uid="{0483A35B-52B2-44E3-A26C-10B3B26B6F23}"/>
    <cellStyle name="Comma 2 4 4 7 2" xfId="3760" xr:uid="{653D2B22-5AFA-469C-816B-B7083B96D361}"/>
    <cellStyle name="Comma 2 4 4 7 3" xfId="7008" xr:uid="{B8648A38-DD6C-45FD-B0F7-C8A84D79B951}"/>
    <cellStyle name="Comma 2 4 4 8" xfId="1349" xr:uid="{6DACC6F1-37FE-409B-B285-11262FB46398}"/>
    <cellStyle name="Comma 2 4 4 8 2" xfId="3761" xr:uid="{4B5D186D-D113-41B4-9EC1-AC7769FAA163}"/>
    <cellStyle name="Comma 2 4 4 8 3" xfId="7145" xr:uid="{276CF7B0-4D38-42A5-8DDA-5E03BE2D8EE4}"/>
    <cellStyle name="Comma 2 4 4 9" xfId="1350" xr:uid="{67A0E525-6BD8-42F8-93A6-E7BBDA53EC59}"/>
    <cellStyle name="Comma 2 4 4 9 2" xfId="3762" xr:uid="{F6EFAA6D-F2B3-464D-8E13-2933003C037E}"/>
    <cellStyle name="Comma 2 4 4 9 3" xfId="7283" xr:uid="{2019363F-3CC8-4556-8999-45504142154D}"/>
    <cellStyle name="Comma 2 4 5" xfId="1351" xr:uid="{BA388B35-9989-4632-B94A-6ED8327FE3F2}"/>
    <cellStyle name="Comma 2 4 5 2" xfId="3763" xr:uid="{3973E562-F2EA-441B-9B87-DFE4EBD5C584}"/>
    <cellStyle name="Comma 2 4 5 3" xfId="6873" xr:uid="{8045EBF5-8FD6-4C10-AB2B-668A06EF1669}"/>
    <cellStyle name="Comma 2 4 6" xfId="5060" xr:uid="{A03595FD-7AF7-48F0-A995-EC1DE6653031}"/>
    <cellStyle name="Comma 2 4 7" xfId="3764" xr:uid="{019EAA2F-3EFE-40E3-8BBB-16D04ADA0A5A}"/>
    <cellStyle name="Comma 2 4 8" xfId="7435" xr:uid="{7BCE2091-C76F-4770-86AC-B7ED9AB5322E}"/>
    <cellStyle name="Comma 2 4 9" xfId="7449" xr:uid="{6D5660B0-5FB3-417E-876B-9A22999CEC04}"/>
    <cellStyle name="Comma 2 5" xfId="1352" xr:uid="{06ABC716-405C-4645-9DC0-45568F58C530}"/>
    <cellStyle name="Comma 2 5 10" xfId="3765" xr:uid="{A5D52DF1-45A3-4791-AD4A-0428B960F85A}"/>
    <cellStyle name="Comma 2 5 11" xfId="5176" xr:uid="{B83802D8-FD72-40FB-A275-195442C43BDD}"/>
    <cellStyle name="Comma 2 5 2" xfId="1353" xr:uid="{6EE2887F-FC68-43AF-8FCD-F7B8BA9B0FAD}"/>
    <cellStyle name="Comma 2 5 2 2" xfId="1354" xr:uid="{47D67207-00D7-49AA-BB6B-04872A34CD90}"/>
    <cellStyle name="Comma 2 5 2 2 2" xfId="3766" xr:uid="{99951220-0795-4728-9CB4-B9550AF13724}"/>
    <cellStyle name="Comma 2 5 2 2 3" xfId="5744" xr:uid="{E6796240-D04A-4A46-9CBD-7BBA71D53D55}"/>
    <cellStyle name="Comma 2 5 2 3" xfId="1355" xr:uid="{B282737D-B1FC-45ED-89C7-3C62CC7E1814}"/>
    <cellStyle name="Comma 2 5 2 3 2" xfId="3767" xr:uid="{6A632726-9D09-407A-859A-8941DD8C504F}"/>
    <cellStyle name="Comma 2 5 2 3 3" xfId="6167" xr:uid="{33095967-F046-42C7-9F50-8DF2937EB540}"/>
    <cellStyle name="Comma 2 5 2 4" xfId="1356" xr:uid="{B73F48C1-A483-4972-A41A-0EED09083648}"/>
    <cellStyle name="Comma 2 5 2 4 2" xfId="3768" xr:uid="{7C10C9DA-B587-427E-B43A-63660B95B5AF}"/>
    <cellStyle name="Comma 2 5 2 4 3" xfId="6590" xr:uid="{3BD834A0-A92C-4C2C-8042-C1EF6BD29C84}"/>
    <cellStyle name="Comma 2 5 2 5" xfId="3769" xr:uid="{1473A4DA-5615-4CC5-AD88-200004CC17C8}"/>
    <cellStyle name="Comma 2 5 2 6" xfId="5321" xr:uid="{BF79C0D7-60A3-4EF3-B591-0572D1497EE0}"/>
    <cellStyle name="Comma 2 5 3" xfId="1357" xr:uid="{B28EF97F-CB41-447D-8FAA-82218B773277}"/>
    <cellStyle name="Comma 2 5 3 2" xfId="1358" xr:uid="{8BD0C05E-0209-4007-B575-FE02DEF57D46}"/>
    <cellStyle name="Comma 2 5 3 2 2" xfId="3770" xr:uid="{B794C10F-AF8D-49ED-9658-D983FF34C8CD}"/>
    <cellStyle name="Comma 2 5 3 2 3" xfId="5887" xr:uid="{64C042E9-8032-4D55-8B83-E008D8FE3762}"/>
    <cellStyle name="Comma 2 5 3 3" xfId="1359" xr:uid="{386F29D5-CE2D-447C-A7F8-EF2D08D1FE67}"/>
    <cellStyle name="Comma 2 5 3 3 2" xfId="3771" xr:uid="{0C28CF34-AEFC-42A9-97EC-8852D1B35321}"/>
    <cellStyle name="Comma 2 5 3 3 3" xfId="6310" xr:uid="{2AD96E12-7BD7-4AA4-837C-35299A48ADD9}"/>
    <cellStyle name="Comma 2 5 3 4" xfId="1360" xr:uid="{DC74E032-7F11-438B-BF88-F468DE5427C8}"/>
    <cellStyle name="Comma 2 5 3 4 2" xfId="3772" xr:uid="{3D6E3FB3-D218-4AAF-9C03-F37073E17522}"/>
    <cellStyle name="Comma 2 5 3 4 3" xfId="6733" xr:uid="{3803DD74-78C9-4EFB-AC09-F51FAE6B68E8}"/>
    <cellStyle name="Comma 2 5 3 5" xfId="3773" xr:uid="{242D4311-BF2D-4C48-A6A2-82E7FF8FC854}"/>
    <cellStyle name="Comma 2 5 3 6" xfId="5464" xr:uid="{ACE0EE01-1D0E-40C8-B9DB-6E645747DC05}"/>
    <cellStyle name="Comma 2 5 4" xfId="1361" xr:uid="{D7272F45-BAE0-4858-8A51-39CA6B483584}"/>
    <cellStyle name="Comma 2 5 4 2" xfId="3774" xr:uid="{452D1E34-04A2-4918-9604-66200D743104}"/>
    <cellStyle name="Comma 2 5 4 3" xfId="5604" xr:uid="{CDB850A1-36C5-4213-88A4-F75909303346}"/>
    <cellStyle name="Comma 2 5 5" xfId="1362" xr:uid="{F352EC81-32FC-43E5-A5F8-22119582C67A}"/>
    <cellStyle name="Comma 2 5 5 2" xfId="3775" xr:uid="{59B8E08A-5190-40DC-A4ED-EEA254B48A3F}"/>
    <cellStyle name="Comma 2 5 5 3" xfId="6027" xr:uid="{9CE0EDA3-3EBE-4FA6-BFF7-20BD3C213565}"/>
    <cellStyle name="Comma 2 5 6" xfId="1363" xr:uid="{C0E60135-ACA3-4DD7-91EB-045BF9430E27}"/>
    <cellStyle name="Comma 2 5 6 2" xfId="3776" xr:uid="{7C793DB0-5DE9-415A-A7C3-9F384FA6CEAD}"/>
    <cellStyle name="Comma 2 5 6 3" xfId="6450" xr:uid="{9EDEAEBD-A958-42AA-8CA4-6CF3B63AC61D}"/>
    <cellStyle name="Comma 2 5 7" xfId="1364" xr:uid="{8C11F390-ACC7-4817-B68B-4129D2B6EF0E}"/>
    <cellStyle name="Comma 2 5 7 2" xfId="3777" xr:uid="{D7ADEDD4-8412-4552-B693-9CB03D84C356}"/>
    <cellStyle name="Comma 2 5 7 3" xfId="6984" xr:uid="{ABC9EB03-64CE-4A75-B0F1-FF34EF8FD837}"/>
    <cellStyle name="Comma 2 5 8" xfId="1365" xr:uid="{A6FC62F9-9E72-433F-8022-4DF2E1BDBB42}"/>
    <cellStyle name="Comma 2 5 8 2" xfId="3778" xr:uid="{52FC2FCC-87DB-44A3-B053-0A30A32BE4D9}"/>
    <cellStyle name="Comma 2 5 8 3" xfId="7121" xr:uid="{1264F642-668F-4DE8-A752-9F01D3E60A94}"/>
    <cellStyle name="Comma 2 5 9" xfId="1366" xr:uid="{BF8D221C-7B9A-4149-8BBF-6C8C1949B996}"/>
    <cellStyle name="Comma 2 5 9 2" xfId="3779" xr:uid="{488E7E38-977E-4E9B-93AC-E5592870F8A3}"/>
    <cellStyle name="Comma 2 5 9 3" xfId="7259" xr:uid="{87469C43-86A5-48C3-A186-41A35C18F0D5}"/>
    <cellStyle name="Comma 2 6" xfId="1367" xr:uid="{3EC3C72C-BAA4-41BE-8DD4-7DDC2B63ADD9}"/>
    <cellStyle name="Comma 2 7" xfId="77" xr:uid="{2BCA797F-51B5-4645-8F87-44814BA18E37}"/>
    <cellStyle name="Comma 2 7 10" xfId="102" xr:uid="{17DC4055-2AF1-4AD3-8BC8-179E329D8343}"/>
    <cellStyle name="Comma 2 7 10 2" xfId="158" xr:uid="{11DB9D29-01A1-4B9B-9493-65AC90FC9F88}"/>
    <cellStyle name="Comma 2 7 11" xfId="153" xr:uid="{8A16277D-57A7-46A1-AD3E-57AC59AAB0E1}"/>
    <cellStyle name="Comma 2 7 2" xfId="146" xr:uid="{65C88519-FC1A-4690-9ED1-D70B2D812366}"/>
    <cellStyle name="Comma 2 7 2 4 2" xfId="83" xr:uid="{02FEFD77-5D55-4CF7-9552-6ED25D4488A7}"/>
    <cellStyle name="Comma 2 7 2 4 2 2" xfId="149" xr:uid="{F05513E6-B1AE-4773-A5C2-7F1346AC5E4E}"/>
    <cellStyle name="Comma 2 8" xfId="2731" xr:uid="{54BAF409-E36D-4369-B806-32862B71CAFE}"/>
    <cellStyle name="Comma 2 9" xfId="5029" xr:uid="{EE75D2FA-07F3-4C2E-9737-7870A68E743B}"/>
    <cellStyle name="Comma 227 2" xfId="1368" xr:uid="{3076973C-843F-4647-A80E-097CC42B5C98}"/>
    <cellStyle name="Comma 227 2 2" xfId="1369" xr:uid="{222E6923-1136-4A55-A979-8A0AAF0E2B76}"/>
    <cellStyle name="Comma 227 2 2 2" xfId="1370" xr:uid="{DE42D3B1-0ECE-483E-9D4A-17406C42F419}"/>
    <cellStyle name="Comma 227 2 2 2 2" xfId="1371" xr:uid="{60B79725-F5F0-4B95-AE82-241898289694}"/>
    <cellStyle name="Comma 227 2 2 2 2 2" xfId="1372" xr:uid="{8A749490-C646-4291-AE7E-4209E41C342C}"/>
    <cellStyle name="Comma 227 2 2 2 2 2 10" xfId="3780" xr:uid="{B800C6E0-38B4-412E-90A4-18CC0E2EE4FE}"/>
    <cellStyle name="Comma 227 2 2 2 2 2 11" xfId="5284" xr:uid="{1DE60865-EFA6-4F40-ABE4-A84180C6A81C}"/>
    <cellStyle name="Comma 227 2 2 2 2 2 2" xfId="1373" xr:uid="{C6BE03F5-81BC-48FE-B24F-1D2CF59774BB}"/>
    <cellStyle name="Comma 227 2 2 2 2 2 2 2" xfId="1374" xr:uid="{4D2BD8BE-BEA4-440D-AE31-E2F152F7878E}"/>
    <cellStyle name="Comma 227 2 2 2 2 2 2 2 2" xfId="3781" xr:uid="{A7E98926-15D1-4188-AEB6-0CDEA5022DE6}"/>
    <cellStyle name="Comma 227 2 2 2 2 2 2 2 3" xfId="5852" xr:uid="{B786DA9E-34E0-41D3-A30A-7BA6C1654AA2}"/>
    <cellStyle name="Comma 227 2 2 2 2 2 2 3" xfId="1375" xr:uid="{4E126C42-F265-42B2-AC83-BC49908EF3FB}"/>
    <cellStyle name="Comma 227 2 2 2 2 2 2 3 2" xfId="3782" xr:uid="{0C89E46A-8AAB-46C5-9F54-50E8F12E4872}"/>
    <cellStyle name="Comma 227 2 2 2 2 2 2 3 3" xfId="6275" xr:uid="{FE9A4DD4-A342-4099-A205-A89990D18269}"/>
    <cellStyle name="Comma 227 2 2 2 2 2 2 4" xfId="1376" xr:uid="{B1825895-AD81-4267-A675-742424BEF342}"/>
    <cellStyle name="Comma 227 2 2 2 2 2 2 4 2" xfId="3783" xr:uid="{42368D45-6F4C-4E49-911B-6873BDCF9A1B}"/>
    <cellStyle name="Comma 227 2 2 2 2 2 2 4 3" xfId="6698" xr:uid="{A86D0F81-ABA5-4C45-8F59-7251A713BBA2}"/>
    <cellStyle name="Comma 227 2 2 2 2 2 2 5" xfId="3784" xr:uid="{611727C1-0F5C-4A42-8505-0A9E23B2300C}"/>
    <cellStyle name="Comma 227 2 2 2 2 2 2 6" xfId="5429" xr:uid="{18FDA0EC-935F-4202-B8A4-DA225B232B01}"/>
    <cellStyle name="Comma 227 2 2 2 2 2 3" xfId="1377" xr:uid="{AF3D5E05-8311-4B00-9DBF-F25743894C9C}"/>
    <cellStyle name="Comma 227 2 2 2 2 2 3 2" xfId="1378" xr:uid="{B9DD8DE9-E974-4307-B005-56B689C8B84C}"/>
    <cellStyle name="Comma 227 2 2 2 2 2 3 2 2" xfId="3785" xr:uid="{3F09C734-DC79-465E-B835-5DD72993387A}"/>
    <cellStyle name="Comma 227 2 2 2 2 2 3 2 3" xfId="5995" xr:uid="{634E39B9-2EF2-412F-BF1E-7A37AE208998}"/>
    <cellStyle name="Comma 227 2 2 2 2 2 3 3" xfId="1379" xr:uid="{848046D1-6465-404A-A7B2-AB9D3BCCD7FA}"/>
    <cellStyle name="Comma 227 2 2 2 2 2 3 3 2" xfId="3786" xr:uid="{9F52A626-0A2F-40B2-9BFF-30A2C4A58D53}"/>
    <cellStyle name="Comma 227 2 2 2 2 2 3 3 3" xfId="6418" xr:uid="{FFF41610-3F27-4052-9CF1-6B5210D2ED47}"/>
    <cellStyle name="Comma 227 2 2 2 2 2 3 4" xfId="1380" xr:uid="{F25499B1-D714-4CAB-96D9-805B0383B8D3}"/>
    <cellStyle name="Comma 227 2 2 2 2 2 3 4 2" xfId="3787" xr:uid="{57634FCE-249E-4179-BDAD-30DEFC1C8B69}"/>
    <cellStyle name="Comma 227 2 2 2 2 2 3 4 3" xfId="6841" xr:uid="{E73C115F-1A50-4FA8-BD35-2C51B649FCFD}"/>
    <cellStyle name="Comma 227 2 2 2 2 2 3 5" xfId="3788" xr:uid="{EE485E61-A6B5-4BB8-9B20-D1D93509A305}"/>
    <cellStyle name="Comma 227 2 2 2 2 2 3 6" xfId="5572" xr:uid="{B541DF2D-9020-43E5-81C8-9F393F5F4A48}"/>
    <cellStyle name="Comma 227 2 2 2 2 2 4" xfId="1381" xr:uid="{C06EBBBF-F464-4E5A-BEF7-276300947A14}"/>
    <cellStyle name="Comma 227 2 2 2 2 2 4 2" xfId="3789" xr:uid="{05184D09-21E5-432F-9D73-BEEB8CF67199}"/>
    <cellStyle name="Comma 227 2 2 2 2 2 4 3" xfId="5712" xr:uid="{5E51770E-F38C-4A6C-ABC0-D9D033013DC2}"/>
    <cellStyle name="Comma 227 2 2 2 2 2 5" xfId="1382" xr:uid="{C4573FB8-E71F-4FCD-933C-71365DF0EDE7}"/>
    <cellStyle name="Comma 227 2 2 2 2 2 5 2" xfId="3790" xr:uid="{E7DC7AC7-EF64-4A09-BF96-91D193ADD1A7}"/>
    <cellStyle name="Comma 227 2 2 2 2 2 5 3" xfId="6135" xr:uid="{9AE7D5F6-13B7-400E-BD7C-5666D028F60C}"/>
    <cellStyle name="Comma 227 2 2 2 2 2 6" xfId="1383" xr:uid="{8CD83B3F-36DC-4E59-80F7-9C2028A4AF8D}"/>
    <cellStyle name="Comma 227 2 2 2 2 2 6 2" xfId="3791" xr:uid="{5E471412-8641-4B56-8720-6A4FB1726A3E}"/>
    <cellStyle name="Comma 227 2 2 2 2 2 6 3" xfId="6558" xr:uid="{8DC1CC53-C4CF-46AB-BA7C-0D933181B482}"/>
    <cellStyle name="Comma 227 2 2 2 2 2 7" xfId="1384" xr:uid="{31E3D416-8024-4ADD-B9D4-66B468DBB94C}"/>
    <cellStyle name="Comma 227 2 2 2 2 2 7 2" xfId="3792" xr:uid="{794A88AD-2F1F-4D6A-AB45-3124DF2BFF71}"/>
    <cellStyle name="Comma 227 2 2 2 2 2 7 3" xfId="7092" xr:uid="{456A2340-D19E-41C5-B135-FE3B483CE1B3}"/>
    <cellStyle name="Comma 227 2 2 2 2 2 8" xfId="1385" xr:uid="{EDB7B4AD-2834-45A6-9AE1-AB034566906D}"/>
    <cellStyle name="Comma 227 2 2 2 2 2 8 2" xfId="3793" xr:uid="{C7F57A1B-9F41-4E80-9CCB-936B5A9E7625}"/>
    <cellStyle name="Comma 227 2 2 2 2 2 8 3" xfId="7229" xr:uid="{BA5A4D8A-C99C-49CE-B32C-33ABE1E56CC5}"/>
    <cellStyle name="Comma 227 2 2 2 2 2 9" xfId="1386" xr:uid="{034840A5-A3C5-4ECF-B713-89B7CB4C6142}"/>
    <cellStyle name="Comma 227 2 2 2 2 2 9 2" xfId="3794" xr:uid="{73FFD4D7-524D-4422-BAA6-76589DC40210}"/>
    <cellStyle name="Comma 227 2 2 2 2 2 9 3" xfId="7367" xr:uid="{8ACC2ACF-0DB8-45C8-8906-B060DE08F6D5}"/>
    <cellStyle name="Comma 227 2 2 2 2 3" xfId="1387" xr:uid="{76D95770-479E-4754-B38C-17D0A136AD18}"/>
    <cellStyle name="Comma 227 2 2 2 2 3 2" xfId="3795" xr:uid="{5B152467-0A81-43FC-8645-779AD4696B6A}"/>
    <cellStyle name="Comma 227 2 2 2 2 3 3" xfId="6956" xr:uid="{38B493A0-AEF7-46CF-B8C5-5A8EC8536C98}"/>
    <cellStyle name="Comma 227 2 2 2 2 4" xfId="5147" xr:uid="{9DA88B4C-69CC-4564-8A23-8695B8D4F0B6}"/>
    <cellStyle name="Comma 227 2 2 2 2 5" xfId="7518" xr:uid="{D89CA4B3-DFA1-4AF6-A178-F77727B6614F}"/>
    <cellStyle name="Comma 227 2 2 2 3" xfId="1388" xr:uid="{733C0D7E-F102-465F-A9EA-C00659D3EE0F}"/>
    <cellStyle name="Comma 227 2 2 2 3 10" xfId="3796" xr:uid="{88FF3BFC-C93C-4E66-A55F-38688601E98C}"/>
    <cellStyle name="Comma 227 2 2 2 3 11" xfId="5228" xr:uid="{A0D689BC-008D-4B42-A827-3D91D6E91649}"/>
    <cellStyle name="Comma 227 2 2 2 3 2" xfId="1389" xr:uid="{D4134325-8791-4988-ABEF-250C7370B027}"/>
    <cellStyle name="Comma 227 2 2 2 3 2 2" xfId="1390" xr:uid="{B4361EFA-0F24-4DAB-AD8E-6EA6855C3285}"/>
    <cellStyle name="Comma 227 2 2 2 3 2 2 2" xfId="3797" xr:uid="{0FA4A7A6-2E65-480E-839B-DC7E01C1DBEC}"/>
    <cellStyle name="Comma 227 2 2 2 3 2 2 3" xfId="5796" xr:uid="{C805169C-5083-4CB5-8564-03B0F9EE1665}"/>
    <cellStyle name="Comma 227 2 2 2 3 2 3" xfId="1391" xr:uid="{0E5971DF-F068-48AC-B814-DAB7EAF11F39}"/>
    <cellStyle name="Comma 227 2 2 2 3 2 3 2" xfId="3798" xr:uid="{4EAF4868-608D-492D-8BCC-B2B431A4804A}"/>
    <cellStyle name="Comma 227 2 2 2 3 2 3 3" xfId="6219" xr:uid="{560FEDC5-43D3-4C57-AD92-612B7E0114E5}"/>
    <cellStyle name="Comma 227 2 2 2 3 2 4" xfId="1392" xr:uid="{F8DF3426-FF23-49ED-88CE-11EB2F872474}"/>
    <cellStyle name="Comma 227 2 2 2 3 2 4 2" xfId="3799" xr:uid="{07D5A4C1-914F-4A3D-8711-74880E2D7282}"/>
    <cellStyle name="Comma 227 2 2 2 3 2 4 3" xfId="6642" xr:uid="{70FC4D12-0905-469E-BA82-95690B655816}"/>
    <cellStyle name="Comma 227 2 2 2 3 2 5" xfId="3800" xr:uid="{FB35FDB7-8C25-4039-A09C-BA22420497F0}"/>
    <cellStyle name="Comma 227 2 2 2 3 2 6" xfId="5373" xr:uid="{2ACD0611-AE02-4869-971B-7C7CFDD3214C}"/>
    <cellStyle name="Comma 227 2 2 2 3 3" xfId="1393" xr:uid="{33DC67F9-D9BD-46BF-8ED2-6F089881B964}"/>
    <cellStyle name="Comma 227 2 2 2 3 3 2" xfId="1394" xr:uid="{1BF5F3A6-270E-405C-ACCC-524578CD4F14}"/>
    <cellStyle name="Comma 227 2 2 2 3 3 2 2" xfId="3801" xr:uid="{59AFBC4B-1E4D-4A1E-BFE7-6E456021DC07}"/>
    <cellStyle name="Comma 227 2 2 2 3 3 2 3" xfId="5939" xr:uid="{907D50D8-8DCD-4A15-B5D1-6229E28EE569}"/>
    <cellStyle name="Comma 227 2 2 2 3 3 3" xfId="1395" xr:uid="{6B00A3B9-391D-451C-913D-2F1702A712D4}"/>
    <cellStyle name="Comma 227 2 2 2 3 3 3 2" xfId="3802" xr:uid="{8E1442A1-C074-4A1A-B865-C86E999FDAD4}"/>
    <cellStyle name="Comma 227 2 2 2 3 3 3 3" xfId="6362" xr:uid="{85AB4710-6D59-4CA5-9D19-15EF17DF8F0E}"/>
    <cellStyle name="Comma 227 2 2 2 3 3 4" xfId="1396" xr:uid="{5AA08DCD-3399-4F8D-94BF-2A833A412564}"/>
    <cellStyle name="Comma 227 2 2 2 3 3 4 2" xfId="3803" xr:uid="{941F421E-1EFF-4D01-BB13-0AC6AA029E1B}"/>
    <cellStyle name="Comma 227 2 2 2 3 3 4 3" xfId="6785" xr:uid="{15CD7231-007E-495B-89B2-80E389AF3207}"/>
    <cellStyle name="Comma 227 2 2 2 3 3 5" xfId="3804" xr:uid="{29CA778D-884A-418F-B2E6-D4128BDFE0DF}"/>
    <cellStyle name="Comma 227 2 2 2 3 3 6" xfId="5516" xr:uid="{5C35D72C-618D-4F83-8640-D7048B851EBE}"/>
    <cellStyle name="Comma 227 2 2 2 3 4" xfId="1397" xr:uid="{132658F9-7BB6-4378-92AB-AB4980A2271B}"/>
    <cellStyle name="Comma 227 2 2 2 3 4 2" xfId="3805" xr:uid="{6EC4B3BD-7C52-476F-9EF7-9F3EC07E94E8}"/>
    <cellStyle name="Comma 227 2 2 2 3 4 3" xfId="5656" xr:uid="{149D2FA0-9B38-452C-A702-7BDB0DAFBF1C}"/>
    <cellStyle name="Comma 227 2 2 2 3 5" xfId="1398" xr:uid="{EE79174B-307E-4A32-82B1-CD8B4D261ECB}"/>
    <cellStyle name="Comma 227 2 2 2 3 5 2" xfId="3806" xr:uid="{07BF6717-15A4-4345-A707-7E8DC417FB47}"/>
    <cellStyle name="Comma 227 2 2 2 3 5 3" xfId="6079" xr:uid="{0A32A85C-7A6A-472E-BFA4-54CF2A1535F5}"/>
    <cellStyle name="Comma 227 2 2 2 3 6" xfId="1399" xr:uid="{29BFD6C0-0F7E-4779-9236-E25235A852C6}"/>
    <cellStyle name="Comma 227 2 2 2 3 6 2" xfId="3807" xr:uid="{15C90A76-15F8-4082-910C-3655509CED74}"/>
    <cellStyle name="Comma 227 2 2 2 3 6 3" xfId="6502" xr:uid="{45319F34-C0FB-4B9F-A7B8-61DBEF188D7C}"/>
    <cellStyle name="Comma 227 2 2 2 3 7" xfId="1400" xr:uid="{D974191C-A17D-4B7E-9937-2E0C0CD1855D}"/>
    <cellStyle name="Comma 227 2 2 2 3 7 2" xfId="3808" xr:uid="{230A504F-5585-4C4D-A3FD-1A941A9CF7F5}"/>
    <cellStyle name="Comma 227 2 2 2 3 7 3" xfId="7036" xr:uid="{21D1C99B-7D90-4FF6-8367-A9C5E58340DE}"/>
    <cellStyle name="Comma 227 2 2 2 3 8" xfId="1401" xr:uid="{BFE95E45-7F22-4A65-A0B9-E2C7196049FF}"/>
    <cellStyle name="Comma 227 2 2 2 3 8 2" xfId="3809" xr:uid="{12760E16-6E1C-4893-B452-961C9AA795AE}"/>
    <cellStyle name="Comma 227 2 2 2 3 8 3" xfId="7173" xr:uid="{3D3C0B40-BF2F-461C-843F-1C39EF6152A6}"/>
    <cellStyle name="Comma 227 2 2 2 3 9" xfId="1402" xr:uid="{BAC1649E-47FF-4E52-880A-72463CC98B3A}"/>
    <cellStyle name="Comma 227 2 2 2 3 9 2" xfId="3810" xr:uid="{795D802F-95D6-4009-A764-B9FA90078AE2}"/>
    <cellStyle name="Comma 227 2 2 2 3 9 3" xfId="7311" xr:uid="{5F67D528-A8A9-4BF1-89F5-F6C3083F7206}"/>
    <cellStyle name="Comma 227 2 2 2 4" xfId="1403" xr:uid="{C9A59E9D-AA02-4467-B258-7422651752DD}"/>
    <cellStyle name="Comma 227 2 2 2 4 2" xfId="3811" xr:uid="{3CA88DF2-8DF0-42DC-A0D6-6D873228BAFF}"/>
    <cellStyle name="Comma 227 2 2 2 4 3" xfId="6901" xr:uid="{794F1F58-E5E1-47F4-98AF-41CE1E906CD7}"/>
    <cellStyle name="Comma 227 2 2 2 5" xfId="5090" xr:uid="{640C6E8D-C379-4718-A05B-9C9114AE10B8}"/>
    <cellStyle name="Comma 227 2 2 2 6" xfId="7467" xr:uid="{205AF31B-B726-4910-983F-C917D056FA1B}"/>
    <cellStyle name="Comma 227 2 2 3" xfId="1404" xr:uid="{EF3193F9-8158-4C11-A452-8EE460DC22F6}"/>
    <cellStyle name="Comma 227 2 2 3 2" xfId="1405" xr:uid="{7CE29A16-555D-4760-A363-82C78B6A7210}"/>
    <cellStyle name="Comma 227 2 2 3 2 10" xfId="3812" xr:uid="{9E27CC05-B761-4898-9604-7A2169B203D1}"/>
    <cellStyle name="Comma 227 2 2 3 2 11" xfId="5257" xr:uid="{93A9BAC3-4D6B-4143-BF9D-CD8FEC744B78}"/>
    <cellStyle name="Comma 227 2 2 3 2 2" xfId="1406" xr:uid="{3225ED90-658E-45CD-8601-58F4ABF5FA49}"/>
    <cellStyle name="Comma 227 2 2 3 2 2 2" xfId="1407" xr:uid="{12865F21-4810-4DDD-A9E4-54753D9DCB94}"/>
    <cellStyle name="Comma 227 2 2 3 2 2 2 2" xfId="3813" xr:uid="{D9B3D7DB-4050-4D0A-A352-AD7E15C7F853}"/>
    <cellStyle name="Comma 227 2 2 3 2 2 2 3" xfId="5825" xr:uid="{BCEFB69F-DD0F-4E13-9310-DD0D487D2892}"/>
    <cellStyle name="Comma 227 2 2 3 2 2 3" xfId="1408" xr:uid="{E2DAE329-5E33-469C-B438-56E82FDD4FAD}"/>
    <cellStyle name="Comma 227 2 2 3 2 2 3 2" xfId="3814" xr:uid="{C408DD47-75DB-474F-95FA-5075FE8DAA92}"/>
    <cellStyle name="Comma 227 2 2 3 2 2 3 3" xfId="6248" xr:uid="{D8F7876E-628A-49E7-982A-7714BBDC0ED7}"/>
    <cellStyle name="Comma 227 2 2 3 2 2 4" xfId="1409" xr:uid="{B9786BA2-9F46-4544-B562-C874D37B54AF}"/>
    <cellStyle name="Comma 227 2 2 3 2 2 4 2" xfId="3815" xr:uid="{CF699DF3-0EDD-4AE0-A076-9AB89D2CEB47}"/>
    <cellStyle name="Comma 227 2 2 3 2 2 4 3" xfId="6671" xr:uid="{C0DC150A-5D2B-4E58-9768-48110F53D1DA}"/>
    <cellStyle name="Comma 227 2 2 3 2 2 5" xfId="3816" xr:uid="{01F4A812-6444-4A00-BC25-801060579BC0}"/>
    <cellStyle name="Comma 227 2 2 3 2 2 6" xfId="5402" xr:uid="{0B4B07A6-6469-43BC-BF12-1DA721742DA2}"/>
    <cellStyle name="Comma 227 2 2 3 2 3" xfId="1410" xr:uid="{58F86685-34B4-465A-B8D7-1F543CCF5FFF}"/>
    <cellStyle name="Comma 227 2 2 3 2 3 2" xfId="1411" xr:uid="{B6D02972-0A5C-454C-938E-CB892D9DAD3F}"/>
    <cellStyle name="Comma 227 2 2 3 2 3 2 2" xfId="3817" xr:uid="{548E1C00-7D3F-4137-AF10-F9ADC18C1571}"/>
    <cellStyle name="Comma 227 2 2 3 2 3 2 3" xfId="5968" xr:uid="{D9DDA715-6104-4969-9136-09828AC447E7}"/>
    <cellStyle name="Comma 227 2 2 3 2 3 3" xfId="1412" xr:uid="{FF807BB7-8697-42EC-A604-EAEF3A60AB69}"/>
    <cellStyle name="Comma 227 2 2 3 2 3 3 2" xfId="3818" xr:uid="{9F15F3DF-9D37-4C66-B0B1-006BE2262F4D}"/>
    <cellStyle name="Comma 227 2 2 3 2 3 3 3" xfId="6391" xr:uid="{E04BD86C-14E4-400E-B805-485467D9C967}"/>
    <cellStyle name="Comma 227 2 2 3 2 3 4" xfId="1413" xr:uid="{58794AC2-A421-4612-8047-50CD6662BF5C}"/>
    <cellStyle name="Comma 227 2 2 3 2 3 4 2" xfId="3819" xr:uid="{D45B06E8-8851-4A95-9DC0-75570DB91AD0}"/>
    <cellStyle name="Comma 227 2 2 3 2 3 4 3" xfId="6814" xr:uid="{B7952AE5-A2FD-4A4C-85B6-13197B058737}"/>
    <cellStyle name="Comma 227 2 2 3 2 3 5" xfId="3820" xr:uid="{6449301E-6FFD-4A26-B068-80A62625124A}"/>
    <cellStyle name="Comma 227 2 2 3 2 3 6" xfId="5545" xr:uid="{FA57F535-6D72-46CD-A2FA-D9DDE360CD8B}"/>
    <cellStyle name="Comma 227 2 2 3 2 4" xfId="1414" xr:uid="{1D15931A-48A8-419C-8896-64D9BEA9748B}"/>
    <cellStyle name="Comma 227 2 2 3 2 4 2" xfId="3821" xr:uid="{3D9AD738-D25A-4C03-A3B3-C7C6960A19B4}"/>
    <cellStyle name="Comma 227 2 2 3 2 4 3" xfId="5685" xr:uid="{B59A1C1F-0FA8-438E-BA15-C8B60DB0C907}"/>
    <cellStyle name="Comma 227 2 2 3 2 5" xfId="1415" xr:uid="{D23B7984-DD49-4B20-B828-B5A319E4CED9}"/>
    <cellStyle name="Comma 227 2 2 3 2 5 2" xfId="3822" xr:uid="{0D80B32A-81FD-4CA7-805D-91D19E7CF3EC}"/>
    <cellStyle name="Comma 227 2 2 3 2 5 3" xfId="6108" xr:uid="{05144776-2004-4084-A408-F2E240F140AF}"/>
    <cellStyle name="Comma 227 2 2 3 2 6" xfId="1416" xr:uid="{0B7E4679-35B2-475B-AAF5-0CAA27EF7779}"/>
    <cellStyle name="Comma 227 2 2 3 2 6 2" xfId="3823" xr:uid="{663F8474-5EBB-4F8E-A316-A932BEF6AB09}"/>
    <cellStyle name="Comma 227 2 2 3 2 6 3" xfId="6531" xr:uid="{92280963-B883-4CBF-8FD1-FF6615D2E3F6}"/>
    <cellStyle name="Comma 227 2 2 3 2 7" xfId="1417" xr:uid="{2D869A46-4682-4AEC-950E-4A28DE44F44D}"/>
    <cellStyle name="Comma 227 2 2 3 2 7 2" xfId="3824" xr:uid="{8113CC65-1018-41FF-AE9A-12B9230A33BC}"/>
    <cellStyle name="Comma 227 2 2 3 2 7 3" xfId="7065" xr:uid="{D36551FA-6F6A-488E-B3F3-39C5C640121E}"/>
    <cellStyle name="Comma 227 2 2 3 2 8" xfId="1418" xr:uid="{C56F5A23-6E4A-463E-A0F6-897734CE5764}"/>
    <cellStyle name="Comma 227 2 2 3 2 8 2" xfId="3825" xr:uid="{10AA76DA-B399-4EDD-B185-153F48DE8262}"/>
    <cellStyle name="Comma 227 2 2 3 2 8 3" xfId="7202" xr:uid="{E778155D-8EEB-41BE-A349-1D617D0070DF}"/>
    <cellStyle name="Comma 227 2 2 3 2 9" xfId="1419" xr:uid="{05B60DBD-251D-4370-B5F4-7709AE5FBFBD}"/>
    <cellStyle name="Comma 227 2 2 3 2 9 2" xfId="3826" xr:uid="{7010F4D9-0432-45A9-B09A-58E92E2C0CBC}"/>
    <cellStyle name="Comma 227 2 2 3 2 9 3" xfId="7340" xr:uid="{1C0D89CC-4565-4EC7-AE2A-C16A433530FD}"/>
    <cellStyle name="Comma 227 2 2 3 3" xfId="1420" xr:uid="{B0A3EA5E-B8F0-43D7-83FE-DE2A1BB4BC6E}"/>
    <cellStyle name="Comma 227 2 2 3 3 2" xfId="3827" xr:uid="{A0E863A0-7429-4457-BA56-E316105C27D8}"/>
    <cellStyle name="Comma 227 2 2 3 3 3" xfId="6929" xr:uid="{76B0E323-BBCC-4BEA-A011-FB63D7142524}"/>
    <cellStyle name="Comma 227 2 2 3 4" xfId="5120" xr:uid="{79B78D9A-DB73-47C9-AA07-9DD05F51B8BA}"/>
    <cellStyle name="Comma 227 2 2 3 5" xfId="7492" xr:uid="{1C69F539-68E6-489B-8881-F8F6C9D90E29}"/>
    <cellStyle name="Comma 227 2 2 4" xfId="1421" xr:uid="{CAFB9118-242B-49D3-9ECF-6D3F372772F7}"/>
    <cellStyle name="Comma 227 2 2 4 10" xfId="3828" xr:uid="{7D26921C-48A4-41D7-BB1C-649C2D6A6880}"/>
    <cellStyle name="Comma 227 2 2 4 11" xfId="5201" xr:uid="{4A98BBFD-E7D5-4147-A689-53CD9885774A}"/>
    <cellStyle name="Comma 227 2 2 4 2" xfId="1422" xr:uid="{2956D7B2-B529-4701-A6D5-B2A622CBB7E1}"/>
    <cellStyle name="Comma 227 2 2 4 2 2" xfId="1423" xr:uid="{DFCA249F-70D1-4A2B-921F-95EDEB9E4957}"/>
    <cellStyle name="Comma 227 2 2 4 2 2 2" xfId="3829" xr:uid="{D58872EA-9419-4BCE-9B67-BFB2372280FB}"/>
    <cellStyle name="Comma 227 2 2 4 2 2 3" xfId="5769" xr:uid="{334FA3EF-C9B6-4EE4-946B-B6A687C1434A}"/>
    <cellStyle name="Comma 227 2 2 4 2 3" xfId="1424" xr:uid="{042801FD-D969-47D4-A7F6-7F8A35A9387E}"/>
    <cellStyle name="Comma 227 2 2 4 2 3 2" xfId="3830" xr:uid="{346F6490-BE9C-469A-968D-9DAE26AA9C62}"/>
    <cellStyle name="Comma 227 2 2 4 2 3 3" xfId="6192" xr:uid="{48747639-71AD-4620-800B-7000F3EB032E}"/>
    <cellStyle name="Comma 227 2 2 4 2 4" xfId="1425" xr:uid="{1B52ABE6-EEE1-40F6-BD64-228E1670D336}"/>
    <cellStyle name="Comma 227 2 2 4 2 4 2" xfId="3831" xr:uid="{155A2765-5497-4D62-95AA-5E8E60745298}"/>
    <cellStyle name="Comma 227 2 2 4 2 4 3" xfId="6615" xr:uid="{1C25BBC6-F568-4B9D-8C64-EC84BB40CEE7}"/>
    <cellStyle name="Comma 227 2 2 4 2 5" xfId="3832" xr:uid="{F6298427-A1B7-4BD2-9246-92F848BE82B7}"/>
    <cellStyle name="Comma 227 2 2 4 2 6" xfId="5346" xr:uid="{3E94B08C-631C-49CF-B8C0-FFCF49C72E8D}"/>
    <cellStyle name="Comma 227 2 2 4 3" xfId="1426" xr:uid="{7CFC6DC1-A015-4354-823D-19FBFA98B552}"/>
    <cellStyle name="Comma 227 2 2 4 3 2" xfId="1427" xr:uid="{A997E59F-7484-42D3-B42D-7F2D0E46F42F}"/>
    <cellStyle name="Comma 227 2 2 4 3 2 2" xfId="3833" xr:uid="{2B998514-195C-44F7-A742-FC722BF464DF}"/>
    <cellStyle name="Comma 227 2 2 4 3 2 3" xfId="5912" xr:uid="{59BB9711-F83D-4EB3-8907-92ED96B1DE26}"/>
    <cellStyle name="Comma 227 2 2 4 3 3" xfId="1428" xr:uid="{67C59D37-C402-4EF6-91DF-1968E55D727D}"/>
    <cellStyle name="Comma 227 2 2 4 3 3 2" xfId="3834" xr:uid="{91D1C2C8-79AA-4773-A123-C7F6E315D844}"/>
    <cellStyle name="Comma 227 2 2 4 3 3 3" xfId="6335" xr:uid="{7EA1A01A-BEF2-416F-A545-A0E780037F67}"/>
    <cellStyle name="Comma 227 2 2 4 3 4" xfId="1429" xr:uid="{1B3CF0D1-21BB-4DFE-9C44-D2EEDFA1532D}"/>
    <cellStyle name="Comma 227 2 2 4 3 4 2" xfId="3835" xr:uid="{89B8B34F-159F-4895-9311-5240DA939E5B}"/>
    <cellStyle name="Comma 227 2 2 4 3 4 3" xfId="6758" xr:uid="{61E3DC42-D44A-411F-9C20-69A4AF938947}"/>
    <cellStyle name="Comma 227 2 2 4 3 5" xfId="3836" xr:uid="{E39D07A4-AAC3-47D6-8537-8F898E1E5A8B}"/>
    <cellStyle name="Comma 227 2 2 4 3 6" xfId="5489" xr:uid="{97BC08D7-0AC1-45D7-ADDE-F1559145F023}"/>
    <cellStyle name="Comma 227 2 2 4 4" xfId="1430" xr:uid="{BA98E457-134A-43A9-9D24-069EB0A8EF34}"/>
    <cellStyle name="Comma 227 2 2 4 4 2" xfId="3837" xr:uid="{CA13A239-6EE8-4CCB-867F-40667332CEA3}"/>
    <cellStyle name="Comma 227 2 2 4 4 3" xfId="5629" xr:uid="{92970A6F-4529-4FD9-A57F-5C1F73536BCA}"/>
    <cellStyle name="Comma 227 2 2 4 5" xfId="1431" xr:uid="{2CFE99F4-1401-4D3C-9C3C-A45CC73762F8}"/>
    <cellStyle name="Comma 227 2 2 4 5 2" xfId="3838" xr:uid="{63F36A14-6FE9-46E2-932B-B7163D42685B}"/>
    <cellStyle name="Comma 227 2 2 4 5 3" xfId="6052" xr:uid="{B63B6C11-D3E2-4D44-AA9F-8ADE4F4996DF}"/>
    <cellStyle name="Comma 227 2 2 4 6" xfId="1432" xr:uid="{FDDCDF80-9828-4F6E-A430-4DE716ABFE44}"/>
    <cellStyle name="Comma 227 2 2 4 6 2" xfId="3839" xr:uid="{C893DFF4-E9DD-4D8E-8231-47AFC7D1D26D}"/>
    <cellStyle name="Comma 227 2 2 4 6 3" xfId="6475" xr:uid="{A1AEC743-4763-4296-8286-884458C03945}"/>
    <cellStyle name="Comma 227 2 2 4 7" xfId="1433" xr:uid="{D6C961C9-C6DC-466F-BF95-C56B9CF5D101}"/>
    <cellStyle name="Comma 227 2 2 4 7 2" xfId="3840" xr:uid="{AADB228F-104A-4D34-B3BC-5CDD908AFD7D}"/>
    <cellStyle name="Comma 227 2 2 4 7 3" xfId="7009" xr:uid="{1FA63D7E-891A-4079-8C52-4727F50BBCE3}"/>
    <cellStyle name="Comma 227 2 2 4 8" xfId="1434" xr:uid="{164BAFCC-76D5-4563-84A7-F167372D9EA5}"/>
    <cellStyle name="Comma 227 2 2 4 8 2" xfId="3841" xr:uid="{6A37732B-A7C0-4A3B-BA72-5548CACCBFDF}"/>
    <cellStyle name="Comma 227 2 2 4 8 3" xfId="7146" xr:uid="{97BF4971-BDFA-4E64-9D59-6C2DC3F8F4E6}"/>
    <cellStyle name="Comma 227 2 2 4 9" xfId="1435" xr:uid="{C0B567D7-DF77-4D8D-AE85-E01C33F0FE9B}"/>
    <cellStyle name="Comma 227 2 2 4 9 2" xfId="3842" xr:uid="{EF32F0B5-4FAB-4781-93D0-17686B2FDF30}"/>
    <cellStyle name="Comma 227 2 2 4 9 3" xfId="7284" xr:uid="{62B2D7A9-6874-4CF3-97AC-5D8308ACDB29}"/>
    <cellStyle name="Comma 227 2 2 5" xfId="1436" xr:uid="{7C084F00-DA09-4544-8198-C64436E14DFB}"/>
    <cellStyle name="Comma 227 2 2 5 2" xfId="3843" xr:uid="{22EAAC12-A63A-4522-B158-1298D6F78ECB}"/>
    <cellStyle name="Comma 227 2 2 5 3" xfId="6874" xr:uid="{E50B7A59-FD0C-4052-A876-99E730255F9A}"/>
    <cellStyle name="Comma 227 2 2 6" xfId="5061" xr:uid="{46F19F64-9F9E-46DF-B645-15617399D13B}"/>
    <cellStyle name="Comma 227 2 2 7" xfId="7450" xr:uid="{090A62B4-FF28-40F0-BF74-54FDF4AB10EA}"/>
    <cellStyle name="Comma 227 2 3" xfId="1437" xr:uid="{AF06789E-2BF4-4F0B-8824-2E4421F009CB}"/>
    <cellStyle name="Comma 227 2 3 10" xfId="3844" xr:uid="{722E1A11-E5E7-4BB4-9681-DC321ACC3952}"/>
    <cellStyle name="Comma 227 2 3 11" xfId="5177" xr:uid="{42A4B1A8-39E4-485E-B328-521D391BB34E}"/>
    <cellStyle name="Comma 227 2 3 2" xfId="1438" xr:uid="{CAC1CE5D-CEAB-4E31-BAFF-6B34D9ED8C27}"/>
    <cellStyle name="Comma 227 2 3 2 2" xfId="1439" xr:uid="{000FCAB3-C661-46FA-8C01-DC31A3D9B29D}"/>
    <cellStyle name="Comma 227 2 3 2 2 2" xfId="3845" xr:uid="{DF3847AB-5119-4FBB-A06F-128A56CEC155}"/>
    <cellStyle name="Comma 227 2 3 2 2 3" xfId="5745" xr:uid="{0744A694-231F-4635-90E5-00083A214067}"/>
    <cellStyle name="Comma 227 2 3 2 3" xfId="1440" xr:uid="{667A686E-5D3E-4A49-9B42-3768F568054B}"/>
    <cellStyle name="Comma 227 2 3 2 3 2" xfId="3846" xr:uid="{3CA1F7D1-0D41-44D0-8A3B-ADBD01137D0D}"/>
    <cellStyle name="Comma 227 2 3 2 3 3" xfId="6168" xr:uid="{636F5FF1-5B82-4D4D-A28E-40D6B89C7B63}"/>
    <cellStyle name="Comma 227 2 3 2 4" xfId="1441" xr:uid="{CEB2B4B6-11AE-4B53-B132-7772BB42EAEF}"/>
    <cellStyle name="Comma 227 2 3 2 4 2" xfId="3847" xr:uid="{F1D5628D-561E-4646-B2B2-3B51A9021F1E}"/>
    <cellStyle name="Comma 227 2 3 2 4 3" xfId="6591" xr:uid="{4BC69E2A-8567-4E77-B24A-4B94CE2439A7}"/>
    <cellStyle name="Comma 227 2 3 2 5" xfId="3848" xr:uid="{25C89DCA-E50B-4EDD-B74C-C88F9C88D34E}"/>
    <cellStyle name="Comma 227 2 3 2 6" xfId="5322" xr:uid="{D9DFCEB7-C33C-4200-B8FA-E5537A4D8111}"/>
    <cellStyle name="Comma 227 2 3 3" xfId="1442" xr:uid="{27425306-9314-4439-BF7A-E3587B0F54BC}"/>
    <cellStyle name="Comma 227 2 3 3 2" xfId="1443" xr:uid="{69BB2662-287E-4EB1-857F-9BD1142D1349}"/>
    <cellStyle name="Comma 227 2 3 3 2 2" xfId="3849" xr:uid="{C6AF99B4-938D-48D4-A291-578A53FB78B1}"/>
    <cellStyle name="Comma 227 2 3 3 2 3" xfId="5888" xr:uid="{AF636F39-58BC-4303-ACCB-16B9D9AF0A6E}"/>
    <cellStyle name="Comma 227 2 3 3 3" xfId="1444" xr:uid="{9180D5BE-0EF8-45D9-9644-85F0E7887656}"/>
    <cellStyle name="Comma 227 2 3 3 3 2" xfId="3850" xr:uid="{89054E78-6788-4F84-B373-BF1BB640A9CF}"/>
    <cellStyle name="Comma 227 2 3 3 3 3" xfId="6311" xr:uid="{156FC880-9DB6-4599-9C68-F1B55A5F6896}"/>
    <cellStyle name="Comma 227 2 3 3 4" xfId="1445" xr:uid="{04E33BBD-4666-40EA-A7BB-E9AA097B2A80}"/>
    <cellStyle name="Comma 227 2 3 3 4 2" xfId="3851" xr:uid="{36A8F39F-98BA-4A03-AAE5-D7D42724C3B6}"/>
    <cellStyle name="Comma 227 2 3 3 4 3" xfId="6734" xr:uid="{42BEAAB9-BFCA-41D0-877D-E29FEDEEC967}"/>
    <cellStyle name="Comma 227 2 3 3 5" xfId="3852" xr:uid="{A8E20AE9-8D62-448A-87D4-2F0D305A9AB6}"/>
    <cellStyle name="Comma 227 2 3 3 6" xfId="5465" xr:uid="{8B673575-10E8-449A-968D-EFC957FDE3C9}"/>
    <cellStyle name="Comma 227 2 3 4" xfId="1446" xr:uid="{5A217972-E873-4FCF-A4EF-C019C6A10E5D}"/>
    <cellStyle name="Comma 227 2 3 4 2" xfId="3853" xr:uid="{C9D73A8A-F4EF-46F3-ADFB-F0E51C1F8176}"/>
    <cellStyle name="Comma 227 2 3 4 3" xfId="5605" xr:uid="{512A67DD-3962-42C5-9A6F-EE6B6D58A20F}"/>
    <cellStyle name="Comma 227 2 3 5" xfId="1447" xr:uid="{054656E6-E5C9-4FBA-AB84-8D641505914D}"/>
    <cellStyle name="Comma 227 2 3 5 2" xfId="3854" xr:uid="{1FC3697D-3E58-403B-B709-E210C96D8626}"/>
    <cellStyle name="Comma 227 2 3 5 3" xfId="6028" xr:uid="{179ABFE3-BFCE-4C34-853B-D0DB695DB673}"/>
    <cellStyle name="Comma 227 2 3 6" xfId="1448" xr:uid="{795EDD2C-A625-48EA-B931-728B89DE1D24}"/>
    <cellStyle name="Comma 227 2 3 6 2" xfId="3855" xr:uid="{BDCA8338-1CF3-4E3B-B069-2288A7CF7E7C}"/>
    <cellStyle name="Comma 227 2 3 6 3" xfId="6451" xr:uid="{CD487819-632C-4F8A-B241-119410D32FDC}"/>
    <cellStyle name="Comma 227 2 3 7" xfId="1449" xr:uid="{0CDFDB13-D8BF-4629-BC18-9369AE7B7AAE}"/>
    <cellStyle name="Comma 227 2 3 7 2" xfId="3856" xr:uid="{D78A5664-2FE1-4F2F-BA37-A07772188F15}"/>
    <cellStyle name="Comma 227 2 3 7 3" xfId="6985" xr:uid="{B3DFF30B-D8B7-4F3A-B209-D4185C8D8521}"/>
    <cellStyle name="Comma 227 2 3 8" xfId="1450" xr:uid="{70FE1280-9AFF-4F9C-BF7A-7B6CACFCA7D5}"/>
    <cellStyle name="Comma 227 2 3 8 2" xfId="3857" xr:uid="{BDD40B29-6375-4C38-8787-BB83CF4E8014}"/>
    <cellStyle name="Comma 227 2 3 8 3" xfId="7122" xr:uid="{B0D73CCF-3CD3-4955-BC83-B1F726905380}"/>
    <cellStyle name="Comma 227 2 3 9" xfId="1451" xr:uid="{4D318CFB-4646-492B-B963-BD6CEDB905E0}"/>
    <cellStyle name="Comma 227 2 3 9 2" xfId="3858" xr:uid="{8127794C-21CA-4064-9DA3-252070011B9A}"/>
    <cellStyle name="Comma 227 2 3 9 3" xfId="7260" xr:uid="{A3803DBC-D484-41BB-8159-6DB4531FE40A}"/>
    <cellStyle name="Comma 227 2 4" xfId="5032" xr:uid="{9D1CA9BB-E47E-4E4B-8375-514073689F7A}"/>
    <cellStyle name="Comma 227 2 5" xfId="7438" xr:uid="{37632F68-5674-4E7B-BDFD-A3D5DE8F9333}"/>
    <cellStyle name="Comma 3" xfId="25" xr:uid="{CD8B61AE-8C70-455E-BAFA-E95ED5569186}"/>
    <cellStyle name="Comma 3 10" xfId="68" xr:uid="{F626D3B1-2CD8-41D4-8637-98C65982FE14}"/>
    <cellStyle name="Comma 3 2" xfId="75" xr:uid="{E26B8189-48F3-4DEA-B5A0-79AA13C82506}"/>
    <cellStyle name="Comma 3 2 2" xfId="1452" xr:uid="{9B8339D5-19A3-481C-A4F4-20745D1603BB}"/>
    <cellStyle name="Comma 3 2 2 16" xfId="118" xr:uid="{EBE35DA3-8E89-44E7-A25C-CCF619381B4B}"/>
    <cellStyle name="Comma 3 2 2 16 2" xfId="163" xr:uid="{24BA5D62-E907-4BD7-B019-1E5264D5380B}"/>
    <cellStyle name="Comma 3 2 2 2" xfId="1453" xr:uid="{8F1A4674-7FEF-4BAB-B443-5C567F020123}"/>
    <cellStyle name="Comma 3 2 2 2 2" xfId="73" xr:uid="{4728DC44-630F-4339-B8B2-071468492660}"/>
    <cellStyle name="Comma 3 2 2 2 2 2" xfId="1454" xr:uid="{7C6B5040-979E-4B4A-A25E-04AA55448C08}"/>
    <cellStyle name="Comma 3 2 2 2 2 2 10" xfId="3859" xr:uid="{BAE6EA54-CCCB-4BFB-B698-CEE0B9D2723A}"/>
    <cellStyle name="Comma 3 2 2 2 2 2 11" xfId="5302" xr:uid="{79A79783-F3F3-4F27-962F-469F9B7226B1}"/>
    <cellStyle name="Comma 3 2 2 2 2 2 2" xfId="181" xr:uid="{39D30551-7328-417E-BF97-F1C4EDA54780}"/>
    <cellStyle name="Comma 3 2 2 2 2 2 2 2" xfId="1455" xr:uid="{F4A8F0A5-E532-483E-BE09-95CD4C4E33B1}"/>
    <cellStyle name="Comma 3 2 2 2 2 2 2 2 2" xfId="3860" xr:uid="{D79ED422-86C3-4817-B350-9C0D2063FF93}"/>
    <cellStyle name="Comma 3 2 2 2 2 2 2 2 3" xfId="5870" xr:uid="{5180999D-2D01-410E-9767-85226BEFFA4C}"/>
    <cellStyle name="Comma 3 2 2 2 2 2 2 3" xfId="1456" xr:uid="{B38717BC-D471-4CAC-BADC-2177B83C17CC}"/>
    <cellStyle name="Comma 3 2 2 2 2 2 2 3 2" xfId="3861" xr:uid="{8CB6A3A0-64F0-4C88-8283-740192A89E30}"/>
    <cellStyle name="Comma 3 2 2 2 2 2 2 3 3" xfId="6293" xr:uid="{68A7C78C-0893-4884-9A3B-5391C63FDEC4}"/>
    <cellStyle name="Comma 3 2 2 2 2 2 2 4" xfId="1457" xr:uid="{9B9753D6-F2D0-4664-9DC4-06C349EA9FAE}"/>
    <cellStyle name="Comma 3 2 2 2 2 2 2 4 2" xfId="3862" xr:uid="{AE6197A4-10D3-4777-89D0-B8EA1D0EBE27}"/>
    <cellStyle name="Comma 3 2 2 2 2 2 2 4 3" xfId="6716" xr:uid="{4DF2D315-988E-4A53-B984-57087023C362}"/>
    <cellStyle name="Comma 3 2 2 2 2 2 2 5" xfId="1458" xr:uid="{55D3207E-3554-4025-9222-B93DBD452929}"/>
    <cellStyle name="Comma 3 2 2 2 2 2 2 6" xfId="3863" xr:uid="{FE928C05-8EB4-492F-88C2-80783B8B5B80}"/>
    <cellStyle name="Comma 3 2 2 2 2 2 2 7" xfId="5447" xr:uid="{19D6CD12-1A1B-4044-8080-1950113A13F4}"/>
    <cellStyle name="Comma 3 2 2 2 2 2 3" xfId="1459" xr:uid="{41E3F729-DE6D-42FD-88BA-6223A8BE472F}"/>
    <cellStyle name="Comma 3 2 2 2 2 2 3 2" xfId="1460" xr:uid="{1F060A8E-90AD-4635-A8FC-45E7D930B0D3}"/>
    <cellStyle name="Comma 3 2 2 2 2 2 3 2 2" xfId="3864" xr:uid="{CF3FF40E-15CA-45B4-811B-0E2629B850FB}"/>
    <cellStyle name="Comma 3 2 2 2 2 2 3 2 3" xfId="6013" xr:uid="{16124BBA-54DE-4517-8FA0-3E08CCB5A6FC}"/>
    <cellStyle name="Comma 3 2 2 2 2 2 3 3" xfId="1461" xr:uid="{1E3B4DB6-A54F-48C1-A1B4-891A4D77F9FE}"/>
    <cellStyle name="Comma 3 2 2 2 2 2 3 3 2" xfId="3865" xr:uid="{D3AE350C-AFA0-40EE-B21B-69BD14CDD297}"/>
    <cellStyle name="Comma 3 2 2 2 2 2 3 3 3" xfId="6436" xr:uid="{8132389A-6386-4EFF-AC54-F7C886766685}"/>
    <cellStyle name="Comma 3 2 2 2 2 2 3 4" xfId="1462" xr:uid="{68C192D5-365F-4BE8-92F6-9F456AE61FEC}"/>
    <cellStyle name="Comma 3 2 2 2 2 2 3 4 2" xfId="3866" xr:uid="{CAF162E8-10E7-408A-B61B-AC64C52EC0A5}"/>
    <cellStyle name="Comma 3 2 2 2 2 2 3 4 3" xfId="6859" xr:uid="{34B10DAA-810C-41A3-BE95-3681291F3E9F}"/>
    <cellStyle name="Comma 3 2 2 2 2 2 3 5" xfId="3867" xr:uid="{FA5118B6-93B1-4823-892B-655E99388E65}"/>
    <cellStyle name="Comma 3 2 2 2 2 2 3 6" xfId="5590" xr:uid="{B2797EB5-7C21-4E80-9595-D2A2F04B27F3}"/>
    <cellStyle name="Comma 3 2 2 2 2 2 4" xfId="1463" xr:uid="{5DEC0B86-9149-43D0-AE6D-E709E070417B}"/>
    <cellStyle name="Comma 3 2 2 2 2 2 4 2" xfId="3868" xr:uid="{CED8F0E6-5ACB-42BF-B5D1-2D72E55FD2E4}"/>
    <cellStyle name="Comma 3 2 2 2 2 2 4 3" xfId="5730" xr:uid="{F376A723-B8B9-4EEB-B5B4-262814889FB3}"/>
    <cellStyle name="Comma 3 2 2 2 2 2 5" xfId="1464" xr:uid="{CF6FCD71-DF18-428B-A163-9C4A4BCE1DC9}"/>
    <cellStyle name="Comma 3 2 2 2 2 2 5 2" xfId="3869" xr:uid="{27CED8AC-A92A-442A-8EF3-E7D05C7B67DA}"/>
    <cellStyle name="Comma 3 2 2 2 2 2 5 3" xfId="6153" xr:uid="{03E7951D-7911-4798-AA79-D28D9F47FBA2}"/>
    <cellStyle name="Comma 3 2 2 2 2 2 6" xfId="1465" xr:uid="{CBD5FD0B-80DD-42C1-9F54-FCA8A004E3D5}"/>
    <cellStyle name="Comma 3 2 2 2 2 2 6 2" xfId="3870" xr:uid="{48202EEA-705A-46D4-AB2B-8107EB7C6C8B}"/>
    <cellStyle name="Comma 3 2 2 2 2 2 6 3" xfId="6576" xr:uid="{48EE8B28-DB0F-40D1-9BF6-7C946FA8BA05}"/>
    <cellStyle name="Comma 3 2 2 2 2 2 7" xfId="1466" xr:uid="{942987CA-0B68-4B56-9667-127FA9C8A3EF}"/>
    <cellStyle name="Comma 3 2 2 2 2 2 7 2" xfId="3871" xr:uid="{5BAB0930-9473-453C-A1B5-64D4811ADBD8}"/>
    <cellStyle name="Comma 3 2 2 2 2 2 7 3" xfId="7110" xr:uid="{4073371D-9754-42F9-A04A-A82DF83DD3B0}"/>
    <cellStyle name="Comma 3 2 2 2 2 2 8" xfId="1467" xr:uid="{86E68030-EAD9-4078-94CC-924AB2C71BC0}"/>
    <cellStyle name="Comma 3 2 2 2 2 2 8 2" xfId="3872" xr:uid="{DE26698E-EEC0-4D40-A476-C04B45352C30}"/>
    <cellStyle name="Comma 3 2 2 2 2 2 8 3" xfId="7247" xr:uid="{46CCF045-69BE-4347-B095-5AA5C4F865C3}"/>
    <cellStyle name="Comma 3 2 2 2 2 2 9" xfId="1468" xr:uid="{02014791-D198-4EEC-A0A9-B0A886C47850}"/>
    <cellStyle name="Comma 3 2 2 2 2 2 9 2" xfId="3873" xr:uid="{D247CB7D-F7E0-42B0-AEA3-4F8211457FB2}"/>
    <cellStyle name="Comma 3 2 2 2 2 2 9 3" xfId="7385" xr:uid="{79406571-39AB-4BEC-83FF-DC3B4C3A02CD}"/>
    <cellStyle name="Comma 3 2 2 2 2 3" xfId="1469" xr:uid="{E953A287-D9C7-4D21-8D06-58D708AAA1E3}"/>
    <cellStyle name="Comma 3 2 2 2 2 3 2" xfId="3874" xr:uid="{00B4E92E-C4B6-4BC6-B983-355BE600299A}"/>
    <cellStyle name="Comma 3 2 2 2 2 3 3" xfId="6974" xr:uid="{86E76624-F164-4B86-8309-E456C17C9756}"/>
    <cellStyle name="Comma 3 2 2 2 2 4" xfId="1470" xr:uid="{8CCD769C-80B7-49D3-ADA5-AEBB6EF9D1A7}"/>
    <cellStyle name="Comma 3 2 2 2 2 5" xfId="3875" xr:uid="{DB3DAFD9-A11B-4E58-8CE9-DF6DAF00F610}"/>
    <cellStyle name="Comma 3 2 2 2 2 6" xfId="5165" xr:uid="{BCC72924-A33E-4C86-A6FF-CF2AA01E108D}"/>
    <cellStyle name="Comma 3 2 2 2 2 7" xfId="7431" xr:uid="{FBE52266-A08D-4C1D-B82B-649D87398ED4}"/>
    <cellStyle name="Comma 3 2 2 2 2 8" xfId="7535" xr:uid="{FAC53082-085A-4170-B15D-FCB4F419AE85}"/>
    <cellStyle name="Comma 3 2 2 2 3" xfId="1471" xr:uid="{E9C6E8AE-B9B3-4A46-B58D-25C0676ABFAE}"/>
    <cellStyle name="Comma 3 2 2 2 3 10" xfId="3876" xr:uid="{C186245B-527F-4B6E-8B8B-EC7CCA359534}"/>
    <cellStyle name="Comma 3 2 2 2 3 11" xfId="5246" xr:uid="{EB227C30-7F29-4010-AF2C-102C40311538}"/>
    <cellStyle name="Comma 3 2 2 2 3 2" xfId="1472" xr:uid="{9989B436-1635-4082-AE7B-E9A3A8588978}"/>
    <cellStyle name="Comma 3 2 2 2 3 2 2" xfId="1473" xr:uid="{59FBC919-F684-468D-94E6-5D629A1F7356}"/>
    <cellStyle name="Comma 3 2 2 2 3 2 2 2" xfId="3877" xr:uid="{52C0E2E4-C236-4EF7-82CB-0E0144FADF8A}"/>
    <cellStyle name="Comma 3 2 2 2 3 2 2 3" xfId="5814" xr:uid="{6177938D-FC1F-48E0-B162-8FF1780A029D}"/>
    <cellStyle name="Comma 3 2 2 2 3 2 3" xfId="1474" xr:uid="{4089DF71-7A1F-42B8-B8EE-BD210DE03838}"/>
    <cellStyle name="Comma 3 2 2 2 3 2 3 2" xfId="3878" xr:uid="{53AC40B2-EA1E-4727-B390-7B9CCA9C1E50}"/>
    <cellStyle name="Comma 3 2 2 2 3 2 3 3" xfId="6237" xr:uid="{F3E095C3-55C3-480B-B3AD-94A9E992B65C}"/>
    <cellStyle name="Comma 3 2 2 2 3 2 4" xfId="1475" xr:uid="{D14D5C07-8804-4A65-AC9F-090702C79C38}"/>
    <cellStyle name="Comma 3 2 2 2 3 2 4 2" xfId="3879" xr:uid="{F08BD119-7BE1-4313-894F-E58BA25DC41C}"/>
    <cellStyle name="Comma 3 2 2 2 3 2 4 3" xfId="6660" xr:uid="{3372F667-6866-4C82-9416-D1314348CB55}"/>
    <cellStyle name="Comma 3 2 2 2 3 2 5" xfId="3880" xr:uid="{7DE5A64D-31D8-4F67-9DBD-2DCF8231B83F}"/>
    <cellStyle name="Comma 3 2 2 2 3 2 6" xfId="5391" xr:uid="{F0FD7DAD-72F4-4413-A469-AE4EE49A2030}"/>
    <cellStyle name="Comma 3 2 2 2 3 3" xfId="1476" xr:uid="{AF2DBD1A-1CF7-4286-99B9-2DE82512167F}"/>
    <cellStyle name="Comma 3 2 2 2 3 3 2" xfId="1477" xr:uid="{E3AE0318-122F-4021-B01A-18445EDEC836}"/>
    <cellStyle name="Comma 3 2 2 2 3 3 2 2" xfId="3881" xr:uid="{982D7FE9-4AB8-4D27-AD99-7E5656619A1C}"/>
    <cellStyle name="Comma 3 2 2 2 3 3 2 3" xfId="5957" xr:uid="{86FAFFFA-30DB-44E7-98CD-815D5E36A6CD}"/>
    <cellStyle name="Comma 3 2 2 2 3 3 3" xfId="1478" xr:uid="{7565C9B1-9024-4F56-8459-0DDB174D0C63}"/>
    <cellStyle name="Comma 3 2 2 2 3 3 3 2" xfId="3882" xr:uid="{2727D496-6F72-47BB-A1A8-ADCED28DF41F}"/>
    <cellStyle name="Comma 3 2 2 2 3 3 3 3" xfId="6380" xr:uid="{B2D87491-2E35-43C7-800C-A22EBF01FE50}"/>
    <cellStyle name="Comma 3 2 2 2 3 3 4" xfId="1479" xr:uid="{41C473C3-3B4F-41AB-98E4-6CB0B84E81AE}"/>
    <cellStyle name="Comma 3 2 2 2 3 3 4 2" xfId="3883" xr:uid="{7ABCED35-54F6-4A64-9632-A19C7595AAFF}"/>
    <cellStyle name="Comma 3 2 2 2 3 3 4 3" xfId="6803" xr:uid="{1B06882C-213A-49F7-80B9-5CD6D0F925BF}"/>
    <cellStyle name="Comma 3 2 2 2 3 3 5" xfId="3884" xr:uid="{A0C07F10-B4C3-42B9-A122-F72494528FDF}"/>
    <cellStyle name="Comma 3 2 2 2 3 3 6" xfId="5534" xr:uid="{FF2AA40C-C72D-41AD-8186-00F1ABED5FC7}"/>
    <cellStyle name="Comma 3 2 2 2 3 4" xfId="1480" xr:uid="{150667B8-4D4D-4595-9B26-A44CD7EF0EDA}"/>
    <cellStyle name="Comma 3 2 2 2 3 4 2" xfId="3885" xr:uid="{7EDD55F7-45CD-497B-9B53-8EEF3C7CAFF2}"/>
    <cellStyle name="Comma 3 2 2 2 3 4 3" xfId="5674" xr:uid="{EEE3B923-45CC-46D6-AB0C-E19C895BD62C}"/>
    <cellStyle name="Comma 3 2 2 2 3 5" xfId="1481" xr:uid="{9BF81929-E9DE-4B4E-AC25-DD1040AF9E98}"/>
    <cellStyle name="Comma 3 2 2 2 3 5 2" xfId="3886" xr:uid="{7EC95E25-B23F-4D69-985C-E88C5251DD80}"/>
    <cellStyle name="Comma 3 2 2 2 3 5 3" xfId="6097" xr:uid="{A812F85C-F339-40B1-9294-9CC749124B07}"/>
    <cellStyle name="Comma 3 2 2 2 3 6" xfId="1482" xr:uid="{8D3588EE-19CB-4859-AED8-E5FD06E2E392}"/>
    <cellStyle name="Comma 3 2 2 2 3 6 2" xfId="3887" xr:uid="{64815A04-C7FC-4F6B-B7B6-5781CF6704F9}"/>
    <cellStyle name="Comma 3 2 2 2 3 6 3" xfId="6520" xr:uid="{B0CDCF6A-A946-4A56-86C3-B5DCC12E8122}"/>
    <cellStyle name="Comma 3 2 2 2 3 7" xfId="1483" xr:uid="{467ADCAE-1AD4-4FA3-A406-0E3D6956B74B}"/>
    <cellStyle name="Comma 3 2 2 2 3 7 2" xfId="3888" xr:uid="{6734D873-9068-4915-9A10-3578F0AB4BE2}"/>
    <cellStyle name="Comma 3 2 2 2 3 7 3" xfId="7054" xr:uid="{09E9F7E1-EBAA-488D-A01E-170FD87D3C9A}"/>
    <cellStyle name="Comma 3 2 2 2 3 8" xfId="1484" xr:uid="{3F958DF1-74F0-40D9-9247-BECB107447ED}"/>
    <cellStyle name="Comma 3 2 2 2 3 8 2" xfId="3889" xr:uid="{BD9B0BE4-FEF7-4947-96BD-FECACCD153FF}"/>
    <cellStyle name="Comma 3 2 2 2 3 8 3" xfId="7191" xr:uid="{B577D3BE-1C08-449E-A235-B2B9A935A476}"/>
    <cellStyle name="Comma 3 2 2 2 3 9" xfId="1485" xr:uid="{84E012A5-499E-4D8C-9899-ADE74C820838}"/>
    <cellStyle name="Comma 3 2 2 2 3 9 2" xfId="3890" xr:uid="{D4B629E9-10C0-4D4A-AE4D-A67EB1F361C6}"/>
    <cellStyle name="Comma 3 2 2 2 3 9 3" xfId="7329" xr:uid="{E26AEC6D-DAA2-4D6E-B0C1-308498EC1404}"/>
    <cellStyle name="Comma 3 2 2 2 4" xfId="1486" xr:uid="{8DC5407B-F333-4464-BD70-F8BBA0F51342}"/>
    <cellStyle name="Comma 3 2 2 2 4 2" xfId="3891" xr:uid="{43740E59-4B27-4E66-B4BE-B7B7FB08B16B}"/>
    <cellStyle name="Comma 3 2 2 2 4 3" xfId="6919" xr:uid="{936D3502-E438-453D-AA87-158CEA4FE793}"/>
    <cellStyle name="Comma 3 2 2 2 5" xfId="3892" xr:uid="{F901F570-7F0E-43F5-94D0-A3E50DC3B902}"/>
    <cellStyle name="Comma 3 2 2 2 6" xfId="5108" xr:uid="{6754349B-9D07-4EB7-9464-08087251BEFB}"/>
    <cellStyle name="Comma 3 2 2 2 7" xfId="7410" xr:uid="{205CDDD5-6A0C-44EF-A62F-589807C15B22}"/>
    <cellStyle name="Comma 3 2 2 2 8" xfId="7482" xr:uid="{DDD6A4BA-D008-4A86-9B69-7F54765EF8BD}"/>
    <cellStyle name="Comma 3 2 2 3" xfId="1487" xr:uid="{7792BC6D-A7C1-4DC1-894F-FD8664C4E030}"/>
    <cellStyle name="Comma 3 2 2 3 2" xfId="1488" xr:uid="{50C8646E-BF5B-4008-9DB0-7AACC92F6BB4}"/>
    <cellStyle name="Comma 3 2 2 3 2 10" xfId="3893" xr:uid="{E0DACFF8-19A8-4455-B5EB-BCE72AABC85D}"/>
    <cellStyle name="Comma 3 2 2 3 2 11" xfId="5275" xr:uid="{C31C00CF-B75D-434E-A37E-659857868652}"/>
    <cellStyle name="Comma 3 2 2 3 2 2" xfId="1489" xr:uid="{A5F4A2D3-B898-4C94-A46B-4F8A4FB7A4FA}"/>
    <cellStyle name="Comma 3 2 2 3 2 2 2" xfId="1490" xr:uid="{EEC07C4F-8F95-4B6D-B8E6-581CF220F486}"/>
    <cellStyle name="Comma 3 2 2 3 2 2 2 2" xfId="3894" xr:uid="{9912E472-89E2-4F76-9800-BBD10E637907}"/>
    <cellStyle name="Comma 3 2 2 3 2 2 2 3" xfId="5843" xr:uid="{150DD0B9-36DE-4BDD-A640-CB1759CB949C}"/>
    <cellStyle name="Comma 3 2 2 3 2 2 3" xfId="1491" xr:uid="{81E5E221-7D05-4434-AB28-29C975C98934}"/>
    <cellStyle name="Comma 3 2 2 3 2 2 3 2" xfId="3895" xr:uid="{10EB6A57-D123-4660-BD0A-315C7CBD5FCB}"/>
    <cellStyle name="Comma 3 2 2 3 2 2 3 3" xfId="6266" xr:uid="{2263B8B0-78AD-4F76-BB5B-5ED815E212A1}"/>
    <cellStyle name="Comma 3 2 2 3 2 2 4" xfId="1492" xr:uid="{F68C92A3-0278-4786-9056-52869E89004F}"/>
    <cellStyle name="Comma 3 2 2 3 2 2 4 2" xfId="3896" xr:uid="{87B28864-720A-4B5E-8B43-D051E89CEA47}"/>
    <cellStyle name="Comma 3 2 2 3 2 2 4 3" xfId="6689" xr:uid="{0D8259F3-E66E-4B2A-B329-55673165B59B}"/>
    <cellStyle name="Comma 3 2 2 3 2 2 5" xfId="3897" xr:uid="{7049119C-E938-4A57-8D5F-BD3AA5F63496}"/>
    <cellStyle name="Comma 3 2 2 3 2 2 6" xfId="5420" xr:uid="{F2241457-6359-4A55-80F9-A8FB25930028}"/>
    <cellStyle name="Comma 3 2 2 3 2 3" xfId="1493" xr:uid="{534136C9-8AB4-4B80-A514-D553B42A4817}"/>
    <cellStyle name="Comma 3 2 2 3 2 3 2" xfId="1494" xr:uid="{09D7D836-1A76-4D86-9B33-AF14EFCD2492}"/>
    <cellStyle name="Comma 3 2 2 3 2 3 2 2" xfId="3898" xr:uid="{6738A843-429A-442C-AFF7-14FA3F7DEE2F}"/>
    <cellStyle name="Comma 3 2 2 3 2 3 2 3" xfId="5986" xr:uid="{F4188EB5-3E85-40DD-9BA1-6D6CE11B1BDF}"/>
    <cellStyle name="Comma 3 2 2 3 2 3 3" xfId="1495" xr:uid="{67901E2E-766E-447A-8171-E69050495DE4}"/>
    <cellStyle name="Comma 3 2 2 3 2 3 3 2" xfId="3899" xr:uid="{C1C3F575-B203-4D68-8658-888E6D8E1D9F}"/>
    <cellStyle name="Comma 3 2 2 3 2 3 3 3" xfId="6409" xr:uid="{F5DD5508-1AE3-4E2A-A9C1-C1AFEE1B2523}"/>
    <cellStyle name="Comma 3 2 2 3 2 3 4" xfId="1496" xr:uid="{576B6569-67CF-4DF0-AC1C-48404431481E}"/>
    <cellStyle name="Comma 3 2 2 3 2 3 4 2" xfId="3900" xr:uid="{C4607D58-CCD8-4122-BF45-CF838CFB7E25}"/>
    <cellStyle name="Comma 3 2 2 3 2 3 4 3" xfId="6832" xr:uid="{0C8E12D0-89B3-44DC-BBDF-E2D0F42944F1}"/>
    <cellStyle name="Comma 3 2 2 3 2 3 5" xfId="3901" xr:uid="{35C47922-9F24-4BD6-B9EA-15F3BBF9BF1F}"/>
    <cellStyle name="Comma 3 2 2 3 2 3 6" xfId="5563" xr:uid="{48DA6A7C-1F36-4942-8F59-FF59A2CDDD56}"/>
    <cellStyle name="Comma 3 2 2 3 2 4" xfId="1497" xr:uid="{CD78D6A5-8DB1-4A1B-82DC-439E871DD13B}"/>
    <cellStyle name="Comma 3 2 2 3 2 4 2" xfId="3902" xr:uid="{1BC0E43C-4630-4D1F-A9E3-8F1607466F93}"/>
    <cellStyle name="Comma 3 2 2 3 2 4 3" xfId="5703" xr:uid="{27CBA034-22D3-4B1D-A6A5-58C54E815647}"/>
    <cellStyle name="Comma 3 2 2 3 2 5" xfId="1498" xr:uid="{B0D8E66A-1BE4-444A-976D-A2CAFE0DD797}"/>
    <cellStyle name="Comma 3 2 2 3 2 5 2" xfId="3903" xr:uid="{50E50F09-68E6-485F-9260-AAD540D00D18}"/>
    <cellStyle name="Comma 3 2 2 3 2 5 3" xfId="6126" xr:uid="{C8F38FC6-A5CF-4EE0-86C8-39966E069254}"/>
    <cellStyle name="Comma 3 2 2 3 2 6" xfId="1499" xr:uid="{91FDE5B0-16CB-4498-B026-4C4A4F8370ED}"/>
    <cellStyle name="Comma 3 2 2 3 2 6 2" xfId="3904" xr:uid="{92813BB3-37AB-473C-981A-74898CDEF116}"/>
    <cellStyle name="Comma 3 2 2 3 2 6 3" xfId="6549" xr:uid="{8BE2B9CA-1E5B-4590-AE83-E8EA4773DFEC}"/>
    <cellStyle name="Comma 3 2 2 3 2 7" xfId="1500" xr:uid="{6481E0DC-0E83-4079-BDC4-7D9D73C6E2F0}"/>
    <cellStyle name="Comma 3 2 2 3 2 7 2" xfId="3905" xr:uid="{EEC625CF-CBA5-4FC7-9E07-CBAAEB7BA771}"/>
    <cellStyle name="Comma 3 2 2 3 2 7 3" xfId="7083" xr:uid="{35E1DB5E-D692-4313-B151-4E3C7F73C076}"/>
    <cellStyle name="Comma 3 2 2 3 2 8" xfId="1501" xr:uid="{9BAA0605-32BF-4FE1-A111-32DCDE793FE3}"/>
    <cellStyle name="Comma 3 2 2 3 2 8 2" xfId="3906" xr:uid="{58608B6B-7329-4DF9-8383-E44B9EE97FB5}"/>
    <cellStyle name="Comma 3 2 2 3 2 8 3" xfId="7220" xr:uid="{640726F2-F25D-4467-B776-58439F376200}"/>
    <cellStyle name="Comma 3 2 2 3 2 9" xfId="1502" xr:uid="{F11BD464-4CD7-476E-B345-5A6BFF10B387}"/>
    <cellStyle name="Comma 3 2 2 3 2 9 2" xfId="3907" xr:uid="{A96A0730-E261-49D3-A4BD-F4D5EE7199BE}"/>
    <cellStyle name="Comma 3 2 2 3 2 9 3" xfId="7358" xr:uid="{A66F21AC-4E38-4DE8-A35D-EF3AD2B1E219}"/>
    <cellStyle name="Comma 3 2 2 3 3" xfId="1503" xr:uid="{064F12EF-B7F3-4FEA-BD88-A308CFBD44CB}"/>
    <cellStyle name="Comma 3 2 2 3 3 2" xfId="3908" xr:uid="{EB46DD90-7123-455F-A2E8-C7CCC05EB4C2}"/>
    <cellStyle name="Comma 3 2 2 3 3 3" xfId="6947" xr:uid="{B682D448-169F-403F-A99E-226B6C91D31F}"/>
    <cellStyle name="Comma 3 2 2 3 4" xfId="3909" xr:uid="{C5089687-67B4-42BB-BA57-A2642920B211}"/>
    <cellStyle name="Comma 3 2 2 3 5" xfId="5138" xr:uid="{337DD7CA-F2CF-4A20-9101-77BE8FFE0F5E}"/>
    <cellStyle name="Comma 3 2 2 3 6" xfId="7429" xr:uid="{1855ECBF-CE80-40BA-8C6B-3FC8DED543F1}"/>
    <cellStyle name="Comma 3 2 2 3 7" xfId="7509" xr:uid="{F99DED5F-65C1-4B24-8952-5CB88CD52663}"/>
    <cellStyle name="Comma 3 2 2 4" xfId="1504" xr:uid="{9B93E27C-60C6-4983-9A57-3D41F50CCB32}"/>
    <cellStyle name="Comma 3 2 2 4 10" xfId="3910" xr:uid="{C9A86FCA-A740-494B-8823-BDC0E7CE05BF}"/>
    <cellStyle name="Comma 3 2 2 4 11" xfId="5219" xr:uid="{546A4122-A675-4CF4-8788-97362FB1D1AA}"/>
    <cellStyle name="Comma 3 2 2 4 2" xfId="1505" xr:uid="{F9E99B43-6676-44FF-889F-7E1B02FCD18C}"/>
    <cellStyle name="Comma 3 2 2 4 2 2" xfId="1506" xr:uid="{7D6B59FB-9F8F-45D9-86D2-DD4A8F5340EE}"/>
    <cellStyle name="Comma 3 2 2 4 2 2 2" xfId="3911" xr:uid="{B48C09D5-D641-4DC4-843B-00F9D6B700A3}"/>
    <cellStyle name="Comma 3 2 2 4 2 2 3" xfId="5787" xr:uid="{3E112E6E-38D0-41DE-8F72-210970417500}"/>
    <cellStyle name="Comma 3 2 2 4 2 3" xfId="1507" xr:uid="{9AC17FA4-66AA-457F-A52B-06B5E64C6E62}"/>
    <cellStyle name="Comma 3 2 2 4 2 3 2" xfId="3912" xr:uid="{4AA038D3-89F1-441E-A507-87E0228F8011}"/>
    <cellStyle name="Comma 3 2 2 4 2 3 3" xfId="6210" xr:uid="{2A35147F-EA3E-4BB1-B566-0DDEE7069F18}"/>
    <cellStyle name="Comma 3 2 2 4 2 4" xfId="1508" xr:uid="{F23B7726-7257-43D5-9E80-63C210D2986A}"/>
    <cellStyle name="Comma 3 2 2 4 2 4 2" xfId="3913" xr:uid="{33AD47A0-CC60-4A13-9CFD-5FCB08A86966}"/>
    <cellStyle name="Comma 3 2 2 4 2 4 3" xfId="6633" xr:uid="{4D59D719-9B7C-4564-80AF-1CB6E18C32FB}"/>
    <cellStyle name="Comma 3 2 2 4 2 5" xfId="3914" xr:uid="{56C8D016-20BF-4224-B4E6-EAF644ACC376}"/>
    <cellStyle name="Comma 3 2 2 4 2 6" xfId="5364" xr:uid="{00E25BED-8290-4773-A30B-26254D74C5BA}"/>
    <cellStyle name="Comma 3 2 2 4 3" xfId="1509" xr:uid="{48805208-F36F-4EDF-8C54-322DB62F59B8}"/>
    <cellStyle name="Comma 3 2 2 4 3 2" xfId="1510" xr:uid="{43B23035-3F02-4633-97C4-79E7310790EC}"/>
    <cellStyle name="Comma 3 2 2 4 3 2 2" xfId="3915" xr:uid="{5986E042-59F5-406B-A4A7-C7349E910A68}"/>
    <cellStyle name="Comma 3 2 2 4 3 2 3" xfId="5930" xr:uid="{019992D6-49EF-4C19-9BFF-EC9AB14171C8}"/>
    <cellStyle name="Comma 3 2 2 4 3 3" xfId="1511" xr:uid="{D477C9BF-71CD-4301-AF40-82987560792C}"/>
    <cellStyle name="Comma 3 2 2 4 3 3 2" xfId="3916" xr:uid="{9B970566-FFB4-4491-B0D4-59FC12A96CBA}"/>
    <cellStyle name="Comma 3 2 2 4 3 3 3" xfId="6353" xr:uid="{96548587-BAB0-46B3-A1E0-1BCC5F306DF2}"/>
    <cellStyle name="Comma 3 2 2 4 3 4" xfId="1512" xr:uid="{ACF5688C-D612-43A1-AE92-C1253CC89991}"/>
    <cellStyle name="Comma 3 2 2 4 3 4 2" xfId="3917" xr:uid="{09C981F5-8A59-4387-8BF4-C07D2411F857}"/>
    <cellStyle name="Comma 3 2 2 4 3 4 3" xfId="6776" xr:uid="{335C0928-9B93-4466-BDB9-27C5CD19979D}"/>
    <cellStyle name="Comma 3 2 2 4 3 5" xfId="3918" xr:uid="{2F6517A8-EC2E-4E4B-B77D-EB137707322B}"/>
    <cellStyle name="Comma 3 2 2 4 3 6" xfId="5507" xr:uid="{F9F929B2-5A4F-4B5A-9641-745CD3F12C6A}"/>
    <cellStyle name="Comma 3 2 2 4 4" xfId="1513" xr:uid="{24A61248-4339-4EA0-A90E-F83ED937A299}"/>
    <cellStyle name="Comma 3 2 2 4 4 2" xfId="3919" xr:uid="{C5B6E89D-AA92-4BBD-866C-1ADAA3B1913B}"/>
    <cellStyle name="Comma 3 2 2 4 4 3" xfId="5647" xr:uid="{95855290-F7E7-4754-9A08-26E1AB0C993D}"/>
    <cellStyle name="Comma 3 2 2 4 5" xfId="1514" xr:uid="{8144CF10-F7A7-420D-95FC-A62F3352D4C7}"/>
    <cellStyle name="Comma 3 2 2 4 5 2" xfId="3920" xr:uid="{F50A633C-52BE-4222-9A25-56269E4E8B00}"/>
    <cellStyle name="Comma 3 2 2 4 5 3" xfId="6070" xr:uid="{2C2A3434-009B-478B-948D-79A1F0FEBA48}"/>
    <cellStyle name="Comma 3 2 2 4 6" xfId="1515" xr:uid="{F7EDD723-E70A-4B04-ACB7-FB7F06829462}"/>
    <cellStyle name="Comma 3 2 2 4 6 2" xfId="3921" xr:uid="{9C535D03-C6B8-4ED2-84F6-FF6567E460A9}"/>
    <cellStyle name="Comma 3 2 2 4 6 3" xfId="6493" xr:uid="{6EDA84CD-E8A0-47C2-A808-646D3274AC47}"/>
    <cellStyle name="Comma 3 2 2 4 7" xfId="1516" xr:uid="{0F47DB28-C371-43A3-8A09-8AD84C9B1030}"/>
    <cellStyle name="Comma 3 2 2 4 7 2" xfId="3922" xr:uid="{AF70B13C-059D-4AB4-9849-48CC03AFCCEA}"/>
    <cellStyle name="Comma 3 2 2 4 7 3" xfId="7027" xr:uid="{02A0ABC3-2765-4B5C-A558-EDE227A7080D}"/>
    <cellStyle name="Comma 3 2 2 4 8" xfId="1517" xr:uid="{60BBCD5B-162B-4DE1-8A9E-590C2A53283B}"/>
    <cellStyle name="Comma 3 2 2 4 8 2" xfId="3923" xr:uid="{64A36F5B-8C6F-4AD0-8D2E-E85F6CF7980B}"/>
    <cellStyle name="Comma 3 2 2 4 8 3" xfId="7164" xr:uid="{3C7B1227-C574-4A93-9C91-7E74DD7A7B47}"/>
    <cellStyle name="Comma 3 2 2 4 9" xfId="1518" xr:uid="{532A65E0-9FC7-43FF-97F0-C5282ED69D86}"/>
    <cellStyle name="Comma 3 2 2 4 9 2" xfId="3924" xr:uid="{697C95F2-0049-41CD-9460-8E3F31BEF2FB}"/>
    <cellStyle name="Comma 3 2 2 4 9 3" xfId="7302" xr:uid="{6D7B9A5B-197E-43F2-ABAA-4B58107B8A0D}"/>
    <cellStyle name="Comma 3 2 2 5" xfId="1519" xr:uid="{5464F82C-C0FC-4C89-81FC-EDC25DA83FCC}"/>
    <cellStyle name="Comma 3 2 2 5 2" xfId="3925" xr:uid="{EF389071-322E-4BB1-9602-6397C5CC9BB8}"/>
    <cellStyle name="Comma 3 2 2 5 3" xfId="6892" xr:uid="{0F490437-F527-4805-A8F4-DBBBB369E094}"/>
    <cellStyle name="Comma 3 2 2 6" xfId="3926" xr:uid="{1415B14C-BCF2-4CD1-AB56-930300E03AA7}"/>
    <cellStyle name="Comma 3 2 2 7" xfId="5079" xr:uid="{B73F4963-5847-4D8E-A402-AEE4D10A55E7}"/>
    <cellStyle name="Comma 3 2 2 8" xfId="7434" xr:uid="{5B2F5051-17A5-4E50-ACEC-80C5202B854D}"/>
    <cellStyle name="Comma 3 2 3" xfId="1520" xr:uid="{BB3E37A5-5148-4291-BFAD-4026A0E94A19}"/>
    <cellStyle name="Comma 3 2 3 10" xfId="3927" xr:uid="{7B60EA4E-BCC3-4B80-BF88-3949ED30170D}"/>
    <cellStyle name="Comma 3 2 3 11" xfId="5195" xr:uid="{F9EE7690-1940-48D7-924D-84678032D820}"/>
    <cellStyle name="Comma 3 2 3 2" xfId="1521" xr:uid="{B07192FC-1A71-43B9-A076-94282521AB7B}"/>
    <cellStyle name="Comma 3 2 3 2 2" xfId="1522" xr:uid="{34DC6B91-C036-4D85-993E-C0AA5B3163D7}"/>
    <cellStyle name="Comma 3 2 3 2 2 2" xfId="3928" xr:uid="{70C9238F-33EA-4030-9821-B2B38FB01F66}"/>
    <cellStyle name="Comma 3 2 3 2 2 3" xfId="5763" xr:uid="{23C10AE6-04FD-4346-8F2C-0AF4031A3794}"/>
    <cellStyle name="Comma 3 2 3 2 3" xfId="1523" xr:uid="{84BC0848-1F18-457C-A980-F9D3E73940E4}"/>
    <cellStyle name="Comma 3 2 3 2 3 2" xfId="3929" xr:uid="{469B98D7-6242-4383-8761-16FA6BAF3994}"/>
    <cellStyle name="Comma 3 2 3 2 3 3" xfId="6186" xr:uid="{B13A1958-C674-46A2-8C6E-6DCE5169AE3C}"/>
    <cellStyle name="Comma 3 2 3 2 4" xfId="1524" xr:uid="{D0822CE9-2E6A-4CE1-B662-FC6E41FA3AB9}"/>
    <cellStyle name="Comma 3 2 3 2 4 2" xfId="3930" xr:uid="{E7D193A9-897F-4AAA-BEB9-209A3886367F}"/>
    <cellStyle name="Comma 3 2 3 2 4 3" xfId="6609" xr:uid="{A853F7A9-C4B1-4838-A4AC-85E6840A7495}"/>
    <cellStyle name="Comma 3 2 3 2 5" xfId="3931" xr:uid="{A91FAD08-6C96-426A-B127-A9F33599014B}"/>
    <cellStyle name="Comma 3 2 3 2 6" xfId="5340" xr:uid="{FAB2A784-058F-4C79-8C21-5F4B00226F05}"/>
    <cellStyle name="Comma 3 2 3 3" xfId="1525" xr:uid="{21D322B2-2897-473F-A073-45C540681E44}"/>
    <cellStyle name="Comma 3 2 3 3 2" xfId="1526" xr:uid="{149CCDB2-38AC-4FAD-B3FC-B862F3689557}"/>
    <cellStyle name="Comma 3 2 3 3 2 2" xfId="3932" xr:uid="{36D8616E-9A7C-4338-922F-9B4C0CB8FBD7}"/>
    <cellStyle name="Comma 3 2 3 3 2 3" xfId="5906" xr:uid="{4903B887-7775-4B52-A4D1-A00C5CBB0663}"/>
    <cellStyle name="Comma 3 2 3 3 3" xfId="1527" xr:uid="{BD84B9FB-F88F-4ED8-9BE7-D751BD209F51}"/>
    <cellStyle name="Comma 3 2 3 3 3 2" xfId="3933" xr:uid="{9540E54B-19ED-4066-8653-A0511FB777A2}"/>
    <cellStyle name="Comma 3 2 3 3 3 3" xfId="6329" xr:uid="{584A3EE8-A9C4-4597-A23F-B1BC488E121C}"/>
    <cellStyle name="Comma 3 2 3 3 4" xfId="1528" xr:uid="{CE47E2F8-5A47-407D-9BD4-6055943B42BC}"/>
    <cellStyle name="Comma 3 2 3 3 4 2" xfId="3934" xr:uid="{773B5041-39D7-484A-8E74-4D2720DFC45C}"/>
    <cellStyle name="Comma 3 2 3 3 4 3" xfId="6752" xr:uid="{7686A3F9-7DA7-4959-80B5-8523165DBF3A}"/>
    <cellStyle name="Comma 3 2 3 3 5" xfId="3935" xr:uid="{7068C953-4243-456B-A8A6-3B6D088295CF}"/>
    <cellStyle name="Comma 3 2 3 3 6" xfId="5483" xr:uid="{6BF12FDA-D939-4E73-982A-D43DBA96E557}"/>
    <cellStyle name="Comma 3 2 3 4" xfId="1529" xr:uid="{08F2018C-B345-40AB-A657-1C29C01B6D6D}"/>
    <cellStyle name="Comma 3 2 3 4 2" xfId="3936" xr:uid="{FB670EA7-75E9-40B2-BFE0-2C9DF3DCF16A}"/>
    <cellStyle name="Comma 3 2 3 4 3" xfId="5623" xr:uid="{33397ED5-E8E6-41C7-A8AB-F210711A8860}"/>
    <cellStyle name="Comma 3 2 3 5" xfId="1530" xr:uid="{BDD905B3-42DA-4F8E-808A-8CE8251DBFC9}"/>
    <cellStyle name="Comma 3 2 3 5 2" xfId="3937" xr:uid="{5AC2F51C-97EE-413A-9358-EAE41FD75CDA}"/>
    <cellStyle name="Comma 3 2 3 5 3" xfId="6046" xr:uid="{AFCCD350-4E09-404D-81D9-39E5E6C63920}"/>
    <cellStyle name="Comma 3 2 3 6" xfId="1531" xr:uid="{5008D37B-3800-4DB7-9929-54F199DE94C0}"/>
    <cellStyle name="Comma 3 2 3 6 2" xfId="3938" xr:uid="{EB8BF57A-27A2-42AD-8464-3B9F630E5FEC}"/>
    <cellStyle name="Comma 3 2 3 6 3" xfId="6469" xr:uid="{5FA14C70-6C55-4C11-A3FD-592F78F1D307}"/>
    <cellStyle name="Comma 3 2 3 7" xfId="1532" xr:uid="{52E7AC6E-5D89-403C-A165-0CD6CE687E2B}"/>
    <cellStyle name="Comma 3 2 3 7 2" xfId="3939" xr:uid="{3FBA1751-143F-4074-9283-3BFE979AE1BA}"/>
    <cellStyle name="Comma 3 2 3 7 3" xfId="7003" xr:uid="{05503850-27A1-4C61-A809-FB971F1E1B9C}"/>
    <cellStyle name="Comma 3 2 3 8" xfId="1533" xr:uid="{C9CA88E1-971C-4874-AC83-72ECC847088D}"/>
    <cellStyle name="Comma 3 2 3 8 2" xfId="3940" xr:uid="{2F8C0CC2-449E-4E24-A2A1-0BDA381D9939}"/>
    <cellStyle name="Comma 3 2 3 8 3" xfId="7140" xr:uid="{3C8B268C-2E73-4535-ACEB-988B32531041}"/>
    <cellStyle name="Comma 3 2 3 9" xfId="1534" xr:uid="{B66713E0-B964-4B4A-8D4B-7195053AF764}"/>
    <cellStyle name="Comma 3 2 3 9 2" xfId="3941" xr:uid="{45589806-F505-485F-A424-E4B65DA760AF}"/>
    <cellStyle name="Comma 3 2 3 9 3" xfId="7278" xr:uid="{A223EB8E-F8C0-4CE3-B1AE-460DFB81893E}"/>
    <cellStyle name="Comma 3 2 4" xfId="1535" xr:uid="{D652267D-C490-4403-85F6-EA2B70441820}"/>
    <cellStyle name="Comma 3 2 5" xfId="2732" xr:uid="{E404F5A8-D197-438B-91D3-42CEA65F7B3C}"/>
    <cellStyle name="Comma 3 2 6" xfId="3942" xr:uid="{B478E140-BD54-4C9D-97AF-14D322213B8A}"/>
    <cellStyle name="Comma 3 2 7" xfId="5054" xr:uid="{28BD5DA5-CA1D-445D-9916-94551B377399}"/>
    <cellStyle name="Comma 3 2 8" xfId="7401" xr:uid="{8E5D385A-6EE2-4CA0-8C27-DFFE91BCEA4B}"/>
    <cellStyle name="Comma 3 3" xfId="272" xr:uid="{C1E008C6-CC56-459F-8558-32D2784E6F1F}"/>
    <cellStyle name="Comma 3 3 2" xfId="1536" xr:uid="{C8DA5475-A684-4A65-86DA-F9658E27B45B}"/>
    <cellStyle name="Comma 3 3 2 2" xfId="1537" xr:uid="{F177E23A-0C27-4771-BD9F-039106D37ADF}"/>
    <cellStyle name="Comma 3 3 2 2 2" xfId="1538" xr:uid="{308D33C0-64AE-4FD7-A8AB-BF4B704986A4}"/>
    <cellStyle name="Comma 3 3 2 2 2 10" xfId="3943" xr:uid="{C45AE030-2AF0-4649-97FC-8469C69DCE97}"/>
    <cellStyle name="Comma 3 3 2 2 2 11" xfId="5285" xr:uid="{2644B7C9-22B3-455D-9F64-CD709000D038}"/>
    <cellStyle name="Comma 3 3 2 2 2 2" xfId="1539" xr:uid="{A437700D-2CB3-46C7-A579-F1341FA863EF}"/>
    <cellStyle name="Comma 3 3 2 2 2 2 2" xfId="1540" xr:uid="{636F5651-BAC5-4AFB-8F6E-E54402C385DA}"/>
    <cellStyle name="Comma 3 3 2 2 2 2 2 2" xfId="3944" xr:uid="{A604C7AA-E8A8-48E3-85A4-AEE1428AE6E9}"/>
    <cellStyle name="Comma 3 3 2 2 2 2 2 3" xfId="5853" xr:uid="{BFFF796D-B4B3-4518-A476-3E608C62E654}"/>
    <cellStyle name="Comma 3 3 2 2 2 2 3" xfId="1541" xr:uid="{7ECA11D2-5BE1-4B7F-9BB8-D83EB95BB9CA}"/>
    <cellStyle name="Comma 3 3 2 2 2 2 3 2" xfId="3945" xr:uid="{FFE1244D-6C55-43A4-9C52-78F5A50067AB}"/>
    <cellStyle name="Comma 3 3 2 2 2 2 3 3" xfId="6276" xr:uid="{B7539695-30A8-4588-B757-531F192A371B}"/>
    <cellStyle name="Comma 3 3 2 2 2 2 4" xfId="1542" xr:uid="{5AD3E5B6-46FC-4937-8E97-FEEDC93022C5}"/>
    <cellStyle name="Comma 3 3 2 2 2 2 4 2" xfId="3946" xr:uid="{EFE0B62F-D30B-4F78-91AA-12E272BF488C}"/>
    <cellStyle name="Comma 3 3 2 2 2 2 4 3" xfId="6699" xr:uid="{71AB640C-DF5A-4F2C-8AC9-2320533CB25E}"/>
    <cellStyle name="Comma 3 3 2 2 2 2 5" xfId="3947" xr:uid="{1927B39D-F7BF-4596-8CA0-B36CDA1B5B5A}"/>
    <cellStyle name="Comma 3 3 2 2 2 2 6" xfId="5430" xr:uid="{5274315B-FE38-4965-8E84-4E9462034C50}"/>
    <cellStyle name="Comma 3 3 2 2 2 3" xfId="1543" xr:uid="{53D6ECFA-B01E-4C03-94A0-44E8D7C7A12D}"/>
    <cellStyle name="Comma 3 3 2 2 2 3 2" xfId="1544" xr:uid="{99CD9C07-BA80-445E-9E94-6039B215132B}"/>
    <cellStyle name="Comma 3 3 2 2 2 3 2 2" xfId="3948" xr:uid="{FD0A7899-0AEF-41D2-B418-8CEFE7C9C5ED}"/>
    <cellStyle name="Comma 3 3 2 2 2 3 2 3" xfId="5996" xr:uid="{FDFD56A2-B7BF-438B-BF13-F9CA7D9F8949}"/>
    <cellStyle name="Comma 3 3 2 2 2 3 3" xfId="1545" xr:uid="{A02A4331-575F-49FE-A39A-DB745DE4E316}"/>
    <cellStyle name="Comma 3 3 2 2 2 3 3 2" xfId="3949" xr:uid="{9D009EC6-488E-451B-B8E7-2A86BDF25C8E}"/>
    <cellStyle name="Comma 3 3 2 2 2 3 3 3" xfId="6419" xr:uid="{7DE5544C-86CA-4F13-95AF-73FD77D83A46}"/>
    <cellStyle name="Comma 3 3 2 2 2 3 4" xfId="1546" xr:uid="{8B835828-9F99-4DE6-A9C8-4216B45CB294}"/>
    <cellStyle name="Comma 3 3 2 2 2 3 4 2" xfId="3950" xr:uid="{A4F27D89-DE3F-4E0E-BC62-F7AC6F4635EA}"/>
    <cellStyle name="Comma 3 3 2 2 2 3 4 3" xfId="6842" xr:uid="{42C51B11-46F6-4B95-95E1-4F0CB0B1CBAE}"/>
    <cellStyle name="Comma 3 3 2 2 2 3 5" xfId="3951" xr:uid="{168204BC-ED99-4B22-B503-83B5E101A85A}"/>
    <cellStyle name="Comma 3 3 2 2 2 3 6" xfId="5573" xr:uid="{757C70BF-82DC-4B80-9AED-934ADD6306D6}"/>
    <cellStyle name="Comma 3 3 2 2 2 4" xfId="1547" xr:uid="{18085596-A10C-41ED-9FBA-E7BAFC280C5C}"/>
    <cellStyle name="Comma 3 3 2 2 2 4 2" xfId="3952" xr:uid="{0D8E92ED-B200-4AF7-BDD4-EB01E57E8622}"/>
    <cellStyle name="Comma 3 3 2 2 2 4 3" xfId="5713" xr:uid="{C4BA4087-2FB6-4F10-9055-E2D670313789}"/>
    <cellStyle name="Comma 3 3 2 2 2 5" xfId="1548" xr:uid="{F31693FF-DE9A-49DE-9B0D-61E043D452BB}"/>
    <cellStyle name="Comma 3 3 2 2 2 5 2" xfId="3953" xr:uid="{C1B98A7E-ABDA-4187-ADB1-22597CBD9D56}"/>
    <cellStyle name="Comma 3 3 2 2 2 5 3" xfId="6136" xr:uid="{99380F08-FFCC-487A-9420-5735009AAD35}"/>
    <cellStyle name="Comma 3 3 2 2 2 6" xfId="1549" xr:uid="{BD4EB3F7-3E74-45D0-8081-B18A91FF99BC}"/>
    <cellStyle name="Comma 3 3 2 2 2 6 2" xfId="3954" xr:uid="{8746F03F-C2C5-4E11-934C-BAF80F1FD051}"/>
    <cellStyle name="Comma 3 3 2 2 2 6 3" xfId="6559" xr:uid="{2A59CFDC-BDD8-47D3-9F06-FF05ADFCA278}"/>
    <cellStyle name="Comma 3 3 2 2 2 7" xfId="1550" xr:uid="{96E719A1-A1B9-439F-8925-52D67E2CD9E1}"/>
    <cellStyle name="Comma 3 3 2 2 2 7 2" xfId="3955" xr:uid="{FC3C041B-1F27-409E-8574-3ECEA7C01437}"/>
    <cellStyle name="Comma 3 3 2 2 2 7 3" xfId="7093" xr:uid="{F7C5D904-8595-4643-BA2B-0388A3464590}"/>
    <cellStyle name="Comma 3 3 2 2 2 8" xfId="1551" xr:uid="{A4616F72-230E-4BBA-AAAB-1D9DD99EEEF4}"/>
    <cellStyle name="Comma 3 3 2 2 2 8 2" xfId="3956" xr:uid="{65170CDA-BB36-4C3C-AAA6-B2420B5AE0A7}"/>
    <cellStyle name="Comma 3 3 2 2 2 8 3" xfId="7230" xr:uid="{8275A982-4DB5-4513-891B-99DEEB375B6F}"/>
    <cellStyle name="Comma 3 3 2 2 2 9" xfId="1552" xr:uid="{5252ACA9-3C1E-4015-9B4A-0F90312716F3}"/>
    <cellStyle name="Comma 3 3 2 2 2 9 2" xfId="3957" xr:uid="{50E30E97-E71A-44C3-897B-17127A922193}"/>
    <cellStyle name="Comma 3 3 2 2 2 9 3" xfId="7368" xr:uid="{B4DEB2E2-4305-4D9F-9861-C3F3CD705A1F}"/>
    <cellStyle name="Comma 3 3 2 2 3" xfId="1553" xr:uid="{86AC41D8-9584-4A13-9CEA-ED9F12FA052E}"/>
    <cellStyle name="Comma 3 3 2 2 3 2" xfId="3958" xr:uid="{79B00387-4BF4-4A72-9BE1-4A96D3BC1FCF}"/>
    <cellStyle name="Comma 3 3 2 2 3 3" xfId="6957" xr:uid="{F2AC649B-FAAB-4BAC-909E-2BCD3811C2E9}"/>
    <cellStyle name="Comma 3 3 2 2 4" xfId="5148" xr:uid="{093D0D97-6EE4-43C5-9237-A141D2A480A0}"/>
    <cellStyle name="Comma 3 3 2 2 5" xfId="7519" xr:uid="{55E42CE8-4CEA-49AD-B58D-E618FD7B7537}"/>
    <cellStyle name="Comma 3 3 2 3" xfId="1554" xr:uid="{BD353A27-E908-4E1A-AAF7-21CA2F8EFC22}"/>
    <cellStyle name="Comma 3 3 2 3 10" xfId="3959" xr:uid="{569269B9-0C06-437E-8AA5-92A9A103C674}"/>
    <cellStyle name="Comma 3 3 2 3 11" xfId="5229" xr:uid="{A61572A1-E232-49DE-8A05-A461F2FC6FA3}"/>
    <cellStyle name="Comma 3 3 2 3 2" xfId="1555" xr:uid="{ACDF88E9-3E9E-442A-BE30-6B3E697EC964}"/>
    <cellStyle name="Comma 3 3 2 3 2 2" xfId="1556" xr:uid="{6F0F9A5A-337E-494C-98E9-805BACE7CC48}"/>
    <cellStyle name="Comma 3 3 2 3 2 2 2" xfId="3960" xr:uid="{3927E839-39FA-4B8B-80D1-5CA72A614C3E}"/>
    <cellStyle name="Comma 3 3 2 3 2 2 3" xfId="5797" xr:uid="{E3D7EFD9-AF97-4A15-9D7D-CC68F638F495}"/>
    <cellStyle name="Comma 3 3 2 3 2 3" xfId="1557" xr:uid="{BFA7BA6D-BB81-4B4A-A649-0B0627DC365A}"/>
    <cellStyle name="Comma 3 3 2 3 2 3 2" xfId="3961" xr:uid="{D1BCC028-0A9D-4CFD-BECE-2D9AAC86BEA5}"/>
    <cellStyle name="Comma 3 3 2 3 2 3 3" xfId="6220" xr:uid="{BFBF9B25-250F-446A-B10A-6AFBA81D6D57}"/>
    <cellStyle name="Comma 3 3 2 3 2 4" xfId="1558" xr:uid="{5285807D-F214-4CF7-B938-E4A9206F902B}"/>
    <cellStyle name="Comma 3 3 2 3 2 4 2" xfId="3962" xr:uid="{F97C5049-E04F-4AC4-91BB-CC65E736FF85}"/>
    <cellStyle name="Comma 3 3 2 3 2 4 3" xfId="6643" xr:uid="{6013D2EF-0296-4556-B3C3-A592F68182E8}"/>
    <cellStyle name="Comma 3 3 2 3 2 5" xfId="3963" xr:uid="{34516520-C92F-42E6-8F5B-9055ECAB1151}"/>
    <cellStyle name="Comma 3 3 2 3 2 6" xfId="5374" xr:uid="{AF9D1A1C-A035-4F3B-9AC3-49E78C9BBDC9}"/>
    <cellStyle name="Comma 3 3 2 3 3" xfId="1559" xr:uid="{E90A4292-FA3B-48A7-A13D-3AB1EA4D4148}"/>
    <cellStyle name="Comma 3 3 2 3 3 2" xfId="1560" xr:uid="{745593A7-3BF3-4BB7-818D-2194B3379F2F}"/>
    <cellStyle name="Comma 3 3 2 3 3 2 2" xfId="3964" xr:uid="{1866BAC8-C771-4F7F-90E0-801C999C0CAA}"/>
    <cellStyle name="Comma 3 3 2 3 3 2 3" xfId="5940" xr:uid="{DEBC15DF-FD64-4992-92C7-C87FA4ED9FEB}"/>
    <cellStyle name="Comma 3 3 2 3 3 3" xfId="1561" xr:uid="{0AF355FC-0279-478A-8ABF-72BC3D2E7D42}"/>
    <cellStyle name="Comma 3 3 2 3 3 3 2" xfId="3965" xr:uid="{115AC983-8B72-4A07-9830-F1DC85DA5A4F}"/>
    <cellStyle name="Comma 3 3 2 3 3 3 3" xfId="6363" xr:uid="{6A16B3DD-54AA-40AF-BCEE-CBE8F2950792}"/>
    <cellStyle name="Comma 3 3 2 3 3 4" xfId="1562" xr:uid="{18F4E343-22DE-416D-9356-2AE76D37C7D8}"/>
    <cellStyle name="Comma 3 3 2 3 3 4 2" xfId="3966" xr:uid="{A7516419-0B59-47D6-BB4F-D1D8FF382489}"/>
    <cellStyle name="Comma 3 3 2 3 3 4 3" xfId="6786" xr:uid="{5D9B27AB-DD3E-431D-8481-A8F83C494840}"/>
    <cellStyle name="Comma 3 3 2 3 3 5" xfId="3967" xr:uid="{BB08BAC3-5450-4419-8846-33D7DD031144}"/>
    <cellStyle name="Comma 3 3 2 3 3 6" xfId="5517" xr:uid="{7D822949-0356-4295-95B6-A9B8C49A9852}"/>
    <cellStyle name="Comma 3 3 2 3 4" xfId="1563" xr:uid="{35B1B00E-8AA5-4572-8F81-FF599E083066}"/>
    <cellStyle name="Comma 3 3 2 3 4 2" xfId="3968" xr:uid="{33F8D7C5-432D-44A1-B3A7-9104C50089D5}"/>
    <cellStyle name="Comma 3 3 2 3 4 3" xfId="5657" xr:uid="{84837EB8-09DF-4A21-A6B0-666E23B27FD2}"/>
    <cellStyle name="Comma 3 3 2 3 5" xfId="1564" xr:uid="{5C0BB65E-A1D6-4C81-AC96-8E2250C39BC5}"/>
    <cellStyle name="Comma 3 3 2 3 5 2" xfId="3969" xr:uid="{42AE2E2D-C700-4344-9003-B6B747B40E4A}"/>
    <cellStyle name="Comma 3 3 2 3 5 3" xfId="6080" xr:uid="{D859C7EE-64CE-4804-A3BC-9E0613AD6222}"/>
    <cellStyle name="Comma 3 3 2 3 6" xfId="1565" xr:uid="{17B69840-E8DA-4843-96A9-3BD02BE4F483}"/>
    <cellStyle name="Comma 3 3 2 3 6 2" xfId="3970" xr:uid="{872D2072-0EDB-4068-82C2-19C6408ECA58}"/>
    <cellStyle name="Comma 3 3 2 3 6 3" xfId="6503" xr:uid="{D2F6EB9C-2613-4D46-AB01-7EC171547000}"/>
    <cellStyle name="Comma 3 3 2 3 7" xfId="1566" xr:uid="{62B87B40-1002-4A4C-88EB-362FA6D78657}"/>
    <cellStyle name="Comma 3 3 2 3 7 2" xfId="3971" xr:uid="{3F9EA179-C8DD-4C4C-886B-699DC267AFC6}"/>
    <cellStyle name="Comma 3 3 2 3 7 3" xfId="7037" xr:uid="{AC8CDD1C-D055-4005-8E86-FFD3AC581246}"/>
    <cellStyle name="Comma 3 3 2 3 8" xfId="1567" xr:uid="{7D96231B-38AB-441B-A276-C4E414351D15}"/>
    <cellStyle name="Comma 3 3 2 3 8 2" xfId="3972" xr:uid="{DA24D754-6C8F-4165-AA7E-D06C22EA47C2}"/>
    <cellStyle name="Comma 3 3 2 3 8 3" xfId="7174" xr:uid="{8681C9B9-12CE-48C2-86C8-665A8D75D06F}"/>
    <cellStyle name="Comma 3 3 2 3 9" xfId="1568" xr:uid="{48B12AE4-C4CF-480A-856D-E13D47E2149A}"/>
    <cellStyle name="Comma 3 3 2 3 9 2" xfId="3973" xr:uid="{F3D6EE3E-2651-49CC-AF37-8B4FB9DF7413}"/>
    <cellStyle name="Comma 3 3 2 3 9 3" xfId="7312" xr:uid="{D5F56B4F-CDCC-45B4-8F04-AB505387F14B}"/>
    <cellStyle name="Comma 3 3 2 4" xfId="1569" xr:uid="{BFDD3B99-7031-4D4D-B56B-1DED82C32112}"/>
    <cellStyle name="Comma 3 3 2 4 2" xfId="3974" xr:uid="{E945FBAB-D953-4780-9CEF-ED393D5C9BB8}"/>
    <cellStyle name="Comma 3 3 2 4 3" xfId="6902" xr:uid="{303FC91B-9B0F-4954-81EA-6DC85EF886C6}"/>
    <cellStyle name="Comma 3 3 2 5" xfId="5091" xr:uid="{5316DEA1-858D-4854-9CF2-9B9656882D99}"/>
    <cellStyle name="Comma 3 3 2 6" xfId="7468" xr:uid="{17EA08CB-6D6B-45FC-BFBB-97287AFBD9EE}"/>
    <cellStyle name="Comma 3 3 3" xfId="1570" xr:uid="{52E85DC9-7D4A-4D69-B77F-CF83244A6B45}"/>
    <cellStyle name="Comma 3 3 3 2" xfId="1571" xr:uid="{16E81ABD-B723-41CC-B4C9-9D4F98F93DFF}"/>
    <cellStyle name="Comma 3 3 3 2 10" xfId="3975" xr:uid="{7170760B-3E92-40E5-8D92-186D78B49B6F}"/>
    <cellStyle name="Comma 3 3 3 2 11" xfId="5258" xr:uid="{E0C91E5E-7F22-441F-88B6-31237C1B6DD1}"/>
    <cellStyle name="Comma 3 3 3 2 2" xfId="1572" xr:uid="{350C5971-734D-4D14-848D-C31EDB2EF376}"/>
    <cellStyle name="Comma 3 3 3 2 2 2" xfId="1573" xr:uid="{BEA7345A-C0DC-46A0-937C-1D62B4C177B8}"/>
    <cellStyle name="Comma 3 3 3 2 2 2 2" xfId="3976" xr:uid="{00A5A53C-1D6B-44C4-BB43-D3402D3569F4}"/>
    <cellStyle name="Comma 3 3 3 2 2 2 3" xfId="5826" xr:uid="{F4426FF8-48A7-4AE4-B6DE-D64170856D84}"/>
    <cellStyle name="Comma 3 3 3 2 2 3" xfId="1574" xr:uid="{5D15A8E2-AA8E-4E21-B896-A500DE553E56}"/>
    <cellStyle name="Comma 3 3 3 2 2 3 2" xfId="3977" xr:uid="{C665A0CA-35DF-4B37-B4C6-9841156FE137}"/>
    <cellStyle name="Comma 3 3 3 2 2 3 3" xfId="6249" xr:uid="{13CE9A18-92CE-45FA-AB93-81ADEB1A5FE6}"/>
    <cellStyle name="Comma 3 3 3 2 2 4" xfId="1575" xr:uid="{095F733B-A299-4CAC-A14F-070CC7EAC0B1}"/>
    <cellStyle name="Comma 3 3 3 2 2 4 2" xfId="3978" xr:uid="{EDA3085A-9F48-4744-A120-9CCB170C4CC5}"/>
    <cellStyle name="Comma 3 3 3 2 2 4 3" xfId="6672" xr:uid="{B795D22B-5185-4AF6-8F9D-61C0224EBE04}"/>
    <cellStyle name="Comma 3 3 3 2 2 5" xfId="3979" xr:uid="{3B695041-001F-488D-886E-47765C2CCC05}"/>
    <cellStyle name="Comma 3 3 3 2 2 6" xfId="5403" xr:uid="{0F17245A-2279-4BE5-A809-220159C7F901}"/>
    <cellStyle name="Comma 3 3 3 2 3" xfId="1576" xr:uid="{5BEA69E0-A24F-410E-B5A8-7B5D872CD501}"/>
    <cellStyle name="Comma 3 3 3 2 3 2" xfId="1577" xr:uid="{992C65C5-B7BF-4AED-B46D-4F2EE1E9B882}"/>
    <cellStyle name="Comma 3 3 3 2 3 2 2" xfId="3980" xr:uid="{B8BE7B86-12A2-4030-8894-96CD012FB425}"/>
    <cellStyle name="Comma 3 3 3 2 3 2 3" xfId="5969" xr:uid="{58FC1474-7C1F-47DC-81BC-370ACF2BC37E}"/>
    <cellStyle name="Comma 3 3 3 2 3 3" xfId="1578" xr:uid="{6C58FC9C-B60A-4073-BA46-B49326ED81AC}"/>
    <cellStyle name="Comma 3 3 3 2 3 3 2" xfId="3981" xr:uid="{1946F50D-6DA4-4669-9DEC-45B4A576F18A}"/>
    <cellStyle name="Comma 3 3 3 2 3 3 3" xfId="6392" xr:uid="{8FAF880F-AACC-4F30-8DB2-695BB7F0D882}"/>
    <cellStyle name="Comma 3 3 3 2 3 4" xfId="1579" xr:uid="{6709B17C-2B87-44FE-8CC0-4AF4E178C23B}"/>
    <cellStyle name="Comma 3 3 3 2 3 4 2" xfId="3982" xr:uid="{D0CE6BF6-773F-4723-A792-36D4132D3387}"/>
    <cellStyle name="Comma 3 3 3 2 3 4 3" xfId="6815" xr:uid="{0094F912-9D55-4257-A2DD-403EC2ECD128}"/>
    <cellStyle name="Comma 3 3 3 2 3 5" xfId="3983" xr:uid="{DA9D0823-E361-413E-8D99-00AD609B6149}"/>
    <cellStyle name="Comma 3 3 3 2 3 6" xfId="5546" xr:uid="{1217C940-06CF-4DE7-9F7E-7F2FB6F35143}"/>
    <cellStyle name="Comma 3 3 3 2 4" xfId="1580" xr:uid="{CD2A684B-679C-46B7-826E-0CB15F88E557}"/>
    <cellStyle name="Comma 3 3 3 2 4 2" xfId="3984" xr:uid="{0D656D7F-34B2-4C99-8342-A71294CE7534}"/>
    <cellStyle name="Comma 3 3 3 2 4 3" xfId="5686" xr:uid="{3311B458-8CCD-481B-A6E7-39DE4BC4A494}"/>
    <cellStyle name="Comma 3 3 3 2 5" xfId="1581" xr:uid="{7D126F34-AF48-4B17-90F6-E05561FC6E9E}"/>
    <cellStyle name="Comma 3 3 3 2 5 2" xfId="3985" xr:uid="{012C032F-0532-419E-8E19-78812CB95698}"/>
    <cellStyle name="Comma 3 3 3 2 5 3" xfId="6109" xr:uid="{E2411B4A-8D29-490C-BAB4-BB1DB6927D0E}"/>
    <cellStyle name="Comma 3 3 3 2 6" xfId="1582" xr:uid="{6E46B4D3-217A-4109-8F31-3F7613EB000C}"/>
    <cellStyle name="Comma 3 3 3 2 6 2" xfId="3986" xr:uid="{A67C45E6-7EEE-4D13-8CDD-AE2BC2D297AF}"/>
    <cellStyle name="Comma 3 3 3 2 6 3" xfId="6532" xr:uid="{460E7489-AAB7-4E4A-AC20-3E98087053EF}"/>
    <cellStyle name="Comma 3 3 3 2 7" xfId="1583" xr:uid="{4E2C89BE-AED5-44E6-B5A5-360524A774E6}"/>
    <cellStyle name="Comma 3 3 3 2 7 2" xfId="3987" xr:uid="{2B7DD265-491E-44A3-98A9-C35B4770C1E8}"/>
    <cellStyle name="Comma 3 3 3 2 7 3" xfId="7066" xr:uid="{84B1573E-A992-4222-9B7B-10D4977255CA}"/>
    <cellStyle name="Comma 3 3 3 2 8" xfId="1584" xr:uid="{E14D8DEE-C0A9-4A75-8737-8BA97FA8AC4A}"/>
    <cellStyle name="Comma 3 3 3 2 8 2" xfId="3988" xr:uid="{E3133FF8-21E7-43E9-8BF5-0E83FFEF6F22}"/>
    <cellStyle name="Comma 3 3 3 2 8 3" xfId="7203" xr:uid="{2DEADD7D-AA64-4D98-871A-27ABA671A640}"/>
    <cellStyle name="Comma 3 3 3 2 9" xfId="1585" xr:uid="{B1140DD4-6772-40EE-AB67-EFBF5898DCAB}"/>
    <cellStyle name="Comma 3 3 3 2 9 2" xfId="3989" xr:uid="{E8B9BBF7-BA33-45C8-8962-82FA87CE434D}"/>
    <cellStyle name="Comma 3 3 3 2 9 3" xfId="7341" xr:uid="{975C6973-F9F8-4B56-A4B0-C2C7A4467952}"/>
    <cellStyle name="Comma 3 3 3 3" xfId="1586" xr:uid="{92BF4F77-1E61-45BD-8E1B-BAA146F79DAC}"/>
    <cellStyle name="Comma 3 3 3 3 2" xfId="3990" xr:uid="{F2B7787D-D5A6-40DE-A3BF-B23F89E99221}"/>
    <cellStyle name="Comma 3 3 3 3 3" xfId="6930" xr:uid="{031F1610-A4BC-4D62-AB2D-66B3CB91A9A2}"/>
    <cellStyle name="Comma 3 3 3 4" xfId="5121" xr:uid="{9FD2D806-7365-4043-B04C-AC535D7AC547}"/>
    <cellStyle name="Comma 3 3 3 5" xfId="7493" xr:uid="{C3D05F4F-22EB-4FFC-803B-03B326972F0C}"/>
    <cellStyle name="Comma 3 3 4" xfId="1587" xr:uid="{D8AA9C11-1516-4719-87CF-8A2EEC1C03BC}"/>
    <cellStyle name="Comma 3 3 4 10" xfId="3991" xr:uid="{95AB5040-3980-42A5-8709-D7C5B15ABB39}"/>
    <cellStyle name="Comma 3 3 4 11" xfId="5202" xr:uid="{9DC98943-746E-45EE-983D-C5E830BE63BF}"/>
    <cellStyle name="Comma 3 3 4 2" xfId="1588" xr:uid="{E4857961-C8AB-43B1-9C50-A86BE98753F9}"/>
    <cellStyle name="Comma 3 3 4 2 2" xfId="1589" xr:uid="{73C4398E-4F65-4C0F-9A6B-99FB08798A74}"/>
    <cellStyle name="Comma 3 3 4 2 2 2" xfId="3992" xr:uid="{C61D30C3-1FE4-4A67-B5DA-730681841A85}"/>
    <cellStyle name="Comma 3 3 4 2 2 3" xfId="5770" xr:uid="{1654AA70-F75B-44FF-BCD5-A88715D71C75}"/>
    <cellStyle name="Comma 3 3 4 2 3" xfId="1590" xr:uid="{16BAA721-4984-4733-A77D-255C9551AC26}"/>
    <cellStyle name="Comma 3 3 4 2 3 2" xfId="3993" xr:uid="{220F652F-4DD7-4DAC-A78F-CC0E769E8102}"/>
    <cellStyle name="Comma 3 3 4 2 3 3" xfId="6193" xr:uid="{06DBB7B8-6B08-470B-A7E7-9BDAD0255299}"/>
    <cellStyle name="Comma 3 3 4 2 4" xfId="1591" xr:uid="{83988660-AEC8-43FC-819A-F8956502814C}"/>
    <cellStyle name="Comma 3 3 4 2 4 2" xfId="3994" xr:uid="{3A9234D0-8C88-47A6-96F4-7788509FA91A}"/>
    <cellStyle name="Comma 3 3 4 2 4 3" xfId="6616" xr:uid="{E0C43113-30D9-48BD-90E2-B533B66EDF6D}"/>
    <cellStyle name="Comma 3 3 4 2 5" xfId="3995" xr:uid="{7EAB9731-4030-4042-A5D1-676D8758C6C6}"/>
    <cellStyle name="Comma 3 3 4 2 6" xfId="5347" xr:uid="{6F6F2E18-8FB2-4CD8-BDA5-8A9EE1523880}"/>
    <cellStyle name="Comma 3 3 4 3" xfId="1592" xr:uid="{33547BEB-4934-48BE-93DF-57A1A4455CDA}"/>
    <cellStyle name="Comma 3 3 4 3 2" xfId="1593" xr:uid="{D331CE83-F310-4EE8-BAA3-85901B9E3AD5}"/>
    <cellStyle name="Comma 3 3 4 3 2 2" xfId="3996" xr:uid="{D872403F-F7BF-4E26-8F1E-89C27F82440A}"/>
    <cellStyle name="Comma 3 3 4 3 2 3" xfId="5913" xr:uid="{4A5EC756-E912-4C95-B969-A2F4C4EC2F6E}"/>
    <cellStyle name="Comma 3 3 4 3 3" xfId="1594" xr:uid="{94BCD5ED-ECAA-4B55-B2FA-EA724F7B2F3E}"/>
    <cellStyle name="Comma 3 3 4 3 3 2" xfId="3997" xr:uid="{14247CA3-F66D-4F89-A55B-39B08A931013}"/>
    <cellStyle name="Comma 3 3 4 3 3 3" xfId="6336" xr:uid="{AC7EC99D-F44A-4D63-8A45-D036B49867EA}"/>
    <cellStyle name="Comma 3 3 4 3 4" xfId="1595" xr:uid="{5DF238A8-4115-40F4-9575-F5659565D679}"/>
    <cellStyle name="Comma 3 3 4 3 4 2" xfId="3998" xr:uid="{5739DDC9-F07D-4BE5-8A29-4FD0E3E17C51}"/>
    <cellStyle name="Comma 3 3 4 3 4 3" xfId="6759" xr:uid="{09C308D5-5FDB-4084-B882-BAB28B7DBB09}"/>
    <cellStyle name="Comma 3 3 4 3 5" xfId="3999" xr:uid="{CB18206A-DBA9-431E-85FB-5C250C5B584F}"/>
    <cellStyle name="Comma 3 3 4 3 6" xfId="5490" xr:uid="{753AFD80-F87C-4CD4-8871-7BC8970E603A}"/>
    <cellStyle name="Comma 3 3 4 4" xfId="1596" xr:uid="{1DE33BAD-352D-48B6-936F-F20557513338}"/>
    <cellStyle name="Comma 3 3 4 4 2" xfId="4000" xr:uid="{49BF6440-93C2-4A0A-A6D6-3610A0B8108D}"/>
    <cellStyle name="Comma 3 3 4 4 3" xfId="5630" xr:uid="{54CE47CA-56F7-4C04-99F3-1A01D8E1BB65}"/>
    <cellStyle name="Comma 3 3 4 5" xfId="1597" xr:uid="{BD60414F-8D1D-43CE-AF14-AE51F44370FA}"/>
    <cellStyle name="Comma 3 3 4 5 2" xfId="4001" xr:uid="{07DCD3E7-A642-401D-9810-4B492B897987}"/>
    <cellStyle name="Comma 3 3 4 5 3" xfId="6053" xr:uid="{A7ABA029-54A8-4A14-8F10-F8CB71AF76D7}"/>
    <cellStyle name="Comma 3 3 4 6" xfId="1598" xr:uid="{E56C30EC-0E2D-4F18-A708-690E637875A4}"/>
    <cellStyle name="Comma 3 3 4 6 2" xfId="4002" xr:uid="{624C2426-5215-470C-86CB-8AB0ABD83AB1}"/>
    <cellStyle name="Comma 3 3 4 6 3" xfId="6476" xr:uid="{558D7A58-3E4B-4781-9B02-7B32B3BB7337}"/>
    <cellStyle name="Comma 3 3 4 7" xfId="1599" xr:uid="{8090B852-A64F-40E4-BCBB-377A59DCA104}"/>
    <cellStyle name="Comma 3 3 4 7 2" xfId="4003" xr:uid="{BF5F7301-49CA-4953-9D99-659E3F6AF971}"/>
    <cellStyle name="Comma 3 3 4 7 3" xfId="7010" xr:uid="{1FF2C4B1-1975-41B0-B60A-FC7DE9C91F20}"/>
    <cellStyle name="Comma 3 3 4 8" xfId="1600" xr:uid="{FE9130B8-F662-457D-9B68-3D3EF3489D57}"/>
    <cellStyle name="Comma 3 3 4 8 2" xfId="4004" xr:uid="{99C3747A-CE4B-43C9-BB82-5F5FACBE7ECF}"/>
    <cellStyle name="Comma 3 3 4 8 3" xfId="7147" xr:uid="{B87EF08F-71C5-4C5C-87E7-B6105211D04D}"/>
    <cellStyle name="Comma 3 3 4 9" xfId="1601" xr:uid="{F0FFE68A-04DB-4E46-A6CD-AAE90D458E96}"/>
    <cellStyle name="Comma 3 3 4 9 2" xfId="4005" xr:uid="{88D95CD9-815F-4615-BEE1-014A945782B4}"/>
    <cellStyle name="Comma 3 3 4 9 3" xfId="7285" xr:uid="{7AA7D277-B921-4DCE-ACB4-23D1FC07DBA6}"/>
    <cellStyle name="Comma 3 3 5" xfId="1602" xr:uid="{58FB48C9-6DB9-400F-B37B-4089A4270587}"/>
    <cellStyle name="Comma 3 3 5 2" xfId="4006" xr:uid="{76E06714-D9EF-490C-8034-5986848BB110}"/>
    <cellStyle name="Comma 3 3 5 3" xfId="6875" xr:uid="{8935640D-AF19-4420-A463-308D2E2FB62E}"/>
    <cellStyle name="Comma 3 3 6" xfId="2733" xr:uid="{0791C8EC-A902-43A9-9815-4BE22ACFD69A}"/>
    <cellStyle name="Comma 3 3 7" xfId="5062" xr:uid="{8DA9584C-E147-4C13-AA38-EF267E8E0573}"/>
    <cellStyle name="Comma 3 3 8" xfId="7451" xr:uid="{9ACE0AB3-E2B2-44EF-ADD0-F1405DF237BF}"/>
    <cellStyle name="Comma 3 4" xfId="1603" xr:uid="{90FD1D7D-E42E-4146-ADDD-30A993271B3E}"/>
    <cellStyle name="Comma 3 4 10" xfId="2734" xr:uid="{8C65221A-788C-4D0E-98DF-5F7F3839D73B}"/>
    <cellStyle name="Comma 3 4 11" xfId="4007" xr:uid="{AF94014C-AE35-4B68-B969-BBF25D5291A8}"/>
    <cellStyle name="Comma 3 4 12" xfId="5178" xr:uid="{F459FA69-33FC-4D3B-A907-902DD5FBF7A2}"/>
    <cellStyle name="Comma 3 4 2" xfId="1604" xr:uid="{1CD4D794-9DAD-40A3-BC48-A60691DE5147}"/>
    <cellStyle name="Comma 3 4 2 2" xfId="1605" xr:uid="{8DBDF7AC-5C1D-4627-810B-925A4C81169D}"/>
    <cellStyle name="Comma 3 4 2 2 2" xfId="4008" xr:uid="{B50EEB79-A3B3-480A-BAF8-E2C6E782D438}"/>
    <cellStyle name="Comma 3 4 2 2 3" xfId="5746" xr:uid="{58A720C0-02F0-41FA-AED7-DC22752BB054}"/>
    <cellStyle name="Comma 3 4 2 3" xfId="1606" xr:uid="{DF7BCDA4-37C7-4B44-ABC8-2180BE803090}"/>
    <cellStyle name="Comma 3 4 2 3 2" xfId="4009" xr:uid="{EBE32212-8AA0-413D-827C-4FD52E2B7401}"/>
    <cellStyle name="Comma 3 4 2 3 3" xfId="6169" xr:uid="{971A45A8-0443-4447-A137-371B3A16D34B}"/>
    <cellStyle name="Comma 3 4 2 4" xfId="1607" xr:uid="{8E4A57E1-E1AD-4A9E-B688-9F47BD37DB64}"/>
    <cellStyle name="Comma 3 4 2 4 2" xfId="4010" xr:uid="{2706898F-734F-4859-AD0B-1A6198A30254}"/>
    <cellStyle name="Comma 3 4 2 4 3" xfId="6592" xr:uid="{87C6D07C-F7F3-45FD-B390-3A5E4A79DC18}"/>
    <cellStyle name="Comma 3 4 2 5" xfId="4011" xr:uid="{7634DA78-4BA5-4213-A552-A073E0AF9BB2}"/>
    <cellStyle name="Comma 3 4 2 6" xfId="5323" xr:uid="{42C25DCC-86DF-4416-BC4B-7DC6CFF889AC}"/>
    <cellStyle name="Comma 3 4 3" xfId="1608" xr:uid="{8B4ABBB0-EB8F-4504-AD77-25F1412927B3}"/>
    <cellStyle name="Comma 3 4 3 2" xfId="1609" xr:uid="{EDD5E283-9ED0-4863-B0CE-8FCFBF2A3843}"/>
    <cellStyle name="Comma 3 4 3 2 2" xfId="4012" xr:uid="{9B23125C-DCDF-4C3D-A153-D2540AE19621}"/>
    <cellStyle name="Comma 3 4 3 2 3" xfId="5889" xr:uid="{CF325EC7-865F-44D9-B255-4345451D2ADA}"/>
    <cellStyle name="Comma 3 4 3 3" xfId="1610" xr:uid="{E583377F-1A22-4A46-88A7-4B66A62ACFFD}"/>
    <cellStyle name="Comma 3 4 3 3 2" xfId="4013" xr:uid="{D9A22F33-15E3-4878-A7A0-664CD75FA1BE}"/>
    <cellStyle name="Comma 3 4 3 3 3" xfId="6312" xr:uid="{B1043EE5-5659-48A5-9A17-B99969857F06}"/>
    <cellStyle name="Comma 3 4 3 4" xfId="1611" xr:uid="{FB186915-D3E7-4EAA-8FCC-7B085605B242}"/>
    <cellStyle name="Comma 3 4 3 4 2" xfId="4014" xr:uid="{E8AD41FF-F66C-4D13-82B4-81374A6509C8}"/>
    <cellStyle name="Comma 3 4 3 4 3" xfId="6735" xr:uid="{AF322AA6-141B-4C43-B863-C47F6AF8134F}"/>
    <cellStyle name="Comma 3 4 3 5" xfId="4015" xr:uid="{F26C876C-1D74-4A03-928C-204B80319D4C}"/>
    <cellStyle name="Comma 3 4 3 6" xfId="5466" xr:uid="{1C2E27D7-B192-444B-BB7E-94B27CE55AEE}"/>
    <cellStyle name="Comma 3 4 4" xfId="1612" xr:uid="{AF102ED4-384E-411D-B273-BFB7010AACD9}"/>
    <cellStyle name="Comma 3 4 4 2" xfId="4016" xr:uid="{8E7122EC-CE4A-4DF2-A0A6-06F6BFFC5EC4}"/>
    <cellStyle name="Comma 3 4 4 3" xfId="5606" xr:uid="{F56EAA36-FFBB-4905-B916-D996A2F6E9A0}"/>
    <cellStyle name="Comma 3 4 5" xfId="1613" xr:uid="{22B885F3-3D6C-45F0-A53C-ED3638477680}"/>
    <cellStyle name="Comma 3 4 5 2" xfId="4017" xr:uid="{D28E64FC-9BB7-4F70-AF56-5CF38D08F011}"/>
    <cellStyle name="Comma 3 4 5 3" xfId="6029" xr:uid="{6463542A-7039-4230-8D51-64F19C287FA7}"/>
    <cellStyle name="Comma 3 4 6" xfId="1614" xr:uid="{7F40243D-F67B-4531-80C9-316A29460F5D}"/>
    <cellStyle name="Comma 3 4 6 2" xfId="4018" xr:uid="{EAC64168-A8DF-4773-8F9B-EBDD6036876A}"/>
    <cellStyle name="Comma 3 4 6 3" xfId="6452" xr:uid="{0F8F383D-E9B0-4C43-902B-ECD9BBD5DC3E}"/>
    <cellStyle name="Comma 3 4 7" xfId="1615" xr:uid="{F92C7C07-640C-4ABE-8A3F-564A8CB46132}"/>
    <cellStyle name="Comma 3 4 7 2" xfId="4019" xr:uid="{2844325A-20C6-4352-84C4-EC797613E42E}"/>
    <cellStyle name="Comma 3 4 7 3" xfId="6986" xr:uid="{E414BBDD-1F33-423D-82A5-6AD064E7C79B}"/>
    <cellStyle name="Comma 3 4 8" xfId="1616" xr:uid="{6747FFE6-EE71-4039-A105-E451E18D7E64}"/>
    <cellStyle name="Comma 3 4 8 2" xfId="4020" xr:uid="{E1563FA7-09D5-40E9-98F2-7D5D6C01E5BD}"/>
    <cellStyle name="Comma 3 4 8 3" xfId="7123" xr:uid="{24A6FA54-5B13-4AB2-9CD2-ED9BB163CA18}"/>
    <cellStyle name="Comma 3 4 9" xfId="1617" xr:uid="{884C1379-1BCA-46A2-A9EF-6DE26C2CDA09}"/>
    <cellStyle name="Comma 3 4 9 2" xfId="4021" xr:uid="{BB2FFDE4-3A19-452D-B1FF-BF249AADFBDC}"/>
    <cellStyle name="Comma 3 4 9 3" xfId="7261" xr:uid="{9140F821-030C-47BD-9E93-A2B0EBBBA836}"/>
    <cellStyle name="Comma 3 5" xfId="2735" xr:uid="{F3BE85A9-999D-4981-B421-E9C293F3EDC7}"/>
    <cellStyle name="Comma 3 6" xfId="5033" xr:uid="{D0148B40-39DF-4B0C-88E9-24446AC1F1A8}"/>
    <cellStyle name="Comma 3 7" xfId="184" xr:uid="{1D4E4E5C-FF10-4ED1-AB45-36FE62404684}"/>
    <cellStyle name="Comma 3 7 2" xfId="14" xr:uid="{7A79EC9E-928E-4C6E-A240-AD5BBDB97148}"/>
    <cellStyle name="Comma 3 7 2 2" xfId="18" xr:uid="{4979E9A9-3E66-4C7D-B1A8-47D8DBEE236E}"/>
    <cellStyle name="Comma 3 7 2 2 2" xfId="1620" xr:uid="{B2B35CF1-8E9F-41E0-BF0F-735382517981}"/>
    <cellStyle name="Comma 3 7 2 2 2 2" xfId="1621" xr:uid="{936402B7-1E2B-42B7-BBBB-F0454DF0A49B}"/>
    <cellStyle name="Comma 3 7 2 2 2 2 10" xfId="4022" xr:uid="{B0CEBDBB-FA10-4B26-8455-2F659804F112}"/>
    <cellStyle name="Comma 3 7 2 2 2 2 11" xfId="5291" xr:uid="{F5BFB785-55D2-4865-8AFC-84E45A74A4A8}"/>
    <cellStyle name="Comma 3 7 2 2 2 2 2" xfId="1622" xr:uid="{AECFC247-8CBE-4AB1-A406-E4C3AE07C404}"/>
    <cellStyle name="Comma 3 7 2 2 2 2 2 2" xfId="1623" xr:uid="{A1A9C090-A999-4F2C-BEA3-DEA4D4BCC91C}"/>
    <cellStyle name="Comma 3 7 2 2 2 2 2 2 2" xfId="4023" xr:uid="{40B99E79-FF06-4785-8162-62D6BF0319BC}"/>
    <cellStyle name="Comma 3 7 2 2 2 2 2 2 3" xfId="5859" xr:uid="{064304E1-5DED-4990-A1BC-B87D8791C5A8}"/>
    <cellStyle name="Comma 3 7 2 2 2 2 2 3" xfId="1624" xr:uid="{9346CACC-D842-4916-ADBA-49559BEBCF70}"/>
    <cellStyle name="Comma 3 7 2 2 2 2 2 3 2" xfId="4024" xr:uid="{1EA520AE-7F3C-4713-A5AD-36F59DC21F42}"/>
    <cellStyle name="Comma 3 7 2 2 2 2 2 3 3" xfId="6282" xr:uid="{2D559E77-6B4F-47DA-A1E4-41997FB100F5}"/>
    <cellStyle name="Comma 3 7 2 2 2 2 2 4" xfId="1625" xr:uid="{FF4B9E10-FA9B-4FEC-909B-0BB9EB4D324C}"/>
    <cellStyle name="Comma 3 7 2 2 2 2 2 4 2" xfId="4025" xr:uid="{1C55E586-2B17-49F7-AACB-8D2913F15A37}"/>
    <cellStyle name="Comma 3 7 2 2 2 2 2 4 3" xfId="6705" xr:uid="{306CFE95-FDF6-49B2-A3C1-CBDCB15F8B8C}"/>
    <cellStyle name="Comma 3 7 2 2 2 2 2 5" xfId="4026" xr:uid="{7FB000DD-A9AA-46C9-A2E8-74782E4C61AB}"/>
    <cellStyle name="Comma 3 7 2 2 2 2 2 6" xfId="5436" xr:uid="{F17C4F03-CA61-4A55-AC3F-4CF7C41122CF}"/>
    <cellStyle name="Comma 3 7 2 2 2 2 3" xfId="1626" xr:uid="{037DAB61-FE9D-47BB-8EF7-940DFD0A2441}"/>
    <cellStyle name="Comma 3 7 2 2 2 2 3 2" xfId="1627" xr:uid="{465E2C16-D6A4-4BB1-838C-605D5420749E}"/>
    <cellStyle name="Comma 3 7 2 2 2 2 3 2 2" xfId="4027" xr:uid="{9B628002-C8B4-4D03-B868-A0BF591A7BCC}"/>
    <cellStyle name="Comma 3 7 2 2 2 2 3 2 3" xfId="6002" xr:uid="{5047836B-6760-4DA4-9FA9-4E3E6A4CF6AF}"/>
    <cellStyle name="Comma 3 7 2 2 2 2 3 3" xfId="1628" xr:uid="{FD69312E-77AD-4760-87C2-C5AC5580283A}"/>
    <cellStyle name="Comma 3 7 2 2 2 2 3 3 2" xfId="4028" xr:uid="{4AFB9855-E9E3-4B50-AD4F-673993745ECF}"/>
    <cellStyle name="Comma 3 7 2 2 2 2 3 3 3" xfId="6425" xr:uid="{ED6CFD2E-6643-4970-8384-E7B3768FD162}"/>
    <cellStyle name="Comma 3 7 2 2 2 2 3 4" xfId="1629" xr:uid="{9424EA13-9896-4809-8E4F-EDB9A0EDE048}"/>
    <cellStyle name="Comma 3 7 2 2 2 2 3 4 2" xfId="4029" xr:uid="{4304F1EF-CEB6-4B57-84EA-6F1BBBF35616}"/>
    <cellStyle name="Comma 3 7 2 2 2 2 3 4 3" xfId="6848" xr:uid="{8BA3D4DB-46CE-4E50-94A0-60B499DEF819}"/>
    <cellStyle name="Comma 3 7 2 2 2 2 3 5" xfId="4030" xr:uid="{FEBAD468-B2BC-4A88-9E77-37D02360D8AD}"/>
    <cellStyle name="Comma 3 7 2 2 2 2 3 6" xfId="5579" xr:uid="{05C56028-9510-4754-8FCE-74A2A354BB5C}"/>
    <cellStyle name="Comma 3 7 2 2 2 2 4" xfId="1630" xr:uid="{E6A7F0D4-B1BD-4848-ABFA-E4CFE129FD67}"/>
    <cellStyle name="Comma 3 7 2 2 2 2 4 2" xfId="4031" xr:uid="{C7BD3577-3C7F-4DE9-8BCF-E65F722FAFF2}"/>
    <cellStyle name="Comma 3 7 2 2 2 2 4 3" xfId="5719" xr:uid="{B2CC11FA-8B60-40C8-8DEE-358C8964B136}"/>
    <cellStyle name="Comma 3 7 2 2 2 2 5" xfId="1631" xr:uid="{AC9712B7-712A-4885-A4F8-0AC0EAABA795}"/>
    <cellStyle name="Comma 3 7 2 2 2 2 5 2" xfId="4032" xr:uid="{D191E62B-0779-4845-AF49-452A5F4BD834}"/>
    <cellStyle name="Comma 3 7 2 2 2 2 5 3" xfId="6142" xr:uid="{230D33BF-5C60-4221-AA59-502654374A56}"/>
    <cellStyle name="Comma 3 7 2 2 2 2 6" xfId="1632" xr:uid="{A9A70757-9E0E-4C81-85BE-CC11BD0A7ECD}"/>
    <cellStyle name="Comma 3 7 2 2 2 2 6 2" xfId="4033" xr:uid="{5E89AB66-DA8A-4250-B7CD-970D1A1BCDE7}"/>
    <cellStyle name="Comma 3 7 2 2 2 2 6 3" xfId="6565" xr:uid="{D3D45DFF-5164-45D1-BB88-BFC639612E2C}"/>
    <cellStyle name="Comma 3 7 2 2 2 2 7" xfId="1633" xr:uid="{2E9F7E8D-78C8-4645-9A45-698E2AC77097}"/>
    <cellStyle name="Comma 3 7 2 2 2 2 7 2" xfId="4034" xr:uid="{C0B72BDC-5C5B-4E61-B65C-DFCD1F302952}"/>
    <cellStyle name="Comma 3 7 2 2 2 2 7 3" xfId="7099" xr:uid="{FFA0987B-1906-44DF-B1BB-267E4F331246}"/>
    <cellStyle name="Comma 3 7 2 2 2 2 8" xfId="1634" xr:uid="{76143525-79F3-45DE-AB48-A5301307D141}"/>
    <cellStyle name="Comma 3 7 2 2 2 2 8 2" xfId="4035" xr:uid="{AAF58888-BBA9-4D55-B351-19A00F1F2E3E}"/>
    <cellStyle name="Comma 3 7 2 2 2 2 8 3" xfId="7236" xr:uid="{324D96FE-29CA-4F0C-9EFD-9811C57A150A}"/>
    <cellStyle name="Comma 3 7 2 2 2 2 9" xfId="1635" xr:uid="{511B4806-69AD-47A4-8FE7-222BA4B8B9D0}"/>
    <cellStyle name="Comma 3 7 2 2 2 2 9 2" xfId="4036" xr:uid="{DDAF9722-C541-4142-8FDA-E1A376168683}"/>
    <cellStyle name="Comma 3 7 2 2 2 2 9 3" xfId="7374" xr:uid="{CBD35956-D343-4BAD-89E5-86022D86A0FE}"/>
    <cellStyle name="Comma 3 7 2 2 2 3" xfId="1636" xr:uid="{7C59FB34-03FC-464A-B910-8CE90080556C}"/>
    <cellStyle name="Comma 3 7 2 2 2 3 2" xfId="4037" xr:uid="{5CE26F4F-F8D6-4EC9-9A4F-C752C9A64D32}"/>
    <cellStyle name="Comma 3 7 2 2 2 3 3" xfId="6963" xr:uid="{0F863CA6-2D2E-4A21-B821-54CD201F7B38}"/>
    <cellStyle name="Comma 3 7 2 2 2 4" xfId="5154" xr:uid="{26A56C7E-ED0F-4DAE-9FE1-D8D724990F11}"/>
    <cellStyle name="Comma 3 7 2 2 2 5" xfId="7525" xr:uid="{B651D498-3DDB-429F-9BBC-4845F581A637}"/>
    <cellStyle name="Comma 3 7 2 2 3" xfId="1637" xr:uid="{860FC376-87D6-422D-B02E-4C307CE9E8E6}"/>
    <cellStyle name="Comma 3 7 2 2 3 10" xfId="4038" xr:uid="{428998DE-3B14-4AFB-A161-3D368721DF6F}"/>
    <cellStyle name="Comma 3 7 2 2 3 11" xfId="5235" xr:uid="{42EECC99-B0C6-4BA3-AF3C-47D213F75EAD}"/>
    <cellStyle name="Comma 3 7 2 2 3 2" xfId="1638" xr:uid="{EE1AA18D-AB6F-4C46-98B0-8305B32D164D}"/>
    <cellStyle name="Comma 3 7 2 2 3 2 2" xfId="1639" xr:uid="{37487F84-7D84-4D72-A2A5-B5B2A914DE9A}"/>
    <cellStyle name="Comma 3 7 2 2 3 2 2 2" xfId="4039" xr:uid="{E672BB57-1D65-453B-BF2C-5A3504802117}"/>
    <cellStyle name="Comma 3 7 2 2 3 2 2 3" xfId="5803" xr:uid="{06EBDDE3-A3C9-42BC-BFB0-4F437B38D89E}"/>
    <cellStyle name="Comma 3 7 2 2 3 2 3" xfId="1640" xr:uid="{D7464B18-8FEE-4917-B7DF-45B1221C20EC}"/>
    <cellStyle name="Comma 3 7 2 2 3 2 3 2" xfId="4040" xr:uid="{99474880-04FD-4980-89C1-2AB554252911}"/>
    <cellStyle name="Comma 3 7 2 2 3 2 3 3" xfId="6226" xr:uid="{938A9949-F197-4D42-9DA2-06D0C0F748AA}"/>
    <cellStyle name="Comma 3 7 2 2 3 2 4" xfId="1641" xr:uid="{C6ED14A3-C6D0-49C5-9B02-812CBC870A0A}"/>
    <cellStyle name="Comma 3 7 2 2 3 2 4 2" xfId="4041" xr:uid="{B7A4F9EF-7800-46B1-B641-7EAD012AA84D}"/>
    <cellStyle name="Comma 3 7 2 2 3 2 4 3" xfId="6649" xr:uid="{6D1754AD-7885-4E61-A583-67E47C882FB3}"/>
    <cellStyle name="Comma 3 7 2 2 3 2 5" xfId="4042" xr:uid="{1CB93234-595A-4507-AEE4-D9DF2F1722A7}"/>
    <cellStyle name="Comma 3 7 2 2 3 2 6" xfId="5380" xr:uid="{6DECBC65-0551-499E-B19C-E466409C473B}"/>
    <cellStyle name="Comma 3 7 2 2 3 3" xfId="1642" xr:uid="{4823E3CB-8289-479E-A34E-6F4A1821DED5}"/>
    <cellStyle name="Comma 3 7 2 2 3 3 2" xfId="1643" xr:uid="{113D9331-54C3-42E7-981B-4A4895386372}"/>
    <cellStyle name="Comma 3 7 2 2 3 3 2 2" xfId="4043" xr:uid="{60739855-3687-4845-A3D5-64270F5E876E}"/>
    <cellStyle name="Comma 3 7 2 2 3 3 2 3" xfId="5946" xr:uid="{6332DC88-EE24-496D-BC7C-D7AD4B6C4882}"/>
    <cellStyle name="Comma 3 7 2 2 3 3 3" xfId="1644" xr:uid="{E3D85E17-E537-499D-A0AA-22CE426E67B7}"/>
    <cellStyle name="Comma 3 7 2 2 3 3 3 2" xfId="4044" xr:uid="{5F314FE5-5D90-4A66-8FD0-5146DD179578}"/>
    <cellStyle name="Comma 3 7 2 2 3 3 3 3" xfId="6369" xr:uid="{FB498F9F-35B0-4A7B-A43E-286CBC911774}"/>
    <cellStyle name="Comma 3 7 2 2 3 3 4" xfId="1645" xr:uid="{71461324-EE16-4D04-B27F-DBB4A7E051D6}"/>
    <cellStyle name="Comma 3 7 2 2 3 3 4 2" xfId="4045" xr:uid="{2775967D-30B8-496D-8D77-47BA31EDEB9B}"/>
    <cellStyle name="Comma 3 7 2 2 3 3 4 3" xfId="6792" xr:uid="{0BF36408-BCCA-44CB-9B6F-302D0D910395}"/>
    <cellStyle name="Comma 3 7 2 2 3 3 5" xfId="4046" xr:uid="{5A948CFC-BBF8-4873-94C4-AB70735C6B99}"/>
    <cellStyle name="Comma 3 7 2 2 3 3 6" xfId="5523" xr:uid="{E1799C29-0A20-4B37-9E96-4D3AEB7A652D}"/>
    <cellStyle name="Comma 3 7 2 2 3 4" xfId="1646" xr:uid="{FC93E1B3-D8AC-4A5B-B1EE-160C2AAA80EA}"/>
    <cellStyle name="Comma 3 7 2 2 3 4 2" xfId="4047" xr:uid="{CA2D52D4-D911-4100-BA76-D259655495CA}"/>
    <cellStyle name="Comma 3 7 2 2 3 4 3" xfId="5663" xr:uid="{F24E4D6D-AF39-4F75-A9A4-CE122AF02EAA}"/>
    <cellStyle name="Comma 3 7 2 2 3 5" xfId="1647" xr:uid="{886FA9C6-DBA6-48EB-B263-98F50FB4F4A6}"/>
    <cellStyle name="Comma 3 7 2 2 3 5 2" xfId="4048" xr:uid="{7091003E-BC14-49EF-8FEA-B1AD9994CE35}"/>
    <cellStyle name="Comma 3 7 2 2 3 5 3" xfId="6086" xr:uid="{63565A41-F878-4A62-8760-0BF6CA9664FB}"/>
    <cellStyle name="Comma 3 7 2 2 3 6" xfId="1648" xr:uid="{E9EEF99F-0BF4-4A89-A326-CDEBF9AF0308}"/>
    <cellStyle name="Comma 3 7 2 2 3 6 2" xfId="4049" xr:uid="{E52F4B07-D73F-4ED7-8A3E-C3923B002EF6}"/>
    <cellStyle name="Comma 3 7 2 2 3 6 3" xfId="6509" xr:uid="{7D88BDC7-954D-4C80-BB0A-0DC52FF7A8A4}"/>
    <cellStyle name="Comma 3 7 2 2 3 7" xfId="1649" xr:uid="{38BDD3FD-812C-46E6-B080-5DC14E52536A}"/>
    <cellStyle name="Comma 3 7 2 2 3 7 2" xfId="4050" xr:uid="{A81316AF-97BA-49BF-9817-31C9067AF457}"/>
    <cellStyle name="Comma 3 7 2 2 3 7 3" xfId="7043" xr:uid="{9B97672D-0BB6-4873-B23F-94E4817994C6}"/>
    <cellStyle name="Comma 3 7 2 2 3 8" xfId="1650" xr:uid="{98A5B952-4A91-4FAA-9A32-34ADEFEC8C70}"/>
    <cellStyle name="Comma 3 7 2 2 3 8 2" xfId="4051" xr:uid="{4232DCE9-FAB1-436B-90CC-355AAE573169}"/>
    <cellStyle name="Comma 3 7 2 2 3 8 3" xfId="7180" xr:uid="{1D0098CB-98ED-47F6-9202-5B0430F6D653}"/>
    <cellStyle name="Comma 3 7 2 2 3 9" xfId="1651" xr:uid="{A13AC417-DE16-4F2A-AAE8-1E0F5690148F}"/>
    <cellStyle name="Comma 3 7 2 2 3 9 2" xfId="4052" xr:uid="{E0AE3E76-A67A-4A47-B415-BDFCB93D1FA1}"/>
    <cellStyle name="Comma 3 7 2 2 3 9 3" xfId="7318" xr:uid="{737044AA-151D-4992-AC1E-FA290CF5B9BD}"/>
    <cellStyle name="Comma 3 7 2 2 4" xfId="1652" xr:uid="{21122D71-30E9-4BE9-852E-57C527DE1398}"/>
    <cellStyle name="Comma 3 7 2 2 4 2" xfId="4053" xr:uid="{438D5216-35F2-41FC-AA2A-53328BBCCA0F}"/>
    <cellStyle name="Comma 3 7 2 2 4 3" xfId="6908" xr:uid="{803D2004-9B13-40B2-887A-DA7BD1C4B66F}"/>
    <cellStyle name="Comma 3 7 2 2 5" xfId="5097" xr:uid="{EC8D37D5-C560-49DC-B2F1-005BEECB1CF9}"/>
    <cellStyle name="Comma 3 7 2 2 6" xfId="1619" xr:uid="{D3D84EEF-6D13-40BD-A577-DA23CC140698}"/>
    <cellStyle name="Comma 3 7 2 3" xfId="1653" xr:uid="{EF66397C-14FE-40D1-832B-A7F965C580E8}"/>
    <cellStyle name="Comma 3 7 2 3 2" xfId="1654" xr:uid="{F57A93B9-F076-48A5-AC4D-55DE2D39E346}"/>
    <cellStyle name="Comma 3 7 2 3 2 10" xfId="4054" xr:uid="{3CC3C803-CB3A-4799-977D-C9AAF743A22D}"/>
    <cellStyle name="Comma 3 7 2 3 2 11" xfId="5264" xr:uid="{D7AB229E-D081-497A-9902-BC996E1E3F4F}"/>
    <cellStyle name="Comma 3 7 2 3 2 2" xfId="1655" xr:uid="{3E60C4BF-8EC7-4D18-B341-B0E3DD766163}"/>
    <cellStyle name="Comma 3 7 2 3 2 2 2" xfId="1656" xr:uid="{B79397AC-425C-4C84-943A-B7BADDA2BB77}"/>
    <cellStyle name="Comma 3 7 2 3 2 2 2 2" xfId="4055" xr:uid="{A4732B2D-FCA0-4FEE-B482-8DC86CAFC8DF}"/>
    <cellStyle name="Comma 3 7 2 3 2 2 2 3" xfId="5832" xr:uid="{56A5DFD0-CB43-4B1B-B943-13C750FAD9C5}"/>
    <cellStyle name="Comma 3 7 2 3 2 2 3" xfId="1657" xr:uid="{43A1B7EC-B688-41BE-90BD-F1F4E10C0948}"/>
    <cellStyle name="Comma 3 7 2 3 2 2 3 2" xfId="4056" xr:uid="{3890B6EA-D222-499B-8D2D-8C165CA6E8AB}"/>
    <cellStyle name="Comma 3 7 2 3 2 2 3 3" xfId="6255" xr:uid="{93C5F09E-67EE-42A3-B527-2935BBB3EA9A}"/>
    <cellStyle name="Comma 3 7 2 3 2 2 4" xfId="1658" xr:uid="{BFBA5872-C2E3-406D-9E36-79A4A05C6E8A}"/>
    <cellStyle name="Comma 3 7 2 3 2 2 4 2" xfId="4057" xr:uid="{A48A3CC8-9CBC-4F79-A433-3391720C3E6C}"/>
    <cellStyle name="Comma 3 7 2 3 2 2 4 3" xfId="6678" xr:uid="{EF4407C0-01B8-429B-85D5-4B4730818260}"/>
    <cellStyle name="Comma 3 7 2 3 2 2 5" xfId="4058" xr:uid="{EFFBF144-B10D-471D-9423-DB8072F63D02}"/>
    <cellStyle name="Comma 3 7 2 3 2 2 6" xfId="5409" xr:uid="{C3928059-1595-46E3-890D-E08EAFBB200A}"/>
    <cellStyle name="Comma 3 7 2 3 2 3" xfId="1659" xr:uid="{8A61AA9F-FFA7-4E1F-A299-64EA1B9BD250}"/>
    <cellStyle name="Comma 3 7 2 3 2 3 2" xfId="1660" xr:uid="{843E5E1B-C744-4D5D-9E8B-8AD5D12B6575}"/>
    <cellStyle name="Comma 3 7 2 3 2 3 2 2" xfId="4059" xr:uid="{32B6F327-CC78-4E65-8205-6BE9734558D7}"/>
    <cellStyle name="Comma 3 7 2 3 2 3 2 3" xfId="5975" xr:uid="{F429F2C5-0796-4491-9DB4-A0BA84683355}"/>
    <cellStyle name="Comma 3 7 2 3 2 3 3" xfId="1661" xr:uid="{4B6170CC-D92E-4171-B583-8E77A5B3CAFF}"/>
    <cellStyle name="Comma 3 7 2 3 2 3 3 2" xfId="4060" xr:uid="{BAFDDA1C-7889-4C4A-90F7-1A345B616E1A}"/>
    <cellStyle name="Comma 3 7 2 3 2 3 3 3" xfId="6398" xr:uid="{1D0475CD-291D-4B4B-B6EF-8D8E49EBABAD}"/>
    <cellStyle name="Comma 3 7 2 3 2 3 4" xfId="1662" xr:uid="{738872FE-A934-4F27-878C-50FB602A236C}"/>
    <cellStyle name="Comma 3 7 2 3 2 3 4 2" xfId="4061" xr:uid="{CFC70359-2696-49A3-B1F4-078EEC5337A9}"/>
    <cellStyle name="Comma 3 7 2 3 2 3 4 3" xfId="6821" xr:uid="{0885BEAC-58F0-4064-9815-5144285B4BDD}"/>
    <cellStyle name="Comma 3 7 2 3 2 3 5" xfId="4062" xr:uid="{96657019-6D5D-40B1-994E-43FE1569A362}"/>
    <cellStyle name="Comma 3 7 2 3 2 3 6" xfId="5552" xr:uid="{54033192-9B07-4F73-AF52-D4CC111A7FB7}"/>
    <cellStyle name="Comma 3 7 2 3 2 4" xfId="1663" xr:uid="{D60A0036-B7FD-42AE-A374-33D5906A16AF}"/>
    <cellStyle name="Comma 3 7 2 3 2 4 2" xfId="4063" xr:uid="{CA0292DE-9F2A-4ADB-A8CF-29320B0FBC55}"/>
    <cellStyle name="Comma 3 7 2 3 2 4 3" xfId="5692" xr:uid="{1DB2F029-BCB7-45D1-AF6B-447A3CD02A2E}"/>
    <cellStyle name="Comma 3 7 2 3 2 5" xfId="1664" xr:uid="{52752ED1-0877-4D60-B4D3-2B0D08469EAD}"/>
    <cellStyle name="Comma 3 7 2 3 2 5 2" xfId="4064" xr:uid="{1AD48566-87ED-401E-91C9-ED4E5DE3D237}"/>
    <cellStyle name="Comma 3 7 2 3 2 5 3" xfId="6115" xr:uid="{8FC8650B-5295-4FFF-8254-9D0417EF2918}"/>
    <cellStyle name="Comma 3 7 2 3 2 6" xfId="1665" xr:uid="{8D489053-BB58-4CB0-B051-25F706E2FC7D}"/>
    <cellStyle name="Comma 3 7 2 3 2 6 2" xfId="4065" xr:uid="{93E4E6B4-F03A-41AF-B598-3D700921F213}"/>
    <cellStyle name="Comma 3 7 2 3 2 6 3" xfId="6538" xr:uid="{02336A5D-5A65-45F0-9CC2-2B8CDC4ECAAE}"/>
    <cellStyle name="Comma 3 7 2 3 2 7" xfId="1666" xr:uid="{10987158-1DF5-4B21-A79F-4057BC6281C8}"/>
    <cellStyle name="Comma 3 7 2 3 2 7 2" xfId="4066" xr:uid="{FEDB1596-6AEA-4798-A803-61C24BEBC850}"/>
    <cellStyle name="Comma 3 7 2 3 2 7 3" xfId="7072" xr:uid="{80338F1F-929F-4918-9B15-2C5C829B7FE5}"/>
    <cellStyle name="Comma 3 7 2 3 2 8" xfId="1667" xr:uid="{2E78E8BE-42EE-4C19-B746-1EF3DF0052FB}"/>
    <cellStyle name="Comma 3 7 2 3 2 8 2" xfId="4067" xr:uid="{528762C6-1204-4057-A80C-DF0B07B6F557}"/>
    <cellStyle name="Comma 3 7 2 3 2 8 3" xfId="7209" xr:uid="{1665F820-F41D-4C33-A6FA-146384412DBA}"/>
    <cellStyle name="Comma 3 7 2 3 2 9" xfId="1668" xr:uid="{307FF8D2-8533-41C9-B0DB-5331996B7CA8}"/>
    <cellStyle name="Comma 3 7 2 3 2 9 2" xfId="4068" xr:uid="{C8E15A65-D5DD-484B-B765-27AA5AAFE9BF}"/>
    <cellStyle name="Comma 3 7 2 3 2 9 3" xfId="7347" xr:uid="{C1DE5E80-35B0-4966-9544-009FFEA71512}"/>
    <cellStyle name="Comma 3 7 2 3 3" xfId="1669" xr:uid="{56CE2020-CE80-4DC4-87A9-B02D55648FDB}"/>
    <cellStyle name="Comma 3 7 2 3 3 2" xfId="4069" xr:uid="{3BC1F15D-09AD-4888-97CA-03AB60C8135C}"/>
    <cellStyle name="Comma 3 7 2 3 3 3" xfId="6936" xr:uid="{D3FE905C-249C-4841-9746-AA7C4834A3E5}"/>
    <cellStyle name="Comma 3 7 2 3 4" xfId="5127" xr:uid="{5E678A1F-033E-43C8-BD52-380135A06F1A}"/>
    <cellStyle name="Comma 3 7 2 3 5" xfId="7499" xr:uid="{A1C34505-D98E-47A1-B6E9-444E1895F07D}"/>
    <cellStyle name="Comma 3 7 2 4" xfId="1670" xr:uid="{7649BA3A-E23A-4C56-8E21-4657ABC4A284}"/>
    <cellStyle name="Comma 3 7 2 4 10" xfId="4070" xr:uid="{521B469C-194B-4DF4-B012-605D8DAEAA99}"/>
    <cellStyle name="Comma 3 7 2 4 11" xfId="5208" xr:uid="{6B7306F2-F486-486E-9646-E7014D9EB50C}"/>
    <cellStyle name="Comma 3 7 2 4 2" xfId="1671" xr:uid="{DC7F35D5-65CF-4B4D-B14E-36C355B5B7DC}"/>
    <cellStyle name="Comma 3 7 2 4 2 2" xfId="1672" xr:uid="{9E59CB3B-2FD5-44CD-9B7D-A0AD8598B372}"/>
    <cellStyle name="Comma 3 7 2 4 2 2 2" xfId="4071" xr:uid="{F90A6718-9295-4019-8000-F3272BA08A2C}"/>
    <cellStyle name="Comma 3 7 2 4 2 2 3" xfId="5776" xr:uid="{F07020A0-0C6C-457F-9D6B-BCBCB82AF1AD}"/>
    <cellStyle name="Comma 3 7 2 4 2 3" xfId="1673" xr:uid="{BF76CEC4-7723-48ED-A80F-0B89ECAA4F86}"/>
    <cellStyle name="Comma 3 7 2 4 2 3 2" xfId="4072" xr:uid="{2515D7A1-6607-4A93-AFAD-FA592E561F92}"/>
    <cellStyle name="Comma 3 7 2 4 2 3 3" xfId="6199" xr:uid="{2F5B6C5D-A3EA-4BA5-8984-66000926E0B5}"/>
    <cellStyle name="Comma 3 7 2 4 2 4" xfId="1674" xr:uid="{36110934-339A-4EA5-BD35-7CF94D2F030D}"/>
    <cellStyle name="Comma 3 7 2 4 2 4 2" xfId="4073" xr:uid="{CCE6F508-236D-4ED7-9077-BFF0EF3FFFF4}"/>
    <cellStyle name="Comma 3 7 2 4 2 4 3" xfId="6622" xr:uid="{C7100839-F227-479D-BC0A-AA16CE2E6940}"/>
    <cellStyle name="Comma 3 7 2 4 2 5" xfId="4074" xr:uid="{5A4C5641-F5FB-4C85-91FF-91B6E19B8591}"/>
    <cellStyle name="Comma 3 7 2 4 2 6" xfId="5353" xr:uid="{6336C4BB-EFBC-4E08-A7FB-616CDD01247D}"/>
    <cellStyle name="Comma 3 7 2 4 3" xfId="1675" xr:uid="{CB8AAC70-D860-4511-97F0-301151B7A1ED}"/>
    <cellStyle name="Comma 3 7 2 4 3 2" xfId="1676" xr:uid="{1A63E6DC-1BDB-4236-BB5B-6AB65978A686}"/>
    <cellStyle name="Comma 3 7 2 4 3 2 2" xfId="4075" xr:uid="{639F2561-007C-49F0-BBAF-176C0F6B93C3}"/>
    <cellStyle name="Comma 3 7 2 4 3 2 3" xfId="5919" xr:uid="{E303FF42-4AB4-413B-897F-289694554254}"/>
    <cellStyle name="Comma 3 7 2 4 3 3" xfId="1677" xr:uid="{9A4B8C85-A99B-4754-AAC6-5E437D744085}"/>
    <cellStyle name="Comma 3 7 2 4 3 3 2" xfId="4076" xr:uid="{5F09F8A0-0897-40EB-BC80-1A1A781E04BB}"/>
    <cellStyle name="Comma 3 7 2 4 3 3 3" xfId="6342" xr:uid="{E0343F77-F1F1-4865-B087-B2A2E109BC6B}"/>
    <cellStyle name="Comma 3 7 2 4 3 4" xfId="1678" xr:uid="{0153BA9D-3165-48FE-A294-83CBD6111275}"/>
    <cellStyle name="Comma 3 7 2 4 3 4 2" xfId="4077" xr:uid="{1D89AC4D-0114-4ECD-8DC4-6116EC665EC1}"/>
    <cellStyle name="Comma 3 7 2 4 3 4 3" xfId="6765" xr:uid="{D72E2F92-CA16-4F1D-BA08-97265674BEC1}"/>
    <cellStyle name="Comma 3 7 2 4 3 5" xfId="4078" xr:uid="{7A373A50-B1FD-4AF5-BE27-3B13033D5BA2}"/>
    <cellStyle name="Comma 3 7 2 4 3 6" xfId="5496" xr:uid="{F5F50B2E-EA94-469B-A1D2-7A488352EA8D}"/>
    <cellStyle name="Comma 3 7 2 4 4" xfId="1679" xr:uid="{58E5B723-06F6-4AC2-B96B-6C779D5DF39F}"/>
    <cellStyle name="Comma 3 7 2 4 4 2" xfId="4079" xr:uid="{CFCDCC5A-9880-4448-90C5-6B38B51A88F0}"/>
    <cellStyle name="Comma 3 7 2 4 4 3" xfId="5636" xr:uid="{B4458E4D-1011-4975-A69B-718F67BD6153}"/>
    <cellStyle name="Comma 3 7 2 4 5" xfId="1680" xr:uid="{56CE699D-7AFA-45AB-93F6-82696D1E8E65}"/>
    <cellStyle name="Comma 3 7 2 4 5 2" xfId="4080" xr:uid="{5EE3A2DF-52F2-4B03-A702-D8D4D44A86B5}"/>
    <cellStyle name="Comma 3 7 2 4 5 3" xfId="6059" xr:uid="{755A5DAE-AB14-4831-A0A8-7406AFAAE345}"/>
    <cellStyle name="Comma 3 7 2 4 6" xfId="1681" xr:uid="{B5E41D5D-F678-4F2F-ADCB-A2DD287859B0}"/>
    <cellStyle name="Comma 3 7 2 4 6 2" xfId="4081" xr:uid="{67E27E50-767D-4B83-A559-0EC79ABEB0DE}"/>
    <cellStyle name="Comma 3 7 2 4 6 3" xfId="6482" xr:uid="{4EBCBF38-3F2F-4C1A-BFBF-B9944F040BDF}"/>
    <cellStyle name="Comma 3 7 2 4 7" xfId="1682" xr:uid="{7B468CAF-E858-4639-B124-04571CCE1D90}"/>
    <cellStyle name="Comma 3 7 2 4 7 2" xfId="4082" xr:uid="{A6F34538-8459-45FC-A1B7-EC16557F79FD}"/>
    <cellStyle name="Comma 3 7 2 4 7 3" xfId="7016" xr:uid="{99E56CB9-11B6-492F-A648-0D5A7A4C468A}"/>
    <cellStyle name="Comma 3 7 2 4 8" xfId="1683" xr:uid="{A1C28A38-ABAB-4108-95BF-620D6A0FBB72}"/>
    <cellStyle name="Comma 3 7 2 4 8 2" xfId="4083" xr:uid="{4E2A8673-410F-4351-965B-5934F1D66A1F}"/>
    <cellStyle name="Comma 3 7 2 4 8 3" xfId="7153" xr:uid="{F761007B-BC08-4134-874A-7B69FACA926F}"/>
    <cellStyle name="Comma 3 7 2 4 9" xfId="1684" xr:uid="{DA8094DB-B1B7-4564-A0DE-DC71B7EE332B}"/>
    <cellStyle name="Comma 3 7 2 4 9 2" xfId="4084" xr:uid="{3C54F719-6411-487F-8ECA-F99328A7FEBC}"/>
    <cellStyle name="Comma 3 7 2 4 9 3" xfId="7291" xr:uid="{3648EBAA-7841-4E3C-A973-EBC7E6249270}"/>
    <cellStyle name="Comma 3 7 2 5" xfId="1685" xr:uid="{B1BE5B87-220E-41F8-A122-754C1B3C48F9}"/>
    <cellStyle name="Comma 3 7 2 5 2" xfId="4085" xr:uid="{A37835EC-F56C-48F4-B4D5-7746AC0E8167}"/>
    <cellStyle name="Comma 3 7 2 5 3" xfId="6881" xr:uid="{E2268B43-4312-4EFD-8798-0FE8CBF7BC5E}"/>
    <cellStyle name="Comma 3 7 2 6" xfId="5068" xr:uid="{C5EE5016-5E67-44A3-99AF-AA5E2B9A10D3}"/>
    <cellStyle name="Comma 3 7 2 7" xfId="1618" xr:uid="{70975C51-3B1E-4D35-9A71-82970B9094B1}"/>
    <cellStyle name="Comma 3 7 3" xfId="1686" xr:uid="{016B8C16-3E7F-4926-BE44-C66BEA1A353C}"/>
    <cellStyle name="Comma 3 7 3 10" xfId="4086" xr:uid="{DEC6173A-C4E6-4280-960F-9F6930DE5C21}"/>
    <cellStyle name="Comma 3 7 3 11" xfId="5184" xr:uid="{FFC11B2E-E7F3-4336-B3FF-6C77D75979B2}"/>
    <cellStyle name="Comma 3 7 3 2" xfId="1687" xr:uid="{B20211D6-D797-4540-A9E9-A603054360E0}"/>
    <cellStyle name="Comma 3 7 3 2 2" xfId="1688" xr:uid="{98592263-7BE5-41E9-B560-C5AB624B766A}"/>
    <cellStyle name="Comma 3 7 3 2 2 2" xfId="4087" xr:uid="{C44CF0D0-40AD-40BA-AAF9-D044EB9BBD46}"/>
    <cellStyle name="Comma 3 7 3 2 2 3" xfId="5752" xr:uid="{7A431154-AFE9-44C1-9EB1-4FB7632A8A35}"/>
    <cellStyle name="Comma 3 7 3 2 3" xfId="1689" xr:uid="{AD72A9AB-E3B9-4A6F-93C5-019FAD41AC31}"/>
    <cellStyle name="Comma 3 7 3 2 3 2" xfId="4088" xr:uid="{7E2FB9C3-45D2-4C90-A41F-AF761F315397}"/>
    <cellStyle name="Comma 3 7 3 2 3 3" xfId="6175" xr:uid="{AC5AE91B-07DE-443A-9ADC-63FF6316EA45}"/>
    <cellStyle name="Comma 3 7 3 2 4" xfId="1690" xr:uid="{8527525A-3825-4627-8019-10B178020410}"/>
    <cellStyle name="Comma 3 7 3 2 4 2" xfId="4089" xr:uid="{95600430-1F2C-4256-AC59-C103B8CBE40A}"/>
    <cellStyle name="Comma 3 7 3 2 4 3" xfId="6598" xr:uid="{ED736680-FA35-4B26-B443-D90ACB08BB4F}"/>
    <cellStyle name="Comma 3 7 3 2 5" xfId="4090" xr:uid="{0A2700E3-1242-4CDC-8399-86BB26747A10}"/>
    <cellStyle name="Comma 3 7 3 2 6" xfId="5329" xr:uid="{09C3999A-66D7-4A5E-A79F-CB2448AA1250}"/>
    <cellStyle name="Comma 3 7 3 3" xfId="1691" xr:uid="{A16FC3FC-86AD-434D-A27A-8ED7CFA0286F}"/>
    <cellStyle name="Comma 3 7 3 3 2" xfId="1692" xr:uid="{5ABAF951-C1A9-499B-BDD6-32EFA5A50D25}"/>
    <cellStyle name="Comma 3 7 3 3 2 2" xfId="4091" xr:uid="{9CAC3CCD-CDE4-474F-A640-D134D666B327}"/>
    <cellStyle name="Comma 3 7 3 3 2 3" xfId="5895" xr:uid="{35C9ADC9-535A-4673-BFAD-6C7B6CFB52C0}"/>
    <cellStyle name="Comma 3 7 3 3 3" xfId="1693" xr:uid="{3E309CA7-1AB8-4F86-8484-79D7D2805C4B}"/>
    <cellStyle name="Comma 3 7 3 3 3 2" xfId="4092" xr:uid="{F04099AD-4012-49AE-B741-82CAA2A5992E}"/>
    <cellStyle name="Comma 3 7 3 3 3 3" xfId="6318" xr:uid="{3EFDD30B-1C89-4BB7-945E-E5D0F9CBCC3E}"/>
    <cellStyle name="Comma 3 7 3 3 4" xfId="1694" xr:uid="{5574EC42-E455-4A8D-B6C8-5B8D8ABCC8F2}"/>
    <cellStyle name="Comma 3 7 3 3 4 2" xfId="4093" xr:uid="{A0C57352-4F0E-4DCC-A144-42857AB39DC3}"/>
    <cellStyle name="Comma 3 7 3 3 4 3" xfId="6741" xr:uid="{17F1D4B3-720B-4A1A-95DC-315985A2AE5F}"/>
    <cellStyle name="Comma 3 7 3 3 5" xfId="4094" xr:uid="{C3E61599-A6AA-4F5E-BB44-59248823D8E7}"/>
    <cellStyle name="Comma 3 7 3 3 6" xfId="5472" xr:uid="{091B3097-D5C9-4BAC-8A1E-CB4D3CEEC958}"/>
    <cellStyle name="Comma 3 7 3 4" xfId="1695" xr:uid="{3F134EB6-A7E0-4146-8422-8BB6175B8F44}"/>
    <cellStyle name="Comma 3 7 3 4 2" xfId="4095" xr:uid="{B5369EFD-4261-467E-A944-0BB19064703E}"/>
    <cellStyle name="Comma 3 7 3 4 3" xfId="5612" xr:uid="{8584872E-2CC7-49B9-AA4F-4ADFCCECC0CD}"/>
    <cellStyle name="Comma 3 7 3 5" xfId="1696" xr:uid="{0551F723-AD10-4BE2-BC6B-4487CA7D17F2}"/>
    <cellStyle name="Comma 3 7 3 5 2" xfId="4096" xr:uid="{747023F1-254E-40F3-B5D1-28991489613F}"/>
    <cellStyle name="Comma 3 7 3 5 3" xfId="6035" xr:uid="{CC31E221-00BE-44DE-8F96-97F36F7E2B04}"/>
    <cellStyle name="Comma 3 7 3 6" xfId="1697" xr:uid="{F81A3B15-7BA0-4456-BAA5-88DC9FCBE698}"/>
    <cellStyle name="Comma 3 7 3 6 2" xfId="4097" xr:uid="{C6547A20-A266-4945-BABA-A42339CBA7D9}"/>
    <cellStyle name="Comma 3 7 3 6 3" xfId="6458" xr:uid="{003BE321-66DD-4C96-991F-B0B950BAEF71}"/>
    <cellStyle name="Comma 3 7 3 7" xfId="1698" xr:uid="{0BFF399E-D656-453F-8598-6009AEB49D05}"/>
    <cellStyle name="Comma 3 7 3 7 2" xfId="4098" xr:uid="{E80419AE-6D8D-4A03-9ED5-85FFC0731DF3}"/>
    <cellStyle name="Comma 3 7 3 7 3" xfId="6992" xr:uid="{342F2544-283C-48BB-B832-C1332B4849D3}"/>
    <cellStyle name="Comma 3 7 3 8" xfId="1699" xr:uid="{89105845-8F84-485F-8076-7050134508CA}"/>
    <cellStyle name="Comma 3 7 3 8 2" xfId="4099" xr:uid="{D6508FAA-CD0B-429B-967B-231C7D698AC6}"/>
    <cellStyle name="Comma 3 7 3 8 3" xfId="7129" xr:uid="{1A613379-944B-4F76-8297-B97232D7FCBD}"/>
    <cellStyle name="Comma 3 7 3 9" xfId="1700" xr:uid="{751AEAC0-A460-424E-8990-7B9385CC242B}"/>
    <cellStyle name="Comma 3 7 3 9 2" xfId="4100" xr:uid="{B1C50965-9E26-4085-97B3-BF94A9972833}"/>
    <cellStyle name="Comma 3 7 3 9 3" xfId="7267" xr:uid="{E200A3F9-6BAC-46CF-BDDE-13C894DC5B69}"/>
    <cellStyle name="Comma 3 7 4" xfId="1701" xr:uid="{A31EE518-ED61-42AB-82F7-97F244C19529}"/>
    <cellStyle name="Comma 3 7 5" xfId="5040" xr:uid="{4F597D13-2A7C-43C9-A44F-B761C13CBB66}"/>
    <cellStyle name="Comma 4" xfId="91" xr:uid="{8D493FFE-9624-4E01-A3A4-44F7A8B373D7}"/>
    <cellStyle name="Comma 4 2" xfId="187" xr:uid="{1F44E7E4-8A23-456B-87FE-1A1FA6582D34}"/>
    <cellStyle name="Comma 4 2 10" xfId="7446" xr:uid="{028E47C8-D363-4551-ABCA-D5E5A4667C79}"/>
    <cellStyle name="Comma 4 2 2" xfId="273" xr:uid="{6BDB5919-3996-44C7-94B0-0D6F013E1B42}"/>
    <cellStyle name="Comma 4 2 2 2" xfId="174" xr:uid="{EE560CB0-FC91-44E8-ABF6-21F5441F40A1}"/>
    <cellStyle name="Comma 4 2 2 2 2" xfId="1702" xr:uid="{6DF79EB1-7226-49BD-BDC1-990D50D5926B}"/>
    <cellStyle name="Comma 4 2 2 2 2 2" xfId="1703" xr:uid="{3E2938CF-2CD8-489C-8332-DFC1548216BE}"/>
    <cellStyle name="Comma 4 2 2 2 2 2 2" xfId="1704" xr:uid="{3ABA44FD-FB99-4B0F-8661-F16EC7F92B5B}"/>
    <cellStyle name="Comma 4 2 2 2 2 2 2 10" xfId="4101" xr:uid="{8CF43B05-1D30-4D25-9A58-814FB1503EBA}"/>
    <cellStyle name="Comma 4 2 2 2 2 2 2 11" xfId="5297" xr:uid="{D06491B2-81CB-4959-8B8A-1FF9C42A7FA4}"/>
    <cellStyle name="Comma 4 2 2 2 2 2 2 2" xfId="1705" xr:uid="{86BA4ACC-94D4-4999-865A-3DC1BD52A483}"/>
    <cellStyle name="Comma 4 2 2 2 2 2 2 2 2" xfId="1706" xr:uid="{6660CA81-7AEE-4318-BBD6-4B00565A8BFE}"/>
    <cellStyle name="Comma 4 2 2 2 2 2 2 2 2 2" xfId="4102" xr:uid="{B1DBF031-1E45-47B0-8D21-E9C5866C1204}"/>
    <cellStyle name="Comma 4 2 2 2 2 2 2 2 2 3" xfId="5865" xr:uid="{744A01B9-24EB-4FBC-8A81-6A9A79E0BEAB}"/>
    <cellStyle name="Comma 4 2 2 2 2 2 2 2 3" xfId="1707" xr:uid="{8D2FBFB5-4726-4DE4-B81A-7CF943EE1939}"/>
    <cellStyle name="Comma 4 2 2 2 2 2 2 2 3 2" xfId="4103" xr:uid="{2A3318DD-78BB-4905-8B44-1F3F017A804F}"/>
    <cellStyle name="Comma 4 2 2 2 2 2 2 2 3 3" xfId="6288" xr:uid="{A78155E0-1FBD-4FA0-B1BE-1931E76B3367}"/>
    <cellStyle name="Comma 4 2 2 2 2 2 2 2 4" xfId="1708" xr:uid="{990B3FAC-7426-4E23-B594-AB9307A3F74E}"/>
    <cellStyle name="Comma 4 2 2 2 2 2 2 2 4 2" xfId="4104" xr:uid="{C29304BE-DFE5-4625-9BBA-17A6F9783861}"/>
    <cellStyle name="Comma 4 2 2 2 2 2 2 2 4 3" xfId="6711" xr:uid="{44504BA9-EC72-4039-A2CB-1FF0331703A7}"/>
    <cellStyle name="Comma 4 2 2 2 2 2 2 2 5" xfId="4105" xr:uid="{78C4F086-01CB-4724-B341-DE8820D07BD5}"/>
    <cellStyle name="Comma 4 2 2 2 2 2 2 2 6" xfId="5442" xr:uid="{3A3F4004-29CE-4FBA-8F77-D8E8D3D312AA}"/>
    <cellStyle name="Comma 4 2 2 2 2 2 2 3" xfId="1709" xr:uid="{577F9CF6-AC1F-4DD5-8301-A000BD51F5CE}"/>
    <cellStyle name="Comma 4 2 2 2 2 2 2 3 2" xfId="1710" xr:uid="{CF02FE80-D4FE-41DB-ACE6-7F6EE88837A5}"/>
    <cellStyle name="Comma 4 2 2 2 2 2 2 3 2 2" xfId="4106" xr:uid="{B52B9C41-96D5-4B55-81E6-C49FC23C17B9}"/>
    <cellStyle name="Comma 4 2 2 2 2 2 2 3 2 3" xfId="6008" xr:uid="{95E5353D-CFB6-42D6-A63F-7C33B781834C}"/>
    <cellStyle name="Comma 4 2 2 2 2 2 2 3 3" xfId="1711" xr:uid="{892395AD-A5D5-4DA3-B7D1-BD8D5E4DE996}"/>
    <cellStyle name="Comma 4 2 2 2 2 2 2 3 3 2" xfId="4107" xr:uid="{5422534B-84CB-48E1-8E0F-68826ECF82EF}"/>
    <cellStyle name="Comma 4 2 2 2 2 2 2 3 3 3" xfId="6431" xr:uid="{A04A97F1-90A0-4339-8835-025318D9FC84}"/>
    <cellStyle name="Comma 4 2 2 2 2 2 2 3 4" xfId="1712" xr:uid="{963BFA1C-E8B0-47F9-8964-87A86306FE1F}"/>
    <cellStyle name="Comma 4 2 2 2 2 2 2 3 4 2" xfId="4108" xr:uid="{43527D1A-2DFB-49E4-8847-666F9EC73F8E}"/>
    <cellStyle name="Comma 4 2 2 2 2 2 2 3 4 3" xfId="6854" xr:uid="{E4AF3559-F591-4E3F-B696-FD23CD51437F}"/>
    <cellStyle name="Comma 4 2 2 2 2 2 2 3 5" xfId="4109" xr:uid="{9A61225D-260F-48B5-B11A-2CD3089A2AF5}"/>
    <cellStyle name="Comma 4 2 2 2 2 2 2 3 6" xfId="5585" xr:uid="{EDBDF28A-EC28-46B3-8FCF-6E2476C44868}"/>
    <cellStyle name="Comma 4 2 2 2 2 2 2 4" xfId="1713" xr:uid="{9528DBB3-E3C4-4E53-9CF0-776B72A45070}"/>
    <cellStyle name="Comma 4 2 2 2 2 2 2 4 2" xfId="4110" xr:uid="{CC7538A5-3759-4D4A-8845-4529B8CB8775}"/>
    <cellStyle name="Comma 4 2 2 2 2 2 2 4 3" xfId="5725" xr:uid="{FFCCA531-394E-4F06-B112-E7D867A28D77}"/>
    <cellStyle name="Comma 4 2 2 2 2 2 2 5" xfId="1714" xr:uid="{A28E1DDA-086B-4A65-889E-2087D4862A8F}"/>
    <cellStyle name="Comma 4 2 2 2 2 2 2 5 2" xfId="4111" xr:uid="{1990DC9E-217C-4386-9419-5DC4E5F60379}"/>
    <cellStyle name="Comma 4 2 2 2 2 2 2 5 3" xfId="6148" xr:uid="{F61580D5-D078-4E0A-B6B7-0D4460EA8353}"/>
    <cellStyle name="Comma 4 2 2 2 2 2 2 6" xfId="1715" xr:uid="{89E6D748-48A4-4549-85A7-DFE911482A52}"/>
    <cellStyle name="Comma 4 2 2 2 2 2 2 6 2" xfId="4112" xr:uid="{FE355055-6893-4D47-A21D-A79AEC2531E5}"/>
    <cellStyle name="Comma 4 2 2 2 2 2 2 6 3" xfId="6571" xr:uid="{99E3C4EA-6E9C-456E-8496-758FFE94F583}"/>
    <cellStyle name="Comma 4 2 2 2 2 2 2 7" xfId="1716" xr:uid="{27F7B426-D159-442A-88AA-451F1486CCD4}"/>
    <cellStyle name="Comma 4 2 2 2 2 2 2 7 2" xfId="4113" xr:uid="{5CC9D78F-FF36-4B8B-A311-6C56F60287BF}"/>
    <cellStyle name="Comma 4 2 2 2 2 2 2 7 3" xfId="7105" xr:uid="{C867CF6F-FF5B-495B-9DB2-010177BFFB1E}"/>
    <cellStyle name="Comma 4 2 2 2 2 2 2 8" xfId="1717" xr:uid="{BBF9F3E6-53E3-403E-B2C1-0291C8DAD706}"/>
    <cellStyle name="Comma 4 2 2 2 2 2 2 8 2" xfId="4114" xr:uid="{EC66378D-4D4F-4ABF-9679-CAB053A22D40}"/>
    <cellStyle name="Comma 4 2 2 2 2 2 2 8 3" xfId="7242" xr:uid="{6E6482FE-3A05-4705-B72B-D6C1F0E339B6}"/>
    <cellStyle name="Comma 4 2 2 2 2 2 2 9" xfId="1718" xr:uid="{DC7C2821-09F3-4C2F-8D54-1F04C87EB520}"/>
    <cellStyle name="Comma 4 2 2 2 2 2 2 9 2" xfId="4115" xr:uid="{F3BFB2B5-AFF4-43F9-B625-B3EC0B159D52}"/>
    <cellStyle name="Comma 4 2 2 2 2 2 2 9 3" xfId="7380" xr:uid="{1DA9296B-030B-4F06-99D6-31B2CE43D1D4}"/>
    <cellStyle name="Comma 4 2 2 2 2 2 3" xfId="1719" xr:uid="{9C9A6343-82E8-471E-960B-C4828F1C9127}"/>
    <cellStyle name="Comma 4 2 2 2 2 2 3 2" xfId="4116" xr:uid="{2E724416-2366-48C6-9670-EE5E533F6711}"/>
    <cellStyle name="Comma 4 2 2 2 2 2 3 3" xfId="6969" xr:uid="{E2481A8E-4522-418B-B7AB-FB5EAA427777}"/>
    <cellStyle name="Comma 4 2 2 2 2 2 4" xfId="5160" xr:uid="{15D3DACD-3128-4C47-A8A1-DC9E0CC24841}"/>
    <cellStyle name="Comma 4 2 2 2 2 2 5" xfId="7530" xr:uid="{07C92C18-4DD2-433C-B7C0-D7FD6892615B}"/>
    <cellStyle name="Comma 4 2 2 2 2 3" xfId="1720" xr:uid="{32972BEB-82DE-4F74-A34A-36BD1CB886AA}"/>
    <cellStyle name="Comma 4 2 2 2 2 3 10" xfId="4117" xr:uid="{8820EE5F-4877-4A48-A652-AF5D110B8CCA}"/>
    <cellStyle name="Comma 4 2 2 2 2 3 11" xfId="5241" xr:uid="{C723C6D9-BEA3-4643-903D-E907AF4CF85C}"/>
    <cellStyle name="Comma 4 2 2 2 2 3 2" xfId="1721" xr:uid="{1D035A25-8912-47F6-935C-79449D3B6DFA}"/>
    <cellStyle name="Comma 4 2 2 2 2 3 2 2" xfId="1722" xr:uid="{6E79C222-B572-452D-8598-7CA160F509C0}"/>
    <cellStyle name="Comma 4 2 2 2 2 3 2 2 2" xfId="4118" xr:uid="{E1528F40-20DA-4206-BF40-B3B7F183F07B}"/>
    <cellStyle name="Comma 4 2 2 2 2 3 2 2 3" xfId="5809" xr:uid="{D1BA4E3F-7B6C-4368-8C8B-17BF189E0E9D}"/>
    <cellStyle name="Comma 4 2 2 2 2 3 2 3" xfId="1723" xr:uid="{74CFA314-2D5E-440E-BD34-F5139235703A}"/>
    <cellStyle name="Comma 4 2 2 2 2 3 2 3 2" xfId="4119" xr:uid="{0A932C44-8F55-41E7-88C2-C17F60E9EEF3}"/>
    <cellStyle name="Comma 4 2 2 2 2 3 2 3 3" xfId="6232" xr:uid="{6D9EBD3C-C988-4306-AB70-5F92BF175F74}"/>
    <cellStyle name="Comma 4 2 2 2 2 3 2 4" xfId="1724" xr:uid="{F42F2EDC-7159-46C8-B4AB-46F79737C85E}"/>
    <cellStyle name="Comma 4 2 2 2 2 3 2 4 2" xfId="4120" xr:uid="{00D39E4D-F73C-4B31-BBBD-868D353E4DBA}"/>
    <cellStyle name="Comma 4 2 2 2 2 3 2 4 3" xfId="6655" xr:uid="{1B58B16F-8316-4ED1-B659-6CDF383DE0D7}"/>
    <cellStyle name="Comma 4 2 2 2 2 3 2 5" xfId="4121" xr:uid="{544EDC02-F4C1-4AF2-BF69-9DFE1217F0F4}"/>
    <cellStyle name="Comma 4 2 2 2 2 3 2 6" xfId="5386" xr:uid="{8BBBE885-5156-4BA2-9B66-404E7D8CC749}"/>
    <cellStyle name="Comma 4 2 2 2 2 3 3" xfId="1725" xr:uid="{1067E5D0-DBDB-4543-B314-05E3AB5F1CF0}"/>
    <cellStyle name="Comma 4 2 2 2 2 3 3 2" xfId="1726" xr:uid="{5BEFF7DB-E3A7-49F4-B6DC-5E642212EB56}"/>
    <cellStyle name="Comma 4 2 2 2 2 3 3 2 2" xfId="4122" xr:uid="{B783A3FD-E797-4063-BE3B-654E70E72F09}"/>
    <cellStyle name="Comma 4 2 2 2 2 3 3 2 3" xfId="5952" xr:uid="{5ECA71E6-3ECF-4E8F-A771-DB8B020DC76D}"/>
    <cellStyle name="Comma 4 2 2 2 2 3 3 3" xfId="1727" xr:uid="{8BDC0877-78D5-4537-9DC9-E87D6A1B6046}"/>
    <cellStyle name="Comma 4 2 2 2 2 3 3 3 2" xfId="4123" xr:uid="{7F161EBC-8984-4E89-B5AA-1D10A14DA366}"/>
    <cellStyle name="Comma 4 2 2 2 2 3 3 3 3" xfId="6375" xr:uid="{2FC050B6-37A3-43D1-AA6F-8BE5625BA11D}"/>
    <cellStyle name="Comma 4 2 2 2 2 3 3 4" xfId="1728" xr:uid="{D860263A-D92B-45AF-98A9-A12DBCD4F86E}"/>
    <cellStyle name="Comma 4 2 2 2 2 3 3 4 2" xfId="4124" xr:uid="{154F8D8F-58B2-4BA5-9E7B-0F662AD28FAD}"/>
    <cellStyle name="Comma 4 2 2 2 2 3 3 4 3" xfId="6798" xr:uid="{3AD9D660-FA2C-40D9-8219-CA2201D08745}"/>
    <cellStyle name="Comma 4 2 2 2 2 3 3 5" xfId="4125" xr:uid="{52CEA102-A9BC-4E75-B6DF-829E4886E613}"/>
    <cellStyle name="Comma 4 2 2 2 2 3 3 6" xfId="5529" xr:uid="{ABEE0E6F-C8FC-4B42-B073-D89AF1E794B9}"/>
    <cellStyle name="Comma 4 2 2 2 2 3 4" xfId="1729" xr:uid="{45AB4F20-F759-49A4-AA68-8BAAA3EFD340}"/>
    <cellStyle name="Comma 4 2 2 2 2 3 4 2" xfId="4126" xr:uid="{0D3EC097-E883-4F07-A3E7-227D48E5E845}"/>
    <cellStyle name="Comma 4 2 2 2 2 3 4 3" xfId="5669" xr:uid="{F630294D-2A63-441D-97BA-460ADCDA39A9}"/>
    <cellStyle name="Comma 4 2 2 2 2 3 5" xfId="1730" xr:uid="{DD684434-9905-4A97-9A2B-DE73F856A9A8}"/>
    <cellStyle name="Comma 4 2 2 2 2 3 5 2" xfId="4127" xr:uid="{563223C0-BDC1-4182-97FA-285DF90ECBD5}"/>
    <cellStyle name="Comma 4 2 2 2 2 3 5 3" xfId="6092" xr:uid="{2B5E3D55-D3A7-4D34-AE59-39BF326A554A}"/>
    <cellStyle name="Comma 4 2 2 2 2 3 6" xfId="1731" xr:uid="{2F3F1D84-AFBE-477B-86BF-389844C6CCC6}"/>
    <cellStyle name="Comma 4 2 2 2 2 3 6 2" xfId="4128" xr:uid="{852D6C59-DBBB-40F5-9DCC-6FD292499744}"/>
    <cellStyle name="Comma 4 2 2 2 2 3 6 3" xfId="6515" xr:uid="{DA861623-5757-46E2-8843-A01D27373D80}"/>
    <cellStyle name="Comma 4 2 2 2 2 3 7" xfId="1732" xr:uid="{409D3C8C-53BB-4B83-86DD-108805D24691}"/>
    <cellStyle name="Comma 4 2 2 2 2 3 7 2" xfId="4129" xr:uid="{BCA961E8-C1B0-4EAE-B8B9-2BC87B31872D}"/>
    <cellStyle name="Comma 4 2 2 2 2 3 7 3" xfId="7049" xr:uid="{BF268956-36C0-4A08-84CB-109715D8F327}"/>
    <cellStyle name="Comma 4 2 2 2 2 3 8" xfId="1733" xr:uid="{D95CFE72-958B-4432-87E3-1F648C4AD30D}"/>
    <cellStyle name="Comma 4 2 2 2 2 3 8 2" xfId="4130" xr:uid="{A9650228-1490-42C1-8399-8ECDA496280E}"/>
    <cellStyle name="Comma 4 2 2 2 2 3 8 3" xfId="7186" xr:uid="{8B2EAD4C-2F25-4538-823C-2FAEB3B51C1F}"/>
    <cellStyle name="Comma 4 2 2 2 2 3 9" xfId="1734" xr:uid="{BF2D6055-9F07-461B-8EEA-BD8DBEC152B4}"/>
    <cellStyle name="Comma 4 2 2 2 2 3 9 2" xfId="4131" xr:uid="{FD563A92-7A34-4D49-9127-DD5D58756E31}"/>
    <cellStyle name="Comma 4 2 2 2 2 3 9 3" xfId="7324" xr:uid="{D2FEE2F3-E65B-48DC-B793-667DA27D447D}"/>
    <cellStyle name="Comma 4 2 2 2 2 4" xfId="1735" xr:uid="{8068D664-3C8E-4027-8516-CDD1C1F9E01D}"/>
    <cellStyle name="Comma 4 2 2 2 2 4 2" xfId="4132" xr:uid="{BDAA7331-FA2C-4898-A3DC-FA772FE92A88}"/>
    <cellStyle name="Comma 4 2 2 2 2 4 3" xfId="6914" xr:uid="{5954CE12-5A24-4F9B-8E46-4D8E8FE4F177}"/>
    <cellStyle name="Comma 4 2 2 2 2 5" xfId="5103" xr:uid="{20578EE7-8F9E-4EE6-8767-C7C1838B747D}"/>
    <cellStyle name="Comma 4 2 2 2 2 6" xfId="7477" xr:uid="{510BE61B-6B79-497F-B2A5-A681182B660B}"/>
    <cellStyle name="Comma 4 2 2 2 3" xfId="1736" xr:uid="{29641360-E8F9-4B02-9C34-B2D58781DB8D}"/>
    <cellStyle name="Comma 4 2 2 2 3 2" xfId="1737" xr:uid="{33C1BB3F-CE53-4056-9DE5-46679DC71644}"/>
    <cellStyle name="Comma 4 2 2 2 3 2 10" xfId="4133" xr:uid="{2151988D-F1C9-4962-B965-87B12B74C4A3}"/>
    <cellStyle name="Comma 4 2 2 2 3 2 11" xfId="5270" xr:uid="{CB3C3D64-3A80-4EA0-BCE7-448D268A7E2E}"/>
    <cellStyle name="Comma 4 2 2 2 3 2 2" xfId="1738" xr:uid="{8F2521A1-1174-4280-815E-9C36DA796769}"/>
    <cellStyle name="Comma 4 2 2 2 3 2 2 2" xfId="1739" xr:uid="{F3394B9A-4E92-4952-BA06-0A0DC75D8A02}"/>
    <cellStyle name="Comma 4 2 2 2 3 2 2 2 2" xfId="4134" xr:uid="{57E1731C-D851-45F5-9924-F517515B82BF}"/>
    <cellStyle name="Comma 4 2 2 2 3 2 2 2 3" xfId="5838" xr:uid="{5A9088F1-0BDD-44DB-B7AF-BB2EC251DEA5}"/>
    <cellStyle name="Comma 4 2 2 2 3 2 2 3" xfId="1740" xr:uid="{1AF64D8A-7451-4209-AA3C-7659E749B706}"/>
    <cellStyle name="Comma 4 2 2 2 3 2 2 3 2" xfId="4135" xr:uid="{0B548869-0436-4B3B-9D22-C5FD1D5E995C}"/>
    <cellStyle name="Comma 4 2 2 2 3 2 2 3 3" xfId="6261" xr:uid="{5CF28CA0-9B8B-458B-80CA-FF1FBB2CFCA3}"/>
    <cellStyle name="Comma 4 2 2 2 3 2 2 4" xfId="1741" xr:uid="{C2FE270D-68CA-4621-A42C-B2188DB0A0AC}"/>
    <cellStyle name="Comma 4 2 2 2 3 2 2 4 2" xfId="4136" xr:uid="{091F7485-45B0-4C0D-8497-70AB0610B84E}"/>
    <cellStyle name="Comma 4 2 2 2 3 2 2 4 3" xfId="6684" xr:uid="{5F18AD73-8302-4367-9E14-E7AAEC687CA6}"/>
    <cellStyle name="Comma 4 2 2 2 3 2 2 5" xfId="4137" xr:uid="{5CE071D5-FC9C-4E24-8F48-B040756DDB4F}"/>
    <cellStyle name="Comma 4 2 2 2 3 2 2 6" xfId="5415" xr:uid="{80E0A9DA-B4F3-440D-85DF-9E4EA0935E75}"/>
    <cellStyle name="Comma 4 2 2 2 3 2 3" xfId="1742" xr:uid="{E5B8159B-8B10-48F2-A257-DE8060A989D9}"/>
    <cellStyle name="Comma 4 2 2 2 3 2 3 2" xfId="1743" xr:uid="{5EEE2720-2FEA-4A03-9F29-2EBCCB30E493}"/>
    <cellStyle name="Comma 4 2 2 2 3 2 3 2 2" xfId="4138" xr:uid="{1F0B7874-55C0-4FAB-BB36-CAC0C11876A5}"/>
    <cellStyle name="Comma 4 2 2 2 3 2 3 2 3" xfId="5981" xr:uid="{8CB9502E-12F8-439E-93CD-B852712F4B83}"/>
    <cellStyle name="Comma 4 2 2 2 3 2 3 3" xfId="1744" xr:uid="{361E9F3F-B4FF-4171-A30E-FF196FD3E0EE}"/>
    <cellStyle name="Comma 4 2 2 2 3 2 3 3 2" xfId="4139" xr:uid="{0F213A41-1B43-4298-8DFC-E520F8F1D0BD}"/>
    <cellStyle name="Comma 4 2 2 2 3 2 3 3 3" xfId="6404" xr:uid="{7AFB4A03-3E3A-4B1F-9D92-7BC7BB2D4468}"/>
    <cellStyle name="Comma 4 2 2 2 3 2 3 4" xfId="1745" xr:uid="{EDA85D0D-66E7-4FF9-9181-E624B62658DC}"/>
    <cellStyle name="Comma 4 2 2 2 3 2 3 4 2" xfId="4140" xr:uid="{CF64E127-2CE2-4E08-BCB9-FA4F4DDA3DA2}"/>
    <cellStyle name="Comma 4 2 2 2 3 2 3 4 3" xfId="6827" xr:uid="{A1DC36C5-3030-41F6-AF9E-D368ABA6F68C}"/>
    <cellStyle name="Comma 4 2 2 2 3 2 3 5" xfId="4141" xr:uid="{872C7E4A-1737-4ED6-9145-AF0FA79B13B9}"/>
    <cellStyle name="Comma 4 2 2 2 3 2 3 6" xfId="5558" xr:uid="{4FB96544-3B34-4441-B50C-E5B34BB9275F}"/>
    <cellStyle name="Comma 4 2 2 2 3 2 4" xfId="1746" xr:uid="{C864B157-C6C0-45C9-8DF7-740C0CE129D8}"/>
    <cellStyle name="Comma 4 2 2 2 3 2 4 2" xfId="4142" xr:uid="{98287E23-0BCB-4AB8-832F-4043F7502066}"/>
    <cellStyle name="Comma 4 2 2 2 3 2 4 3" xfId="5698" xr:uid="{B86DFF33-C5CD-4420-924C-5F44DBCB692B}"/>
    <cellStyle name="Comma 4 2 2 2 3 2 5" xfId="1747" xr:uid="{577B1041-78C5-482D-93C1-71DF2568C9CE}"/>
    <cellStyle name="Comma 4 2 2 2 3 2 5 2" xfId="4143" xr:uid="{AB53CE91-FD7F-4045-9864-481A0ACE92AD}"/>
    <cellStyle name="Comma 4 2 2 2 3 2 5 3" xfId="6121" xr:uid="{FC97A32E-0265-4D43-8382-39C59BA12F04}"/>
    <cellStyle name="Comma 4 2 2 2 3 2 6" xfId="1748" xr:uid="{D5C4A759-99DD-48E6-AF2F-C571173CC809}"/>
    <cellStyle name="Comma 4 2 2 2 3 2 6 2" xfId="4144" xr:uid="{6E6CDA3C-BCED-45C8-878B-A6053826B171}"/>
    <cellStyle name="Comma 4 2 2 2 3 2 6 3" xfId="6544" xr:uid="{8CE51A6C-0346-4979-8F70-E187369A3832}"/>
    <cellStyle name="Comma 4 2 2 2 3 2 7" xfId="1749" xr:uid="{746B3B2E-67CB-474E-8172-16105251E1D5}"/>
    <cellStyle name="Comma 4 2 2 2 3 2 7 2" xfId="4145" xr:uid="{ACC3B728-87F5-452B-8628-38CC16F06BA4}"/>
    <cellStyle name="Comma 4 2 2 2 3 2 7 3" xfId="7078" xr:uid="{40719AD5-DC92-46B2-A843-332C252E51DE}"/>
    <cellStyle name="Comma 4 2 2 2 3 2 8" xfId="1750" xr:uid="{D90B4033-5AE0-4FD9-8B07-38072412FF0F}"/>
    <cellStyle name="Comma 4 2 2 2 3 2 8 2" xfId="4146" xr:uid="{3B9069E9-28AA-4FE5-BA47-D10B95138FB6}"/>
    <cellStyle name="Comma 4 2 2 2 3 2 8 3" xfId="7215" xr:uid="{ABC16F98-BC76-4199-A2E9-E3B87DDB8AB7}"/>
    <cellStyle name="Comma 4 2 2 2 3 2 9" xfId="1751" xr:uid="{A427C345-238D-4318-B976-3909AD4C493B}"/>
    <cellStyle name="Comma 4 2 2 2 3 2 9 2" xfId="4147" xr:uid="{E9AD31F2-1992-4331-B62C-594A8A7348FA}"/>
    <cellStyle name="Comma 4 2 2 2 3 2 9 3" xfId="7353" xr:uid="{5D77FBFC-CC66-447C-9239-4E83BA138CB2}"/>
    <cellStyle name="Comma 4 2 2 2 3 3" xfId="1752" xr:uid="{FB55F137-5FBA-499A-B124-91A8BCAD803D}"/>
    <cellStyle name="Comma 4 2 2 2 3 3 2" xfId="4148" xr:uid="{96DCDA2E-92A4-4CD0-8B0B-5DAA9F8EDCEB}"/>
    <cellStyle name="Comma 4 2 2 2 3 3 3" xfId="6942" xr:uid="{27C9048F-3076-4EEA-BB2E-B164169D9679}"/>
    <cellStyle name="Comma 4 2 2 2 3 4" xfId="5133" xr:uid="{8A442D11-A3D0-422D-89F8-4C2F5CAED81A}"/>
    <cellStyle name="Comma 4 2 2 2 3 5" xfId="7504" xr:uid="{F59373F4-D18D-45ED-A1E2-FAD0DD2C57C1}"/>
    <cellStyle name="Comma 4 2 2 2 4" xfId="1753" xr:uid="{23E57D15-8ACC-4548-923E-D6E41D3CBF8A}"/>
    <cellStyle name="Comma 4 2 2 2 4 10" xfId="4149" xr:uid="{72A95409-1863-43ED-BF7D-11F510B5126A}"/>
    <cellStyle name="Comma 4 2 2 2 4 11" xfId="5214" xr:uid="{1000DF4E-051C-4B7A-A227-6DF829C30876}"/>
    <cellStyle name="Comma 4 2 2 2 4 2" xfId="1754" xr:uid="{50262C6C-4513-45BC-8F00-6CDF36B274DB}"/>
    <cellStyle name="Comma 4 2 2 2 4 2 2" xfId="1755" xr:uid="{57C7AE7C-28D5-426C-BD8A-15EB35A9E607}"/>
    <cellStyle name="Comma 4 2 2 2 4 2 2 2" xfId="4150" xr:uid="{95FB4062-E650-4B57-929E-C8368DBA19E1}"/>
    <cellStyle name="Comma 4 2 2 2 4 2 2 3" xfId="5782" xr:uid="{479035C2-3FC4-41D3-BD6B-A087B86FD93C}"/>
    <cellStyle name="Comma 4 2 2 2 4 2 3" xfId="1756" xr:uid="{0BF91830-AD6C-4469-89F8-ABE46D6AEC21}"/>
    <cellStyle name="Comma 4 2 2 2 4 2 3 2" xfId="4151" xr:uid="{A530588A-E05B-4768-9FC1-A90CC584DBDF}"/>
    <cellStyle name="Comma 4 2 2 2 4 2 3 3" xfId="6205" xr:uid="{CDCEBD11-A2D2-4FBF-9DEF-61DEAF357D28}"/>
    <cellStyle name="Comma 4 2 2 2 4 2 4" xfId="1757" xr:uid="{987D463F-A85B-44A0-87CD-36009A6A7263}"/>
    <cellStyle name="Comma 4 2 2 2 4 2 4 2" xfId="4152" xr:uid="{D6B4259C-B1E6-496B-B767-0D9E24F4564D}"/>
    <cellStyle name="Comma 4 2 2 2 4 2 4 3" xfId="6628" xr:uid="{43332322-D3F0-4F30-AFE3-9BA198512F4E}"/>
    <cellStyle name="Comma 4 2 2 2 4 2 5" xfId="4153" xr:uid="{52305DE9-8453-421C-B265-930A34A67EFF}"/>
    <cellStyle name="Comma 4 2 2 2 4 2 6" xfId="5359" xr:uid="{A1594BE1-FB32-492F-8C47-1F79591E69EA}"/>
    <cellStyle name="Comma 4 2 2 2 4 3" xfId="1758" xr:uid="{77A4962C-EE39-4FED-938A-E39AA19A3FAF}"/>
    <cellStyle name="Comma 4 2 2 2 4 3 2" xfId="1759" xr:uid="{89246186-F78D-4F6A-B3CC-89E356C1C716}"/>
    <cellStyle name="Comma 4 2 2 2 4 3 2 2" xfId="4154" xr:uid="{389C05D1-91AB-4508-8782-00C7B396D83C}"/>
    <cellStyle name="Comma 4 2 2 2 4 3 2 3" xfId="5925" xr:uid="{AF6041C5-902B-43CB-8CF9-81268BB3C83A}"/>
    <cellStyle name="Comma 4 2 2 2 4 3 3" xfId="1760" xr:uid="{463E6D92-8C5C-4AF1-AEA5-DDCC3D41A6D4}"/>
    <cellStyle name="Comma 4 2 2 2 4 3 3 2" xfId="4155" xr:uid="{22BDA4D5-30BC-4B9D-B40B-9A1A31D6FDD9}"/>
    <cellStyle name="Comma 4 2 2 2 4 3 3 3" xfId="6348" xr:uid="{41A4A388-51F7-454F-B855-D3008EE6D403}"/>
    <cellStyle name="Comma 4 2 2 2 4 3 4" xfId="1761" xr:uid="{DA409DC9-6612-46CA-8A01-2386BB41F326}"/>
    <cellStyle name="Comma 4 2 2 2 4 3 4 2" xfId="4156" xr:uid="{B46A1F8C-0375-43BE-BC9F-B03BE1A46388}"/>
    <cellStyle name="Comma 4 2 2 2 4 3 4 3" xfId="6771" xr:uid="{9F887D0A-26CD-47F8-B529-B3B54B7F353F}"/>
    <cellStyle name="Comma 4 2 2 2 4 3 5" xfId="4157" xr:uid="{34864EBC-DC6B-44C6-9FD9-53F5DDC55F69}"/>
    <cellStyle name="Comma 4 2 2 2 4 3 6" xfId="5502" xr:uid="{C82C6DA3-8C3D-487B-A97B-A0F8BDD1EC62}"/>
    <cellStyle name="Comma 4 2 2 2 4 4" xfId="1762" xr:uid="{BB64104A-F64A-44CE-8690-CBBB3F804E52}"/>
    <cellStyle name="Comma 4 2 2 2 4 4 2" xfId="4158" xr:uid="{5D42E6FA-D949-4D1C-8A26-4C0D821D737D}"/>
    <cellStyle name="Comma 4 2 2 2 4 4 3" xfId="5642" xr:uid="{7D665DFB-6550-44CD-AD9A-B2712ADEFB99}"/>
    <cellStyle name="Comma 4 2 2 2 4 5" xfId="1763" xr:uid="{1DD61CBA-00E3-4CB6-9CEE-FF701BB7BA56}"/>
    <cellStyle name="Comma 4 2 2 2 4 5 2" xfId="4159" xr:uid="{F20B26F5-9089-4A0A-B587-59ECFE6B98E9}"/>
    <cellStyle name="Comma 4 2 2 2 4 5 3" xfId="6065" xr:uid="{CF2C69D0-551B-4EB4-BDEC-46DD7B84C32E}"/>
    <cellStyle name="Comma 4 2 2 2 4 6" xfId="1764" xr:uid="{40535F79-4BAE-4FAF-B92E-6643445C7E51}"/>
    <cellStyle name="Comma 4 2 2 2 4 6 2" xfId="4160" xr:uid="{54954121-1CBB-4FF6-A0E7-19590BE9DD15}"/>
    <cellStyle name="Comma 4 2 2 2 4 6 3" xfId="6488" xr:uid="{965C358E-F532-4A87-800F-D3B78AF40199}"/>
    <cellStyle name="Comma 4 2 2 2 4 7" xfId="1765" xr:uid="{4F069ED8-947C-46DB-8F4C-3287377A22F2}"/>
    <cellStyle name="Comma 4 2 2 2 4 7 2" xfId="4161" xr:uid="{EC69C2EC-412A-435A-9880-D31CC5FC2307}"/>
    <cellStyle name="Comma 4 2 2 2 4 7 3" xfId="7022" xr:uid="{0E4AFF1C-4584-4D8F-9E63-52A8F47CD0C2}"/>
    <cellStyle name="Comma 4 2 2 2 4 8" xfId="1766" xr:uid="{E4477A3C-1D8C-4D96-A606-C89E1AD50CF5}"/>
    <cellStyle name="Comma 4 2 2 2 4 8 2" xfId="4162" xr:uid="{67A3CB19-EC0A-40FA-93B7-10786DE9AF74}"/>
    <cellStyle name="Comma 4 2 2 2 4 8 3" xfId="7159" xr:uid="{0533A9EC-0FCB-4E41-934F-EBF49D4F36AE}"/>
    <cellStyle name="Comma 4 2 2 2 4 9" xfId="1767" xr:uid="{3AF996F2-1856-42CD-A190-09B9C649AC77}"/>
    <cellStyle name="Comma 4 2 2 2 4 9 2" xfId="4163" xr:uid="{BE529AB2-CEED-42EC-A727-E9BDD6A36C03}"/>
    <cellStyle name="Comma 4 2 2 2 4 9 3" xfId="7297" xr:uid="{C9E380A5-66A3-4F2D-A457-BB8BC277E2E4}"/>
    <cellStyle name="Comma 4 2 2 2 5" xfId="1768" xr:uid="{13F821C5-C744-4E74-A94A-D2588B6728A3}"/>
    <cellStyle name="Comma 4 2 2 2 5 2" xfId="4164" xr:uid="{6450A8BD-75A1-4217-9D59-28FC5BE82753}"/>
    <cellStyle name="Comma 4 2 2 2 5 3" xfId="6887" xr:uid="{A7AFAC06-0E14-4473-84B4-BAB640CBF5A1}"/>
    <cellStyle name="Comma 4 2 2 2 6" xfId="1769" xr:uid="{A41C6D03-A30D-4BF9-8AE5-6302E6D0BA15}"/>
    <cellStyle name="Comma 4 2 2 2 7" xfId="5074" xr:uid="{D7F28786-7740-4197-9011-B48CAE908260}"/>
    <cellStyle name="Comma 4 2 2 3" xfId="1770" xr:uid="{8C70D884-D9B4-4899-ABC4-F6A2D793437E}"/>
    <cellStyle name="Comma 4 2 2 3 10" xfId="4165" xr:uid="{36F7582A-4FB7-49E0-A4F4-AE6844D7E0D1}"/>
    <cellStyle name="Comma 4 2 2 3 11" xfId="5190" xr:uid="{CFFB10DC-7F64-490F-AD54-29C30972E27E}"/>
    <cellStyle name="Comma 4 2 2 3 2" xfId="1771" xr:uid="{A483B2E1-D130-460F-9A9A-529F10994404}"/>
    <cellStyle name="Comma 4 2 2 3 2 2" xfId="1772" xr:uid="{0E8A0225-EC10-44B9-AA94-03AB62127EB1}"/>
    <cellStyle name="Comma 4 2 2 3 2 2 2" xfId="4166" xr:uid="{F723362A-8430-4558-994B-4E9A8BFFF509}"/>
    <cellStyle name="Comma 4 2 2 3 2 2 3" xfId="5758" xr:uid="{890F932A-CEA4-46C9-AE9C-55169175E068}"/>
    <cellStyle name="Comma 4 2 2 3 2 3" xfId="1773" xr:uid="{90E5B434-75DB-4277-A7D7-BA743F6624A5}"/>
    <cellStyle name="Comma 4 2 2 3 2 3 2" xfId="4167" xr:uid="{6152AD64-AED1-4083-ACCB-D7157F9257DE}"/>
    <cellStyle name="Comma 4 2 2 3 2 3 3" xfId="6181" xr:uid="{471DB23C-82F1-49E5-8C1D-C4E9FDC1EA23}"/>
    <cellStyle name="Comma 4 2 2 3 2 4" xfId="1774" xr:uid="{CD37F06A-4951-46C1-B5E1-F71067881F3E}"/>
    <cellStyle name="Comma 4 2 2 3 2 4 2" xfId="4168" xr:uid="{63D1E8C9-9CB8-48A1-B269-777B2BF95F7A}"/>
    <cellStyle name="Comma 4 2 2 3 2 4 3" xfId="6604" xr:uid="{3678DD92-AB04-483A-8B0A-1F9C3EBB4B1D}"/>
    <cellStyle name="Comma 4 2 2 3 2 5" xfId="4169" xr:uid="{416F1C36-9021-4638-8AF5-65801884A846}"/>
    <cellStyle name="Comma 4 2 2 3 2 6" xfId="5335" xr:uid="{F4910DA4-7EDF-4330-B2BB-044D302317BD}"/>
    <cellStyle name="Comma 4 2 2 3 3" xfId="1775" xr:uid="{C8E30142-B42F-4CA0-B053-514DCC1AA12A}"/>
    <cellStyle name="Comma 4 2 2 3 3 2" xfId="1776" xr:uid="{8DF1F5B2-B954-425B-8A5E-28EE702E38AD}"/>
    <cellStyle name="Comma 4 2 2 3 3 2 2" xfId="4170" xr:uid="{7DC9745C-6791-443C-8BA0-350D72379518}"/>
    <cellStyle name="Comma 4 2 2 3 3 2 3" xfId="5901" xr:uid="{47109CF2-6C90-485B-AC7C-B85799CC850D}"/>
    <cellStyle name="Comma 4 2 2 3 3 3" xfId="1777" xr:uid="{CE841E64-60FE-4EDC-8F9F-13E54E3BD8EC}"/>
    <cellStyle name="Comma 4 2 2 3 3 3 2" xfId="4171" xr:uid="{3CBFFC9E-3CEA-4D34-B23E-60FFE8634D47}"/>
    <cellStyle name="Comma 4 2 2 3 3 3 3" xfId="6324" xr:uid="{FD3E002E-A6C7-4CF1-B165-2D12D0993CE0}"/>
    <cellStyle name="Comma 4 2 2 3 3 4" xfId="1778" xr:uid="{861A447F-34D3-4A3E-9D5B-E5663DAC0A48}"/>
    <cellStyle name="Comma 4 2 2 3 3 4 2" xfId="4172" xr:uid="{B6BC350A-922C-47AC-86C1-9E9AFB3C5D2B}"/>
    <cellStyle name="Comma 4 2 2 3 3 4 3" xfId="6747" xr:uid="{736F2C77-1888-4342-B162-5ABBF299A1BD}"/>
    <cellStyle name="Comma 4 2 2 3 3 5" xfId="4173" xr:uid="{5FF0B2A0-8092-4BBC-B7FC-AAE3C93F1032}"/>
    <cellStyle name="Comma 4 2 2 3 3 6" xfId="5478" xr:uid="{A86C7D1A-92B6-4B96-99E9-3DADE824003F}"/>
    <cellStyle name="Comma 4 2 2 3 4" xfId="1779" xr:uid="{77C2F8C6-1F81-4C08-9E17-877C4DB6A8B6}"/>
    <cellStyle name="Comma 4 2 2 3 4 2" xfId="4174" xr:uid="{41F594E2-AD6C-4346-B012-CD2D24EC89DE}"/>
    <cellStyle name="Comma 4 2 2 3 4 3" xfId="5618" xr:uid="{B082ECC8-D1E0-4E3F-89EE-B4B053349937}"/>
    <cellStyle name="Comma 4 2 2 3 5" xfId="1780" xr:uid="{8A3FFD4B-5CCC-4EB2-99A2-38477840EB84}"/>
    <cellStyle name="Comma 4 2 2 3 5 2" xfId="4175" xr:uid="{D13FD96B-E6E9-4FB7-8B85-BFE2D9420AC1}"/>
    <cellStyle name="Comma 4 2 2 3 5 3" xfId="6041" xr:uid="{EFBEDA9B-D88B-4691-975A-1E8F8CBE051F}"/>
    <cellStyle name="Comma 4 2 2 3 6" xfId="1781" xr:uid="{73D80895-B4BB-4FF6-915D-EB2A0F0F79B1}"/>
    <cellStyle name="Comma 4 2 2 3 6 2" xfId="4176" xr:uid="{C55C65CB-64BB-4701-8D22-49BBE4CF4301}"/>
    <cellStyle name="Comma 4 2 2 3 6 3" xfId="6464" xr:uid="{D7BE05EF-33C7-4783-B17E-E12C6941E0A1}"/>
    <cellStyle name="Comma 4 2 2 3 7" xfId="1782" xr:uid="{4C132590-B73F-4D75-BB10-D8FEEA8A8974}"/>
    <cellStyle name="Comma 4 2 2 3 7 2" xfId="4177" xr:uid="{65ACC4C3-FD56-46C9-815F-3B9440429588}"/>
    <cellStyle name="Comma 4 2 2 3 7 3" xfId="6998" xr:uid="{DE9F4C4D-1A6F-4431-9914-7E7ABB68A89E}"/>
    <cellStyle name="Comma 4 2 2 3 8" xfId="1783" xr:uid="{1ADA2D73-9FDF-4500-9418-9DE229ECA2FB}"/>
    <cellStyle name="Comma 4 2 2 3 8 2" xfId="4178" xr:uid="{2A38761F-5E9C-47DD-A95D-A58AEB03555E}"/>
    <cellStyle name="Comma 4 2 2 3 8 3" xfId="7135" xr:uid="{DDE2C587-732A-414C-9846-C223449A3ADD}"/>
    <cellStyle name="Comma 4 2 2 3 9" xfId="1784" xr:uid="{24F10DCB-1BDA-4068-93C6-497268B2C2B6}"/>
    <cellStyle name="Comma 4 2 2 3 9 2" xfId="4179" xr:uid="{1EFC38EC-69E5-4A5B-A457-3B5D41CC546C}"/>
    <cellStyle name="Comma 4 2 2 3 9 3" xfId="7273" xr:uid="{DBEFBB3B-2B40-4A25-9938-E0E9EA28328E}"/>
    <cellStyle name="Comma 4 2 2 4" xfId="5048" xr:uid="{0ABAFBAE-A530-4761-B05D-8632A1C00ABD}"/>
    <cellStyle name="Comma 4 2 3" xfId="274" xr:uid="{B7FDFBDB-5532-4C9B-9908-AC7BA0021871}"/>
    <cellStyle name="Comma 4 2 3 2" xfId="1785" xr:uid="{9B13E5FC-14E7-44B2-A732-580BAA3EA2D4}"/>
    <cellStyle name="Comma 4 2 3 2 2" xfId="1786" xr:uid="{3E8BD1DD-DFAE-46E9-8525-E817A4152247}"/>
    <cellStyle name="Comma 4 2 3 2 2 2" xfId="1787" xr:uid="{9E219780-14C3-4873-8D53-9E1D5DF7F37A}"/>
    <cellStyle name="Comma 4 2 3 2 2 2 10" xfId="4180" xr:uid="{B36E9A65-0615-4B97-B435-D5F36D40B5E7}"/>
    <cellStyle name="Comma 4 2 3 2 2 2 11" xfId="5304" xr:uid="{D60E9206-C1C9-4549-8D67-7FE80D7B807A}"/>
    <cellStyle name="Comma 4 2 3 2 2 2 2" xfId="1788" xr:uid="{4347170D-7F1B-4080-8118-6C017A78F070}"/>
    <cellStyle name="Comma 4 2 3 2 2 2 2 2" xfId="1789" xr:uid="{5B51DB7C-86FB-479D-AFA3-065078F02F59}"/>
    <cellStyle name="Comma 4 2 3 2 2 2 2 2 2" xfId="4181" xr:uid="{A1D94FAB-792A-4584-8BDD-E8F4B0752AE9}"/>
    <cellStyle name="Comma 4 2 3 2 2 2 2 2 3" xfId="5872" xr:uid="{4AFEF112-7A41-4B87-8839-E4BEF590300E}"/>
    <cellStyle name="Comma 4 2 3 2 2 2 2 3" xfId="1790" xr:uid="{100CF6A0-D5E4-4C10-800E-12970B1E54BF}"/>
    <cellStyle name="Comma 4 2 3 2 2 2 2 3 2" xfId="4182" xr:uid="{61F1F399-A89F-4FDB-B82D-8C0C08E0ED08}"/>
    <cellStyle name="Comma 4 2 3 2 2 2 2 3 3" xfId="6295" xr:uid="{2B3EE5F4-08E2-4F4E-ABB4-E1123D309E35}"/>
    <cellStyle name="Comma 4 2 3 2 2 2 2 4" xfId="1791" xr:uid="{53212C65-D9CD-47C6-8727-AA65A6AC2290}"/>
    <cellStyle name="Comma 4 2 3 2 2 2 2 4 2" xfId="4183" xr:uid="{9A9A0B08-AA49-4AE7-A7BF-7E1524BF5FB5}"/>
    <cellStyle name="Comma 4 2 3 2 2 2 2 4 3" xfId="6718" xr:uid="{C6745E2D-2CB1-424E-9C10-5911DA3475A1}"/>
    <cellStyle name="Comma 4 2 3 2 2 2 2 5" xfId="4184" xr:uid="{C020A18D-D644-46CC-887F-A6004979D5F9}"/>
    <cellStyle name="Comma 4 2 3 2 2 2 2 6" xfId="5449" xr:uid="{BB77997D-A87B-40F7-B503-D0A7B715C880}"/>
    <cellStyle name="Comma 4 2 3 2 2 2 3" xfId="1792" xr:uid="{82AF9A91-E788-4440-9A40-DBCCC4F2F1B9}"/>
    <cellStyle name="Comma 4 2 3 2 2 2 3 2" xfId="1793" xr:uid="{4087E5EF-4BBC-4252-87FF-8DF5A0314177}"/>
    <cellStyle name="Comma 4 2 3 2 2 2 3 2 2" xfId="4185" xr:uid="{51E7A6CF-313F-4251-8988-4A0809ABAB38}"/>
    <cellStyle name="Comma 4 2 3 2 2 2 3 2 3" xfId="6015" xr:uid="{A1362E71-496D-458B-876B-5E3CE01674B9}"/>
    <cellStyle name="Comma 4 2 3 2 2 2 3 3" xfId="1794" xr:uid="{7632805B-6794-4E67-8E5C-7D7A0C3A68A5}"/>
    <cellStyle name="Comma 4 2 3 2 2 2 3 3 2" xfId="4186" xr:uid="{87F36C8A-B95C-4DBF-8456-1E899B48D87C}"/>
    <cellStyle name="Comma 4 2 3 2 2 2 3 3 3" xfId="6438" xr:uid="{586CD430-A82F-4E81-BBFF-1B50D4E347F6}"/>
    <cellStyle name="Comma 4 2 3 2 2 2 3 4" xfId="1795" xr:uid="{2BC17A77-8365-45A4-B028-9FFE0A9786AE}"/>
    <cellStyle name="Comma 4 2 3 2 2 2 3 4 2" xfId="4187" xr:uid="{0E387877-CCD9-4389-B1A4-1C39A2876868}"/>
    <cellStyle name="Comma 4 2 3 2 2 2 3 4 3" xfId="6861" xr:uid="{B148302B-45C1-4F05-ACB3-FA5915DDF3E5}"/>
    <cellStyle name="Comma 4 2 3 2 2 2 3 5" xfId="4188" xr:uid="{56369223-3442-440A-8B97-8975B908C91A}"/>
    <cellStyle name="Comma 4 2 3 2 2 2 3 6" xfId="5592" xr:uid="{FC6236F0-FEAC-4834-BFE3-AFB319E030EB}"/>
    <cellStyle name="Comma 4 2 3 2 2 2 4" xfId="1796" xr:uid="{8819940A-580F-40E2-B1BE-EB4533314CD7}"/>
    <cellStyle name="Comma 4 2 3 2 2 2 4 2" xfId="4189" xr:uid="{87048FE4-1A12-4C32-9108-CA8ACD0B57CF}"/>
    <cellStyle name="Comma 4 2 3 2 2 2 4 3" xfId="5732" xr:uid="{18C18377-3DC2-4486-A9E2-872F06665A0E}"/>
    <cellStyle name="Comma 4 2 3 2 2 2 5" xfId="1797" xr:uid="{F8083AF4-D19D-4BA0-BE38-1DBADACCE0F4}"/>
    <cellStyle name="Comma 4 2 3 2 2 2 5 2" xfId="4190" xr:uid="{29F0FB2E-BC75-4A17-BD55-7A488A70A1E0}"/>
    <cellStyle name="Comma 4 2 3 2 2 2 5 3" xfId="6155" xr:uid="{D5B88249-F8CD-467C-88F7-6FD1F0C9E6A2}"/>
    <cellStyle name="Comma 4 2 3 2 2 2 6" xfId="1798" xr:uid="{323494BE-A268-4E6E-BCC9-2B0C3FB35E91}"/>
    <cellStyle name="Comma 4 2 3 2 2 2 6 2" xfId="4191" xr:uid="{E38D8331-F31E-437A-95C5-73F52C5CE441}"/>
    <cellStyle name="Comma 4 2 3 2 2 2 6 3" xfId="6578" xr:uid="{86E7E461-560B-4D87-AEC1-58567902AD6E}"/>
    <cellStyle name="Comma 4 2 3 2 2 2 7" xfId="1799" xr:uid="{4F7329FB-129A-44A9-B56B-932B1B3336CD}"/>
    <cellStyle name="Comma 4 2 3 2 2 2 7 2" xfId="4192" xr:uid="{DC054368-87B3-4292-8EFE-D93DBE507625}"/>
    <cellStyle name="Comma 4 2 3 2 2 2 7 3" xfId="7112" xr:uid="{BEC86681-7193-4D92-8E0C-FF967C6F4F0A}"/>
    <cellStyle name="Comma 4 2 3 2 2 2 8" xfId="1800" xr:uid="{9BD8D882-4E4F-4809-9240-629324C93077}"/>
    <cellStyle name="Comma 4 2 3 2 2 2 8 2" xfId="4193" xr:uid="{3C333638-1940-4866-A856-4670CC21E3AC}"/>
    <cellStyle name="Comma 4 2 3 2 2 2 8 3" xfId="7249" xr:uid="{ED2144FA-C992-4134-861B-829BEEF9351B}"/>
    <cellStyle name="Comma 4 2 3 2 2 2 9" xfId="1801" xr:uid="{AACCB6F8-3956-4525-A1EA-26C4EA5B5D83}"/>
    <cellStyle name="Comma 4 2 3 2 2 2 9 2" xfId="4194" xr:uid="{00E10F49-44DE-427F-A5F6-40E2A525F401}"/>
    <cellStyle name="Comma 4 2 3 2 2 2 9 3" xfId="7387" xr:uid="{74BEE6C3-A421-444E-81D9-F8D417FB7279}"/>
    <cellStyle name="Comma 4 2 3 2 2 3" xfId="1802" xr:uid="{5542F1D4-C547-4F43-A983-550D2967892B}"/>
    <cellStyle name="Comma 4 2 3 2 2 3 2" xfId="4195" xr:uid="{9B607253-AF37-4E8F-A65D-9B889BD9ED1B}"/>
    <cellStyle name="Comma 4 2 3 2 2 3 3" xfId="6976" xr:uid="{79DC32E7-454E-46DC-8E2E-DD6DEE9E40CE}"/>
    <cellStyle name="Comma 4 2 3 2 2 4" xfId="5167" xr:uid="{2AE10C4D-3FD7-44AB-94C1-BFB723ED1146}"/>
    <cellStyle name="Comma 4 2 3 2 2 5" xfId="7537" xr:uid="{05794081-B3C7-4AF8-BF30-F7F51B39A036}"/>
    <cellStyle name="Comma 4 2 3 2 3" xfId="1803" xr:uid="{D2A971AB-524A-48C4-A9B8-9FA5B7CDCB23}"/>
    <cellStyle name="Comma 4 2 3 2 3 10" xfId="4196" xr:uid="{A18DD8B7-AE77-480C-B8B1-CC892324390A}"/>
    <cellStyle name="Comma 4 2 3 2 3 11" xfId="5248" xr:uid="{B222E6E5-9DBC-4D93-A66E-001C87DE0767}"/>
    <cellStyle name="Comma 4 2 3 2 3 2" xfId="1804" xr:uid="{883D7F6F-71AF-45FB-9DA2-351FEA8B1084}"/>
    <cellStyle name="Comma 4 2 3 2 3 2 2" xfId="1805" xr:uid="{29109563-998D-448A-88A1-8674CD7E3C09}"/>
    <cellStyle name="Comma 4 2 3 2 3 2 2 2" xfId="4197" xr:uid="{3DD201A4-5EB2-4B4A-A18B-1ADC4F37E013}"/>
    <cellStyle name="Comma 4 2 3 2 3 2 2 3" xfId="5816" xr:uid="{0546D0DC-776B-4918-B344-B505B193326F}"/>
    <cellStyle name="Comma 4 2 3 2 3 2 3" xfId="1806" xr:uid="{87A12AA6-713F-4FB3-96D9-339D326E9316}"/>
    <cellStyle name="Comma 4 2 3 2 3 2 3 2" xfId="4198" xr:uid="{75247D18-F488-4705-8EB1-EA697C1C35A4}"/>
    <cellStyle name="Comma 4 2 3 2 3 2 3 3" xfId="6239" xr:uid="{CDA289FF-73F3-4E96-993C-06621DB18FCB}"/>
    <cellStyle name="Comma 4 2 3 2 3 2 4" xfId="1807" xr:uid="{3DA944CB-82F5-425B-8311-EB5880565747}"/>
    <cellStyle name="Comma 4 2 3 2 3 2 4 2" xfId="4199" xr:uid="{9154AE0D-7D38-4EBC-A895-526E2122B7F9}"/>
    <cellStyle name="Comma 4 2 3 2 3 2 4 3" xfId="6662" xr:uid="{6CCECE52-E428-484C-B079-4CB62E04114A}"/>
    <cellStyle name="Comma 4 2 3 2 3 2 5" xfId="4200" xr:uid="{0E8549C3-CB13-493A-AB74-93F72DE2DB9D}"/>
    <cellStyle name="Comma 4 2 3 2 3 2 6" xfId="5393" xr:uid="{7D41D3E9-C50F-4726-9AF9-45B7AA967A66}"/>
    <cellStyle name="Comma 4 2 3 2 3 3" xfId="1808" xr:uid="{DF34F2FA-9E6E-4041-AA85-E50F854AA033}"/>
    <cellStyle name="Comma 4 2 3 2 3 3 2" xfId="1809" xr:uid="{F038BAD6-9DB9-415A-B888-FDCB4E47A4BB}"/>
    <cellStyle name="Comma 4 2 3 2 3 3 2 2" xfId="4201" xr:uid="{463D15A8-3946-488D-9F7A-901E4723807C}"/>
    <cellStyle name="Comma 4 2 3 2 3 3 2 3" xfId="5959" xr:uid="{EB78A312-5A72-4EA7-8229-021547FC64FB}"/>
    <cellStyle name="Comma 4 2 3 2 3 3 3" xfId="1810" xr:uid="{688BBE25-6C28-43D0-AC36-3D7716172B1E}"/>
    <cellStyle name="Comma 4 2 3 2 3 3 3 2" xfId="4202" xr:uid="{CDD8802D-01E5-4525-9E57-F0D5C07F2FCD}"/>
    <cellStyle name="Comma 4 2 3 2 3 3 3 3" xfId="6382" xr:uid="{5290B65E-09F4-4FFF-80F4-7AD811A3735D}"/>
    <cellStyle name="Comma 4 2 3 2 3 3 4" xfId="1811" xr:uid="{0D840A9D-468D-45F9-BF9D-97FEC73DDD0E}"/>
    <cellStyle name="Comma 4 2 3 2 3 3 4 2" xfId="4203" xr:uid="{A64F4E55-F20E-40E8-BA67-14DD0C3E2BB2}"/>
    <cellStyle name="Comma 4 2 3 2 3 3 4 3" xfId="6805" xr:uid="{88BA15A1-5006-42C8-BB2F-9AA0C0B2F722}"/>
    <cellStyle name="Comma 4 2 3 2 3 3 5" xfId="4204" xr:uid="{DF75CCC2-5488-4B9A-819D-A8F4A19634F7}"/>
    <cellStyle name="Comma 4 2 3 2 3 3 6" xfId="5536" xr:uid="{CC9C6697-0221-41FD-9C0A-9F37D716BE01}"/>
    <cellStyle name="Comma 4 2 3 2 3 4" xfId="1812" xr:uid="{DEE6ADBE-9D5F-4C76-A901-2700D07034C5}"/>
    <cellStyle name="Comma 4 2 3 2 3 4 2" xfId="4205" xr:uid="{520E4238-811D-4933-9157-1C1F06CC4075}"/>
    <cellStyle name="Comma 4 2 3 2 3 4 3" xfId="5676" xr:uid="{9627B999-C117-488A-8279-017E6F62BBB3}"/>
    <cellStyle name="Comma 4 2 3 2 3 5" xfId="1813" xr:uid="{500E5849-0C5B-4016-A04E-D825DCE44AC6}"/>
    <cellStyle name="Comma 4 2 3 2 3 5 2" xfId="4206" xr:uid="{79AB3C3F-B6CF-457C-8403-7F80D6216270}"/>
    <cellStyle name="Comma 4 2 3 2 3 5 3" xfId="6099" xr:uid="{4C4783C8-B4CE-4AB0-A2A6-2326AC949C40}"/>
    <cellStyle name="Comma 4 2 3 2 3 6" xfId="1814" xr:uid="{6AF33D18-A3EA-4CB1-A978-347170D49023}"/>
    <cellStyle name="Comma 4 2 3 2 3 6 2" xfId="4207" xr:uid="{62918C35-7A1F-4E7A-8F3D-36FAAAC460DF}"/>
    <cellStyle name="Comma 4 2 3 2 3 6 3" xfId="6522" xr:uid="{B1257D55-A94D-411E-9C9C-81B9E9EB6A06}"/>
    <cellStyle name="Comma 4 2 3 2 3 7" xfId="1815" xr:uid="{C0523D26-5820-4FD2-B8F7-0F44D20F37BF}"/>
    <cellStyle name="Comma 4 2 3 2 3 7 2" xfId="4208" xr:uid="{F8FBA53C-00FD-4067-ABDC-80BEB53A7EC3}"/>
    <cellStyle name="Comma 4 2 3 2 3 7 3" xfId="7056" xr:uid="{64ABB4DB-B1EB-42C4-9032-224D8B8165FA}"/>
    <cellStyle name="Comma 4 2 3 2 3 8" xfId="1816" xr:uid="{8B56DCBC-5452-4233-BBB8-266E25904060}"/>
    <cellStyle name="Comma 4 2 3 2 3 8 2" xfId="4209" xr:uid="{A1BCD042-29C0-4503-9F68-C026C8DAB596}"/>
    <cellStyle name="Comma 4 2 3 2 3 8 3" xfId="7193" xr:uid="{6AA5061D-471A-4591-BA57-F4245870C2C4}"/>
    <cellStyle name="Comma 4 2 3 2 3 9" xfId="1817" xr:uid="{7972B4A6-5019-4596-8273-5D79902F5796}"/>
    <cellStyle name="Comma 4 2 3 2 3 9 2" xfId="4210" xr:uid="{42E770B5-FA2F-4095-AF59-9FF480E7AFDE}"/>
    <cellStyle name="Comma 4 2 3 2 3 9 3" xfId="7331" xr:uid="{948275CE-3B2C-43E4-A021-AC2FE941E5A9}"/>
    <cellStyle name="Comma 4 2 3 2 4" xfId="1818" xr:uid="{98EF8CD4-963E-480B-8530-023ACEE43C37}"/>
    <cellStyle name="Comma 4 2 3 2 4 2" xfId="4211" xr:uid="{1BA06F1A-EF57-483D-A7C1-94897C66510B}"/>
    <cellStyle name="Comma 4 2 3 2 4 3" xfId="6921" xr:uid="{6D75855D-FC5F-4B04-AEA0-F8D6360A6AC5}"/>
    <cellStyle name="Comma 4 2 3 2 5" xfId="5110" xr:uid="{C21B42DB-39B5-4814-A4F6-84C8BED69E95}"/>
    <cellStyle name="Comma 4 2 3 2 6" xfId="7484" xr:uid="{F7B64DF2-6D98-46EE-AD65-D00320999693}"/>
    <cellStyle name="Comma 4 2 3 3" xfId="1819" xr:uid="{6D2C6D61-C30F-4683-8911-3D827643C485}"/>
    <cellStyle name="Comma 4 2 3 3 2" xfId="1820" xr:uid="{7A8BA644-E274-4137-8819-8B5A2D661E42}"/>
    <cellStyle name="Comma 4 2 3 3 2 10" xfId="4212" xr:uid="{D47D602A-3347-40D8-AC49-4DDC18252D1C}"/>
    <cellStyle name="Comma 4 2 3 3 2 11" xfId="5277" xr:uid="{A43F2338-4E86-4C65-BEDA-1D6C17E23C85}"/>
    <cellStyle name="Comma 4 2 3 3 2 2" xfId="1821" xr:uid="{E73B46EE-DC0B-4A42-A5E9-338493E43382}"/>
    <cellStyle name="Comma 4 2 3 3 2 2 2" xfId="1822" xr:uid="{DF12A157-AAE3-48E7-B23D-08022A9D0E88}"/>
    <cellStyle name="Comma 4 2 3 3 2 2 2 2" xfId="4213" xr:uid="{813AE42B-6AB5-417E-A9CB-6296BA31C1E3}"/>
    <cellStyle name="Comma 4 2 3 3 2 2 2 3" xfId="5845" xr:uid="{F26E5B9F-B4E4-4519-A6AB-2E2DDC1757A9}"/>
    <cellStyle name="Comma 4 2 3 3 2 2 3" xfId="1823" xr:uid="{08C87265-CDDF-4E88-9E86-5AF90F7A9E18}"/>
    <cellStyle name="Comma 4 2 3 3 2 2 3 2" xfId="4214" xr:uid="{7AD197E0-0A79-4E0E-8F17-E22628EF1946}"/>
    <cellStyle name="Comma 4 2 3 3 2 2 3 3" xfId="6268" xr:uid="{09FFFF33-7CCB-4D8C-A859-3E4A07577073}"/>
    <cellStyle name="Comma 4 2 3 3 2 2 4" xfId="1824" xr:uid="{4757A18C-34F4-4177-8F71-F37113C3F44A}"/>
    <cellStyle name="Comma 4 2 3 3 2 2 4 2" xfId="4215" xr:uid="{ED215428-50E2-4E61-A0F9-EC28539E00AA}"/>
    <cellStyle name="Comma 4 2 3 3 2 2 4 3" xfId="6691" xr:uid="{0EA1CB76-CDF7-4BC0-BE63-5C82ED5685C8}"/>
    <cellStyle name="Comma 4 2 3 3 2 2 5" xfId="4216" xr:uid="{4FB2B5B7-0B4C-4CC2-B0BF-86C89AC4346C}"/>
    <cellStyle name="Comma 4 2 3 3 2 2 6" xfId="5422" xr:uid="{B6901CCD-3E86-4176-A84F-C00C888618E8}"/>
    <cellStyle name="Comma 4 2 3 3 2 3" xfId="1825" xr:uid="{7EDDF40B-51B7-4F04-B013-9EC46F015838}"/>
    <cellStyle name="Comma 4 2 3 3 2 3 2" xfId="1826" xr:uid="{B9043FD5-4359-4C82-915A-72B986AAF9EE}"/>
    <cellStyle name="Comma 4 2 3 3 2 3 2 2" xfId="4217" xr:uid="{D5A1E6D0-114B-4CE2-A503-A042DA4D6D2E}"/>
    <cellStyle name="Comma 4 2 3 3 2 3 2 3" xfId="5988" xr:uid="{111DF999-EF54-47A7-A44F-B8F189AC8DF9}"/>
    <cellStyle name="Comma 4 2 3 3 2 3 3" xfId="1827" xr:uid="{3B21DE62-8B9C-4A86-AB61-CA1FC93C936B}"/>
    <cellStyle name="Comma 4 2 3 3 2 3 3 2" xfId="4218" xr:uid="{4FD21498-7015-4943-B868-EF14FDF20439}"/>
    <cellStyle name="Comma 4 2 3 3 2 3 3 3" xfId="6411" xr:uid="{843BE7EB-80A8-49B5-BE5C-BB16EBDE9F78}"/>
    <cellStyle name="Comma 4 2 3 3 2 3 4" xfId="1828" xr:uid="{71E4D59A-5706-450F-8B8D-0B3CE7D497E9}"/>
    <cellStyle name="Comma 4 2 3 3 2 3 4 2" xfId="4219" xr:uid="{78329BE7-C19D-430A-AD7C-1B39A92E16EC}"/>
    <cellStyle name="Comma 4 2 3 3 2 3 4 3" xfId="6834" xr:uid="{D8F4F40B-15CA-4A00-9284-5478216EA1D5}"/>
    <cellStyle name="Comma 4 2 3 3 2 3 5" xfId="4220" xr:uid="{832DEB8F-AA02-4750-B791-41D0D0B8337E}"/>
    <cellStyle name="Comma 4 2 3 3 2 3 6" xfId="5565" xr:uid="{1D76D16E-D4D3-4315-8EE7-3FC1C4AEC69B}"/>
    <cellStyle name="Comma 4 2 3 3 2 4" xfId="1829" xr:uid="{C295085B-42F0-43CA-BC16-E77E52645E6D}"/>
    <cellStyle name="Comma 4 2 3 3 2 4 2" xfId="4221" xr:uid="{1DBF1B6E-5860-401C-9E78-6E189B790B35}"/>
    <cellStyle name="Comma 4 2 3 3 2 4 3" xfId="5705" xr:uid="{51825E3E-B7A9-45D0-8289-9118039F8A8C}"/>
    <cellStyle name="Comma 4 2 3 3 2 5" xfId="1830" xr:uid="{0A1AB3B9-D8D6-4F3B-8772-D81280507D1E}"/>
    <cellStyle name="Comma 4 2 3 3 2 5 2" xfId="4222" xr:uid="{3A902F51-57C3-4313-AC44-D9F26ECFEE2A}"/>
    <cellStyle name="Comma 4 2 3 3 2 5 3" xfId="6128" xr:uid="{A26D608E-5998-4030-9AF4-E72AD48EE259}"/>
    <cellStyle name="Comma 4 2 3 3 2 6" xfId="1831" xr:uid="{638F8553-862C-456F-8ABA-0AA988D05C39}"/>
    <cellStyle name="Comma 4 2 3 3 2 6 2" xfId="4223" xr:uid="{35FFA8FC-1582-4FDF-BEE0-DC8F98CEA8BC}"/>
    <cellStyle name="Comma 4 2 3 3 2 6 3" xfId="6551" xr:uid="{538FAB2F-0451-4909-952D-FF18B04484C0}"/>
    <cellStyle name="Comma 4 2 3 3 2 7" xfId="1832" xr:uid="{7C0B0BA2-75BC-4C8C-9081-F0F2A581F76F}"/>
    <cellStyle name="Comma 4 2 3 3 2 7 2" xfId="4224" xr:uid="{078E14E7-7B21-4FC4-AE94-134EABD042C3}"/>
    <cellStyle name="Comma 4 2 3 3 2 7 3" xfId="7085" xr:uid="{A3114C2A-C40B-437D-A876-3579AE436D80}"/>
    <cellStyle name="Comma 4 2 3 3 2 8" xfId="1833" xr:uid="{8E9311D5-93E9-4B07-89A6-6FD5D6AAAF1F}"/>
    <cellStyle name="Comma 4 2 3 3 2 8 2" xfId="4225" xr:uid="{CD737B14-3A96-462A-87BC-2FB7EB196D87}"/>
    <cellStyle name="Comma 4 2 3 3 2 8 3" xfId="7222" xr:uid="{9AF9322C-DCE8-46D4-8381-0A7BE72583EE}"/>
    <cellStyle name="Comma 4 2 3 3 2 9" xfId="1834" xr:uid="{ADAC8BC3-BCE8-49AC-969D-FAFDE5E0D1C6}"/>
    <cellStyle name="Comma 4 2 3 3 2 9 2" xfId="4226" xr:uid="{ADF12F13-E5A8-4458-A1D4-8DAC9895CF0E}"/>
    <cellStyle name="Comma 4 2 3 3 2 9 3" xfId="7360" xr:uid="{0151302B-063F-4B45-A125-873201B57D3A}"/>
    <cellStyle name="Comma 4 2 3 3 3" xfId="1835" xr:uid="{187B04B9-312D-4FA4-B4D1-7D2D0CFA33F0}"/>
    <cellStyle name="Comma 4 2 3 3 3 2" xfId="4227" xr:uid="{3862E55F-C473-4EA9-9080-0B7148EC69DB}"/>
    <cellStyle name="Comma 4 2 3 3 3 3" xfId="6949" xr:uid="{9BA7BF2D-CABE-4D8B-9AEE-99A89E78B989}"/>
    <cellStyle name="Comma 4 2 3 3 4" xfId="5140" xr:uid="{B6A78AE7-F0DF-4EB1-9638-92DFFB932045}"/>
    <cellStyle name="Comma 4 2 3 3 5" xfId="7511" xr:uid="{E9EBCFE1-3C40-443B-BAF9-28814E668C5D}"/>
    <cellStyle name="Comma 4 2 3 4" xfId="1836" xr:uid="{99334D99-691E-4CF5-A2CA-98A7AFB31325}"/>
    <cellStyle name="Comma 4 2 3 4 10" xfId="4228" xr:uid="{02023F4B-D791-4C8A-8ABB-DE3C5338883F}"/>
    <cellStyle name="Comma 4 2 3 4 11" xfId="5221" xr:uid="{764C85B0-8615-4FD0-9393-A47ADAE3E5C1}"/>
    <cellStyle name="Comma 4 2 3 4 2" xfId="1837" xr:uid="{501FCD2A-B8D8-4141-9885-37C35D8409A9}"/>
    <cellStyle name="Comma 4 2 3 4 2 2" xfId="1838" xr:uid="{1A9CE036-8957-47BB-8CAE-0D6B7B593ACC}"/>
    <cellStyle name="Comma 4 2 3 4 2 2 2" xfId="4229" xr:uid="{DE74B7C9-5C69-4C2F-AC0A-01E40BC1FBAD}"/>
    <cellStyle name="Comma 4 2 3 4 2 2 3" xfId="5789" xr:uid="{73D5621A-EEE9-4EEF-A267-8C48330AB28C}"/>
    <cellStyle name="Comma 4 2 3 4 2 3" xfId="1839" xr:uid="{722FB812-BE43-456C-9037-6BEACB2B40A9}"/>
    <cellStyle name="Comma 4 2 3 4 2 3 2" xfId="4230" xr:uid="{30CA9EF9-0E62-4F6B-A659-8DBCF351EC0B}"/>
    <cellStyle name="Comma 4 2 3 4 2 3 3" xfId="6212" xr:uid="{3123B5BB-5BFF-47C4-B1BA-3063D2DEED2E}"/>
    <cellStyle name="Comma 4 2 3 4 2 4" xfId="1840" xr:uid="{7E981C51-9E51-4C8C-8140-CF5EA5AC1435}"/>
    <cellStyle name="Comma 4 2 3 4 2 4 2" xfId="4231" xr:uid="{D75CA97E-126A-405B-B794-A8E2D1B5477C}"/>
    <cellStyle name="Comma 4 2 3 4 2 4 3" xfId="6635" xr:uid="{59D37E01-8F61-4E4B-A391-9E929B441AF3}"/>
    <cellStyle name="Comma 4 2 3 4 2 5" xfId="4232" xr:uid="{73241C37-4B34-4EC4-96B8-E6A7D8D42EDE}"/>
    <cellStyle name="Comma 4 2 3 4 2 6" xfId="5366" xr:uid="{27BB18CC-99DB-4716-8EE7-7DE756045256}"/>
    <cellStyle name="Comma 4 2 3 4 3" xfId="1841" xr:uid="{2B94608D-C8C5-4BD5-853E-42AE31962545}"/>
    <cellStyle name="Comma 4 2 3 4 3 2" xfId="1842" xr:uid="{4B64FD77-93B0-49BD-AECD-ACB6BD1E0F2A}"/>
    <cellStyle name="Comma 4 2 3 4 3 2 2" xfId="4233" xr:uid="{0B9A3402-02F5-4BBF-B0F5-92D6FEA60416}"/>
    <cellStyle name="Comma 4 2 3 4 3 2 3" xfId="5932" xr:uid="{9FD6A7F9-70F0-4483-9A32-6F7477114BB3}"/>
    <cellStyle name="Comma 4 2 3 4 3 3" xfId="1843" xr:uid="{1632F917-3C52-4C56-A393-3B871B8B119A}"/>
    <cellStyle name="Comma 4 2 3 4 3 3 2" xfId="4234" xr:uid="{5F761AC1-F8B8-4FAD-8C80-73E9147E94E1}"/>
    <cellStyle name="Comma 4 2 3 4 3 3 3" xfId="6355" xr:uid="{5254149F-9AEB-4526-BAD2-190CCFC6FD32}"/>
    <cellStyle name="Comma 4 2 3 4 3 4" xfId="1844" xr:uid="{F97EA53C-FF30-4B57-8353-D03C78F43389}"/>
    <cellStyle name="Comma 4 2 3 4 3 4 2" xfId="4235" xr:uid="{24595B71-0A29-4A6F-B192-B0A890C9381C}"/>
    <cellStyle name="Comma 4 2 3 4 3 4 3" xfId="6778" xr:uid="{5457E91E-41C9-4464-BB8C-43467717C4FB}"/>
    <cellStyle name="Comma 4 2 3 4 3 5" xfId="4236" xr:uid="{D11ED3CF-377F-4EDE-94BF-A028C2A16F19}"/>
    <cellStyle name="Comma 4 2 3 4 3 6" xfId="5509" xr:uid="{C28684DA-44FC-4D0B-8A9E-1DC39120096E}"/>
    <cellStyle name="Comma 4 2 3 4 4" xfId="1845" xr:uid="{3947388E-E24D-446B-B2B8-6FF75D2BCADC}"/>
    <cellStyle name="Comma 4 2 3 4 4 2" xfId="4237" xr:uid="{188A0994-A595-46F2-970A-5B6473B8D131}"/>
    <cellStyle name="Comma 4 2 3 4 4 3" xfId="5649" xr:uid="{6914B4FC-A1F6-480C-9792-7B76106A065B}"/>
    <cellStyle name="Comma 4 2 3 4 5" xfId="1846" xr:uid="{BFB184E4-E948-4E62-A75D-4A03DFB0C152}"/>
    <cellStyle name="Comma 4 2 3 4 5 2" xfId="4238" xr:uid="{B2210811-4A4D-4F45-8C88-EEB38969D344}"/>
    <cellStyle name="Comma 4 2 3 4 5 3" xfId="6072" xr:uid="{48F646C6-1FAE-4405-BC34-DE67757AC915}"/>
    <cellStyle name="Comma 4 2 3 4 6" xfId="1847" xr:uid="{48BA4ABD-DB32-4C6C-8FA7-436EE995E41B}"/>
    <cellStyle name="Comma 4 2 3 4 6 2" xfId="4239" xr:uid="{A57361DC-C0A7-4290-8CED-50611FA4710A}"/>
    <cellStyle name="Comma 4 2 3 4 6 3" xfId="6495" xr:uid="{F768B1CB-906F-4FF5-A5BB-9DD6FCC6F383}"/>
    <cellStyle name="Comma 4 2 3 4 7" xfId="1848" xr:uid="{5DD61E53-7D5A-41E9-B95D-308C071097E3}"/>
    <cellStyle name="Comma 4 2 3 4 7 2" xfId="4240" xr:uid="{245D5695-8A72-440A-82D0-458AA267F384}"/>
    <cellStyle name="Comma 4 2 3 4 7 3" xfId="7029" xr:uid="{E6FA62AA-7DAC-4269-8763-19C0E8CF455F}"/>
    <cellStyle name="Comma 4 2 3 4 8" xfId="1849" xr:uid="{3BE8FD0C-FAD6-4247-B167-4C9472D2C906}"/>
    <cellStyle name="Comma 4 2 3 4 8 2" xfId="4241" xr:uid="{B668DB80-4A48-4831-B478-B411D872EA14}"/>
    <cellStyle name="Comma 4 2 3 4 8 3" xfId="7166" xr:uid="{F9DE3B75-2EAD-421F-AD9C-1A0CA51A1267}"/>
    <cellStyle name="Comma 4 2 3 4 9" xfId="1850" xr:uid="{B2305359-A3B2-4D83-A840-6539A182E12D}"/>
    <cellStyle name="Comma 4 2 3 4 9 2" xfId="4242" xr:uid="{C26F8CD1-AAF4-4EF7-879A-4E38481B29B6}"/>
    <cellStyle name="Comma 4 2 3 4 9 3" xfId="7304" xr:uid="{307488B9-8EDC-4D24-AA02-9B65A900D6F0}"/>
    <cellStyle name="Comma 4 2 3 5" xfId="1851" xr:uid="{5C7824ED-A311-4202-BFDC-49013E67B9C8}"/>
    <cellStyle name="Comma 4 2 3 5 2" xfId="4243" xr:uid="{1BD4E7F0-1AE0-4DA4-B968-5476438E310E}"/>
    <cellStyle name="Comma 4 2 3 5 3" xfId="6894" xr:uid="{A69E3D1C-FA85-4292-9481-C703B1054E4B}"/>
    <cellStyle name="Comma 4 2 3 6" xfId="1852" xr:uid="{F2E03EC9-BA99-4E0B-BA66-B4A4C43A3A8E}"/>
    <cellStyle name="Comma 4 2 3 7" xfId="5081" xr:uid="{B0667042-14FB-4078-BA73-465A218B76EC}"/>
    <cellStyle name="Comma 4 2 3 8" xfId="7462" xr:uid="{29914BB3-95BB-431E-8461-F012E3345F80}"/>
    <cellStyle name="Comma 4 2 4" xfId="1853" xr:uid="{45A5E4CC-27E3-4F19-89A3-C32FA48C9BD6}"/>
    <cellStyle name="Comma 4 2 4 10" xfId="4244" xr:uid="{6B408BD2-E28A-4318-BFA0-03D1472778DA}"/>
    <cellStyle name="Comma 4 2 4 11" xfId="5197" xr:uid="{8F4EB940-72B2-4C84-AFCD-31FC027DE39B}"/>
    <cellStyle name="Comma 4 2 4 2" xfId="1854" xr:uid="{938808B7-63AB-4F56-9FA9-94B3E67EFE63}"/>
    <cellStyle name="Comma 4 2 4 2 2" xfId="1855" xr:uid="{28FE25A3-5711-4EAF-BE91-968743249E92}"/>
    <cellStyle name="Comma 4 2 4 2 2 2" xfId="4245" xr:uid="{33F6024B-8458-49B1-A479-B29CC26793F3}"/>
    <cellStyle name="Comma 4 2 4 2 2 3" xfId="5765" xr:uid="{48AB8A33-4550-4A2A-A934-DBB125B30854}"/>
    <cellStyle name="Comma 4 2 4 2 3" xfId="1856" xr:uid="{52DD2D9E-65BC-46D2-8791-5C58CFF37091}"/>
    <cellStyle name="Comma 4 2 4 2 3 2" xfId="4246" xr:uid="{BBC73AFB-B9DE-46BA-9452-701767D82D86}"/>
    <cellStyle name="Comma 4 2 4 2 3 3" xfId="6188" xr:uid="{5EEDE359-56F2-4AF6-B6A9-71A4437F708C}"/>
    <cellStyle name="Comma 4 2 4 2 4" xfId="1857" xr:uid="{E5E1D661-EE65-468A-B3CF-738B9DDD4C7D}"/>
    <cellStyle name="Comma 4 2 4 2 4 2" xfId="4247" xr:uid="{57F86A47-4E79-47C3-BA3F-5FECABD16701}"/>
    <cellStyle name="Comma 4 2 4 2 4 3" xfId="6611" xr:uid="{80FAC49B-F6E4-458F-9E13-1655D456C528}"/>
    <cellStyle name="Comma 4 2 4 2 5" xfId="4248" xr:uid="{1F327B79-C8F9-4144-A3B3-AD4957A3AE49}"/>
    <cellStyle name="Comma 4 2 4 2 6" xfId="5342" xr:uid="{C6AA8C1E-743D-41B1-A9C8-B244310A3CFA}"/>
    <cellStyle name="Comma 4 2 4 3" xfId="1858" xr:uid="{0BACA7F0-48AB-4038-A18D-0BAA99C67037}"/>
    <cellStyle name="Comma 4 2 4 3 2" xfId="1859" xr:uid="{53DC7847-E2CD-4BE7-BC8D-41BCD48E54E8}"/>
    <cellStyle name="Comma 4 2 4 3 2 2" xfId="4249" xr:uid="{56B56C29-4E72-45D2-9CE5-FE50357A914B}"/>
    <cellStyle name="Comma 4 2 4 3 2 3" xfId="5908" xr:uid="{F0391E15-9F0A-4244-A481-5188B075332C}"/>
    <cellStyle name="Comma 4 2 4 3 3" xfId="1860" xr:uid="{BECA6494-A2F6-472D-A1C6-6CBC16321292}"/>
    <cellStyle name="Comma 4 2 4 3 3 2" xfId="4250" xr:uid="{C881FFC6-BD9B-49C8-9511-C3D990BBE121}"/>
    <cellStyle name="Comma 4 2 4 3 3 3" xfId="6331" xr:uid="{11073284-4730-45A1-9A10-C5B43B4D4C1C}"/>
    <cellStyle name="Comma 4 2 4 3 4" xfId="1861" xr:uid="{FAC974C8-FD21-4AF0-9154-7720357BA0D7}"/>
    <cellStyle name="Comma 4 2 4 3 4 2" xfId="4251" xr:uid="{1A4B64BE-BE76-4DE4-93DD-5963F4466E57}"/>
    <cellStyle name="Comma 4 2 4 3 4 3" xfId="6754" xr:uid="{256BB7BD-5119-4D97-A0D3-8D80B0F672A9}"/>
    <cellStyle name="Comma 4 2 4 3 5" xfId="4252" xr:uid="{2DB9CAF4-CCE6-4998-859A-1D32691C1D00}"/>
    <cellStyle name="Comma 4 2 4 3 6" xfId="5485" xr:uid="{02E4FDE8-B14A-434D-82FF-CAB63342DB18}"/>
    <cellStyle name="Comma 4 2 4 4" xfId="1862" xr:uid="{6C2E9E02-F17C-4E9A-80AF-1052EBA65BE1}"/>
    <cellStyle name="Comma 4 2 4 4 2" xfId="4253" xr:uid="{07BA22DC-78E7-4CCD-8EC3-2397FCEEACC7}"/>
    <cellStyle name="Comma 4 2 4 4 3" xfId="5625" xr:uid="{4B77589B-A98D-42C9-87B4-40632A1504B9}"/>
    <cellStyle name="Comma 4 2 4 5" xfId="1863" xr:uid="{C4A772DF-8B2F-4042-89AE-FF4505F56901}"/>
    <cellStyle name="Comma 4 2 4 5 2" xfId="4254" xr:uid="{C1111DF4-36CB-4E71-B420-3F2024E3CD81}"/>
    <cellStyle name="Comma 4 2 4 5 3" xfId="6048" xr:uid="{F579E45D-A204-4845-8A52-726EDF5DCE6A}"/>
    <cellStyle name="Comma 4 2 4 6" xfId="1864" xr:uid="{0A66D1EA-80E3-46DD-B1CF-D945A24D3150}"/>
    <cellStyle name="Comma 4 2 4 6 2" xfId="4255" xr:uid="{D8C98247-CA2E-42C9-B1BF-74ACF162F9CA}"/>
    <cellStyle name="Comma 4 2 4 6 3" xfId="6471" xr:uid="{1BEBCA22-F59B-449D-82C5-CA1CCF2C1BF5}"/>
    <cellStyle name="Comma 4 2 4 7" xfId="1865" xr:uid="{9641D4BD-5676-4109-848F-7716827C9EC4}"/>
    <cellStyle name="Comma 4 2 4 7 2" xfId="4256" xr:uid="{F292466A-A8E5-4749-BC84-B842C5277F24}"/>
    <cellStyle name="Comma 4 2 4 7 3" xfId="7005" xr:uid="{E28A1D64-9E18-4E37-A5B1-A2DA5FEA5274}"/>
    <cellStyle name="Comma 4 2 4 8" xfId="1866" xr:uid="{2D6A4FC1-8B8C-4B58-8C46-1CD2A17EA6B6}"/>
    <cellStyle name="Comma 4 2 4 8 2" xfId="4257" xr:uid="{77C42A50-6F61-47A1-846D-984E11CCEC6D}"/>
    <cellStyle name="Comma 4 2 4 8 3" xfId="7142" xr:uid="{CC7B1BAF-D485-4480-A5C3-8938A546B1BF}"/>
    <cellStyle name="Comma 4 2 4 9" xfId="1867" xr:uid="{2330F8FF-6D74-47FE-974A-1982DDAEE3BB}"/>
    <cellStyle name="Comma 4 2 4 9 2" xfId="4258" xr:uid="{210FDC86-E08F-4376-BA5A-CE2AA447799E}"/>
    <cellStyle name="Comma 4 2 4 9 3" xfId="7280" xr:uid="{02322D73-AC91-4A94-B504-FD91A843046D}"/>
    <cellStyle name="Comma 4 2 5" xfId="1868" xr:uid="{C46DC8DF-9C8B-42CD-932D-5BC6365E3B87}"/>
    <cellStyle name="Comma 4 2 5 2" xfId="1869" xr:uid="{757359C9-AC9A-4F41-936F-7A64A5259D74}"/>
    <cellStyle name="Comma 4 2 5 2 2" xfId="1870" xr:uid="{01A90F3F-940E-4762-9D31-B2F865C991C1}"/>
    <cellStyle name="Comma 4 2 5 2 2 2" xfId="4259" xr:uid="{14021064-E698-49B7-B732-1FA01A28208A}"/>
    <cellStyle name="Comma 4 2 5 2 2 3" xfId="5882" xr:uid="{B14AF2E3-4512-4039-B266-F318956A1BE1}"/>
    <cellStyle name="Comma 4 2 5 2 3" xfId="1871" xr:uid="{954714B1-6B79-4E7E-91B2-364FC88EE2CB}"/>
    <cellStyle name="Comma 4 2 5 2 3 2" xfId="4260" xr:uid="{90BF93F6-DE28-41A5-8380-425F766FDCE7}"/>
    <cellStyle name="Comma 4 2 5 2 3 3" xfId="6305" xr:uid="{182A219D-9143-439F-B8FC-AFBD4E3035AD}"/>
    <cellStyle name="Comma 4 2 5 2 4" xfId="1872" xr:uid="{8422F3E3-9584-49BA-ADDC-2A3E8689629E}"/>
    <cellStyle name="Comma 4 2 5 2 4 2" xfId="4261" xr:uid="{40C22131-1DF8-4252-8869-EF2D2E225A77}"/>
    <cellStyle name="Comma 4 2 5 2 4 3" xfId="6728" xr:uid="{CAA6DF3A-1891-481A-A193-4178FDE1E844}"/>
    <cellStyle name="Comma 4 2 5 2 5" xfId="4262" xr:uid="{85144AE7-C4F6-4855-B768-814011863BB3}"/>
    <cellStyle name="Comma 4 2 5 2 6" xfId="5459" xr:uid="{F5C7CBEB-4AB1-4D97-9A6D-554179CAB3B6}"/>
    <cellStyle name="Comma 4 2 5 3" xfId="1873" xr:uid="{7E1668CB-71F5-4878-AD47-90EC9B4F3106}"/>
    <cellStyle name="Comma 4 2 5 3 2" xfId="1874" xr:uid="{9F976DF3-2181-4492-8AAB-4FABFEF74891}"/>
    <cellStyle name="Comma 4 2 5 3 2 2" xfId="4263" xr:uid="{E1C2ECDB-D954-4376-95C9-A4EE2AC8C380}"/>
    <cellStyle name="Comma 4 2 5 3 2 3" xfId="6025" xr:uid="{8E244FE5-02ED-470A-92D7-F0CFB736A338}"/>
    <cellStyle name="Comma 4 2 5 3 3" xfId="1875" xr:uid="{79363C04-3D17-4CBA-A7C3-B6598499B16E}"/>
    <cellStyle name="Comma 4 2 5 3 3 2" xfId="4264" xr:uid="{431493CF-48EF-4E5C-8C6E-5AD725F46F5F}"/>
    <cellStyle name="Comma 4 2 5 3 3 3" xfId="6448" xr:uid="{2F3376F7-47E5-4A9F-9648-1FB35AC45523}"/>
    <cellStyle name="Comma 4 2 5 3 4" xfId="1876" xr:uid="{0FD35BB8-FC89-49B3-BD87-1F7A1007215D}"/>
    <cellStyle name="Comma 4 2 5 3 4 2" xfId="4265" xr:uid="{A6BA1EC6-DC6E-4F65-BC77-12A252EB174B}"/>
    <cellStyle name="Comma 4 2 5 3 4 3" xfId="6871" xr:uid="{ECA9ED08-14DE-49E3-AFC7-41E35502291C}"/>
    <cellStyle name="Comma 4 2 5 3 5" xfId="4266" xr:uid="{911685D4-20F0-4CAE-817F-7BB71B71C708}"/>
    <cellStyle name="Comma 4 2 5 3 6" xfId="5602" xr:uid="{8CA2030C-AE58-46FA-9560-AA8E86734551}"/>
    <cellStyle name="Comma 4 2 5 4" xfId="1877" xr:uid="{70748FFF-BB08-4C2E-A2F7-316642D91251}"/>
    <cellStyle name="Comma 4 2 5 4 2" xfId="4267" xr:uid="{B6139DA6-CFD0-4ECB-8CAE-924AA2B33BD9}"/>
    <cellStyle name="Comma 4 2 5 4 3" xfId="5742" xr:uid="{8888005C-7E5D-4D90-B671-D2563750976F}"/>
    <cellStyle name="Comma 4 2 5 5" xfId="1878" xr:uid="{FDADB2AB-EBB3-41D7-A3F7-7BACB16FB42A}"/>
    <cellStyle name="Comma 4 2 5 5 2" xfId="4268" xr:uid="{71B4FA9D-3BEF-48D5-A6F1-D27508A31914}"/>
    <cellStyle name="Comma 4 2 5 5 3" xfId="6165" xr:uid="{79EC3444-BC6B-451B-AB44-20CD8E91A4F5}"/>
    <cellStyle name="Comma 4 2 5 6" xfId="1879" xr:uid="{1B9ED023-CC6D-4683-9E21-84CF5166032D}"/>
    <cellStyle name="Comma 4 2 5 6 2" xfId="4269" xr:uid="{36003E7B-E1CA-47F1-9DD3-8FAFE300EC08}"/>
    <cellStyle name="Comma 4 2 5 6 3" xfId="6588" xr:uid="{316D8040-A00D-4FCE-BA28-4FCA255F8351}"/>
    <cellStyle name="Comma 4 2 5 7" xfId="1880" xr:uid="{C9C88A5D-6CEA-4028-BB2B-F671FFFFE45E}"/>
    <cellStyle name="Comma 4 2 5 7 2" xfId="4270" xr:uid="{55DA75A4-7414-4363-A974-1AF9ACC53B25}"/>
    <cellStyle name="Comma 4 2 5 7 3" xfId="7397" xr:uid="{D48C2776-0E6C-4061-B40A-69CB4CE5BEFF}"/>
    <cellStyle name="Comma 4 2 5 8" xfId="4271" xr:uid="{502B5D57-FFE7-4CA6-A810-AC21C1BDABE5}"/>
    <cellStyle name="Comma 4 2 5 9" xfId="5315" xr:uid="{BA9950B1-5DD2-4C10-83C7-A6C2D128307E}"/>
    <cellStyle name="Comma 4 2 6" xfId="1881" xr:uid="{A2E9D985-5BF7-447B-826C-AE5B84776519}"/>
    <cellStyle name="Comma 4 2 6 2" xfId="1882" xr:uid="{B4312F9F-3377-4D9E-A4BC-C0809EF94776}"/>
    <cellStyle name="Comma 4 2 6 2 2" xfId="1883" xr:uid="{2789C447-5EB2-4C12-8E04-43F9CE59215E}"/>
    <cellStyle name="Comma 4 2 6 2 2 2" xfId="4272" xr:uid="{5BC70C1D-C94C-4DE0-9BFA-76345F405B3C}"/>
    <cellStyle name="Comma 4 2 6 2 2 3" xfId="5885" xr:uid="{495BB921-E625-4E6C-B0B0-F9F1238D92D0}"/>
    <cellStyle name="Comma 4 2 6 2 3" xfId="1884" xr:uid="{597B8436-B0AA-413A-AB15-8054B3EA7D73}"/>
    <cellStyle name="Comma 4 2 6 2 3 2" xfId="4273" xr:uid="{3BF56048-948B-49E5-A85D-E2B943F64AB4}"/>
    <cellStyle name="Comma 4 2 6 2 3 3" xfId="6308" xr:uid="{3009CABA-65E0-4408-ADB3-5BFE291BF0B4}"/>
    <cellStyle name="Comma 4 2 6 2 4" xfId="1885" xr:uid="{78BF11D4-BCDC-48EB-95A4-221C435EACE6}"/>
    <cellStyle name="Comma 4 2 6 2 4 2" xfId="4274" xr:uid="{C285246F-2ED3-4BA4-877D-41D9FB0B63CD}"/>
    <cellStyle name="Comma 4 2 6 2 4 3" xfId="6731" xr:uid="{B47041C6-083B-4B19-9A2B-5279C535C9FD}"/>
    <cellStyle name="Comma 4 2 6 2 5" xfId="4275" xr:uid="{6AC55CAE-4F62-4D9B-AE50-1F35B23AB989}"/>
    <cellStyle name="Comma 4 2 6 2 6" xfId="5462" xr:uid="{B58B6B68-700C-4C6A-9712-66C34ED50A14}"/>
    <cellStyle name="Comma 4 2 6 3" xfId="4276" xr:uid="{64A467C3-6DE4-4989-B52E-A67E8960E785}"/>
    <cellStyle name="Comma 4 2 6 4" xfId="5319" xr:uid="{D0B7AA4E-63DA-4DDC-9B25-5B7200E0E211}"/>
    <cellStyle name="Comma 4 2 6 5" xfId="7432" xr:uid="{5BA5CD1B-A19A-4670-A3C2-9CE6EA1CB8A7}"/>
    <cellStyle name="Comma 4 2 6 6" xfId="7546" xr:uid="{C2C97586-21E6-4947-A923-0A2D76023558}"/>
    <cellStyle name="Comma 4 2 7" xfId="1886" xr:uid="{0CB54D97-CE3F-424F-8AF2-92AED34FF054}"/>
    <cellStyle name="Comma 4 2 8" xfId="230" xr:uid="{119942E1-011F-470E-B040-853130A57702}"/>
    <cellStyle name="Comma 4 2 9" xfId="5057" xr:uid="{94FB2335-E399-4396-A13B-51FEA04FC0CA}"/>
    <cellStyle name="Comma 4 3" xfId="275" xr:uid="{07769CCE-3426-46FA-AF40-295A429C3AA8}"/>
    <cellStyle name="Comma 4 3 10" xfId="7455" xr:uid="{C03FDFD5-4917-46C1-AC5B-8D16F3E75492}"/>
    <cellStyle name="Comma 4 3 2" xfId="276" xr:uid="{12195CBB-F4D4-401D-B126-14C2C517CC29}"/>
    <cellStyle name="Comma 4 3 2 2" xfId="1887" xr:uid="{17F69D38-1896-468C-93E8-A3BEEAE9EBAB}"/>
    <cellStyle name="Comma 4 3 2 2 2" xfId="1888" xr:uid="{54CAE361-D838-4CC9-B6B1-D3EDFD8D6963}"/>
    <cellStyle name="Comma 4 3 2 2 2 10" xfId="4277" xr:uid="{C699FD08-D81C-423B-8B7B-0E289CA25C7A}"/>
    <cellStyle name="Comma 4 3 2 2 2 11" xfId="5292" xr:uid="{A54F6295-C97A-4BCD-B4DB-2ACE0289F168}"/>
    <cellStyle name="Comma 4 3 2 2 2 2" xfId="1889" xr:uid="{973D54AD-D269-493D-A048-9549910CAB7C}"/>
    <cellStyle name="Comma 4 3 2 2 2 2 2" xfId="1890" xr:uid="{E27F3F3D-DC07-4D9D-839F-8F701A4630DF}"/>
    <cellStyle name="Comma 4 3 2 2 2 2 2 2" xfId="4278" xr:uid="{18A784EB-A083-475F-8A83-86FAF6196F38}"/>
    <cellStyle name="Comma 4 3 2 2 2 2 2 3" xfId="5860" xr:uid="{AA934746-AD25-4FA5-9E4D-2CF3979E16B6}"/>
    <cellStyle name="Comma 4 3 2 2 2 2 3" xfId="1891" xr:uid="{9D5BB5E3-A563-4A39-AFEB-48B215E9AA4E}"/>
    <cellStyle name="Comma 4 3 2 2 2 2 3 2" xfId="4279" xr:uid="{48502324-EB45-40DF-B79F-BBC8252D5C44}"/>
    <cellStyle name="Comma 4 3 2 2 2 2 3 3" xfId="6283" xr:uid="{44CD607F-7BF6-4D7E-A74B-995CF054B900}"/>
    <cellStyle name="Comma 4 3 2 2 2 2 4" xfId="1892" xr:uid="{481287AF-E156-4C1A-9552-2A14C88B170F}"/>
    <cellStyle name="Comma 4 3 2 2 2 2 4 2" xfId="4280" xr:uid="{9B6AC70D-EBC0-4A53-B30A-89A92EE815B9}"/>
    <cellStyle name="Comma 4 3 2 2 2 2 4 3" xfId="6706" xr:uid="{FFD27D5F-818E-4A5A-96C6-F847A079953E}"/>
    <cellStyle name="Comma 4 3 2 2 2 2 5" xfId="4281" xr:uid="{C9BAD5D4-2D66-439E-A3B9-07CA2085BB5B}"/>
    <cellStyle name="Comma 4 3 2 2 2 2 6" xfId="5437" xr:uid="{CCF92CF1-5D0F-4A92-8F36-49B5F5E6F0AC}"/>
    <cellStyle name="Comma 4 3 2 2 2 3" xfId="1893" xr:uid="{66FF0430-14D7-46B1-A9C0-7E85A0D16D1E}"/>
    <cellStyle name="Comma 4 3 2 2 2 3 2" xfId="1894" xr:uid="{587B0824-A1CB-4CFC-9D65-50BCA28B53CC}"/>
    <cellStyle name="Comma 4 3 2 2 2 3 2 2" xfId="4282" xr:uid="{345E975A-FD18-4FA4-9918-19D979C484AF}"/>
    <cellStyle name="Comma 4 3 2 2 2 3 2 3" xfId="6003" xr:uid="{78B612DF-E7ED-4B5C-AC1A-6E7DE6CF99D7}"/>
    <cellStyle name="Comma 4 3 2 2 2 3 3" xfId="1895" xr:uid="{F070766F-1385-413D-B1F1-675174B2E8CB}"/>
    <cellStyle name="Comma 4 3 2 2 2 3 3 2" xfId="4283" xr:uid="{8BA8CF5D-5D68-4CC9-A17B-CADA276A4F4E}"/>
    <cellStyle name="Comma 4 3 2 2 2 3 3 3" xfId="6426" xr:uid="{9D2DAE3B-228B-47AC-8397-04720E9CD438}"/>
    <cellStyle name="Comma 4 3 2 2 2 3 4" xfId="1896" xr:uid="{88BA1690-5443-4F8D-87AD-13B75F2C6C1E}"/>
    <cellStyle name="Comma 4 3 2 2 2 3 4 2" xfId="4284" xr:uid="{CA1409A8-E0A7-4A83-A62D-D0662D09BFB1}"/>
    <cellStyle name="Comma 4 3 2 2 2 3 4 3" xfId="6849" xr:uid="{272DF8CA-42BC-40DC-813C-25382995C77B}"/>
    <cellStyle name="Comma 4 3 2 2 2 3 5" xfId="4285" xr:uid="{B3227287-D93B-4EAF-9DAA-C17A497A2B37}"/>
    <cellStyle name="Comma 4 3 2 2 2 3 6" xfId="5580" xr:uid="{79CC0E33-E047-48D3-8DA2-BA0ACC1D0538}"/>
    <cellStyle name="Comma 4 3 2 2 2 4" xfId="1897" xr:uid="{12E2055F-84A3-4626-AA51-C71B7EFF3679}"/>
    <cellStyle name="Comma 4 3 2 2 2 4 2" xfId="4286" xr:uid="{B7F1E7C5-9AC0-487C-BB4B-643B58932150}"/>
    <cellStyle name="Comma 4 3 2 2 2 4 3" xfId="5720" xr:uid="{3190C2CE-BDB4-4E98-A937-21774990945A}"/>
    <cellStyle name="Comma 4 3 2 2 2 5" xfId="1898" xr:uid="{60D88765-DECE-428B-B923-3E1B0E2ECB47}"/>
    <cellStyle name="Comma 4 3 2 2 2 5 2" xfId="4287" xr:uid="{E280F480-0640-42EA-9586-AE98C792DE88}"/>
    <cellStyle name="Comma 4 3 2 2 2 5 3" xfId="6143" xr:uid="{719B0056-3C56-4E94-B628-CD3E7C2BFE23}"/>
    <cellStyle name="Comma 4 3 2 2 2 6" xfId="1899" xr:uid="{95FD7D58-80A7-4DAE-88F2-6E982AD00D87}"/>
    <cellStyle name="Comma 4 3 2 2 2 6 2" xfId="4288" xr:uid="{A69F1D9C-5514-45A1-8DFA-56D4666FACBE}"/>
    <cellStyle name="Comma 4 3 2 2 2 6 3" xfId="6566" xr:uid="{84A3BFFB-42EF-4182-BFAF-D10A7DF71DDF}"/>
    <cellStyle name="Comma 4 3 2 2 2 7" xfId="1900" xr:uid="{64D1E3B9-1C23-4E01-87EC-4D64477146FC}"/>
    <cellStyle name="Comma 4 3 2 2 2 7 2" xfId="4289" xr:uid="{B96F0B6C-F8D6-4A89-9BEB-2CF21DB3C76B}"/>
    <cellStyle name="Comma 4 3 2 2 2 7 3" xfId="7100" xr:uid="{64421B18-556D-4F29-9774-D1F2D52099C8}"/>
    <cellStyle name="Comma 4 3 2 2 2 8" xfId="1901" xr:uid="{5332BFA9-043C-4837-8562-F6CFA00AF77B}"/>
    <cellStyle name="Comma 4 3 2 2 2 8 2" xfId="4290" xr:uid="{0C8B8D2D-0516-4244-9546-08B5785102E8}"/>
    <cellStyle name="Comma 4 3 2 2 2 8 3" xfId="7237" xr:uid="{05793401-DAA6-45FA-869D-1DFD20969D84}"/>
    <cellStyle name="Comma 4 3 2 2 2 9" xfId="1902" xr:uid="{D2FCF6BC-8282-4ACA-B490-0D68DD89D89A}"/>
    <cellStyle name="Comma 4 3 2 2 2 9 2" xfId="4291" xr:uid="{8419ED76-79B2-4A67-97B5-5A4A64790D47}"/>
    <cellStyle name="Comma 4 3 2 2 2 9 3" xfId="7375" xr:uid="{CED082F0-E371-4052-870E-7EB749597BAB}"/>
    <cellStyle name="Comma 4 3 2 2 3" xfId="1903" xr:uid="{FAD715A4-46C1-441E-9991-EFECC61F0579}"/>
    <cellStyle name="Comma 4 3 2 2 3 2" xfId="4292" xr:uid="{17D1DD36-1E4A-47E0-B078-817CCEF6F65C}"/>
    <cellStyle name="Comma 4 3 2 2 3 3" xfId="6964" xr:uid="{B1255B6D-7FCC-459B-84AD-69596F01FFF3}"/>
    <cellStyle name="Comma 4 3 2 2 4" xfId="4293" xr:uid="{406D4F5F-D8C9-46C1-9E68-D7992EEB60AB}"/>
    <cellStyle name="Comma 4 3 2 2 5" xfId="5155" xr:uid="{280AA9D9-AC18-4972-9716-68827C496785}"/>
    <cellStyle name="Comma 4 3 2 2 6" xfId="7424" xr:uid="{B3A30D71-5CDC-44EC-A41C-5B3F753A2514}"/>
    <cellStyle name="Comma 4 3 2 2 7" xfId="7526" xr:uid="{97229A74-5706-4B02-B1A4-45A8B4541373}"/>
    <cellStyle name="Comma 4 3 2 3" xfId="1904" xr:uid="{144F9571-7A93-45B4-BBC7-69DBF4C91F4A}"/>
    <cellStyle name="Comma 4 3 2 3 10" xfId="4294" xr:uid="{64F154DE-286A-4A34-894A-EC36A41862C9}"/>
    <cellStyle name="Comma 4 3 2 3 11" xfId="5236" xr:uid="{C60233F2-E7ED-4860-9418-EA087AD1CB35}"/>
    <cellStyle name="Comma 4 3 2 3 2" xfId="1905" xr:uid="{F8125B4B-82D6-4EE4-8797-6DB1348D6BCA}"/>
    <cellStyle name="Comma 4 3 2 3 2 2" xfId="1906" xr:uid="{9C8592C4-DF43-4359-964B-AA1C5F6C4190}"/>
    <cellStyle name="Comma 4 3 2 3 2 2 2" xfId="4295" xr:uid="{E275BC5B-60BD-4A57-BBAD-F608954C0FC2}"/>
    <cellStyle name="Comma 4 3 2 3 2 2 3" xfId="5804" xr:uid="{2F6F8047-2E92-4BEC-B853-C339A346AD71}"/>
    <cellStyle name="Comma 4 3 2 3 2 3" xfId="1907" xr:uid="{BDDC0437-4537-4EA1-8DC7-59FF94A4A9C9}"/>
    <cellStyle name="Comma 4 3 2 3 2 3 2" xfId="4296" xr:uid="{C15230D6-1DAA-4BAA-AA6C-C5DC0AEAFB03}"/>
    <cellStyle name="Comma 4 3 2 3 2 3 3" xfId="6227" xr:uid="{F3B88C9E-C804-418F-8625-8EA02C576369}"/>
    <cellStyle name="Comma 4 3 2 3 2 4" xfId="1908" xr:uid="{9BB40A0B-BF60-49DB-BC18-E22C8B4682A0}"/>
    <cellStyle name="Comma 4 3 2 3 2 4 2" xfId="4297" xr:uid="{C5AF8712-9464-483E-B928-23DA840D2F69}"/>
    <cellStyle name="Comma 4 3 2 3 2 4 3" xfId="6650" xr:uid="{11451FEF-E0CA-4043-AAD5-64BA5DC24882}"/>
    <cellStyle name="Comma 4 3 2 3 2 5" xfId="4298" xr:uid="{3A25FA1E-2E05-41D9-89CC-E3DA816E8AB6}"/>
    <cellStyle name="Comma 4 3 2 3 2 6" xfId="5381" xr:uid="{B2B801FE-4C1E-49E9-8201-B31A66EFF52C}"/>
    <cellStyle name="Comma 4 3 2 3 3" xfId="1909" xr:uid="{2A7FA5A5-34E4-41BF-A663-05B77A5770FF}"/>
    <cellStyle name="Comma 4 3 2 3 3 2" xfId="1910" xr:uid="{0F5136E1-B033-43D6-87FE-27DFBBEBD2EA}"/>
    <cellStyle name="Comma 4 3 2 3 3 2 2" xfId="4299" xr:uid="{10D552AF-4940-4F63-A425-3A95DF15A2B4}"/>
    <cellStyle name="Comma 4 3 2 3 3 2 3" xfId="5947" xr:uid="{A885315D-4B0F-426B-997F-F9CA79E9CA89}"/>
    <cellStyle name="Comma 4 3 2 3 3 3" xfId="1911" xr:uid="{152D5F80-105B-4934-9639-CA1AA485243C}"/>
    <cellStyle name="Comma 4 3 2 3 3 3 2" xfId="4300" xr:uid="{8B57734C-A3C4-463E-B564-0E7B81153226}"/>
    <cellStyle name="Comma 4 3 2 3 3 3 3" xfId="6370" xr:uid="{99D3AE9F-72A7-4999-9CC0-C75C73097AE2}"/>
    <cellStyle name="Comma 4 3 2 3 3 4" xfId="1912" xr:uid="{7EF6D88C-5ED6-420D-9C40-29C48FE8C44B}"/>
    <cellStyle name="Comma 4 3 2 3 3 4 2" xfId="4301" xr:uid="{40E98E3C-B3BD-47B7-99F0-41550D1B71B4}"/>
    <cellStyle name="Comma 4 3 2 3 3 4 3" xfId="6793" xr:uid="{8BD3DF6D-7001-4967-88B7-C145DBF07B6C}"/>
    <cellStyle name="Comma 4 3 2 3 3 5" xfId="4302" xr:uid="{FABDEEE7-7581-4D68-8B46-FEB0AA0B9BD0}"/>
    <cellStyle name="Comma 4 3 2 3 3 6" xfId="5524" xr:uid="{CC3509EC-F606-4369-9CD7-EA69623A6E76}"/>
    <cellStyle name="Comma 4 3 2 3 4" xfId="1913" xr:uid="{244C781A-F2DC-418D-84DD-BFFCA70F1C47}"/>
    <cellStyle name="Comma 4 3 2 3 4 2" xfId="4303" xr:uid="{A3611FC3-DE7F-4760-B66D-F5DC193950B6}"/>
    <cellStyle name="Comma 4 3 2 3 4 3" xfId="5664" xr:uid="{44374615-C0C6-4957-B16E-324EB8C6386D}"/>
    <cellStyle name="Comma 4 3 2 3 5" xfId="1914" xr:uid="{63F3905A-93D8-4AE7-BCCE-BBB65FAD9648}"/>
    <cellStyle name="Comma 4 3 2 3 5 2" xfId="4304" xr:uid="{A8660614-DA79-42F0-B040-1691AB2A0FDC}"/>
    <cellStyle name="Comma 4 3 2 3 5 3" xfId="6087" xr:uid="{9801EF71-0050-4755-9896-772429DBB936}"/>
    <cellStyle name="Comma 4 3 2 3 6" xfId="1915" xr:uid="{84A21AE4-D4A8-49C6-BA0B-8228B4DAA356}"/>
    <cellStyle name="Comma 4 3 2 3 6 2" xfId="4305" xr:uid="{A9B699D2-5638-481F-9971-A00E32709A15}"/>
    <cellStyle name="Comma 4 3 2 3 6 3" xfId="6510" xr:uid="{39990C21-D484-4ACC-B298-198F59302ED1}"/>
    <cellStyle name="Comma 4 3 2 3 7" xfId="1916" xr:uid="{26CF32F1-EC7E-499C-B551-DB7DA789E1C0}"/>
    <cellStyle name="Comma 4 3 2 3 7 2" xfId="4306" xr:uid="{9A9EF846-FEDD-4B80-A9E7-CA2FDD04804D}"/>
    <cellStyle name="Comma 4 3 2 3 7 3" xfId="7044" xr:uid="{2B278A0A-BC4C-4587-9033-0005922AA47B}"/>
    <cellStyle name="Comma 4 3 2 3 8" xfId="1917" xr:uid="{7B1ED01B-5109-44BF-AC0C-A44F0488A4E0}"/>
    <cellStyle name="Comma 4 3 2 3 8 2" xfId="4307" xr:uid="{933F8BC8-0583-4A01-8494-0BA812CB20D0}"/>
    <cellStyle name="Comma 4 3 2 3 8 3" xfId="7181" xr:uid="{A5169743-E6AF-4A95-88EB-7CE3BA8834A1}"/>
    <cellStyle name="Comma 4 3 2 3 9" xfId="1918" xr:uid="{5AE9D967-9CB0-4818-88E7-7BE323E0AADC}"/>
    <cellStyle name="Comma 4 3 2 3 9 2" xfId="4308" xr:uid="{13D6C0C5-3B41-4421-89B2-69359534C370}"/>
    <cellStyle name="Comma 4 3 2 3 9 3" xfId="7319" xr:uid="{03EDC06D-76F5-4711-B779-DA56CE9B1624}"/>
    <cellStyle name="Comma 4 3 2 4" xfId="1919" xr:uid="{17633066-1B54-4DE5-8AF5-2D441D89624E}"/>
    <cellStyle name="Comma 4 3 2 4 2" xfId="4309" xr:uid="{4752F2E4-3BF3-40FE-9775-0F1645C1D2FF}"/>
    <cellStyle name="Comma 4 3 2 4 3" xfId="6909" xr:uid="{C6333B33-70A6-4018-96A4-C78547FF88D7}"/>
    <cellStyle name="Comma 4 3 2 5" xfId="1920" xr:uid="{EC834E36-D1D1-4F2E-A3D9-FFCC905B7CD8}"/>
    <cellStyle name="Comma 4 3 2 6" xfId="4310" xr:uid="{C002633D-1682-45C5-B1E2-7862C736158F}"/>
    <cellStyle name="Comma 4 3 2 7" xfId="5098" xr:uid="{3DD2032A-5DB8-4328-BCBC-684CC1BB1EB8}"/>
    <cellStyle name="Comma 4 3 2 8" xfId="7423" xr:uid="{68B1751C-5052-4F10-BFCD-481E87E4EA64}"/>
    <cellStyle name="Comma 4 3 2 9" xfId="7474" xr:uid="{FBDCBA9E-9BFC-4C7C-802B-9B2C2F8A75BB}"/>
    <cellStyle name="Comma 4 3 3" xfId="1921" xr:uid="{B0428009-FA32-481E-B5DC-3B5FADB39190}"/>
    <cellStyle name="Comma 4 3 3 2" xfId="1922" xr:uid="{E94A0B10-14C2-4EFA-B5C0-E4A8F204F12C}"/>
    <cellStyle name="Comma 4 3 3 2 10" xfId="4311" xr:uid="{EEB54D8F-9ADA-48B0-9FD5-4DE79BD6E9DB}"/>
    <cellStyle name="Comma 4 3 3 2 11" xfId="5265" xr:uid="{5A0BE46A-1CE0-4D08-B521-C1F456EFD963}"/>
    <cellStyle name="Comma 4 3 3 2 2" xfId="1923" xr:uid="{63562D71-98E1-487C-8FD4-6E2745CF0D6C}"/>
    <cellStyle name="Comma 4 3 3 2 2 2" xfId="1924" xr:uid="{D898214B-1BD3-4EA4-8DD0-144F230C02C3}"/>
    <cellStyle name="Comma 4 3 3 2 2 2 2" xfId="4312" xr:uid="{9206EAA5-B425-4BC6-95AA-88BCE9173241}"/>
    <cellStyle name="Comma 4 3 3 2 2 2 3" xfId="5833" xr:uid="{8D90D597-A604-4AF7-8E3F-F08E6B275819}"/>
    <cellStyle name="Comma 4 3 3 2 2 3" xfId="1925" xr:uid="{78A0037A-0384-4E10-9DB8-4DE5A8A23C02}"/>
    <cellStyle name="Comma 4 3 3 2 2 3 2" xfId="4313" xr:uid="{E75B9848-2BAF-48E1-8634-D538367167F3}"/>
    <cellStyle name="Comma 4 3 3 2 2 3 3" xfId="6256" xr:uid="{E41504C9-4B13-4330-977D-A25F13AB6F6F}"/>
    <cellStyle name="Comma 4 3 3 2 2 4" xfId="1926" xr:uid="{D824E0E2-F134-4E42-BD13-04298CB34575}"/>
    <cellStyle name="Comma 4 3 3 2 2 4 2" xfId="4314" xr:uid="{F3F56A78-6FB7-4388-8C12-E849CD948715}"/>
    <cellStyle name="Comma 4 3 3 2 2 4 3" xfId="6679" xr:uid="{AE76F203-7EED-4B17-A237-96946AB1B97B}"/>
    <cellStyle name="Comma 4 3 3 2 2 5" xfId="4315" xr:uid="{31314148-B37E-4ADA-9B7E-F119B75E47CC}"/>
    <cellStyle name="Comma 4 3 3 2 2 6" xfId="5410" xr:uid="{D4EA0B94-0747-464E-B71C-F7BE96BE4AF0}"/>
    <cellStyle name="Comma 4 3 3 2 3" xfId="1927" xr:uid="{9DA82FDC-60D6-47C2-91D5-82465262EB0F}"/>
    <cellStyle name="Comma 4 3 3 2 3 2" xfId="1928" xr:uid="{3CA3568A-33C1-4C3F-A58E-A2F0B9D2C5BB}"/>
    <cellStyle name="Comma 4 3 3 2 3 2 2" xfId="4316" xr:uid="{F67F87AD-AD61-4E27-B783-DA86DD327EA7}"/>
    <cellStyle name="Comma 4 3 3 2 3 2 3" xfId="5976" xr:uid="{1AB0EBD7-7432-4C67-9BE6-0BD7C471ED36}"/>
    <cellStyle name="Comma 4 3 3 2 3 3" xfId="1929" xr:uid="{3506ECCF-B225-4AED-8AC8-76AFD4DAAC3E}"/>
    <cellStyle name="Comma 4 3 3 2 3 3 2" xfId="4317" xr:uid="{3239C813-FA0B-4489-95B7-73115A24183B}"/>
    <cellStyle name="Comma 4 3 3 2 3 3 3" xfId="6399" xr:uid="{E701C3EE-1011-4654-A778-67B2862401E1}"/>
    <cellStyle name="Comma 4 3 3 2 3 4" xfId="1930" xr:uid="{0C909111-883C-4974-91CA-A05DE9B01AAD}"/>
    <cellStyle name="Comma 4 3 3 2 3 4 2" xfId="4318" xr:uid="{8A23C045-90BB-4E8C-961F-917ED8956AB0}"/>
    <cellStyle name="Comma 4 3 3 2 3 4 3" xfId="6822" xr:uid="{3F440F61-E7EF-4739-91E9-7B4514A9575F}"/>
    <cellStyle name="Comma 4 3 3 2 3 5" xfId="4319" xr:uid="{C2CD6FC0-4692-4777-8672-512FED99BD95}"/>
    <cellStyle name="Comma 4 3 3 2 3 6" xfId="5553" xr:uid="{63E3D6FE-231C-49A9-98E2-3DF1A20D43CA}"/>
    <cellStyle name="Comma 4 3 3 2 4" xfId="1931" xr:uid="{0854B76B-4E7C-41A8-AB67-39B46AB01BF3}"/>
    <cellStyle name="Comma 4 3 3 2 4 2" xfId="4320" xr:uid="{EB6BA668-7CD9-42F3-AF4C-179122FE39CC}"/>
    <cellStyle name="Comma 4 3 3 2 4 3" xfId="5693" xr:uid="{868543B6-D9A8-41C3-93DA-4B4489DAFEB8}"/>
    <cellStyle name="Comma 4 3 3 2 5" xfId="1932" xr:uid="{A6660380-5F3D-438C-BF67-B4FC23E813C1}"/>
    <cellStyle name="Comma 4 3 3 2 5 2" xfId="4321" xr:uid="{85FB225D-7C74-477D-9F73-46D9F1D1AC30}"/>
    <cellStyle name="Comma 4 3 3 2 5 3" xfId="6116" xr:uid="{A376FD59-386D-466E-9A90-30E5C199437B}"/>
    <cellStyle name="Comma 4 3 3 2 6" xfId="1933" xr:uid="{185A6039-C25B-45C9-BC6B-7B092C1D9109}"/>
    <cellStyle name="Comma 4 3 3 2 6 2" xfId="4322" xr:uid="{F0614A2B-3B28-4BCE-8C3E-A37501B0A695}"/>
    <cellStyle name="Comma 4 3 3 2 6 3" xfId="6539" xr:uid="{B6D49310-583A-4706-8298-3458D001FCC3}"/>
    <cellStyle name="Comma 4 3 3 2 7" xfId="1934" xr:uid="{A80F0BB9-82AA-4781-A3DB-D70C51C2FCAE}"/>
    <cellStyle name="Comma 4 3 3 2 7 2" xfId="4323" xr:uid="{3D3A9419-2E76-44D3-81FA-3E8ECBCB591F}"/>
    <cellStyle name="Comma 4 3 3 2 7 3" xfId="7073" xr:uid="{13276055-A47A-48DA-9C05-5AE7DEA026BE}"/>
    <cellStyle name="Comma 4 3 3 2 8" xfId="1935" xr:uid="{80D634F8-909D-4FCA-94F9-7CE93F65C0C0}"/>
    <cellStyle name="Comma 4 3 3 2 8 2" xfId="4324" xr:uid="{22A27588-3810-49BC-B585-47BAF89C27D8}"/>
    <cellStyle name="Comma 4 3 3 2 8 3" xfId="7210" xr:uid="{F7F6CFC1-BC5E-4CAB-8D94-321DF3D4DA70}"/>
    <cellStyle name="Comma 4 3 3 2 9" xfId="1936" xr:uid="{643E887D-1AA2-4473-9843-B60DC1899750}"/>
    <cellStyle name="Comma 4 3 3 2 9 2" xfId="4325" xr:uid="{DE739B14-A316-47F4-8586-C29C7E72382D}"/>
    <cellStyle name="Comma 4 3 3 2 9 3" xfId="7348" xr:uid="{60576E27-EFF9-4EC7-9560-461BC103DC04}"/>
    <cellStyle name="Comma 4 3 3 3" xfId="1937" xr:uid="{678DA0AE-644D-4FF4-8487-B9651CF8BB9C}"/>
    <cellStyle name="Comma 4 3 3 3 2" xfId="4326" xr:uid="{3A5D390E-7A1C-4E79-A1E2-5FD9F786C769}"/>
    <cellStyle name="Comma 4 3 3 3 3" xfId="6937" xr:uid="{A9B00C81-EAEA-43D1-B6E6-837718932C87}"/>
    <cellStyle name="Comma 4 3 3 4" xfId="4327" xr:uid="{769EDAD3-8F9F-4DC8-B7D8-DDCE4F644159}"/>
    <cellStyle name="Comma 4 3 3 5" xfId="5128" xr:uid="{E7A94531-3E60-424E-ACC8-FF16B552F286}"/>
    <cellStyle name="Comma 4 3 3 6" xfId="7436" xr:uid="{0A19837A-EFC5-44CD-9D46-61BAC4168D8C}"/>
    <cellStyle name="Comma 4 3 3 7" xfId="7500" xr:uid="{519B4D3C-5FB6-4126-94DA-5AFE6E10302B}"/>
    <cellStyle name="Comma 4 3 4" xfId="1938" xr:uid="{77791688-39B3-469B-B88B-A2DB12158449}"/>
    <cellStyle name="Comma 4 3 4 10" xfId="4328" xr:uid="{BF41DF5F-DB1B-46DA-9C6D-E1CAB16B3B22}"/>
    <cellStyle name="Comma 4 3 4 11" xfId="5209" xr:uid="{09BD010E-82E5-4CA5-85BC-2A29784FFC3A}"/>
    <cellStyle name="Comma 4 3 4 2" xfId="1939" xr:uid="{FFED1519-2AB3-4D3B-A8C0-05D6C40A6FAA}"/>
    <cellStyle name="Comma 4 3 4 2 2" xfId="1940" xr:uid="{8E995565-47E3-4656-8192-790F23412AC3}"/>
    <cellStyle name="Comma 4 3 4 2 2 2" xfId="4329" xr:uid="{76D54D5F-6912-475F-8318-BEDA2B369CE5}"/>
    <cellStyle name="Comma 4 3 4 2 2 3" xfId="5777" xr:uid="{3232E451-9FD1-4AA5-A033-DD12B3513E93}"/>
    <cellStyle name="Comma 4 3 4 2 3" xfId="1941" xr:uid="{BEE52FBD-DFFB-4E69-9532-86B8F28D4392}"/>
    <cellStyle name="Comma 4 3 4 2 3 2" xfId="4330" xr:uid="{DCE1BD6B-1B9B-4C78-8B5E-A6F37681DB32}"/>
    <cellStyle name="Comma 4 3 4 2 3 3" xfId="6200" xr:uid="{9A4D5459-BD74-4082-8FB3-41DBE2F8418E}"/>
    <cellStyle name="Comma 4 3 4 2 4" xfId="1942" xr:uid="{743A5D75-477F-40EF-85D0-0FAAD07CAD4E}"/>
    <cellStyle name="Comma 4 3 4 2 4 2" xfId="4331" xr:uid="{02BBDB69-DCB6-41B7-BAB3-269EB6422EB9}"/>
    <cellStyle name="Comma 4 3 4 2 4 3" xfId="6623" xr:uid="{FC7E7508-3007-4C18-98F9-62DC81327AC6}"/>
    <cellStyle name="Comma 4 3 4 2 5" xfId="4332" xr:uid="{84257115-9788-4C72-A375-F8CD28BF0816}"/>
    <cellStyle name="Comma 4 3 4 2 6" xfId="5354" xr:uid="{8E6EE817-7C34-48D2-A4DF-B19295BB885C}"/>
    <cellStyle name="Comma 4 3 4 3" xfId="1943" xr:uid="{96D56394-EF4B-4DD5-81E3-EEABD52A1440}"/>
    <cellStyle name="Comma 4 3 4 3 2" xfId="1944" xr:uid="{F406842F-B1F3-4858-875B-BD0A8A1CF8A6}"/>
    <cellStyle name="Comma 4 3 4 3 2 2" xfId="4333" xr:uid="{A66F546E-83CC-4438-84C4-C439F43EE530}"/>
    <cellStyle name="Comma 4 3 4 3 2 3" xfId="5920" xr:uid="{22094949-C21A-460A-B954-CF7AD057F799}"/>
    <cellStyle name="Comma 4 3 4 3 3" xfId="1945" xr:uid="{4B90C3A7-A78D-43B8-943F-36F1A18719D9}"/>
    <cellStyle name="Comma 4 3 4 3 3 2" xfId="4334" xr:uid="{096B002F-A950-428C-B32B-1FDF20834249}"/>
    <cellStyle name="Comma 4 3 4 3 3 3" xfId="6343" xr:uid="{5385576E-EA1A-49B2-9549-3067B5683767}"/>
    <cellStyle name="Comma 4 3 4 3 4" xfId="1946" xr:uid="{0312785E-DDD7-46C9-9A80-2A0A6B8A3C8D}"/>
    <cellStyle name="Comma 4 3 4 3 4 2" xfId="4335" xr:uid="{AAFB88E0-1A24-48ED-BFAE-3E74630D65FF}"/>
    <cellStyle name="Comma 4 3 4 3 4 3" xfId="6766" xr:uid="{6648A9AD-0A6B-4877-8CAA-D465881FABB6}"/>
    <cellStyle name="Comma 4 3 4 3 5" xfId="4336" xr:uid="{77382D3C-382A-4FF6-8959-B288A4D59404}"/>
    <cellStyle name="Comma 4 3 4 3 6" xfId="5497" xr:uid="{0B15DD4D-D3C1-4296-941D-68BA6E30BFD6}"/>
    <cellStyle name="Comma 4 3 4 4" xfId="1947" xr:uid="{5629B9F1-CFF6-4DC9-8A9C-48FF70263944}"/>
    <cellStyle name="Comma 4 3 4 4 2" xfId="4337" xr:uid="{B636A6CD-645D-40A2-8661-0B56129A0954}"/>
    <cellStyle name="Comma 4 3 4 4 3" xfId="5637" xr:uid="{E5670B7A-705D-4C0A-B0D4-8A1ABFF2649C}"/>
    <cellStyle name="Comma 4 3 4 5" xfId="1948" xr:uid="{FFE1506B-4BE0-4A31-8C3A-8486F51EE314}"/>
    <cellStyle name="Comma 4 3 4 5 2" xfId="4338" xr:uid="{B52C2761-912F-4DC4-84B2-02499276B796}"/>
    <cellStyle name="Comma 4 3 4 5 3" xfId="6060" xr:uid="{0A8BCA65-7933-47D4-9BD9-A463B52CE812}"/>
    <cellStyle name="Comma 4 3 4 6" xfId="1949" xr:uid="{0FA3DD8F-9FD7-48D2-BDC1-4BA7FC50A947}"/>
    <cellStyle name="Comma 4 3 4 6 2" xfId="4339" xr:uid="{6175508A-D3C9-4DBA-9B81-A60C9D8F37E6}"/>
    <cellStyle name="Comma 4 3 4 6 3" xfId="6483" xr:uid="{6F55816B-541A-4526-99AB-7C76F15419DF}"/>
    <cellStyle name="Comma 4 3 4 7" xfId="1950" xr:uid="{51EF0863-C774-4410-B342-0A241AE5FC73}"/>
    <cellStyle name="Comma 4 3 4 7 2" xfId="4340" xr:uid="{D514272C-7416-478F-8564-4398E095B9D4}"/>
    <cellStyle name="Comma 4 3 4 7 3" xfId="7017" xr:uid="{A5DB3624-9C7C-4202-BE60-048CD95CF9A4}"/>
    <cellStyle name="Comma 4 3 4 8" xfId="1951" xr:uid="{E8C38967-B43D-40F1-B7B4-EB1EBBFD6DD6}"/>
    <cellStyle name="Comma 4 3 4 8 2" xfId="4341" xr:uid="{2E11EECD-0761-4438-93F1-81E197637238}"/>
    <cellStyle name="Comma 4 3 4 8 3" xfId="7154" xr:uid="{541E28FD-048E-4A18-B018-BCB5B860F315}"/>
    <cellStyle name="Comma 4 3 4 9" xfId="1952" xr:uid="{429A4C0C-E307-4A9E-B3C3-E4AC2F860083}"/>
    <cellStyle name="Comma 4 3 4 9 2" xfId="4342" xr:uid="{744FBDD3-E0DA-4A79-9831-682DECC55432}"/>
    <cellStyle name="Comma 4 3 4 9 3" xfId="7292" xr:uid="{D4943E54-3374-4CF6-80F0-BB56BBD8598B}"/>
    <cellStyle name="Comma 4 3 5" xfId="1953" xr:uid="{E3B07AE2-DD25-4D4A-9A98-2B31F559CE86}"/>
    <cellStyle name="Comma 4 3 5 2" xfId="4343" xr:uid="{6CFB9406-4D61-49F0-8B99-1DEF269C68F7}"/>
    <cellStyle name="Comma 4 3 5 3" xfId="6882" xr:uid="{5B497A69-E2DF-4322-BE6D-AB1237C45680}"/>
    <cellStyle name="Comma 4 3 6" xfId="1954" xr:uid="{F7286753-D98B-424C-97CC-B8EF20C72215}"/>
    <cellStyle name="Comma 4 3 7" xfId="4344" xr:uid="{5CCA86A3-63C9-4B24-80E5-0BD0F4AABAC1}"/>
    <cellStyle name="Comma 4 3 8" xfId="5069" xr:uid="{8C5FF817-6A82-4B09-A8F6-90B60C63D58D}"/>
    <cellStyle name="Comma 4 3 9" xfId="7437" xr:uid="{8A9FDFCC-3604-4FD8-8116-B4B1174F71D6}"/>
    <cellStyle name="Comma 4 4" xfId="277" xr:uid="{EEFE633B-A6DD-4D21-B625-BC593CD09779}"/>
    <cellStyle name="Comma 4 4 10" xfId="1955" xr:uid="{0F91AB2C-9E2A-4B1F-8116-D8ECFE0FE7EB}"/>
    <cellStyle name="Comma 4 4 11" xfId="4345" xr:uid="{D9B7805F-FE96-4F34-BBAA-63B495547B48}"/>
    <cellStyle name="Comma 4 4 12" xfId="5185" xr:uid="{BD2A6CD4-EECC-4484-89F7-E8C0C67972BE}"/>
    <cellStyle name="Comma 4 4 2" xfId="1956" xr:uid="{52ADCE97-9124-45DF-A144-11B4D6021D81}"/>
    <cellStyle name="Comma 4 4 2 2" xfId="1957" xr:uid="{566CCFD0-2CBD-472E-8E80-430FE1D6C1C8}"/>
    <cellStyle name="Comma 4 4 2 2 2" xfId="4346" xr:uid="{9EDD8B4B-A450-45FA-ABAB-E74908B78FFB}"/>
    <cellStyle name="Comma 4 4 2 2 3" xfId="5753" xr:uid="{6E2BAE4E-937D-40FA-ADE7-BB643F22256F}"/>
    <cellStyle name="Comma 4 4 2 3" xfId="1958" xr:uid="{C1B1C495-7C3E-4F8B-AEDD-C765AEC15CB8}"/>
    <cellStyle name="Comma 4 4 2 3 2" xfId="4347" xr:uid="{64EA223C-7402-4894-A4CE-41952E31FDCD}"/>
    <cellStyle name="Comma 4 4 2 3 3" xfId="6176" xr:uid="{0C0DA3E2-F773-4D7F-A7D0-8D7C28A95934}"/>
    <cellStyle name="Comma 4 4 2 4" xfId="1959" xr:uid="{9A211A8F-35DE-4275-BBAB-A118FCE296B1}"/>
    <cellStyle name="Comma 4 4 2 4 2" xfId="4348" xr:uid="{50A1A94D-9C36-47FE-A954-1D56D1F31EF8}"/>
    <cellStyle name="Comma 4 4 2 4 3" xfId="6599" xr:uid="{6A9DB423-C3B2-4723-A2B5-FB08838EA3BC}"/>
    <cellStyle name="Comma 4 4 2 5" xfId="4349" xr:uid="{EA7B59B5-F137-4A92-9738-4AA59746F324}"/>
    <cellStyle name="Comma 4 4 2 6" xfId="5330" xr:uid="{7D104AEE-017C-41BF-A8FA-19790635FB94}"/>
    <cellStyle name="Comma 4 4 3" xfId="1960" xr:uid="{B6BF93C8-9C9B-40CF-BD10-FBAE2E54A886}"/>
    <cellStyle name="Comma 4 4 3 2" xfId="1961" xr:uid="{AE83B72D-AA5B-4A72-88B6-F2A2F16BBBAB}"/>
    <cellStyle name="Comma 4 4 3 2 2" xfId="4350" xr:uid="{8AC06841-665F-4CDC-BA71-BDA57149BA9D}"/>
    <cellStyle name="Comma 4 4 3 2 3" xfId="5896" xr:uid="{CDF7454E-C810-43C0-8457-BF2532984964}"/>
    <cellStyle name="Comma 4 4 3 3" xfId="1962" xr:uid="{C37AAC0E-5333-45C5-B5F2-66AA2DD79D09}"/>
    <cellStyle name="Comma 4 4 3 3 2" xfId="4351" xr:uid="{EC8C90C0-7821-44B4-B3A7-664D9F6A4131}"/>
    <cellStyle name="Comma 4 4 3 3 3" xfId="6319" xr:uid="{B5CBB1B3-7868-4807-93D4-3D88BB42C30B}"/>
    <cellStyle name="Comma 4 4 3 4" xfId="1963" xr:uid="{5AFE86E9-5FF0-4E2B-9ADE-0C5CBE1ABF71}"/>
    <cellStyle name="Comma 4 4 3 4 2" xfId="4352" xr:uid="{01050C79-99B7-415C-8BFF-806423BB8AB2}"/>
    <cellStyle name="Comma 4 4 3 4 3" xfId="6742" xr:uid="{D7371784-0C80-477B-B733-95CC585A15F3}"/>
    <cellStyle name="Comma 4 4 3 5" xfId="4353" xr:uid="{1F85EB5D-9EB9-42BF-8846-63409D4ABF17}"/>
    <cellStyle name="Comma 4 4 3 6" xfId="5473" xr:uid="{19A0705D-178A-4453-B357-1F2391771ADF}"/>
    <cellStyle name="Comma 4 4 4" xfId="1964" xr:uid="{4D9A50AD-FF6A-4B70-A33F-FCEE0001E8A7}"/>
    <cellStyle name="Comma 4 4 4 2" xfId="4354" xr:uid="{0428B203-5749-41E5-BBE1-7757088F7C0B}"/>
    <cellStyle name="Comma 4 4 4 3" xfId="5613" xr:uid="{64FE46AA-4549-44E5-B80E-17CDF73372C7}"/>
    <cellStyle name="Comma 4 4 5" xfId="1965" xr:uid="{B9A6967B-8C9B-44FA-989D-12242C0C5616}"/>
    <cellStyle name="Comma 4 4 5 2" xfId="4355" xr:uid="{3764DB9E-AF63-42E7-B9DF-F99CB39305A6}"/>
    <cellStyle name="Comma 4 4 5 3" xfId="6036" xr:uid="{4A5C3350-5D7D-41B8-88E9-DCB9AF78ADCD}"/>
    <cellStyle name="Comma 4 4 6" xfId="1966" xr:uid="{ADDD214C-5FFE-4382-9D19-C3372897AE8D}"/>
    <cellStyle name="Comma 4 4 6 2" xfId="4356" xr:uid="{1280A153-6566-40C7-8F89-2E7E647665DA}"/>
    <cellStyle name="Comma 4 4 6 3" xfId="6459" xr:uid="{18334D2E-0D39-40B0-9B13-EE02AE679460}"/>
    <cellStyle name="Comma 4 4 7" xfId="1967" xr:uid="{03264549-E27C-4447-85FF-D3FF1E48BE8E}"/>
    <cellStyle name="Comma 4 4 7 2" xfId="4357" xr:uid="{A12E4AF3-7C2D-46E3-B649-34641A12DB29}"/>
    <cellStyle name="Comma 4 4 7 3" xfId="6993" xr:uid="{9BB1BBBD-7EE5-4BC8-B9D9-0F33C63ADCE4}"/>
    <cellStyle name="Comma 4 4 8" xfId="1968" xr:uid="{2418047B-EC36-42AC-87AE-D1AEDAC4B382}"/>
    <cellStyle name="Comma 4 4 8 2" xfId="4358" xr:uid="{431BA041-D9AE-474E-A6B1-E20D9D2D5E41}"/>
    <cellStyle name="Comma 4 4 8 3" xfId="7130" xr:uid="{08960449-AB8E-48FB-8372-2F1BB0B376F9}"/>
    <cellStyle name="Comma 4 4 9" xfId="1969" xr:uid="{20B54403-DCF5-4583-B9F6-C691BE30F3EC}"/>
    <cellStyle name="Comma 4 4 9 2" xfId="4359" xr:uid="{A9A4E163-FF08-4F18-ADCD-A5127F25B8A3}"/>
    <cellStyle name="Comma 4 4 9 3" xfId="7268" xr:uid="{B9E7A790-3705-4765-A0B5-F9ECEE81B5AD}"/>
    <cellStyle name="Comma 4 5" xfId="1970" xr:uid="{7E3DB9EC-CE0F-4A76-AA3F-8769212DEB0A}"/>
    <cellStyle name="Comma 4 6" xfId="2736" xr:uid="{2361845B-AD43-4B87-95C0-DB4BB4E32A65}"/>
    <cellStyle name="Comma 4 7" xfId="5041" xr:uid="{B3F79380-A81B-45D5-867D-91259FFB1C19}"/>
    <cellStyle name="Comma 4 8" xfId="7412" xr:uid="{E6C27B90-2544-46F2-BAE1-DBE98045E917}"/>
    <cellStyle name="Comma 5" xfId="94" xr:uid="{AC56E031-26EE-42A7-8655-89637DE91C9F}"/>
    <cellStyle name="Comma 5 2" xfId="185" xr:uid="{7476D126-AC55-4C2A-B276-BABB0D1F3687}"/>
    <cellStyle name="Comma 5 2 12" xfId="113" xr:uid="{4548087C-3D72-44B6-8CB7-2E60A45B0E05}"/>
    <cellStyle name="Comma 5 2 2" xfId="191" xr:uid="{F251894F-010D-4F4A-8C2B-3DB800BADAFA}"/>
    <cellStyle name="Comma 5 2 2 2" xfId="1971" xr:uid="{9E013F62-16E8-4A0E-A234-BD6D3087E974}"/>
    <cellStyle name="Comma 5 2 2 2 2" xfId="1972" xr:uid="{BC5CF023-D8CE-450B-A7F6-A8DD245B4449}"/>
    <cellStyle name="Comma 5 2 2 2 2 10" xfId="4360" xr:uid="{478A1A73-B41B-428F-A3B8-1AB9E9D5A595}"/>
    <cellStyle name="Comma 5 2 2 2 2 11" xfId="5294" xr:uid="{EB0A9FA7-6D0D-4492-9652-3F7BC7777EC4}"/>
    <cellStyle name="Comma 5 2 2 2 2 2" xfId="1973" xr:uid="{0F396E7A-29EF-4180-8F6C-B6054139E16F}"/>
    <cellStyle name="Comma 5 2 2 2 2 2 2" xfId="1974" xr:uid="{8D800985-867D-4490-B556-A770E09ED559}"/>
    <cellStyle name="Comma 5 2 2 2 2 2 2 2" xfId="4361" xr:uid="{D655E408-98E2-4998-BCA2-287B6DCE2D95}"/>
    <cellStyle name="Comma 5 2 2 2 2 2 2 3" xfId="5862" xr:uid="{E1E6D880-9AFF-4E61-84B2-E63495C93D74}"/>
    <cellStyle name="Comma 5 2 2 2 2 2 3" xfId="1975" xr:uid="{BEF0D034-612B-429D-B28E-B711F1CD79F3}"/>
    <cellStyle name="Comma 5 2 2 2 2 2 3 2" xfId="4362" xr:uid="{9C8C0E61-9EE4-4E87-A218-0D7C50DB0535}"/>
    <cellStyle name="Comma 5 2 2 2 2 2 3 3" xfId="6285" xr:uid="{18DEC3F0-480C-4105-8DB3-E3128284CD0D}"/>
    <cellStyle name="Comma 5 2 2 2 2 2 4" xfId="1976" xr:uid="{1D05EF74-37B7-4570-8C46-0834970F4CCF}"/>
    <cellStyle name="Comma 5 2 2 2 2 2 4 2" xfId="4363" xr:uid="{A34F3F3B-50F8-4708-AB61-D3537A30DC1B}"/>
    <cellStyle name="Comma 5 2 2 2 2 2 4 3" xfId="6708" xr:uid="{0EF2EE47-F329-49D1-A5CD-7961EB96E510}"/>
    <cellStyle name="Comma 5 2 2 2 2 2 5" xfId="4364" xr:uid="{7407E8D6-4CE3-43F8-9534-CB294E8B7359}"/>
    <cellStyle name="Comma 5 2 2 2 2 2 6" xfId="5439" xr:uid="{6968BA92-3B0C-48E4-AFFA-69D690301BF0}"/>
    <cellStyle name="Comma 5 2 2 2 2 3" xfId="1977" xr:uid="{D568B040-4F2E-4CD1-B52C-95E6494D533E}"/>
    <cellStyle name="Comma 5 2 2 2 2 3 2" xfId="1978" xr:uid="{C9CAF0B0-5AD9-4F56-ACE5-25B45E525939}"/>
    <cellStyle name="Comma 5 2 2 2 2 3 2 2" xfId="4365" xr:uid="{54FDEB43-D18A-4EB8-B2DB-0883F9995141}"/>
    <cellStyle name="Comma 5 2 2 2 2 3 2 3" xfId="6005" xr:uid="{59E1F711-3F62-42FC-8153-6CE46CF22A9F}"/>
    <cellStyle name="Comma 5 2 2 2 2 3 3" xfId="1979" xr:uid="{AC6F39AD-5CDF-4961-A4DD-288306BA51D3}"/>
    <cellStyle name="Comma 5 2 2 2 2 3 3 2" xfId="4366" xr:uid="{95FC1282-4CB3-45D5-8760-C7DEC1F39A02}"/>
    <cellStyle name="Comma 5 2 2 2 2 3 3 3" xfId="6428" xr:uid="{83879489-FD24-4996-AE06-F8653593E78A}"/>
    <cellStyle name="Comma 5 2 2 2 2 3 4" xfId="1980" xr:uid="{E467113F-0C5C-47FE-81C2-C2EE3C53A123}"/>
    <cellStyle name="Comma 5 2 2 2 2 3 4 2" xfId="4367" xr:uid="{BC9DE7E1-8563-4387-A632-8CBFC70B18C0}"/>
    <cellStyle name="Comma 5 2 2 2 2 3 4 3" xfId="6851" xr:uid="{41643B0C-C031-49AA-8C59-369B62A28368}"/>
    <cellStyle name="Comma 5 2 2 2 2 3 5" xfId="4368" xr:uid="{C307C8EC-7C57-4B9F-B96B-D76CFD2642CB}"/>
    <cellStyle name="Comma 5 2 2 2 2 3 6" xfId="5582" xr:uid="{5B336921-B069-47B0-82F5-DD1DEC11E4E7}"/>
    <cellStyle name="Comma 5 2 2 2 2 4" xfId="1981" xr:uid="{62F6D197-4E49-4592-90C9-EE3C546CBB04}"/>
    <cellStyle name="Comma 5 2 2 2 2 4 2" xfId="4369" xr:uid="{7D071316-B023-4BF4-9CFE-1BBA4745A98C}"/>
    <cellStyle name="Comma 5 2 2 2 2 4 3" xfId="5722" xr:uid="{40401E0F-9E54-4A7F-A286-DB21DB4D9FBA}"/>
    <cellStyle name="Comma 5 2 2 2 2 5" xfId="1982" xr:uid="{93A27FE1-1808-489F-8F74-728561D3850D}"/>
    <cellStyle name="Comma 5 2 2 2 2 5 2" xfId="4370" xr:uid="{58404077-0D96-4A2C-B39E-FB0208DCC0C9}"/>
    <cellStyle name="Comma 5 2 2 2 2 5 3" xfId="6145" xr:uid="{87B89ACC-28A6-4ED3-890A-9632CF5380E8}"/>
    <cellStyle name="Comma 5 2 2 2 2 6" xfId="1983" xr:uid="{46E9A266-2951-4C63-BDEF-B14292FA4897}"/>
    <cellStyle name="Comma 5 2 2 2 2 6 2" xfId="4371" xr:uid="{CE7A7512-27A5-444D-9333-27F5AD2A1E01}"/>
    <cellStyle name="Comma 5 2 2 2 2 6 3" xfId="6568" xr:uid="{BB3155E8-0AFB-4FC1-A000-255C4652A495}"/>
    <cellStyle name="Comma 5 2 2 2 2 7" xfId="1984" xr:uid="{4C151C4B-721F-428B-9852-151F5819C2BF}"/>
    <cellStyle name="Comma 5 2 2 2 2 7 2" xfId="4372" xr:uid="{AF164534-6956-47AD-8183-163A220233C3}"/>
    <cellStyle name="Comma 5 2 2 2 2 7 3" xfId="7102" xr:uid="{D271CD34-96D5-46B3-A03D-9FFBA4AFD01C}"/>
    <cellStyle name="Comma 5 2 2 2 2 8" xfId="1985" xr:uid="{C366A00C-6C40-49A5-A484-200287035D51}"/>
    <cellStyle name="Comma 5 2 2 2 2 8 2" xfId="4373" xr:uid="{B96F920A-9F25-4E95-ADF0-FF988AE9A772}"/>
    <cellStyle name="Comma 5 2 2 2 2 8 3" xfId="7239" xr:uid="{6A1AFE6A-53EE-4C6E-A8FE-3A0A2907D9B9}"/>
    <cellStyle name="Comma 5 2 2 2 2 9" xfId="1986" xr:uid="{6B3567FD-E75A-4A8D-BFD4-5044B971B354}"/>
    <cellStyle name="Comma 5 2 2 2 2 9 2" xfId="4374" xr:uid="{6F82D97A-7C4B-43CE-B404-3FC06CC703EB}"/>
    <cellStyle name="Comma 5 2 2 2 2 9 3" xfId="7377" xr:uid="{BFAA9037-C012-4987-BB2D-E6FCEF394AB0}"/>
    <cellStyle name="Comma 5 2 2 2 3" xfId="1987" xr:uid="{EE37DF2D-7C3F-4FD0-91AF-945B3E855559}"/>
    <cellStyle name="Comma 5 2 2 2 3 2" xfId="4375" xr:uid="{8B1E98FB-49B8-4A88-95D7-72C782B05184}"/>
    <cellStyle name="Comma 5 2 2 2 3 3" xfId="6966" xr:uid="{FCEC3B96-60F2-42D4-A60B-120574008BDC}"/>
    <cellStyle name="Comma 5 2 2 2 4" xfId="5157" xr:uid="{A3CA1FCF-C131-4596-9C96-A79AD4C19AD6}"/>
    <cellStyle name="Comma 5 2 2 2 5" xfId="7528" xr:uid="{5D323ADF-1E42-4038-8CA2-6BA287D3854B}"/>
    <cellStyle name="Comma 5 2 2 3" xfId="1988" xr:uid="{C531D3CD-BA92-45DF-8388-49100FDB9D60}"/>
    <cellStyle name="Comma 5 2 2 3 10" xfId="4376" xr:uid="{4A0DE9C9-5101-4193-9CC6-1888BC4451F2}"/>
    <cellStyle name="Comma 5 2 2 3 11" xfId="5238" xr:uid="{EBA1444F-521F-485C-B500-3D6924A9919A}"/>
    <cellStyle name="Comma 5 2 2 3 2" xfId="1989" xr:uid="{DE87D4A4-D5B1-4CDC-B49E-5001ABF65432}"/>
    <cellStyle name="Comma 5 2 2 3 2 2" xfId="1990" xr:uid="{F33527BA-AD8F-4F7A-B6E2-A7AE50DBCD26}"/>
    <cellStyle name="Comma 5 2 2 3 2 2 2" xfId="4377" xr:uid="{EFDD3553-F12B-4737-86F9-9A899C58FE7C}"/>
    <cellStyle name="Comma 5 2 2 3 2 2 3" xfId="5806" xr:uid="{13DB586C-DCB8-42B9-9C70-9EC4617FD466}"/>
    <cellStyle name="Comma 5 2 2 3 2 3" xfId="1991" xr:uid="{3B7A5951-A989-4737-AAE7-ED3DFC1DB753}"/>
    <cellStyle name="Comma 5 2 2 3 2 3 2" xfId="4378" xr:uid="{A7362481-948D-410C-9F32-20A174C01581}"/>
    <cellStyle name="Comma 5 2 2 3 2 3 3" xfId="6229" xr:uid="{CE7B958F-6324-4B7B-BE75-4DEEBA598D4C}"/>
    <cellStyle name="Comma 5 2 2 3 2 4" xfId="1992" xr:uid="{553FB299-C5F5-47F1-AA20-AAC69EC9D565}"/>
    <cellStyle name="Comma 5 2 2 3 2 4 2" xfId="4379" xr:uid="{A48154C6-62C2-4B83-96E3-BCA484FF2AFD}"/>
    <cellStyle name="Comma 5 2 2 3 2 4 3" xfId="6652" xr:uid="{81C13025-BBD8-4360-8AE6-703EBFF1A905}"/>
    <cellStyle name="Comma 5 2 2 3 2 5" xfId="4380" xr:uid="{B9DB076D-FB3F-4ED1-99B2-DAFFEAB6BAD1}"/>
    <cellStyle name="Comma 5 2 2 3 2 6" xfId="5383" xr:uid="{C741CFCA-CA42-469F-AAF1-ED2FCDB8F786}"/>
    <cellStyle name="Comma 5 2 2 3 3" xfId="1993" xr:uid="{553059CE-A436-4074-9050-F7AF13490942}"/>
    <cellStyle name="Comma 5 2 2 3 3 2" xfId="1994" xr:uid="{BD27270D-91B2-4F11-A3CB-312FEC2D9F3B}"/>
    <cellStyle name="Comma 5 2 2 3 3 2 2" xfId="4381" xr:uid="{BE95083E-1B16-4B88-AD70-8AF5F327A8AE}"/>
    <cellStyle name="Comma 5 2 2 3 3 2 3" xfId="5949" xr:uid="{70D18685-CDCB-49A5-98A8-8D9BC3B50120}"/>
    <cellStyle name="Comma 5 2 2 3 3 3" xfId="1995" xr:uid="{7100AF30-1858-4BB6-8A2B-9FAD65297D3A}"/>
    <cellStyle name="Comma 5 2 2 3 3 3 2" xfId="4382" xr:uid="{6CA14C1A-37E6-4A87-B8BF-5EC4E25B90F1}"/>
    <cellStyle name="Comma 5 2 2 3 3 3 3" xfId="6372" xr:uid="{6AE02ECA-5578-4743-95EE-A65B4E5514DF}"/>
    <cellStyle name="Comma 5 2 2 3 3 4" xfId="1996" xr:uid="{919C624C-E55F-4C5C-890F-2E38A96E3C80}"/>
    <cellStyle name="Comma 5 2 2 3 3 4 2" xfId="4383" xr:uid="{DC77432C-49A1-493E-80C4-35289540A072}"/>
    <cellStyle name="Comma 5 2 2 3 3 4 3" xfId="6795" xr:uid="{2D1480F3-ED14-458B-AA36-B3A5A0FC6CC1}"/>
    <cellStyle name="Comma 5 2 2 3 3 5" xfId="4384" xr:uid="{5D6310B5-DA54-4925-AD9C-93CA9A70684B}"/>
    <cellStyle name="Comma 5 2 2 3 3 6" xfId="5526" xr:uid="{7B178DBA-C846-4DB4-8E00-5A828BE00A81}"/>
    <cellStyle name="Comma 5 2 2 3 4" xfId="1997" xr:uid="{221D1B6B-542D-4036-BBBA-5643AB9804C3}"/>
    <cellStyle name="Comma 5 2 2 3 4 2" xfId="4385" xr:uid="{5EEA2370-0782-4520-BD3C-592AA30D940A}"/>
    <cellStyle name="Comma 5 2 2 3 4 3" xfId="5666" xr:uid="{3B012EBC-7B5D-421C-A6E9-BCC611D41BA1}"/>
    <cellStyle name="Comma 5 2 2 3 5" xfId="1998" xr:uid="{B314EEDF-8B3F-46F2-9A47-73045DF88930}"/>
    <cellStyle name="Comma 5 2 2 3 5 2" xfId="4386" xr:uid="{ED721505-5610-4BCB-B683-AF2E6A4350C8}"/>
    <cellStyle name="Comma 5 2 2 3 5 3" xfId="6089" xr:uid="{538B6538-596C-4412-AEE9-E30D0AB4A419}"/>
    <cellStyle name="Comma 5 2 2 3 6" xfId="1999" xr:uid="{3B5C79BD-96DB-4E6B-8A5D-AA46D63E8F81}"/>
    <cellStyle name="Comma 5 2 2 3 6 2" xfId="4387" xr:uid="{51C82D75-91B1-40FA-862E-5ED8A49B09B3}"/>
    <cellStyle name="Comma 5 2 2 3 6 3" xfId="6512" xr:uid="{2CEB66DD-8F6D-4486-AC84-5CE09990F4B7}"/>
    <cellStyle name="Comma 5 2 2 3 7" xfId="2000" xr:uid="{101A8B56-3CD1-48BE-B9DB-C3C3F4C9C256}"/>
    <cellStyle name="Comma 5 2 2 3 7 2" xfId="4388" xr:uid="{3F53DACD-D620-4254-A8E6-32392CCD9EBA}"/>
    <cellStyle name="Comma 5 2 2 3 7 3" xfId="7046" xr:uid="{61D9A5A5-96A4-40C1-93DF-C65DF11AB974}"/>
    <cellStyle name="Comma 5 2 2 3 8" xfId="2001" xr:uid="{1B888FCF-C5CA-4F04-A9FF-749BFBECFD46}"/>
    <cellStyle name="Comma 5 2 2 3 8 2" xfId="4389" xr:uid="{DA1A4C11-8455-4FAB-89CD-D989BD5E4BBE}"/>
    <cellStyle name="Comma 5 2 2 3 8 3" xfId="7183" xr:uid="{3AB76D55-E658-4DCD-98CB-719099F5C920}"/>
    <cellStyle name="Comma 5 2 2 3 9" xfId="2002" xr:uid="{A95080DB-5234-4356-8F1F-24F8E478833D}"/>
    <cellStyle name="Comma 5 2 2 3 9 2" xfId="4390" xr:uid="{437C20BA-552D-43C8-95AE-D0A02D06619B}"/>
    <cellStyle name="Comma 5 2 2 3 9 3" xfId="7321" xr:uid="{ED34E573-824B-465B-9686-BA5AB22C89BA}"/>
    <cellStyle name="Comma 5 2 2 4" xfId="2003" xr:uid="{520AC9A6-590B-485B-94D6-4D25D7DA79B6}"/>
    <cellStyle name="Comma 5 2 2 4 2" xfId="4391" xr:uid="{81A1A9D7-F71A-4D02-A77C-60F1078D176A}"/>
    <cellStyle name="Comma 5 2 2 4 3" xfId="6911" xr:uid="{6327D70A-EFC6-4889-BF8D-92306272A2AC}"/>
    <cellStyle name="Comma 5 2 2 5" xfId="2004" xr:uid="{B43F710C-1E95-4E8E-A814-F3F95BCB5A2A}"/>
    <cellStyle name="Comma 5 2 2 6" xfId="5100" xr:uid="{AECE5057-FD3A-4580-B986-AB965F502436}"/>
    <cellStyle name="Comma 5 2 3" xfId="194" xr:uid="{1E74DEE5-42C0-449F-BE38-6B803D8D7626}"/>
    <cellStyle name="Comma 5 2 3 2" xfId="278" xr:uid="{67C519AE-A75F-4A74-97FD-E09A3FDBB1F2}"/>
    <cellStyle name="Comma 5 2 3 2 10" xfId="2005" xr:uid="{A33CB0EF-8ED0-435F-97AD-D3EE6C853E5F}"/>
    <cellStyle name="Comma 5 2 3 2 11" xfId="4392" xr:uid="{CDB6C1F9-9920-4995-AA15-BE4BABA9AE22}"/>
    <cellStyle name="Comma 5 2 3 2 12" xfId="5267" xr:uid="{06F194D1-B545-44EE-9748-B2FBC261F908}"/>
    <cellStyle name="Comma 5 2 3 2 2" xfId="2006" xr:uid="{AC4DFC86-7116-45A6-8C84-78363A919619}"/>
    <cellStyle name="Comma 5 2 3 2 2 2" xfId="2007" xr:uid="{AFA396C6-B73D-4EEF-BAF0-CB47AD2E3B44}"/>
    <cellStyle name="Comma 5 2 3 2 2 2 2" xfId="4393" xr:uid="{F8D54B43-2B0B-452D-A1AB-CB6F42F6C9F7}"/>
    <cellStyle name="Comma 5 2 3 2 2 2 3" xfId="5835" xr:uid="{3583CCDD-53C8-46B3-935C-737D59654D50}"/>
    <cellStyle name="Comma 5 2 3 2 2 3" xfId="2008" xr:uid="{C929EDA9-7467-4C51-86DE-98ADBDD707B3}"/>
    <cellStyle name="Comma 5 2 3 2 2 3 2" xfId="4394" xr:uid="{BE6F2BED-2551-4453-B0AF-1FD56DD94C33}"/>
    <cellStyle name="Comma 5 2 3 2 2 3 3" xfId="6258" xr:uid="{05D1E69A-DA03-49CE-BB81-C232DDB61FD5}"/>
    <cellStyle name="Comma 5 2 3 2 2 4" xfId="2009" xr:uid="{14A46622-9A10-402C-A5D3-A7DE72C24BAA}"/>
    <cellStyle name="Comma 5 2 3 2 2 4 2" xfId="4395" xr:uid="{800554A2-7066-44DE-A28D-AAA053FF0A9E}"/>
    <cellStyle name="Comma 5 2 3 2 2 4 3" xfId="6681" xr:uid="{883C79D8-DD20-4EEC-80AA-6734912BD0FD}"/>
    <cellStyle name="Comma 5 2 3 2 2 5" xfId="4396" xr:uid="{374CD065-1FF8-4508-9520-D1126ECE8F34}"/>
    <cellStyle name="Comma 5 2 3 2 2 6" xfId="5412" xr:uid="{7392CEBD-ABA7-4454-BC39-FC10E565A78F}"/>
    <cellStyle name="Comma 5 2 3 2 3" xfId="2010" xr:uid="{DAFD48CF-8675-4ED3-A5B5-60C067E161E1}"/>
    <cellStyle name="Comma 5 2 3 2 3 2" xfId="2011" xr:uid="{7C3E561F-4D15-465C-9641-EBFA952AB076}"/>
    <cellStyle name="Comma 5 2 3 2 3 2 2" xfId="4397" xr:uid="{5F91F778-A866-41CC-8CC1-FF3F0454A4FF}"/>
    <cellStyle name="Comma 5 2 3 2 3 2 3" xfId="5978" xr:uid="{68354522-BC37-4FFC-8E32-F9BE0661BB24}"/>
    <cellStyle name="Comma 5 2 3 2 3 3" xfId="2012" xr:uid="{D24239E1-F758-4037-B9A9-FA5B7B384E66}"/>
    <cellStyle name="Comma 5 2 3 2 3 3 2" xfId="4398" xr:uid="{0E6D83D3-B7C4-46AE-9DF1-F8BB83A2D3BA}"/>
    <cellStyle name="Comma 5 2 3 2 3 3 3" xfId="6401" xr:uid="{EBB5C3AD-5BCB-409C-90EA-CC3C047050D9}"/>
    <cellStyle name="Comma 5 2 3 2 3 4" xfId="2013" xr:uid="{CF2A40C6-D34C-4492-8DE4-6B4F8A74B13C}"/>
    <cellStyle name="Comma 5 2 3 2 3 4 2" xfId="4399" xr:uid="{DA6463BB-3009-42ED-B767-1097BDF5B9D6}"/>
    <cellStyle name="Comma 5 2 3 2 3 4 3" xfId="6824" xr:uid="{734DDF5C-F3B6-48F9-B7B9-53784B6C24D2}"/>
    <cellStyle name="Comma 5 2 3 2 3 5" xfId="4400" xr:uid="{6203A3F2-AA45-4DA7-BE0C-153F3032FC3D}"/>
    <cellStyle name="Comma 5 2 3 2 3 6" xfId="5555" xr:uid="{7CCCCFA7-E1CC-4CDB-9EC3-E6514A79BAF2}"/>
    <cellStyle name="Comma 5 2 3 2 4" xfId="2014" xr:uid="{06070284-B84D-4181-B1C4-9CBA33ABBB4B}"/>
    <cellStyle name="Comma 5 2 3 2 4 2" xfId="4401" xr:uid="{F18F292C-0E32-4568-B9D2-C1EC6C561743}"/>
    <cellStyle name="Comma 5 2 3 2 4 3" xfId="5695" xr:uid="{5D275A9D-13DC-414C-A940-E316A4987337}"/>
    <cellStyle name="Comma 5 2 3 2 5" xfId="2015" xr:uid="{5C5BF116-8A7E-4636-9BC5-1E782B8F7E08}"/>
    <cellStyle name="Comma 5 2 3 2 5 2" xfId="4402" xr:uid="{8570983A-A7EB-4515-8309-AAC9E3A4116F}"/>
    <cellStyle name="Comma 5 2 3 2 5 3" xfId="6118" xr:uid="{789B0831-FCB6-48F1-B35D-F46E8B815190}"/>
    <cellStyle name="Comma 5 2 3 2 6" xfId="2016" xr:uid="{7872820E-EAA2-48A7-82C4-731426741369}"/>
    <cellStyle name="Comma 5 2 3 2 6 2" xfId="4403" xr:uid="{14C34083-8ACF-4118-A915-1090329334C8}"/>
    <cellStyle name="Comma 5 2 3 2 6 3" xfId="6541" xr:uid="{9897F7A5-166F-4FE4-BC79-75D7E0321AEB}"/>
    <cellStyle name="Comma 5 2 3 2 7" xfId="2017" xr:uid="{F9CEAD45-062C-44EC-A780-61AD31B08E90}"/>
    <cellStyle name="Comma 5 2 3 2 7 2" xfId="4404" xr:uid="{96326EFA-8504-470D-AB40-F8EAC666B6EC}"/>
    <cellStyle name="Comma 5 2 3 2 7 3" xfId="7075" xr:uid="{B70E1EE5-2515-4268-BB1E-673F3F50E49D}"/>
    <cellStyle name="Comma 5 2 3 2 8" xfId="2018" xr:uid="{AEC64683-F25B-4696-834B-F53097C387E1}"/>
    <cellStyle name="Comma 5 2 3 2 8 2" xfId="4405" xr:uid="{12CE970E-E8E2-48EC-A728-189B7A90C3D4}"/>
    <cellStyle name="Comma 5 2 3 2 8 3" xfId="7212" xr:uid="{4CA639F8-4639-45D2-8D21-74BF0C314779}"/>
    <cellStyle name="Comma 5 2 3 2 9" xfId="2019" xr:uid="{67733111-86C1-4EC5-870E-7E7D09A107A0}"/>
    <cellStyle name="Comma 5 2 3 2 9 2" xfId="4406" xr:uid="{684275AF-5CB5-45AC-9473-6E52E7014EBE}"/>
    <cellStyle name="Comma 5 2 3 2 9 3" xfId="7350" xr:uid="{8F5E33D5-05F6-4F22-902B-3F8B44BABD1C}"/>
    <cellStyle name="Comma 5 2 3 3" xfId="2020" xr:uid="{CA8A4DAF-DC34-4F7A-9EDD-AD2A5F414777}"/>
    <cellStyle name="Comma 5 2 3 3 2" xfId="4407" xr:uid="{2DA3FA71-8F61-40EE-B637-CABBFAF6E70F}"/>
    <cellStyle name="Comma 5 2 3 3 3" xfId="6939" xr:uid="{B6574B30-4BFF-4D78-B7F3-0C8AFE97446D}"/>
    <cellStyle name="Comma 5 2 3 4" xfId="2021" xr:uid="{C9DA3F30-E797-4487-BEE1-05E77D69C89F}"/>
    <cellStyle name="Comma 5 2 3 5" xfId="5130" xr:uid="{96C08CDB-492F-4CFE-A597-1D7B137883D8}"/>
    <cellStyle name="Comma 5 2 4" xfId="279" xr:uid="{9382CC0F-4441-41E7-A616-247AED4B9A98}"/>
    <cellStyle name="Comma 5 2 4 10" xfId="2022" xr:uid="{CEF4C4CC-64F8-4073-B38B-E65C4CFAF677}"/>
    <cellStyle name="Comma 5 2 4 11" xfId="4408" xr:uid="{18233C5F-70A4-47F6-BADF-6A06123F9852}"/>
    <cellStyle name="Comma 5 2 4 12" xfId="5211" xr:uid="{4A52442D-C13B-4F6B-A21D-4E8A0DBF5D19}"/>
    <cellStyle name="Comma 5 2 4 2" xfId="2023" xr:uid="{7BB6B755-B15E-4940-8EAB-8AA403E234BD}"/>
    <cellStyle name="Comma 5 2 4 2 2" xfId="2024" xr:uid="{6B5B93E2-7804-4CC0-9E99-1783CCDC29DA}"/>
    <cellStyle name="Comma 5 2 4 2 2 2" xfId="4409" xr:uid="{7F612107-52AC-46D8-9304-7031AE2BFE09}"/>
    <cellStyle name="Comma 5 2 4 2 2 3" xfId="5779" xr:uid="{91770E51-073E-47DD-A54F-090BE2EF8271}"/>
    <cellStyle name="Comma 5 2 4 2 3" xfId="2025" xr:uid="{AF0988E9-9880-415F-AEE8-0A72E0A3CDB0}"/>
    <cellStyle name="Comma 5 2 4 2 3 2" xfId="4410" xr:uid="{02EEAF89-359C-4C4F-8D32-793B48F903BB}"/>
    <cellStyle name="Comma 5 2 4 2 3 3" xfId="6202" xr:uid="{C5F30487-E724-4CFC-B363-246EDAED2BBF}"/>
    <cellStyle name="Comma 5 2 4 2 4" xfId="2026" xr:uid="{A4CEE446-D729-429D-8BA4-FA554BB574D3}"/>
    <cellStyle name="Comma 5 2 4 2 4 2" xfId="4411" xr:uid="{6F296A6F-A500-45A0-8ABD-D9ED0988F5F2}"/>
    <cellStyle name="Comma 5 2 4 2 4 3" xfId="6625" xr:uid="{CDC206B9-97C1-48FE-A38B-BD510F106F36}"/>
    <cellStyle name="Comma 5 2 4 2 5" xfId="4412" xr:uid="{E1435C58-718A-4A23-B95F-CC908BE5711D}"/>
    <cellStyle name="Comma 5 2 4 2 6" xfId="5356" xr:uid="{3F0B43C2-431E-4CD2-8A28-B8FB47951EAC}"/>
    <cellStyle name="Comma 5 2 4 3" xfId="2027" xr:uid="{C7B9A676-D5C8-450A-871D-097D41009FA0}"/>
    <cellStyle name="Comma 5 2 4 3 2" xfId="2028" xr:uid="{D0DD55E4-350B-445F-8A6F-5132B74B7425}"/>
    <cellStyle name="Comma 5 2 4 3 2 2" xfId="4413" xr:uid="{B39348EB-FFF8-4EEE-9E15-0806E48BEF27}"/>
    <cellStyle name="Comma 5 2 4 3 2 3" xfId="5922" xr:uid="{BAF6A01F-8736-4CD8-8C79-A2D5C2A45D6E}"/>
    <cellStyle name="Comma 5 2 4 3 3" xfId="2029" xr:uid="{9E4389A3-FCE7-4079-BE51-C6067B02B2A8}"/>
    <cellStyle name="Comma 5 2 4 3 3 2" xfId="4414" xr:uid="{DB669B1E-5631-43DD-BF2A-FC640F5DF00F}"/>
    <cellStyle name="Comma 5 2 4 3 3 3" xfId="6345" xr:uid="{2D411B19-081E-47A5-A15F-1125295943F8}"/>
    <cellStyle name="Comma 5 2 4 3 4" xfId="2030" xr:uid="{954ED53A-8089-44EB-A3EA-A5F748B0B3C6}"/>
    <cellStyle name="Comma 5 2 4 3 4 2" xfId="4415" xr:uid="{3D6F4BF3-4A76-4E99-B3C1-C631FD99C737}"/>
    <cellStyle name="Comma 5 2 4 3 4 3" xfId="6768" xr:uid="{3CA661FA-EB6F-4442-8400-104C0B0125E2}"/>
    <cellStyle name="Comma 5 2 4 3 5" xfId="4416" xr:uid="{EDE2A3CF-860D-4473-AEB9-1E8DF1352661}"/>
    <cellStyle name="Comma 5 2 4 3 6" xfId="5499" xr:uid="{94D6ACEE-B73A-4892-A81D-F5FF6930E678}"/>
    <cellStyle name="Comma 5 2 4 4" xfId="2031" xr:uid="{037F80E8-9569-451F-A093-4FB0E09C1649}"/>
    <cellStyle name="Comma 5 2 4 4 2" xfId="4417" xr:uid="{0BA08BD2-7F0A-44B9-823B-29D47AEC8CA7}"/>
    <cellStyle name="Comma 5 2 4 4 3" xfId="5639" xr:uid="{6FEFD33F-E39F-4CAE-ABE5-36ECCCD7EA03}"/>
    <cellStyle name="Comma 5 2 4 5" xfId="2032" xr:uid="{101C94DC-AC04-440F-BD64-CD836408B978}"/>
    <cellStyle name="Comma 5 2 4 5 2" xfId="4418" xr:uid="{BD628FB7-8CB1-4144-B26B-6D409E9A5BF9}"/>
    <cellStyle name="Comma 5 2 4 5 3" xfId="6062" xr:uid="{68745104-1C48-4A20-964E-07D37A5DE792}"/>
    <cellStyle name="Comma 5 2 4 6" xfId="2033" xr:uid="{2502EBE3-FF34-4A6C-8AC6-0A42B8515FA2}"/>
    <cellStyle name="Comma 5 2 4 6 2" xfId="4419" xr:uid="{488368C1-6F0A-416B-8F6A-B6C46849154F}"/>
    <cellStyle name="Comma 5 2 4 6 3" xfId="6485" xr:uid="{EC256703-5E6A-4C54-A1C4-5908025A6D0B}"/>
    <cellStyle name="Comma 5 2 4 7" xfId="2034" xr:uid="{9DD10756-B83D-4793-962C-5E50C36FA60D}"/>
    <cellStyle name="Comma 5 2 4 7 2" xfId="4420" xr:uid="{B7D85B4B-DD57-44BF-ACA6-5C256BFB0C2C}"/>
    <cellStyle name="Comma 5 2 4 7 3" xfId="7019" xr:uid="{688E8620-70AB-4DF9-AF8C-DD8DE66D5FE8}"/>
    <cellStyle name="Comma 5 2 4 8" xfId="2035" xr:uid="{5AE4F802-2EF9-4EFC-8272-85CEEA3A958F}"/>
    <cellStyle name="Comma 5 2 4 8 2" xfId="4421" xr:uid="{C45AD6DE-C53B-478E-B0FA-BD37493A8023}"/>
    <cellStyle name="Comma 5 2 4 8 3" xfId="7156" xr:uid="{7C1758C6-F479-4A7F-BFA2-83AC041DC714}"/>
    <cellStyle name="Comma 5 2 4 9" xfId="2036" xr:uid="{CB607340-F3FC-4F4C-B806-43E013F7E890}"/>
    <cellStyle name="Comma 5 2 4 9 2" xfId="4422" xr:uid="{B67CA4DC-BF87-4816-978B-5B1AD039AE18}"/>
    <cellStyle name="Comma 5 2 4 9 3" xfId="7294" xr:uid="{28D200F3-1414-4D86-8A8D-25F575A44C5E}"/>
    <cellStyle name="Comma 5 2 5" xfId="2037" xr:uid="{B71BFE18-B8A2-468C-93A8-64FED183525B}"/>
    <cellStyle name="Comma 5 2 5 2" xfId="2038" xr:uid="{A3F39726-1ADB-4680-BC3F-1C837646B4AB}"/>
    <cellStyle name="Comma 5 2 5 2 2" xfId="2039" xr:uid="{55028799-7BC0-4EB0-8D38-ACE3CD65CDF9}"/>
    <cellStyle name="Comma 5 2 5 2 2 2" xfId="4423" xr:uid="{50E4A610-A7E9-4C97-9DB6-8684C717DB9F}"/>
    <cellStyle name="Comma 5 2 5 2 2 3" xfId="5880" xr:uid="{F7318EF1-41BE-4B75-BAD5-19B7FF721A0D}"/>
    <cellStyle name="Comma 5 2 5 2 3" xfId="2040" xr:uid="{4E629DBE-262B-41BF-9730-51A31B41C586}"/>
    <cellStyle name="Comma 5 2 5 2 3 2" xfId="4424" xr:uid="{A62040F0-F704-4005-AA52-40BAB2592272}"/>
    <cellStyle name="Comma 5 2 5 2 3 3" xfId="6303" xr:uid="{8CBA2200-268C-4A0C-9DEB-B32367E52A9E}"/>
    <cellStyle name="Comma 5 2 5 2 4" xfId="2041" xr:uid="{035BCF90-8CEB-4D20-963D-DD18F9E9F0F6}"/>
    <cellStyle name="Comma 5 2 5 2 4 2" xfId="4425" xr:uid="{D7392466-72CE-4E6E-AC0C-A12BDF379C3D}"/>
    <cellStyle name="Comma 5 2 5 2 4 3" xfId="6726" xr:uid="{7C3B7883-BD49-4F4A-9E8F-97089EC660B5}"/>
    <cellStyle name="Comma 5 2 5 2 5" xfId="4426" xr:uid="{016D8114-6FAB-478C-BAA4-D377A775684E}"/>
    <cellStyle name="Comma 5 2 5 2 6" xfId="5457" xr:uid="{A12E2087-9369-4024-BAD4-6E5E9AB21C9C}"/>
    <cellStyle name="Comma 5 2 5 3" xfId="2042" xr:uid="{56125247-8174-4259-A184-13B56503B5A1}"/>
    <cellStyle name="Comma 5 2 5 3 2" xfId="2043" xr:uid="{89F3FB2D-469F-4D3B-9E8A-D82E9A5CF0AC}"/>
    <cellStyle name="Comma 5 2 5 3 2 2" xfId="4427" xr:uid="{642909BD-286A-4016-B2BB-9851D2644EE2}"/>
    <cellStyle name="Comma 5 2 5 3 2 3" xfId="6023" xr:uid="{67FC7FC6-E62A-42D4-A3CA-E0B0E562355E}"/>
    <cellStyle name="Comma 5 2 5 3 3" xfId="2044" xr:uid="{2EBB2607-E1D6-48BF-A9FF-15E26C03EB5D}"/>
    <cellStyle name="Comma 5 2 5 3 3 2" xfId="4428" xr:uid="{B2719710-DE25-479B-BFE8-978D365F45AB}"/>
    <cellStyle name="Comma 5 2 5 3 3 3" xfId="6446" xr:uid="{76168518-595A-4BC8-BFA2-81CC94D4C6AE}"/>
    <cellStyle name="Comma 5 2 5 3 4" xfId="2045" xr:uid="{13D15089-831A-45BE-8C79-18C413BDFC5E}"/>
    <cellStyle name="Comma 5 2 5 3 4 2" xfId="4429" xr:uid="{1400629B-9557-42A2-94FE-D1547C65D264}"/>
    <cellStyle name="Comma 5 2 5 3 4 3" xfId="6869" xr:uid="{D49C89A1-FB3D-4B16-ABA1-784CB55F80C2}"/>
    <cellStyle name="Comma 5 2 5 3 5" xfId="4430" xr:uid="{41343561-A3B7-4406-9928-B19D0CE4695D}"/>
    <cellStyle name="Comma 5 2 5 3 6" xfId="5600" xr:uid="{F476CA64-4833-4291-BC2F-D7BA4D1B1CD8}"/>
    <cellStyle name="Comma 5 2 5 4" xfId="2046" xr:uid="{2BE98937-BCB7-460C-B01A-A0AA809565CC}"/>
    <cellStyle name="Comma 5 2 5 4 2" xfId="4431" xr:uid="{B8678CEC-569D-4071-BE91-975059185557}"/>
    <cellStyle name="Comma 5 2 5 4 3" xfId="5740" xr:uid="{5C9D35F3-D61B-4662-8F30-AAA93F519A29}"/>
    <cellStyle name="Comma 5 2 5 5" xfId="2047" xr:uid="{EFCB1751-2D9C-4F13-9D7B-3D0233B3F18B}"/>
    <cellStyle name="Comma 5 2 5 5 2" xfId="4432" xr:uid="{71D9DE22-22FC-4EE9-9972-28721EA020F9}"/>
    <cellStyle name="Comma 5 2 5 5 3" xfId="6163" xr:uid="{96EC91A3-65BA-47CA-963E-9B9A112BDF29}"/>
    <cellStyle name="Comma 5 2 5 6" xfId="2048" xr:uid="{FDC073E6-7052-49F3-8EC6-CEE80D2C0C2B}"/>
    <cellStyle name="Comma 5 2 5 6 2" xfId="4433" xr:uid="{E9393D7E-32C8-4552-8A72-C2C9548A74A3}"/>
    <cellStyle name="Comma 5 2 5 6 3" xfId="6586" xr:uid="{4E543977-53CD-4ACB-B1A5-671A7DB183EE}"/>
    <cellStyle name="Comma 5 2 5 7" xfId="2049" xr:uid="{CF09A174-94C7-49C6-9D2D-615B857FF6F0}"/>
    <cellStyle name="Comma 5 2 5 7 2" xfId="4434" xr:uid="{DD5750B3-4BAA-4AB8-894E-A126239CE153}"/>
    <cellStyle name="Comma 5 2 5 7 3" xfId="7395" xr:uid="{1ACCDF37-D887-46EF-970A-11A452B3FF73}"/>
    <cellStyle name="Comma 5 2 5 8" xfId="4435" xr:uid="{39B12D00-34BA-4B2A-A5EE-9835FB522162}"/>
    <cellStyle name="Comma 5 2 5 9" xfId="5312" xr:uid="{2F8A3DEF-5F3D-4C82-BAF8-C508372F277D}"/>
    <cellStyle name="Comma 5 2 6" xfId="2050" xr:uid="{272C0519-EC75-4872-9318-2352D8D4D80D}"/>
    <cellStyle name="Comma 5 2 6 2" xfId="2051" xr:uid="{0AFB1D73-8FE7-4D9B-A6D0-234D21194EA8}"/>
    <cellStyle name="Comma 5 2 6 2 2" xfId="2052" xr:uid="{81527475-279A-44E8-88B0-0F5385F843C7}"/>
    <cellStyle name="Comma 5 2 6 2 2 2" xfId="4436" xr:uid="{7596A70A-4569-4DEC-9505-B861982FEBBC}"/>
    <cellStyle name="Comma 5 2 6 2 2 3" xfId="5884" xr:uid="{F358D699-CB78-4FB1-B973-A9229BFD72D0}"/>
    <cellStyle name="Comma 5 2 6 2 3" xfId="2053" xr:uid="{57CD5A1E-0DFC-48B0-B21A-FDEC8668C8E0}"/>
    <cellStyle name="Comma 5 2 6 2 3 2" xfId="4437" xr:uid="{9D5EB6A2-DEE6-4DDA-8824-5EDC8E783BA1}"/>
    <cellStyle name="Comma 5 2 6 2 3 3" xfId="6307" xr:uid="{EDA0BEDC-2785-47EF-A933-0AABE9369E6D}"/>
    <cellStyle name="Comma 5 2 6 2 4" xfId="2054" xr:uid="{2AF09EFE-6147-4A72-A860-F367FE5EAF19}"/>
    <cellStyle name="Comma 5 2 6 2 4 2" xfId="4438" xr:uid="{5E5C6639-3A81-463D-A160-758C1990F449}"/>
    <cellStyle name="Comma 5 2 6 2 4 3" xfId="6730" xr:uid="{0519A036-3792-46A8-8EEE-D8B373E8638D}"/>
    <cellStyle name="Comma 5 2 6 2 5" xfId="4439" xr:uid="{37F4B78F-4E14-4AB6-A276-6752DCCA889A}"/>
    <cellStyle name="Comma 5 2 6 2 6" xfId="5461" xr:uid="{8104B9A7-B7F5-427D-A301-9A63E4799CD0}"/>
    <cellStyle name="Comma 5 2 6 3" xfId="5318" xr:uid="{1FEDED1F-E751-4D71-8493-F16A51CD69E0}"/>
    <cellStyle name="Comma 5 2 6 4" xfId="7545" xr:uid="{77AC958C-A95C-4F1D-9ADA-F332FFA42C4F}"/>
    <cellStyle name="Comma 5 2 7" xfId="2055" xr:uid="{5A0E9ACE-2907-4F92-830E-CAD6B2F9DF69}"/>
    <cellStyle name="Comma 5 2 7 2" xfId="4440" xr:uid="{789C3387-0F82-4811-838C-D7F1A4D1587C}"/>
    <cellStyle name="Comma 5 2 7 3" xfId="6884" xr:uid="{D5657779-F11E-42D7-B951-6739CE033D67}"/>
    <cellStyle name="Comma 5 2 7 6 2" xfId="2737" xr:uid="{009070A4-07D1-421F-8BA5-A634C78082ED}"/>
    <cellStyle name="Comma 5 2 8" xfId="2056" xr:uid="{622CA75D-04AE-4FEC-9CBD-C2C26FBB34F1}"/>
    <cellStyle name="Comma 5 2 9" xfId="5071" xr:uid="{9F5DFE47-8D57-476F-8F83-808E35918D38}"/>
    <cellStyle name="Comma 5 3" xfId="280" xr:uid="{10B98C5B-DA7E-4D1E-ABE9-424C8F5C012F}"/>
    <cellStyle name="Comma 5 3 10" xfId="2057" xr:uid="{CC76647A-F4D2-4459-BE73-5F8E52C88E4B}"/>
    <cellStyle name="Comma 5 3 11" xfId="4441" xr:uid="{CC470AE7-B1CB-41E8-B062-986DC473971E}"/>
    <cellStyle name="Comma 5 3 12" xfId="5187" xr:uid="{CD7A6A84-F4F8-4BAF-B1F4-56CA0D425F9B}"/>
    <cellStyle name="Comma 5 3 2" xfId="2058" xr:uid="{D662172E-4F97-4290-82DF-10DF0CE263F1}"/>
    <cellStyle name="Comma 5 3 2 2" xfId="281" xr:uid="{6EE76245-8EE8-447E-87E7-22584F4CD8A3}"/>
    <cellStyle name="Comma 5 3 2 2 2" xfId="2059" xr:uid="{EBFB6CAB-0810-4D36-9791-E7AF8D5F8C54}"/>
    <cellStyle name="Comma 5 3 2 2 3" xfId="4442" xr:uid="{70241CBA-8436-4893-860E-69A551BFBACA}"/>
    <cellStyle name="Comma 5 3 2 2 4" xfId="5755" xr:uid="{B7782059-2DB5-407A-AE7A-CACD7134EFED}"/>
    <cellStyle name="Comma 5 3 2 3" xfId="2060" xr:uid="{0B836CF1-FDAA-4FF8-A6A6-CCCE98F5B886}"/>
    <cellStyle name="Comma 5 3 2 3 2" xfId="4443" xr:uid="{AC5CFA67-F6F9-40BF-A3D9-8D5CD9D09052}"/>
    <cellStyle name="Comma 5 3 2 3 3" xfId="6178" xr:uid="{552E598A-07BF-428E-B6CC-C98D1A8F31B4}"/>
    <cellStyle name="Comma 5 3 2 4" xfId="2061" xr:uid="{77C03F76-C889-4E5D-A246-F10739CF43C1}"/>
    <cellStyle name="Comma 5 3 2 4 2" xfId="4444" xr:uid="{9FD7769F-B8D3-44C0-A483-ED5CEA6DB9BA}"/>
    <cellStyle name="Comma 5 3 2 4 3" xfId="6601" xr:uid="{25A31DA7-BD48-4FFD-B34E-FA584F63D38E}"/>
    <cellStyle name="Comma 5 3 2 5" xfId="4445" xr:uid="{D40A595D-EE90-4BEB-AC27-E9E4DCEE58C3}"/>
    <cellStyle name="Comma 5 3 2 6" xfId="5332" xr:uid="{F44610E6-080D-406D-A7DA-BE8C4D25D59B}"/>
    <cellStyle name="Comma 5 3 3" xfId="2062" xr:uid="{0AD3D159-2220-4A4A-833F-36787C1628C7}"/>
    <cellStyle name="Comma 5 3 3 2" xfId="2063" xr:uid="{73DECD1F-C185-4F19-88A0-D97511C6D51A}"/>
    <cellStyle name="Comma 5 3 3 2 2" xfId="4446" xr:uid="{4E0404CF-89E2-42B0-A66E-CA3C80F7D715}"/>
    <cellStyle name="Comma 5 3 3 2 3" xfId="5898" xr:uid="{FA18D685-8579-4304-B1A9-9ED3CA80C62C}"/>
    <cellStyle name="Comma 5 3 3 3" xfId="2064" xr:uid="{1F0103D9-7601-40CF-8B0B-396DACA43AFE}"/>
    <cellStyle name="Comma 5 3 3 3 2" xfId="4447" xr:uid="{62752398-D687-4B04-A5BF-3842F0BF0B51}"/>
    <cellStyle name="Comma 5 3 3 3 3" xfId="6321" xr:uid="{EA51EC29-BA5D-4F10-B101-88603C6CAFE9}"/>
    <cellStyle name="Comma 5 3 3 4" xfId="2065" xr:uid="{DBE728CB-2983-42C7-A2AD-7274AEAEA777}"/>
    <cellStyle name="Comma 5 3 3 4 2" xfId="4448" xr:uid="{50C5E1B5-72CF-4282-9C36-43F8C1F54D6D}"/>
    <cellStyle name="Comma 5 3 3 4 3" xfId="6744" xr:uid="{0FA5AE2E-4D03-43A6-8BCE-75DD187A2BFE}"/>
    <cellStyle name="Comma 5 3 3 5" xfId="4449" xr:uid="{40A1D3BD-61EB-4647-8553-50A7FEC0A6FC}"/>
    <cellStyle name="Comma 5 3 3 6" xfId="5475" xr:uid="{3BB3C3BA-79AF-4B7B-88AA-DF8629E2F91F}"/>
    <cellStyle name="Comma 5 3 4" xfId="2066" xr:uid="{0382ED6F-55A5-469C-BEBD-FB8B4BAE149B}"/>
    <cellStyle name="Comma 5 3 4 2" xfId="4450" xr:uid="{CE58FF24-045D-4B41-AE3C-DA01FD1F0801}"/>
    <cellStyle name="Comma 5 3 4 3" xfId="5615" xr:uid="{5F992F16-1902-443A-9122-DEF160881DC0}"/>
    <cellStyle name="Comma 5 3 5" xfId="2067" xr:uid="{B7BC6A6C-9564-464E-9055-23C3B602F6C2}"/>
    <cellStyle name="Comma 5 3 5 2" xfId="4451" xr:uid="{CFB6959F-505B-4500-A7A8-8BFBE201184B}"/>
    <cellStyle name="Comma 5 3 5 3" xfId="6038" xr:uid="{A3CFB9E4-B8FD-441D-9E2A-D70A0D4C5CB2}"/>
    <cellStyle name="Comma 5 3 6" xfId="2068" xr:uid="{6CA74018-4777-43F9-AD1A-4A8D20D5C3EA}"/>
    <cellStyle name="Comma 5 3 6 2" xfId="4452" xr:uid="{08F4D4C9-BFAD-469F-97F9-B2B99D3DFA0E}"/>
    <cellStyle name="Comma 5 3 6 3" xfId="6461" xr:uid="{6F3D53B7-1775-47CF-B58F-235CBA2059CD}"/>
    <cellStyle name="Comma 5 3 7" xfId="2069" xr:uid="{82729C34-5390-47B3-8260-800A790359B2}"/>
    <cellStyle name="Comma 5 3 7 2" xfId="4453" xr:uid="{FE08ABAC-4066-462C-9EE8-1ABE287E0AA6}"/>
    <cellStyle name="Comma 5 3 7 3" xfId="6995" xr:uid="{8044C52A-B3F1-4EAD-9EAF-1E1884870B25}"/>
    <cellStyle name="Comma 5 3 8" xfId="2070" xr:uid="{86F8FDB0-5F4E-4665-B515-1FFBBEE2A5FA}"/>
    <cellStyle name="Comma 5 3 8 2" xfId="4454" xr:uid="{A63F7E34-B70A-4B97-A92D-1B881A207F5C}"/>
    <cellStyle name="Comma 5 3 8 3" xfId="7132" xr:uid="{6781C643-4C5B-4661-B6B4-8B1A71DA6EFE}"/>
    <cellStyle name="Comma 5 3 9" xfId="2071" xr:uid="{D1E2B889-8F32-4611-ACE8-36DF1ECCAF1B}"/>
    <cellStyle name="Comma 5 3 9 2" xfId="4455" xr:uid="{D596D811-C65C-4CA6-BB8C-D2E5D8CFF466}"/>
    <cellStyle name="Comma 5 3 9 3" xfId="7270" xr:uid="{5AB5E2A2-C76E-428A-92FA-96467DDB8790}"/>
    <cellStyle name="Comma 5 32" xfId="2072" xr:uid="{DAF06634-572F-402C-B986-5D3AD0110ACA}"/>
    <cellStyle name="Comma 5 32 2" xfId="2073" xr:uid="{40C5B9A3-1F19-4686-870B-68EE2ADE8695}"/>
    <cellStyle name="Comma 5 32 2 2" xfId="2074" xr:uid="{09D2A387-33A0-487D-B433-0A714E44A451}"/>
    <cellStyle name="Comma 5 32 2 2 10" xfId="4456" xr:uid="{F4FAA236-6C73-421F-88EB-8094E8F27CB1}"/>
    <cellStyle name="Comma 5 32 2 2 11" xfId="5309" xr:uid="{EE2C56F3-598B-4265-879F-8D1D12E062DC}"/>
    <cellStyle name="Comma 5 32 2 2 2" xfId="2075" xr:uid="{230B2075-D8B0-42EB-B590-1AEFDD49C948}"/>
    <cellStyle name="Comma 5 32 2 2 2 2" xfId="2076" xr:uid="{8397C3A9-D475-4E05-8228-58DBCDC7B51C}"/>
    <cellStyle name="Comma 5 32 2 2 2 2 2" xfId="4457" xr:uid="{7C5D14A8-BC6E-416D-8A1C-B45E74B90B2F}"/>
    <cellStyle name="Comma 5 32 2 2 2 2 3" xfId="5877" xr:uid="{28BC327A-4D2D-47E7-ABA4-717FB012D3BE}"/>
    <cellStyle name="Comma 5 32 2 2 2 3" xfId="2077" xr:uid="{9A78E1D2-090B-4976-9820-7F5374FB3BF7}"/>
    <cellStyle name="Comma 5 32 2 2 2 3 2" xfId="4458" xr:uid="{80B3E025-BA01-46BB-A61A-21B1CC28FF78}"/>
    <cellStyle name="Comma 5 32 2 2 2 3 3" xfId="6300" xr:uid="{04FE7AC2-B678-4F4D-AA00-AABA0785DB91}"/>
    <cellStyle name="Comma 5 32 2 2 2 4" xfId="2078" xr:uid="{A23173C9-5A07-4D79-8C1C-65D60104522C}"/>
    <cellStyle name="Comma 5 32 2 2 2 4 2" xfId="4459" xr:uid="{455ACAE5-3330-412F-B79C-F784F8A386FC}"/>
    <cellStyle name="Comma 5 32 2 2 2 4 3" xfId="6723" xr:uid="{52F6B949-9852-4CED-A12E-C7C20E904E0A}"/>
    <cellStyle name="Comma 5 32 2 2 2 5" xfId="4460" xr:uid="{46103026-981F-4701-AB49-6A3E36EA0AA5}"/>
    <cellStyle name="Comma 5 32 2 2 2 6" xfId="5454" xr:uid="{90213140-9629-4B62-B3A1-1062BCECC394}"/>
    <cellStyle name="Comma 5 32 2 2 3" xfId="2079" xr:uid="{FEC3D497-7EBD-463E-BAD4-18FA4A7107B8}"/>
    <cellStyle name="Comma 5 32 2 2 3 2" xfId="2080" xr:uid="{028F13E0-6248-4E63-9ED0-C260D742FEA2}"/>
    <cellStyle name="Comma 5 32 2 2 3 2 2" xfId="4461" xr:uid="{A0031714-CE63-453F-9B27-C0CA9F3FCEA1}"/>
    <cellStyle name="Comma 5 32 2 2 3 2 3" xfId="6020" xr:uid="{46D1269D-9754-420A-93E0-29755000701D}"/>
    <cellStyle name="Comma 5 32 2 2 3 3" xfId="2081" xr:uid="{24307B99-F9C5-46AB-9481-38E0B0BDF6BA}"/>
    <cellStyle name="Comma 5 32 2 2 3 3 2" xfId="4462" xr:uid="{18D56C3C-2D15-466E-995A-4F309C65D08B}"/>
    <cellStyle name="Comma 5 32 2 2 3 3 3" xfId="6443" xr:uid="{8F35E7F5-E0DB-493E-BB73-F34DE89E0210}"/>
    <cellStyle name="Comma 5 32 2 2 3 4" xfId="2082" xr:uid="{F60C2E57-FF2B-4AF0-ADBC-BE394B6CB4A0}"/>
    <cellStyle name="Comma 5 32 2 2 3 4 2" xfId="4463" xr:uid="{5B4A7DBF-AFDA-4208-A310-C4BDD042FA43}"/>
    <cellStyle name="Comma 5 32 2 2 3 4 3" xfId="6866" xr:uid="{B6D360A4-AC2F-453C-8A6F-D064D2B5EC87}"/>
    <cellStyle name="Comma 5 32 2 2 3 5" xfId="4464" xr:uid="{34CBC7BD-C330-47E5-A7DE-9B8144D89639}"/>
    <cellStyle name="Comma 5 32 2 2 3 6" xfId="5597" xr:uid="{9A778942-A680-472B-9AB7-6556E565A50D}"/>
    <cellStyle name="Comma 5 32 2 2 4" xfId="2083" xr:uid="{27D9E1BA-658E-4955-9F0F-BB4B49F02481}"/>
    <cellStyle name="Comma 5 32 2 2 4 2" xfId="4465" xr:uid="{2E3BAAF4-17EC-4F5F-9DE6-8D046440E503}"/>
    <cellStyle name="Comma 5 32 2 2 4 3" xfId="5737" xr:uid="{67C6169F-880E-42B8-B1D5-2EAC0C42E836}"/>
    <cellStyle name="Comma 5 32 2 2 5" xfId="2084" xr:uid="{99351AC7-7793-48FD-BA57-7EE903F25D4F}"/>
    <cellStyle name="Comma 5 32 2 2 5 2" xfId="4466" xr:uid="{283C6AAA-9DA9-409C-BD01-4E64E699B374}"/>
    <cellStyle name="Comma 5 32 2 2 5 3" xfId="6160" xr:uid="{C2B8CB34-BF06-4325-954F-F0DB317183BC}"/>
    <cellStyle name="Comma 5 32 2 2 6" xfId="2085" xr:uid="{BDF66893-A9DF-4975-B545-72E9BA86749F}"/>
    <cellStyle name="Comma 5 32 2 2 6 2" xfId="4467" xr:uid="{95BF8A26-80C6-4268-BF17-8C9AB50DE143}"/>
    <cellStyle name="Comma 5 32 2 2 6 3" xfId="6583" xr:uid="{BEA03A77-E3FE-4E70-9DEC-9CDC2C5C1F41}"/>
    <cellStyle name="Comma 5 32 2 2 7" xfId="2086" xr:uid="{6BFE504C-30D1-4C92-86DF-19341BB96BFF}"/>
    <cellStyle name="Comma 5 32 2 2 7 2" xfId="4468" xr:uid="{DF10765B-9D5E-4539-9A75-2702294FDA07}"/>
    <cellStyle name="Comma 5 32 2 2 7 3" xfId="7117" xr:uid="{13AB52F6-822B-403B-98A0-0E4EA44B687D}"/>
    <cellStyle name="Comma 5 32 2 2 8" xfId="2087" xr:uid="{3F7700FE-6C7E-42C1-9720-A51DC02C6278}"/>
    <cellStyle name="Comma 5 32 2 2 8 2" xfId="4469" xr:uid="{7BC6CAAC-EB2B-4D88-AC37-EF52511AA157}"/>
    <cellStyle name="Comma 5 32 2 2 8 3" xfId="7254" xr:uid="{B10929C2-0F7A-4791-921C-DFC9E2FE3117}"/>
    <cellStyle name="Comma 5 32 2 2 9" xfId="2088" xr:uid="{7A5E31FF-7CCE-4CAC-8622-EAC192AD9629}"/>
    <cellStyle name="Comma 5 32 2 2 9 2" xfId="4470" xr:uid="{5AA431BE-8B6B-4691-9968-21C4572DAAE8}"/>
    <cellStyle name="Comma 5 32 2 2 9 3" xfId="7392" xr:uid="{BE07C5A9-BA52-44D2-A6ED-893F0399C96D}"/>
    <cellStyle name="Comma 5 32 2 3" xfId="2089" xr:uid="{8B4A51F6-C4E3-4589-A61E-8946E1AFC156}"/>
    <cellStyle name="Comma 5 32 2 3 2" xfId="4471" xr:uid="{836991FD-0D60-4070-BDB7-53072DD22592}"/>
    <cellStyle name="Comma 5 32 2 3 3" xfId="6981" xr:uid="{68C18B5C-3951-4449-A0F5-BCC77F27586F}"/>
    <cellStyle name="Comma 5 32 2 4" xfId="5172" xr:uid="{2DA80336-2A6B-419B-AB0B-15B24BBBB763}"/>
    <cellStyle name="Comma 5 32 2 5" xfId="7541" xr:uid="{15C15D92-0FE5-4052-984E-46ED1E3D9DD3}"/>
    <cellStyle name="Comma 5 32 3" xfId="2090" xr:uid="{F389BB22-448C-4E81-B5CA-CCCEB8A50F07}"/>
    <cellStyle name="Comma 5 32 3 10" xfId="4472" xr:uid="{DF34C439-583C-4C5F-9611-3871440BB566}"/>
    <cellStyle name="Comma 5 32 3 11" xfId="5253" xr:uid="{818829F4-3B76-4D51-8946-E8F0E3BFBDB9}"/>
    <cellStyle name="Comma 5 32 3 2" xfId="2091" xr:uid="{BC213EAD-665A-4779-B3C1-5407003CA120}"/>
    <cellStyle name="Comma 5 32 3 2 2" xfId="2092" xr:uid="{C544E967-1843-49D6-9596-0DED7DF0431C}"/>
    <cellStyle name="Comma 5 32 3 2 2 2" xfId="4473" xr:uid="{5555CF53-8E0D-4432-B631-8202DD45BCEB}"/>
    <cellStyle name="Comma 5 32 3 2 2 3" xfId="5821" xr:uid="{AB150ACF-6F29-4200-9FBD-108849EED12B}"/>
    <cellStyle name="Comma 5 32 3 2 3" xfId="2093" xr:uid="{D61B4EBC-7F9A-467A-B4BD-C4E5073DF70C}"/>
    <cellStyle name="Comma 5 32 3 2 3 2" xfId="4474" xr:uid="{E6E41B16-A999-4252-A339-7D4CD6FF6741}"/>
    <cellStyle name="Comma 5 32 3 2 3 3" xfId="6244" xr:uid="{D0F118EC-C3A4-4303-9A4B-3F61E214B1AF}"/>
    <cellStyle name="Comma 5 32 3 2 4" xfId="2094" xr:uid="{5CFD5D2C-A17B-4AB6-A311-D13021A56DA3}"/>
    <cellStyle name="Comma 5 32 3 2 4 2" xfId="4475" xr:uid="{F9E3D571-FEBD-46FF-83E9-A84B4EF6530F}"/>
    <cellStyle name="Comma 5 32 3 2 4 3" xfId="6667" xr:uid="{688738F0-95F0-414A-AC97-C261F2A4053B}"/>
    <cellStyle name="Comma 5 32 3 2 5" xfId="4476" xr:uid="{900280B6-8151-4EEF-9CDD-36362FCCBDE0}"/>
    <cellStyle name="Comma 5 32 3 2 6" xfId="5398" xr:uid="{5238137F-7769-47E0-A616-AEFB1B43A48A}"/>
    <cellStyle name="Comma 5 32 3 3" xfId="2095" xr:uid="{AB5ABC9A-A5C5-4F71-999C-37BB6C851C39}"/>
    <cellStyle name="Comma 5 32 3 3 2" xfId="2096" xr:uid="{73D73C61-7AB1-4168-8744-DD3185F6533A}"/>
    <cellStyle name="Comma 5 32 3 3 2 2" xfId="4477" xr:uid="{C19747AF-A26B-4AA4-8870-218DFD5BE97C}"/>
    <cellStyle name="Comma 5 32 3 3 2 3" xfId="5964" xr:uid="{34A31098-1436-4AAE-9E60-37D931C71570}"/>
    <cellStyle name="Comma 5 32 3 3 3" xfId="2097" xr:uid="{EF10BAB3-4EC0-44AD-8D07-BE8F05DB52AF}"/>
    <cellStyle name="Comma 5 32 3 3 3 2" xfId="4478" xr:uid="{010CD319-5B63-4206-AF25-C6A5BB50B60C}"/>
    <cellStyle name="Comma 5 32 3 3 3 3" xfId="6387" xr:uid="{2BC9B9CA-08C1-49BE-9451-B5990F2D70E1}"/>
    <cellStyle name="Comma 5 32 3 3 4" xfId="2098" xr:uid="{368825DB-95CC-4E9E-91EA-AF19BB72B8A7}"/>
    <cellStyle name="Comma 5 32 3 3 4 2" xfId="4479" xr:uid="{F0E28091-209E-453B-830D-8FEDB69E96AD}"/>
    <cellStyle name="Comma 5 32 3 3 4 3" xfId="6810" xr:uid="{294E3A1D-8EF3-4165-BBE2-1D6EFF078484}"/>
    <cellStyle name="Comma 5 32 3 3 5" xfId="4480" xr:uid="{DC1102EB-5BA7-4668-A79F-8479ED389CD4}"/>
    <cellStyle name="Comma 5 32 3 3 6" xfId="5541" xr:uid="{29E6A20B-1D0D-45B8-81DC-E949F693CB6D}"/>
    <cellStyle name="Comma 5 32 3 4" xfId="2099" xr:uid="{6F916980-7164-45C8-9DC0-C328255F0883}"/>
    <cellStyle name="Comma 5 32 3 4 2" xfId="4481" xr:uid="{9856E542-4FC1-4FB5-BE13-C496F2452588}"/>
    <cellStyle name="Comma 5 32 3 4 3" xfId="5681" xr:uid="{1C6AC97B-CF88-4314-9D96-632B3EC2EA76}"/>
    <cellStyle name="Comma 5 32 3 5" xfId="2100" xr:uid="{B724C4EE-F7A5-4424-82C3-90395496F1BA}"/>
    <cellStyle name="Comma 5 32 3 5 2" xfId="4482" xr:uid="{46143682-253F-4F7C-B185-623B00A49127}"/>
    <cellStyle name="Comma 5 32 3 5 3" xfId="6104" xr:uid="{84807F4A-1532-41B8-B368-5CFDF23E5725}"/>
    <cellStyle name="Comma 5 32 3 6" xfId="2101" xr:uid="{90162E7D-A422-4537-9F1A-6B82EB25955D}"/>
    <cellStyle name="Comma 5 32 3 6 2" xfId="4483" xr:uid="{9673B7AD-FD0E-4679-AAF5-D67C30542F3A}"/>
    <cellStyle name="Comma 5 32 3 6 3" xfId="6527" xr:uid="{3D00D711-F49E-4EBD-B672-78B92CC1B47B}"/>
    <cellStyle name="Comma 5 32 3 7" xfId="2102" xr:uid="{5EA009BB-5616-49A5-A1DA-D7E91424F60D}"/>
    <cellStyle name="Comma 5 32 3 7 2" xfId="4484" xr:uid="{12418DD7-77D2-4B91-9FAC-4E77C41EDDA4}"/>
    <cellStyle name="Comma 5 32 3 7 3" xfId="7061" xr:uid="{F7F012FA-1573-488A-80AA-E64D96F6AC3A}"/>
    <cellStyle name="Comma 5 32 3 8" xfId="2103" xr:uid="{8A865CA8-C5FC-425F-BCDF-1E91C09B9362}"/>
    <cellStyle name="Comma 5 32 3 8 2" xfId="4485" xr:uid="{35E81A59-ADEE-4ED6-9CD4-3B98A81B7455}"/>
    <cellStyle name="Comma 5 32 3 8 3" xfId="7198" xr:uid="{DB4E45FD-B5EE-4E25-A6DD-795D35555C36}"/>
    <cellStyle name="Comma 5 32 3 9" xfId="2104" xr:uid="{73E67FAB-F2EE-4504-9EF5-ABF19629E0E0}"/>
    <cellStyle name="Comma 5 32 3 9 2" xfId="4486" xr:uid="{C69E98C6-C8BD-476D-AD43-CEE22EE5A06E}"/>
    <cellStyle name="Comma 5 32 3 9 3" xfId="7336" xr:uid="{509BBEBF-854E-4A77-A60C-927086E6347D}"/>
    <cellStyle name="Comma 5 32 4" xfId="5116" xr:uid="{EE8778AF-BC61-4CBA-987D-5CFE7575F354}"/>
    <cellStyle name="Comma 5 32 5" xfId="7488" xr:uid="{FF252440-EB83-4E42-A8AB-DF5FF22B6452}"/>
    <cellStyle name="Comma 5 4" xfId="2105" xr:uid="{C9DFC793-8FB8-41ED-9327-846354256874}"/>
    <cellStyle name="Comma 5 5" xfId="2738" xr:uid="{54182634-F78A-4BE8-A9AA-25A6DA679F2F}"/>
    <cellStyle name="Comma 5 6" xfId="5043" xr:uid="{B85D6C0A-0C9F-4711-8559-A292684A8685}"/>
    <cellStyle name="Comma 6" xfId="177" xr:uid="{02E757CC-B02D-43E1-ACF6-0120FA4A43D1}"/>
    <cellStyle name="Comma 6 2" xfId="282" xr:uid="{76CA7BD0-2454-4C98-AB27-802710401429}"/>
    <cellStyle name="Comma 6 2 2" xfId="2106" xr:uid="{9B0BADDD-4DF5-44AC-9118-E68ACEB3A995}"/>
    <cellStyle name="Comma 6 2 2 2" xfId="203" xr:uid="{C52B4B31-547A-46AD-A26C-7F842796A787}"/>
    <cellStyle name="Comma 6 2 2 2 2" xfId="2107" xr:uid="{FF37AFF8-E858-4FFC-9E3E-7F5D4A7CC4F1}"/>
    <cellStyle name="Comma 6 2 2 2 2 10" xfId="4487" xr:uid="{363F3A0D-6AA9-4620-BD8F-54353EC456CC}"/>
    <cellStyle name="Comma 6 2 2 2 2 11" xfId="5295" xr:uid="{5267DA3F-A7B4-4688-8C51-E6B6C89B1262}"/>
    <cellStyle name="Comma 6 2 2 2 2 2" xfId="2108" xr:uid="{C12B8B30-7EEA-46DC-B985-9DC0B4F22263}"/>
    <cellStyle name="Comma 6 2 2 2 2 2 2" xfId="2109" xr:uid="{2258F9F2-9DDC-4698-962D-7E1217945564}"/>
    <cellStyle name="Comma 6 2 2 2 2 2 2 2" xfId="4488" xr:uid="{D3294D6F-9686-4E2D-BBB3-E76FE15A40CE}"/>
    <cellStyle name="Comma 6 2 2 2 2 2 2 3" xfId="5863" xr:uid="{A93278F9-F3FB-46FB-8380-2F72F7BDF66E}"/>
    <cellStyle name="Comma 6 2 2 2 2 2 3" xfId="2110" xr:uid="{4BCFEB8A-4CAC-49CE-AD9A-A3585DD4D8F3}"/>
    <cellStyle name="Comma 6 2 2 2 2 2 3 2" xfId="4489" xr:uid="{B81EA6AE-0FED-4F05-B062-4FA72F2169A9}"/>
    <cellStyle name="Comma 6 2 2 2 2 2 3 3" xfId="6286" xr:uid="{DDA441ED-320A-4884-9742-16EE1D1A0D14}"/>
    <cellStyle name="Comma 6 2 2 2 2 2 4" xfId="2111" xr:uid="{D0E84CF1-ABCB-48BC-B2D4-D8DA1E3F2E59}"/>
    <cellStyle name="Comma 6 2 2 2 2 2 4 2" xfId="4490" xr:uid="{F14E603A-F59A-4D63-82E2-1331835334A3}"/>
    <cellStyle name="Comma 6 2 2 2 2 2 4 3" xfId="6709" xr:uid="{C796CFC7-D4AB-450B-9F7B-88E384CFF52C}"/>
    <cellStyle name="Comma 6 2 2 2 2 2 5" xfId="4491" xr:uid="{C16922AC-D0FC-4D0F-A231-BA681D4A12A9}"/>
    <cellStyle name="Comma 6 2 2 2 2 2 6" xfId="5440" xr:uid="{987F1398-547E-4342-A91A-5FC0A6A2F6CD}"/>
    <cellStyle name="Comma 6 2 2 2 2 3" xfId="2112" xr:uid="{755BD88A-CE79-4F16-B833-CF09B0DFA664}"/>
    <cellStyle name="Comma 6 2 2 2 2 3 2" xfId="2113" xr:uid="{7CAF20D5-6499-499E-8C13-C31DCC8734EF}"/>
    <cellStyle name="Comma 6 2 2 2 2 3 2 2" xfId="4492" xr:uid="{D12E2C33-C9DD-4F36-A740-875CEB951A57}"/>
    <cellStyle name="Comma 6 2 2 2 2 3 2 3" xfId="6006" xr:uid="{1F05DF1B-9127-49EA-9939-79EE06EFAD5F}"/>
    <cellStyle name="Comma 6 2 2 2 2 3 3" xfId="2114" xr:uid="{F990FBCF-6E01-40CD-B56A-5DEB909CCB19}"/>
    <cellStyle name="Comma 6 2 2 2 2 3 3 2" xfId="4493" xr:uid="{8822A318-10E8-4FC2-954B-BEFCC98275EC}"/>
    <cellStyle name="Comma 6 2 2 2 2 3 3 3" xfId="6429" xr:uid="{F159A46E-571E-45BC-AEFE-A82A0B27125E}"/>
    <cellStyle name="Comma 6 2 2 2 2 3 4" xfId="2115" xr:uid="{1994FDD2-E9BA-4599-BC78-AE04009CE01C}"/>
    <cellStyle name="Comma 6 2 2 2 2 3 4 2" xfId="4494" xr:uid="{3631A1AB-F912-4047-B16B-451451644DBB}"/>
    <cellStyle name="Comma 6 2 2 2 2 3 4 3" xfId="6852" xr:uid="{7E85BE4C-3FA4-4240-A5EE-1625A98CD392}"/>
    <cellStyle name="Comma 6 2 2 2 2 3 5" xfId="4495" xr:uid="{2DA5BD25-FB75-4C96-8632-A0053C33ED85}"/>
    <cellStyle name="Comma 6 2 2 2 2 3 6" xfId="5583" xr:uid="{AE6B6057-C17D-4DAB-BB0A-7AB65B9C1B2D}"/>
    <cellStyle name="Comma 6 2 2 2 2 4" xfId="2116" xr:uid="{B337563B-2DE1-471C-9DF4-8CA62F72F075}"/>
    <cellStyle name="Comma 6 2 2 2 2 4 2" xfId="4496" xr:uid="{F470C7C8-5095-4343-8EBF-84B850B53CAA}"/>
    <cellStyle name="Comma 6 2 2 2 2 4 3" xfId="5723" xr:uid="{6581594F-F90F-48FA-9EB5-B676EC13979C}"/>
    <cellStyle name="Comma 6 2 2 2 2 5" xfId="2117" xr:uid="{FBBE7C0D-D2C4-4846-BA2F-61CE613E00D2}"/>
    <cellStyle name="Comma 6 2 2 2 2 5 2" xfId="4497" xr:uid="{5EEF26F0-347B-4F53-B4BD-4755E149C041}"/>
    <cellStyle name="Comma 6 2 2 2 2 5 3" xfId="6146" xr:uid="{9C2FB232-F359-4A92-A236-C3F7948296A0}"/>
    <cellStyle name="Comma 6 2 2 2 2 6" xfId="2118" xr:uid="{EB32FBE5-7EB6-4981-AFA5-D569063A14F1}"/>
    <cellStyle name="Comma 6 2 2 2 2 6 2" xfId="4498" xr:uid="{44D4CC31-9CB4-449D-81E2-DE486300F744}"/>
    <cellStyle name="Comma 6 2 2 2 2 6 3" xfId="6569" xr:uid="{3E69B29E-BEF4-4C15-ABFD-9C37AF97F1A4}"/>
    <cellStyle name="Comma 6 2 2 2 2 7" xfId="2119" xr:uid="{2F392992-906A-4BF9-BAD1-99EAB28F2DD0}"/>
    <cellStyle name="Comma 6 2 2 2 2 7 2" xfId="4499" xr:uid="{8517BCA8-0518-4073-9467-3FD5473ABA7F}"/>
    <cellStyle name="Comma 6 2 2 2 2 7 3" xfId="7103" xr:uid="{23C7BF38-B2AD-4ED7-B027-0B24F73F890A}"/>
    <cellStyle name="Comma 6 2 2 2 2 8" xfId="2120" xr:uid="{2BE6C571-B567-495C-BAF4-254ABF18F14F}"/>
    <cellStyle name="Comma 6 2 2 2 2 8 2" xfId="4500" xr:uid="{4ADA569F-D198-49D6-BD62-B24929DAD771}"/>
    <cellStyle name="Comma 6 2 2 2 2 8 3" xfId="7240" xr:uid="{72F94FE5-12C9-4C63-9AAB-A2144FCC3CAE}"/>
    <cellStyle name="Comma 6 2 2 2 2 9" xfId="2121" xr:uid="{6F487F3A-F2DA-4260-A39E-EFF11C00B515}"/>
    <cellStyle name="Comma 6 2 2 2 2 9 2" xfId="4501" xr:uid="{5890DC4F-4FC4-4343-85B7-21B7C69A887A}"/>
    <cellStyle name="Comma 6 2 2 2 2 9 3" xfId="7378" xr:uid="{02E68C80-A646-4BF3-BB1A-CBC82B11762D}"/>
    <cellStyle name="Comma 6 2 2 2 3" xfId="2122" xr:uid="{25A04AE7-C894-400D-B0EF-57B5DE1F46BA}"/>
    <cellStyle name="Comma 6 2 2 2 3 2" xfId="4502" xr:uid="{FC9076E9-3E01-44FC-9DE1-126D7D5E3F59}"/>
    <cellStyle name="Comma 6 2 2 2 3 3" xfId="6967" xr:uid="{9AC97119-34D0-40D4-88C9-ED648599D4E6}"/>
    <cellStyle name="Comma 6 2 2 2 4" xfId="2123" xr:uid="{EF146F40-5ECC-4E2A-8EC4-93817EE9BE34}"/>
    <cellStyle name="Comma 6 2 2 2 5" xfId="4503" xr:uid="{CE123039-6CE6-4B6A-9E72-D4D8BF9E020F}"/>
    <cellStyle name="Comma 6 2 2 2 6" xfId="5158" xr:uid="{857CBB8A-B358-428D-B63E-42BCB83661B0}"/>
    <cellStyle name="Comma 6 2 2 2 7" xfId="7421" xr:uid="{3587A264-5887-4955-950C-BB1BD3F08922}"/>
    <cellStyle name="Comma 6 2 2 3" xfId="2124" xr:uid="{2BBA1CE3-861F-40BF-A3FC-D6B9BAE7E7A3}"/>
    <cellStyle name="Comma 6 2 2 3 10" xfId="4504" xr:uid="{7E089E80-4CCD-41E3-9974-77EA0C399104}"/>
    <cellStyle name="Comma 6 2 2 3 11" xfId="5239" xr:uid="{1051FF29-B342-4D10-8D39-44E7CBE09795}"/>
    <cellStyle name="Comma 6 2 2 3 2" xfId="2125" xr:uid="{43F8BD47-5C27-406A-99A4-008F6EBF4D9C}"/>
    <cellStyle name="Comma 6 2 2 3 2 2" xfId="2126" xr:uid="{98DB60BC-82D7-4AAE-8661-FC6FEC3705B5}"/>
    <cellStyle name="Comma 6 2 2 3 2 2 2" xfId="4505" xr:uid="{F7C991AE-5800-490D-972F-52B1FF2E9663}"/>
    <cellStyle name="Comma 6 2 2 3 2 2 3" xfId="5807" xr:uid="{B1F6CBDC-9C9D-4245-BFE2-50A3BF357598}"/>
    <cellStyle name="Comma 6 2 2 3 2 3" xfId="2127" xr:uid="{8E766943-867B-426C-B1B7-E56DB6961781}"/>
    <cellStyle name="Comma 6 2 2 3 2 3 2" xfId="4506" xr:uid="{6B3AA35A-D223-46EE-A70B-20F6D864EBDD}"/>
    <cellStyle name="Comma 6 2 2 3 2 3 3" xfId="6230" xr:uid="{07343A1A-D7B9-4D01-938E-0AD9F2491B89}"/>
    <cellStyle name="Comma 6 2 2 3 2 4" xfId="2128" xr:uid="{A4CDD92E-00F3-47D7-97EA-68F5D7E1B5AF}"/>
    <cellStyle name="Comma 6 2 2 3 2 4 2" xfId="4507" xr:uid="{4DDFF24A-8720-44EB-98B5-B3C1E85D714F}"/>
    <cellStyle name="Comma 6 2 2 3 2 4 3" xfId="6653" xr:uid="{38E15D08-906B-4246-AFF4-FA9BA07DA3DC}"/>
    <cellStyle name="Comma 6 2 2 3 2 5" xfId="4508" xr:uid="{8857F912-EFC7-4F5B-B8F3-0BE759138F29}"/>
    <cellStyle name="Comma 6 2 2 3 2 6" xfId="5384" xr:uid="{38B2541D-F361-4286-96A4-F4619E3E08D4}"/>
    <cellStyle name="Comma 6 2 2 3 3" xfId="2129" xr:uid="{A3398B0B-29E4-4A5B-91EB-F00C36B63CCC}"/>
    <cellStyle name="Comma 6 2 2 3 3 2" xfId="2130" xr:uid="{5E8AE2EF-650B-46E3-8958-9435B264E32C}"/>
    <cellStyle name="Comma 6 2 2 3 3 2 2" xfId="4509" xr:uid="{550B338D-28FF-4A28-84DD-8B6D428B14D8}"/>
    <cellStyle name="Comma 6 2 2 3 3 2 3" xfId="5950" xr:uid="{4DD5AEA9-49E0-4BAB-A373-17572990FDEA}"/>
    <cellStyle name="Comma 6 2 2 3 3 3" xfId="2131" xr:uid="{90FB9919-3300-4930-BBEA-3E16478E1383}"/>
    <cellStyle name="Comma 6 2 2 3 3 3 2" xfId="4510" xr:uid="{663408E5-9EBB-481F-A0E1-66D6F514EEF9}"/>
    <cellStyle name="Comma 6 2 2 3 3 3 3" xfId="6373" xr:uid="{B18EA6C0-8ABA-44E6-8A69-63533EF83D3A}"/>
    <cellStyle name="Comma 6 2 2 3 3 4" xfId="2132" xr:uid="{26EB8BDC-11DC-47FD-80DA-00D16589C7A3}"/>
    <cellStyle name="Comma 6 2 2 3 3 4 2" xfId="4511" xr:uid="{03658D21-247B-48B2-B0EB-8C099ECFD620}"/>
    <cellStyle name="Comma 6 2 2 3 3 4 3" xfId="6796" xr:uid="{ADBD99FC-9393-411C-9CE1-F3294393FB8E}"/>
    <cellStyle name="Comma 6 2 2 3 3 5" xfId="4512" xr:uid="{C159E857-4DDE-4654-86B1-6D6AFDCF17AE}"/>
    <cellStyle name="Comma 6 2 2 3 3 6" xfId="5527" xr:uid="{017D939D-A22E-4879-A8BC-B7A7881FF5E0}"/>
    <cellStyle name="Comma 6 2 2 3 4" xfId="2133" xr:uid="{FA95E003-575A-45C1-A24B-830785576354}"/>
    <cellStyle name="Comma 6 2 2 3 4 2" xfId="4513" xr:uid="{18A59F71-C86B-4201-8FE9-F1FE06A037B1}"/>
    <cellStyle name="Comma 6 2 2 3 4 3" xfId="5667" xr:uid="{DA3D2C73-A10D-4D9D-AFF7-5F3F2CFFF72E}"/>
    <cellStyle name="Comma 6 2 2 3 5" xfId="2134" xr:uid="{727106D9-63A3-4664-8438-B9C82ED86329}"/>
    <cellStyle name="Comma 6 2 2 3 5 2" xfId="4514" xr:uid="{ADAD5FB3-29E7-4D64-A69B-DAA5697F1596}"/>
    <cellStyle name="Comma 6 2 2 3 5 3" xfId="6090" xr:uid="{7496F94C-BC4D-485B-B62E-44FA7FEB2003}"/>
    <cellStyle name="Comma 6 2 2 3 6" xfId="2135" xr:uid="{39544EC0-EE78-4F4B-B934-99EFEF57D2DA}"/>
    <cellStyle name="Comma 6 2 2 3 6 2" xfId="4515" xr:uid="{F7FCA517-8943-4626-815D-22A171FD2600}"/>
    <cellStyle name="Comma 6 2 2 3 6 3" xfId="6513" xr:uid="{112FC0B2-6B31-4D23-A7CE-1112F9FF25CD}"/>
    <cellStyle name="Comma 6 2 2 3 7" xfId="2136" xr:uid="{4C9E9CA2-A9C8-45AB-A3C7-F241F11D91CC}"/>
    <cellStyle name="Comma 6 2 2 3 7 2" xfId="4516" xr:uid="{1A2BF981-5680-40CC-BB90-DFB00B8FCCF7}"/>
    <cellStyle name="Comma 6 2 2 3 7 3" xfId="7047" xr:uid="{4B39375D-AE17-49CC-B3F0-8BB84EF61C83}"/>
    <cellStyle name="Comma 6 2 2 3 8" xfId="2137" xr:uid="{DF9BC498-64A7-436D-A44A-F99872DF6378}"/>
    <cellStyle name="Comma 6 2 2 3 8 2" xfId="4517" xr:uid="{949BA7B0-F42E-44AB-A630-82162F3B209E}"/>
    <cellStyle name="Comma 6 2 2 3 8 3" xfId="7184" xr:uid="{CA255B4A-0CD7-434D-A8F1-F67B18C35022}"/>
    <cellStyle name="Comma 6 2 2 3 9" xfId="2138" xr:uid="{8F5E67CD-1E6E-4D44-881B-17054C01E227}"/>
    <cellStyle name="Comma 6 2 2 3 9 2" xfId="4518" xr:uid="{D9D15405-61A1-4F18-A69B-3D02278C04ED}"/>
    <cellStyle name="Comma 6 2 2 3 9 3" xfId="7322" xr:uid="{61532EDA-277C-49F1-8974-5813A922D517}"/>
    <cellStyle name="Comma 6 2 2 4" xfId="2139" xr:uid="{4BB151E7-5AB9-4423-9B64-3669CFA2F710}"/>
    <cellStyle name="Comma 6 2 2 4 2" xfId="4519" xr:uid="{8BA8FBD7-9F07-4241-8A68-827889F6ACE3}"/>
    <cellStyle name="Comma 6 2 2 4 3" xfId="6912" xr:uid="{151009CE-58A8-417B-872A-A481EAC731F4}"/>
    <cellStyle name="Comma 6 2 2 5" xfId="4520" xr:uid="{EF8C0D57-24AA-4BB0-8D16-B0CA13DE5D8F}"/>
    <cellStyle name="Comma 6 2 2 6" xfId="5101" xr:uid="{D91239D1-1BC4-4E8D-84F8-9C5DB542D0D3}"/>
    <cellStyle name="Comma 6 2 2 7" xfId="7399" xr:uid="{C829D58C-F029-4C08-BA85-30BA871CA55B}"/>
    <cellStyle name="Comma 6 2 3" xfId="2140" xr:uid="{D90A1D49-53E7-4003-8D5B-E67E1BE3AFA5}"/>
    <cellStyle name="Comma 6 2 3 2" xfId="2141" xr:uid="{7B0026B2-3A3F-414C-876C-6F095E738EDC}"/>
    <cellStyle name="Comma 6 2 3 2 10" xfId="4521" xr:uid="{7CE6BCA5-C9AB-4E69-B466-03013107ED87}"/>
    <cellStyle name="Comma 6 2 3 2 11" xfId="5268" xr:uid="{0F63AB1C-93F1-4390-8762-A7888B112219}"/>
    <cellStyle name="Comma 6 2 3 2 2" xfId="2142" xr:uid="{A3085068-31C8-4875-8B8E-F112248EF09B}"/>
    <cellStyle name="Comma 6 2 3 2 2 2" xfId="2143" xr:uid="{1B89AD27-D214-41C4-B2DF-4E4B8A00B771}"/>
    <cellStyle name="Comma 6 2 3 2 2 2 2" xfId="4522" xr:uid="{C5556FBF-1EFD-4554-8FE0-8FEBDB36C467}"/>
    <cellStyle name="Comma 6 2 3 2 2 2 3" xfId="5836" xr:uid="{AA8DAAB8-EA76-4AFC-9569-F4CE650CBEE0}"/>
    <cellStyle name="Comma 6 2 3 2 2 3" xfId="2144" xr:uid="{FA18F22C-9AE9-4756-99E1-FAFEEAE2BCB4}"/>
    <cellStyle name="Comma 6 2 3 2 2 3 2" xfId="4523" xr:uid="{3BF41981-D34D-48AF-867C-E2A814D8B1E3}"/>
    <cellStyle name="Comma 6 2 3 2 2 3 3" xfId="6259" xr:uid="{EA076B73-E703-42B2-91A9-87CAA660C758}"/>
    <cellStyle name="Comma 6 2 3 2 2 4" xfId="2145" xr:uid="{5025883D-930E-4466-9FBC-7A7EADFC4A39}"/>
    <cellStyle name="Comma 6 2 3 2 2 4 2" xfId="4524" xr:uid="{DC014AC1-B1C8-42AA-9162-681C07153543}"/>
    <cellStyle name="Comma 6 2 3 2 2 4 3" xfId="6682" xr:uid="{16907325-BDA3-4BF1-AB45-D8E307523717}"/>
    <cellStyle name="Comma 6 2 3 2 2 5" xfId="4525" xr:uid="{9D844D31-0BC7-4F5D-9A46-D72F6D525D06}"/>
    <cellStyle name="Comma 6 2 3 2 2 6" xfId="5413" xr:uid="{82709F1B-1196-429F-B69F-5BE912400002}"/>
    <cellStyle name="Comma 6 2 3 2 3" xfId="2146" xr:uid="{94A6ECB1-44F3-4B29-A6EA-0F0805692AEE}"/>
    <cellStyle name="Comma 6 2 3 2 3 2" xfId="2147" xr:uid="{6C1FBB46-61E7-4DD6-AEC5-40F5805BD1E3}"/>
    <cellStyle name="Comma 6 2 3 2 3 2 2" xfId="4526" xr:uid="{15A3913A-98DB-40C6-8ACE-B546EAA30872}"/>
    <cellStyle name="Comma 6 2 3 2 3 2 3" xfId="5979" xr:uid="{4AF8D485-8C0D-4DB2-B276-21988692EC0A}"/>
    <cellStyle name="Comma 6 2 3 2 3 3" xfId="2148" xr:uid="{FC87C106-F56B-4F82-AF9C-565859BA42A8}"/>
    <cellStyle name="Comma 6 2 3 2 3 3 2" xfId="4527" xr:uid="{F6FBDD30-D44C-4FE8-8CD5-5350E29123F2}"/>
    <cellStyle name="Comma 6 2 3 2 3 3 3" xfId="6402" xr:uid="{B0EEB3B2-E6B0-4AFF-BB2F-BD88CD251C5B}"/>
    <cellStyle name="Comma 6 2 3 2 3 4" xfId="2149" xr:uid="{6A81EAFB-FA56-4DE8-AA04-3072D0DC86AC}"/>
    <cellStyle name="Comma 6 2 3 2 3 4 2" xfId="4528" xr:uid="{4DB5EE80-42B4-4661-A600-FB667202CCAC}"/>
    <cellStyle name="Comma 6 2 3 2 3 4 3" xfId="6825" xr:uid="{3785AA8E-EBEF-40BF-9968-585FE1A8DFF0}"/>
    <cellStyle name="Comma 6 2 3 2 3 5" xfId="4529" xr:uid="{DA0C021A-5980-4BCD-9D52-DC0EE5A91596}"/>
    <cellStyle name="Comma 6 2 3 2 3 6" xfId="5556" xr:uid="{2E6CAB0F-7F80-4E1E-8F4D-D2DD18FA8CCD}"/>
    <cellStyle name="Comma 6 2 3 2 4" xfId="2150" xr:uid="{97741938-5E8D-4F30-BC07-DDD091E63343}"/>
    <cellStyle name="Comma 6 2 3 2 4 2" xfId="4530" xr:uid="{E8A758F3-6F8C-4995-95DA-6F1B5639D3ED}"/>
    <cellStyle name="Comma 6 2 3 2 4 3" xfId="5696" xr:uid="{6416692F-97C4-460A-B09C-C2CB4426BE26}"/>
    <cellStyle name="Comma 6 2 3 2 5" xfId="2151" xr:uid="{0DC4203F-385A-4CDF-B872-299EF3C71CD8}"/>
    <cellStyle name="Comma 6 2 3 2 5 2" xfId="4531" xr:uid="{EA2AD68C-9E66-44C7-A0C6-CF1F051A2669}"/>
    <cellStyle name="Comma 6 2 3 2 5 3" xfId="6119" xr:uid="{BECB4FC2-540A-4F2F-82F9-368DB082A154}"/>
    <cellStyle name="Comma 6 2 3 2 6" xfId="2152" xr:uid="{11954F3A-26C0-4A4F-A184-299CE61A33B2}"/>
    <cellStyle name="Comma 6 2 3 2 6 2" xfId="4532" xr:uid="{1FEBE451-4E9A-48D4-9FF4-7438B6024FFA}"/>
    <cellStyle name="Comma 6 2 3 2 6 3" xfId="6542" xr:uid="{6CD8F81A-47DA-41F0-BE6C-7F20CE78629E}"/>
    <cellStyle name="Comma 6 2 3 2 7" xfId="2153" xr:uid="{35D760C9-0B8D-4190-9803-1C8AABF14010}"/>
    <cellStyle name="Comma 6 2 3 2 7 2" xfId="4533" xr:uid="{208F2A56-E253-4415-BFD4-7170B18E4F25}"/>
    <cellStyle name="Comma 6 2 3 2 7 3" xfId="7076" xr:uid="{5DE52838-396D-444C-9717-3DDD0EE728F0}"/>
    <cellStyle name="Comma 6 2 3 2 8" xfId="2154" xr:uid="{37B26976-BC98-4877-9789-FC0D318EF10E}"/>
    <cellStyle name="Comma 6 2 3 2 8 2" xfId="4534" xr:uid="{D71C50D2-5C2B-4740-8568-0FF3ECD274F5}"/>
    <cellStyle name="Comma 6 2 3 2 8 3" xfId="7213" xr:uid="{236FACEB-9696-42DF-AE8E-A7E3DB3887DA}"/>
    <cellStyle name="Comma 6 2 3 2 9" xfId="2155" xr:uid="{5AEF13F8-7F0D-405D-853D-CF9C8BFC3B7F}"/>
    <cellStyle name="Comma 6 2 3 2 9 2" xfId="4535" xr:uid="{19EDCCCA-CC73-44D6-9343-9D6FBCF06DD9}"/>
    <cellStyle name="Comma 6 2 3 2 9 3" xfId="7351" xr:uid="{CB34F4A8-E518-43AD-819D-E5DB45CAF53A}"/>
    <cellStyle name="Comma 6 2 3 3" xfId="2156" xr:uid="{C4C2E7F2-DE24-4324-9D78-F9CC760B8321}"/>
    <cellStyle name="Comma 6 2 3 3 2" xfId="4536" xr:uid="{B7BD4BF4-81EB-44A0-81C3-98C705115746}"/>
    <cellStyle name="Comma 6 2 3 3 3" xfId="6940" xr:uid="{0B0045F4-04F6-430D-8EF7-841177803C23}"/>
    <cellStyle name="Comma 6 2 3 4" xfId="4537" xr:uid="{F087A81F-C100-45CE-BED6-CE8DA37BAF35}"/>
    <cellStyle name="Comma 6 2 3 5" xfId="5131" xr:uid="{593AE7B9-6205-425A-97AB-C5A1938B895A}"/>
    <cellStyle name="Comma 6 2 3 6" xfId="7433" xr:uid="{FF22AB31-4B10-4248-85EE-4723272BF2AE}"/>
    <cellStyle name="Comma 6 2 3 7" xfId="7502" xr:uid="{9BAE1478-0E74-46EA-98C4-113F7F778F20}"/>
    <cellStyle name="Comma 6 2 4" xfId="201" xr:uid="{24A01EB4-9A5B-45C4-B371-8F2D395CA0BD}"/>
    <cellStyle name="Comma 6 2 4 10" xfId="2157" xr:uid="{66992407-2D23-425C-A24F-22D6DB173E4A}"/>
    <cellStyle name="Comma 6 2 4 11" xfId="4538" xr:uid="{7E1CCA7D-6CEE-4242-9047-79196C8578B0}"/>
    <cellStyle name="Comma 6 2 4 12" xfId="5212" xr:uid="{CB2AE57B-C996-44EA-8FD7-E6ECE2E8B909}"/>
    <cellStyle name="Comma 6 2 4 2" xfId="2158" xr:uid="{0D164A47-C587-4819-8D25-3A09038C0101}"/>
    <cellStyle name="Comma 6 2 4 2 2" xfId="2159" xr:uid="{B602C107-E76D-41F6-A341-6BB9210C6683}"/>
    <cellStyle name="Comma 6 2 4 2 2 2" xfId="4539" xr:uid="{522B706C-77CE-4021-B79F-48B0A7C84F27}"/>
    <cellStyle name="Comma 6 2 4 2 2 3" xfId="5780" xr:uid="{D22446CE-F948-4E7B-9A69-FC80303C613E}"/>
    <cellStyle name="Comma 6 2 4 2 3" xfId="2160" xr:uid="{D5789BD6-D874-41E3-ACFC-25002FF96C18}"/>
    <cellStyle name="Comma 6 2 4 2 3 2" xfId="4540" xr:uid="{89DD27C2-4445-4893-ABAE-D1A1CE8B7298}"/>
    <cellStyle name="Comma 6 2 4 2 3 3" xfId="6203" xr:uid="{98B6993B-4B46-484F-A4EE-7694FEE48944}"/>
    <cellStyle name="Comma 6 2 4 2 4" xfId="2161" xr:uid="{08218195-5B9F-407A-9B05-0CDEB21CAD39}"/>
    <cellStyle name="Comma 6 2 4 2 4 2" xfId="4541" xr:uid="{B3152178-9EFA-4D50-93EB-DABCF1F0D038}"/>
    <cellStyle name="Comma 6 2 4 2 4 3" xfId="6626" xr:uid="{D3991898-6731-436A-83A9-A63FA9F0D268}"/>
    <cellStyle name="Comma 6 2 4 2 5" xfId="4542" xr:uid="{07915B58-82D7-4026-B44C-9605984BC642}"/>
    <cellStyle name="Comma 6 2 4 2 6" xfId="5357" xr:uid="{5950C3B9-268B-4487-9587-7A317F2CCCE4}"/>
    <cellStyle name="Comma 6 2 4 3" xfId="2162" xr:uid="{17841F65-746F-4788-9711-2DE9E34B0E3A}"/>
    <cellStyle name="Comma 6 2 4 3 2" xfId="2163" xr:uid="{089D9248-BE8A-4EBB-BBD6-437B8B6254E3}"/>
    <cellStyle name="Comma 6 2 4 3 2 2" xfId="4543" xr:uid="{9B168788-0191-4AC5-BA6C-CB2EAC14B9B1}"/>
    <cellStyle name="Comma 6 2 4 3 2 3" xfId="5923" xr:uid="{669A4678-97E0-4FC6-A458-3B6F22918A75}"/>
    <cellStyle name="Comma 6 2 4 3 3" xfId="2164" xr:uid="{7485B3FA-90ED-42D4-AB44-8C26473F9735}"/>
    <cellStyle name="Comma 6 2 4 3 3 2" xfId="4544" xr:uid="{945B6905-0C0F-4F8F-B2A2-85BEC4A463C1}"/>
    <cellStyle name="Comma 6 2 4 3 3 3" xfId="6346" xr:uid="{D04E3FE8-2535-437B-9FED-6F3170401CC0}"/>
    <cellStyle name="Comma 6 2 4 3 4" xfId="2165" xr:uid="{F8952D30-F1B2-4BDA-8752-04EBEEF02A0A}"/>
    <cellStyle name="Comma 6 2 4 3 4 2" xfId="4545" xr:uid="{FB850262-29C4-4623-8DAE-CC8C5773B06C}"/>
    <cellStyle name="Comma 6 2 4 3 4 3" xfId="6769" xr:uid="{B64C1A61-EAC3-4E12-8EE2-8739D9E3EDAC}"/>
    <cellStyle name="Comma 6 2 4 3 5" xfId="4546" xr:uid="{8640F1A8-2AD3-453A-A4FD-2302DBD7C7CA}"/>
    <cellStyle name="Comma 6 2 4 3 6" xfId="5500" xr:uid="{7AC50B79-E1A2-4293-87DB-FA38DCF6E861}"/>
    <cellStyle name="Comma 6 2 4 4" xfId="2166" xr:uid="{52B03A5A-BE79-4E3A-9920-BE72D6361434}"/>
    <cellStyle name="Comma 6 2 4 4 2" xfId="4547" xr:uid="{AA8F233D-304C-4DFC-9CB2-97A01CB3F948}"/>
    <cellStyle name="Comma 6 2 4 4 3" xfId="5640" xr:uid="{80912CFE-2A26-40AA-BFF7-140E550E929E}"/>
    <cellStyle name="Comma 6 2 4 5" xfId="2167" xr:uid="{F95849E6-F983-499E-8343-DD7ED881F6D4}"/>
    <cellStyle name="Comma 6 2 4 5 2" xfId="4548" xr:uid="{A2690C24-812B-4EF1-AEA8-E71F1F932D54}"/>
    <cellStyle name="Comma 6 2 4 5 3" xfId="6063" xr:uid="{1D59416E-F6CE-4194-8C4D-8ADE49D4C73F}"/>
    <cellStyle name="Comma 6 2 4 6" xfId="2168" xr:uid="{16EC3AF0-755B-44A6-A532-2CCA1CEA69A0}"/>
    <cellStyle name="Comma 6 2 4 6 2" xfId="4549" xr:uid="{71C66317-AEE6-496F-ADD6-1099A7FE4580}"/>
    <cellStyle name="Comma 6 2 4 6 3" xfId="6486" xr:uid="{E7F1C390-E1D4-4EE0-8B82-B755CAA4A4E0}"/>
    <cellStyle name="Comma 6 2 4 7" xfId="2169" xr:uid="{4E7F7057-B98D-4B21-B2C9-0C9BDE5FAEA5}"/>
    <cellStyle name="Comma 6 2 4 7 2" xfId="4550" xr:uid="{2EA57A63-19E1-4C69-B273-781C7F9A127A}"/>
    <cellStyle name="Comma 6 2 4 7 3" xfId="7020" xr:uid="{0A27A9E7-D722-4836-A827-AA39F650CBAA}"/>
    <cellStyle name="Comma 6 2 4 8" xfId="2170" xr:uid="{717F2F5F-6B5C-4267-980F-D7CB2D3D5963}"/>
    <cellStyle name="Comma 6 2 4 8 2" xfId="4551" xr:uid="{4721EB7B-BAF7-482C-ADC4-4460B2346377}"/>
    <cellStyle name="Comma 6 2 4 8 3" xfId="7157" xr:uid="{A7616618-D19F-4F82-822F-D8FCC1AEB4DA}"/>
    <cellStyle name="Comma 6 2 4 9" xfId="2171" xr:uid="{A02755AC-0BAA-4B2A-8BEF-126418454973}"/>
    <cellStyle name="Comma 6 2 4 9 2" xfId="4552" xr:uid="{33493D3B-B2AF-4E45-9E57-73806B55D21C}"/>
    <cellStyle name="Comma 6 2 4 9 3" xfId="7295" xr:uid="{7E420736-C561-43C3-B960-B814B1FD7EC7}"/>
    <cellStyle name="Comma 6 2 5" xfId="2172" xr:uid="{B8FF5F35-1F59-404E-908C-0F9D2A233B5A}"/>
    <cellStyle name="Comma 6 2 5 2" xfId="4553" xr:uid="{052E03E1-0071-4088-9F8C-D292A37120EC}"/>
    <cellStyle name="Comma 6 2 5 3" xfId="6885" xr:uid="{CFCA7E4A-81D5-4A9D-8683-B9ACB56787E9}"/>
    <cellStyle name="Comma 6 2 6" xfId="2173" xr:uid="{61B4ED7D-9777-4202-A729-E818D04A0209}"/>
    <cellStyle name="Comma 6 2 7" xfId="4554" xr:uid="{A35EA093-0EA3-4F05-B400-0991CCC9E66F}"/>
    <cellStyle name="Comma 6 2 8" xfId="5072" xr:uid="{FB169E39-F784-40C5-8C5D-E2F97B8B440F}"/>
    <cellStyle name="Comma 6 2 9" xfId="7413" xr:uid="{74976BEF-52D1-4471-ABDF-58CA0E66BB90}"/>
    <cellStyle name="Comma 6 3" xfId="192" xr:uid="{DB1E5845-21E6-4117-BD38-4782834369C8}"/>
    <cellStyle name="Comma 6 3 10" xfId="2174" xr:uid="{01F774C7-A3EF-4BB3-A839-7F1A8C01A93E}"/>
    <cellStyle name="Comma 6 3 10 2" xfId="4555" xr:uid="{54FDD0E4-78A2-444A-88F7-0210EF642005}"/>
    <cellStyle name="Comma 6 3 10 3" xfId="7133" xr:uid="{587464F2-DCFD-48C8-83E4-59C1FDA2F5AA}"/>
    <cellStyle name="Comma 6 3 11" xfId="2175" xr:uid="{F9DA6117-7C82-49C3-A02C-2ADBBDB46089}"/>
    <cellStyle name="Comma 6 3 11 2" xfId="4556" xr:uid="{CD0E83D7-9C01-4AE1-803E-203CC69D3704}"/>
    <cellStyle name="Comma 6 3 11 3" xfId="7271" xr:uid="{DE0F3F6D-699B-4330-8BBC-76CB94A42502}"/>
    <cellStyle name="Comma 6 3 12" xfId="2176" xr:uid="{376E050F-01CE-405C-947E-1088C4364D56}"/>
    <cellStyle name="Comma 6 3 13" xfId="4557" xr:uid="{41FEA0A4-7635-4F80-9E53-3B04A55B9F04}"/>
    <cellStyle name="Comma 6 3 14" xfId="5188" xr:uid="{43428399-D44C-4F8F-9305-5BF79E57251C}"/>
    <cellStyle name="Comma 6 3 2" xfId="2177" xr:uid="{84C3AA42-F403-4228-9E28-2E76DCA4AAC7}"/>
    <cellStyle name="Comma 6 3 2 2" xfId="2178" xr:uid="{19ECB651-A5DE-4251-B441-30F29F5D8B99}"/>
    <cellStyle name="Comma 6 3 2 2 2" xfId="2179" xr:uid="{50B2AA29-9C06-478B-A7D7-FC899FE2F264}"/>
    <cellStyle name="Comma 6 3 2 2 2 2" xfId="4558" xr:uid="{8A2A89CD-B629-475A-A0F1-8556AFB2AF48}"/>
    <cellStyle name="Comma 6 3 2 2 2 3" xfId="5881" xr:uid="{D6683AF3-CB1B-4D53-8E39-7275A1191057}"/>
    <cellStyle name="Comma 6 3 2 2 3" xfId="2180" xr:uid="{35997B0E-A578-4886-A864-196B49460FC1}"/>
    <cellStyle name="Comma 6 3 2 2 3 2" xfId="4559" xr:uid="{9C4F0027-AC01-4CFA-9990-F3A3F22B779F}"/>
    <cellStyle name="Comma 6 3 2 2 3 3" xfId="6304" xr:uid="{2D5A2A19-7AEE-49C6-9359-08CA4B4966EB}"/>
    <cellStyle name="Comma 6 3 2 2 4" xfId="2181" xr:uid="{5233A727-E9AE-4067-82E1-C38E309A2420}"/>
    <cellStyle name="Comma 6 3 2 2 4 2" xfId="4560" xr:uid="{C448941B-117A-46CD-9533-8047C8B82DF7}"/>
    <cellStyle name="Comma 6 3 2 2 4 3" xfId="6727" xr:uid="{D6836963-6644-4B18-A5BC-60F58F8F0F1B}"/>
    <cellStyle name="Comma 6 3 2 2 5" xfId="4561" xr:uid="{C22F67BD-4A69-4874-BF68-23A8F46FBC1B}"/>
    <cellStyle name="Comma 6 3 2 2 6" xfId="5458" xr:uid="{8C82199E-6950-4CF7-92B0-851F1724D5AA}"/>
    <cellStyle name="Comma 6 3 2 3" xfId="2182" xr:uid="{80C8ACCB-85C6-4B72-AC8C-C498BF7B5D59}"/>
    <cellStyle name="Comma 6 3 2 3 2" xfId="2183" xr:uid="{65D7D007-3B23-42AD-B43D-56C9B583AAD1}"/>
    <cellStyle name="Comma 6 3 2 3 2 2" xfId="4562" xr:uid="{64D8BC76-A0CF-470D-8CE5-10673EA210DF}"/>
    <cellStyle name="Comma 6 3 2 3 2 3" xfId="6024" xr:uid="{858939B4-C524-4713-A422-BA32AFDDB81D}"/>
    <cellStyle name="Comma 6 3 2 3 3" xfId="2184" xr:uid="{9CBF19BF-5ED8-42D6-B057-228F5AC455AA}"/>
    <cellStyle name="Comma 6 3 2 3 3 2" xfId="4563" xr:uid="{D9A90ED0-80FA-4A80-85A4-C3C347434014}"/>
    <cellStyle name="Comma 6 3 2 3 3 3" xfId="6447" xr:uid="{2D52E9FB-AB06-44E9-BC74-38A781A1E926}"/>
    <cellStyle name="Comma 6 3 2 3 4" xfId="2185" xr:uid="{89929C52-BB08-4143-9D9E-295DC6A728CC}"/>
    <cellStyle name="Comma 6 3 2 3 4 2" xfId="4564" xr:uid="{1C368510-3193-4C5D-801F-E41A26BB9226}"/>
    <cellStyle name="Comma 6 3 2 3 4 3" xfId="6870" xr:uid="{BF597ADA-E964-4199-8EB8-859BF16E8AC1}"/>
    <cellStyle name="Comma 6 3 2 3 5" xfId="4565" xr:uid="{47A5F808-87C1-4AF4-85FA-32E6D879CA69}"/>
    <cellStyle name="Comma 6 3 2 3 6" xfId="5601" xr:uid="{12E7E47C-E7EC-4AF9-92A2-A8BA38A50576}"/>
    <cellStyle name="Comma 6 3 2 4" xfId="2186" xr:uid="{5794E7F4-2EDA-4D69-88DF-A67041AE89EF}"/>
    <cellStyle name="Comma 6 3 2 4 2" xfId="4566" xr:uid="{5A749E20-A6C2-4A42-A0B5-A6D2BBA8F103}"/>
    <cellStyle name="Comma 6 3 2 4 3" xfId="5741" xr:uid="{9C316983-DCD6-4534-93DF-2983C67EE40E}"/>
    <cellStyle name="Comma 6 3 2 5" xfId="2187" xr:uid="{B7D1F40C-C6E1-4E91-A52E-E3DB00EA3983}"/>
    <cellStyle name="Comma 6 3 2 5 2" xfId="4567" xr:uid="{08C930C6-B5A9-4917-98F5-27F966510163}"/>
    <cellStyle name="Comma 6 3 2 5 3" xfId="6164" xr:uid="{A063B570-5A7E-4335-915D-624F7E01B0B7}"/>
    <cellStyle name="Comma 6 3 2 6" xfId="2188" xr:uid="{6A8E9064-A2D7-4E68-90C6-A713440AFA21}"/>
    <cellStyle name="Comma 6 3 2 6 2" xfId="4568" xr:uid="{C8C9B2FF-1022-4B3B-A1A0-2040D5A5B3BC}"/>
    <cellStyle name="Comma 6 3 2 6 3" xfId="6587" xr:uid="{E08BE22F-2980-4202-A0C2-8A4B566DB8A8}"/>
    <cellStyle name="Comma 6 3 2 7" xfId="2189" xr:uid="{6C972E57-B026-4B66-9A0C-1E6209DD0DC5}"/>
    <cellStyle name="Comma 6 3 2 7 2" xfId="4569" xr:uid="{B83DAD8E-8F47-45CC-9258-12859DE1B2BA}"/>
    <cellStyle name="Comma 6 3 2 7 3" xfId="7396" xr:uid="{AE21436E-1BF0-471A-AE0A-757A0A2616A4}"/>
    <cellStyle name="Comma 6 3 2 8" xfId="4570" xr:uid="{8A8CCC29-2E4C-428F-B20C-2A885AF01EE1}"/>
    <cellStyle name="Comma 6 3 2 9" xfId="5313" xr:uid="{5B3448BD-3D8E-4D12-A2E0-C673784D730D}"/>
    <cellStyle name="Comma 6 3 3" xfId="2190" xr:uid="{47F177D3-3038-46E1-8151-09D76E57D3D2}"/>
    <cellStyle name="Comma 6 3 3 2" xfId="2191" xr:uid="{5B5A81FC-2CCA-4B55-B2BD-D3DC4A6553A1}"/>
    <cellStyle name="Comma 6 3 3 2 2" xfId="2192" xr:uid="{183D66FC-984C-410F-A61F-1883FED5CF03}"/>
    <cellStyle name="Comma 6 3 3 2 2 2" xfId="4571" xr:uid="{8A8A08E1-9E03-48F9-9CE0-AA0C67258A64}"/>
    <cellStyle name="Comma 6 3 3 2 2 3" xfId="5883" xr:uid="{1CBEA385-DBCE-4D2C-8337-5B25720FF997}"/>
    <cellStyle name="Comma 6 3 3 2 3" xfId="2193" xr:uid="{E3C40ACA-CB71-4F0D-BB7C-4B53CEA3F8BF}"/>
    <cellStyle name="Comma 6 3 3 2 3 2" xfId="4572" xr:uid="{F741B304-11EE-48DE-A36F-56B4ADC8EC5C}"/>
    <cellStyle name="Comma 6 3 3 2 3 3" xfId="6306" xr:uid="{41F00AEF-F4D0-4B5B-BE9F-E10981317637}"/>
    <cellStyle name="Comma 6 3 3 2 4" xfId="2194" xr:uid="{7538511A-A145-426E-B1F0-F9021C68B425}"/>
    <cellStyle name="Comma 6 3 3 2 4 2" xfId="4573" xr:uid="{9E720256-BEDA-4C48-A9FC-FE37076632C6}"/>
    <cellStyle name="Comma 6 3 3 2 4 3" xfId="6729" xr:uid="{359807F9-4274-46D0-B23C-8E7643917032}"/>
    <cellStyle name="Comma 6 3 3 2 5" xfId="4574" xr:uid="{3EB9DC1E-AF17-4FE4-9B65-EF5750271065}"/>
    <cellStyle name="Comma 6 3 3 2 6" xfId="5460" xr:uid="{8CE3201A-07E5-4111-86FE-7CE406F7419F}"/>
    <cellStyle name="Comma 6 3 3 3" xfId="5317" xr:uid="{5B466888-D1FA-4517-8FD6-DD9AC0D4D7EF}"/>
    <cellStyle name="Comma 6 3 3 4" xfId="7544" xr:uid="{F4B11387-6EFC-40E7-ADEF-FD69B15E622B}"/>
    <cellStyle name="Comma 6 3 4" xfId="2195" xr:uid="{BCE98B7F-3D31-423B-8B38-4D0658A67281}"/>
    <cellStyle name="Comma 6 3 4 2" xfId="2196" xr:uid="{EAB3CEF5-8BEF-42BB-92BB-8AED2643620F}"/>
    <cellStyle name="Comma 6 3 4 2 2" xfId="4575" xr:uid="{214AD781-A1A3-44B4-8BAB-F0C340C76412}"/>
    <cellStyle name="Comma 6 3 4 2 3" xfId="5756" xr:uid="{16590077-F202-4766-9F24-FD85805227A8}"/>
    <cellStyle name="Comma 6 3 4 3" xfId="2197" xr:uid="{AF12A07F-B51A-44C8-B539-AA8750D2963A}"/>
    <cellStyle name="Comma 6 3 4 3 2" xfId="4576" xr:uid="{F5A7C4C6-BE2D-4898-96D8-BFF14FD7FF19}"/>
    <cellStyle name="Comma 6 3 4 3 3" xfId="6179" xr:uid="{DEC3BBE4-9A99-44DC-8915-23564B7602FD}"/>
    <cellStyle name="Comma 6 3 4 4" xfId="2198" xr:uid="{29FB14C2-F368-4207-8D0B-8074C12C55E3}"/>
    <cellStyle name="Comma 6 3 4 4 2" xfId="4577" xr:uid="{1112D910-4A38-43B9-984F-07A1ACB2E968}"/>
    <cellStyle name="Comma 6 3 4 4 3" xfId="6602" xr:uid="{4B09D192-2DCE-4163-829F-440A7E2A1C3D}"/>
    <cellStyle name="Comma 6 3 4 5" xfId="4578" xr:uid="{A4FF9A42-FB97-413D-ADC2-1C7A386F34F9}"/>
    <cellStyle name="Comma 6 3 4 6" xfId="5333" xr:uid="{06808CED-9565-4269-A330-0C7EC154E921}"/>
    <cellStyle name="Comma 6 3 5" xfId="2199" xr:uid="{8BC44F65-ACD2-494A-B2C9-50C200BE67DF}"/>
    <cellStyle name="Comma 6 3 5 2" xfId="2200" xr:uid="{458ADE33-8195-4ADA-B176-961D32FD29A0}"/>
    <cellStyle name="Comma 6 3 5 2 2" xfId="4579" xr:uid="{C52306E6-F893-403E-AFE9-575DEF19B118}"/>
    <cellStyle name="Comma 6 3 5 2 3" xfId="5899" xr:uid="{1459F2A6-5FAF-4C48-AE28-E4EF5CAF6A9D}"/>
    <cellStyle name="Comma 6 3 5 3" xfId="2201" xr:uid="{4AFB3988-004F-4065-904A-88FA243E5BB3}"/>
    <cellStyle name="Comma 6 3 5 3 2" xfId="4580" xr:uid="{A726BFD1-5CBF-4C73-B90B-08BEF775AD9C}"/>
    <cellStyle name="Comma 6 3 5 3 3" xfId="6322" xr:uid="{C261A2B2-AA6C-45E0-869B-1DC4D781B578}"/>
    <cellStyle name="Comma 6 3 5 4" xfId="2202" xr:uid="{A549D58D-05E4-4EAD-89A9-F33A7DA128EB}"/>
    <cellStyle name="Comma 6 3 5 4 2" xfId="4581" xr:uid="{B0CB652A-DBDB-4E17-BC0B-8AFE92C630B5}"/>
    <cellStyle name="Comma 6 3 5 4 3" xfId="6745" xr:uid="{D814040D-C9D1-48B8-ABAB-7543E8B5084E}"/>
    <cellStyle name="Comma 6 3 5 5" xfId="4582" xr:uid="{D0AD3BFD-D485-4110-8569-C8C2788407FE}"/>
    <cellStyle name="Comma 6 3 5 6" xfId="5476" xr:uid="{50AA51E2-6CE9-4172-9374-08698C88C77E}"/>
    <cellStyle name="Comma 6 3 6" xfId="2203" xr:uid="{C44FBF68-264D-4AB5-AFFF-C9F3E6A5DFCD}"/>
    <cellStyle name="Comma 6 3 6 2" xfId="4583" xr:uid="{2AEA8770-5F2E-442E-ABBF-51BFA5D00CF4}"/>
    <cellStyle name="Comma 6 3 6 3" xfId="5616" xr:uid="{5D1FEEE1-8276-4C94-8C36-D97A793FC72E}"/>
    <cellStyle name="Comma 6 3 7" xfId="218" xr:uid="{8EA29027-C235-4688-908C-3C041D9E947B}"/>
    <cellStyle name="Comma 6 3 7 2" xfId="2204" xr:uid="{7DD07B2E-370F-431A-A836-2DB9BC7768A1}"/>
    <cellStyle name="Comma 6 3 7 3" xfId="4584" xr:uid="{0F3B9647-BAA8-4D67-8613-A4049B199743}"/>
    <cellStyle name="Comma 6 3 7 4" xfId="6039" xr:uid="{22E4F5D9-9504-4F7B-9CBA-C485F04E686E}"/>
    <cellStyle name="Comma 6 3 8" xfId="2205" xr:uid="{DE36257A-46F0-4C06-8DA4-B874878FC142}"/>
    <cellStyle name="Comma 6 3 8 2" xfId="4585" xr:uid="{12B6BD88-C314-4D48-A104-F70A84F0841F}"/>
    <cellStyle name="Comma 6 3 8 3" xfId="6462" xr:uid="{3AAE6C59-0057-4BA6-9FA3-DA304E776565}"/>
    <cellStyle name="Comma 6 3 9" xfId="2206" xr:uid="{CDDEAFF8-DC44-4544-93C1-80C00E054477}"/>
    <cellStyle name="Comma 6 3 9 2" xfId="4586" xr:uid="{0AB83CEC-2ACA-4055-B66D-79643FA73275}"/>
    <cellStyle name="Comma 6 3 9 3" xfId="6996" xr:uid="{D262CA89-F7CE-410D-BE9E-8C9198E22176}"/>
    <cellStyle name="Comma 6 4" xfId="283" xr:uid="{B3CF9F54-428B-473C-81E5-C3190A255CC8}"/>
    <cellStyle name="Comma 6 5" xfId="2207" xr:uid="{F8965FAD-8E44-4117-9C75-7A0566C7B1E3}"/>
    <cellStyle name="Comma 6 6" xfId="5045" xr:uid="{6F00E83B-AB05-458D-8328-92632942AC49}"/>
    <cellStyle name="Comma 6 7" xfId="4587" xr:uid="{F4317F50-1283-4B29-B1B2-30DF136FE487}"/>
    <cellStyle name="Comma 6 8" xfId="202" xr:uid="{1136F9A3-6DD1-4D4A-9CF9-612CB138C64C}"/>
    <cellStyle name="Comma 6 9" xfId="7402" xr:uid="{8A4312C3-2ED2-4B03-8987-6430DDB8D129}"/>
    <cellStyle name="Comma 62" xfId="72" xr:uid="{A2766F2A-12B5-45CE-9EAE-FB0454DAC8BF}"/>
    <cellStyle name="Comma 62 10 2 2" xfId="69" xr:uid="{7B8474C4-249A-4637-94FB-F8DFB27E29F7}"/>
    <cellStyle name="Comma 62 10 2 2 3" xfId="70" xr:uid="{B8ECA74D-FF48-4B4C-9D9D-1A47B3FCC651}"/>
    <cellStyle name="Comma 62 11" xfId="74" xr:uid="{120F7E16-5186-4AD2-A457-6C3F0AA638E0}"/>
    <cellStyle name="Comma 62 2" xfId="10" xr:uid="{7C571ABB-2D6E-4D42-8873-9FE8966D5C7B}"/>
    <cellStyle name="Comma 62 2 2" xfId="17" xr:uid="{6E224C8C-8E32-4005-9E5F-94A0FB27A717}"/>
    <cellStyle name="Comma 62 2 2 2" xfId="2209" xr:uid="{88596C6E-4D78-47D3-8799-847FC628CED0}"/>
    <cellStyle name="Comma 62 2 2 2 2" xfId="2210" xr:uid="{B123EC46-5021-49E7-9158-556FEF5994ED}"/>
    <cellStyle name="Comma 62 2 2 2 2 2" xfId="2211" xr:uid="{D98C6270-7562-4AAF-863F-38AE58ED5C2E}"/>
    <cellStyle name="Comma 62 2 2 2 2 2 10" xfId="4588" xr:uid="{23716E37-BA65-4291-AD20-62EB92EE49C6}"/>
    <cellStyle name="Comma 62 2 2 2 2 2 11" xfId="5290" xr:uid="{1F3E0312-38D9-421D-962D-E46928A38E09}"/>
    <cellStyle name="Comma 62 2 2 2 2 2 2" xfId="2212" xr:uid="{7256DE8A-DE3F-4601-B32A-8BBE7C243192}"/>
    <cellStyle name="Comma 62 2 2 2 2 2 2 2" xfId="2213" xr:uid="{5ADB3A3A-447C-4A69-8C0E-3E784CD75C72}"/>
    <cellStyle name="Comma 62 2 2 2 2 2 2 2 2" xfId="4589" xr:uid="{9E4CB87C-F019-4C4A-9E61-DA51CDA0D38B}"/>
    <cellStyle name="Comma 62 2 2 2 2 2 2 2 3" xfId="5858" xr:uid="{3599514F-84E8-4318-88F5-335FF7CB5D88}"/>
    <cellStyle name="Comma 62 2 2 2 2 2 2 3" xfId="2214" xr:uid="{C433E062-C181-472D-B00D-B93BCC27875B}"/>
    <cellStyle name="Comma 62 2 2 2 2 2 2 3 2" xfId="4590" xr:uid="{67B4103B-EBEE-4D9F-A65B-AE2C4A9EAC12}"/>
    <cellStyle name="Comma 62 2 2 2 2 2 2 3 3" xfId="6281" xr:uid="{D6780D4D-CEB3-48D5-97F2-AFDA75010501}"/>
    <cellStyle name="Comma 62 2 2 2 2 2 2 4" xfId="2215" xr:uid="{5CDB0E59-54F5-47CE-8B77-106860ED39EA}"/>
    <cellStyle name="Comma 62 2 2 2 2 2 2 4 2" xfId="4591" xr:uid="{0B0D2C1B-80AC-4672-B591-DDC5ACF4BFC6}"/>
    <cellStyle name="Comma 62 2 2 2 2 2 2 4 3" xfId="6704" xr:uid="{63F678A7-4549-49E8-BC2C-4D8A5E98C46F}"/>
    <cellStyle name="Comma 62 2 2 2 2 2 2 5" xfId="4592" xr:uid="{B6DE1C22-695C-4E03-95E5-BE0572640857}"/>
    <cellStyle name="Comma 62 2 2 2 2 2 2 6" xfId="5435" xr:uid="{BF5B21A1-4595-451C-AB46-F140EABFC193}"/>
    <cellStyle name="Comma 62 2 2 2 2 2 3" xfId="2216" xr:uid="{B33A9688-BADD-44CA-A677-002777C34867}"/>
    <cellStyle name="Comma 62 2 2 2 2 2 3 2" xfId="2217" xr:uid="{D0FD686D-9092-451E-96E0-D6E17256AD44}"/>
    <cellStyle name="Comma 62 2 2 2 2 2 3 2 2" xfId="4593" xr:uid="{325094E0-F59E-4C4B-B58E-E27B5688957B}"/>
    <cellStyle name="Comma 62 2 2 2 2 2 3 2 3" xfId="6001" xr:uid="{3CC2AAD8-9CDD-4674-B0CD-27DB31243FCF}"/>
    <cellStyle name="Comma 62 2 2 2 2 2 3 3" xfId="2218" xr:uid="{D741B424-EB7F-4B2B-B174-80D238667CC1}"/>
    <cellStyle name="Comma 62 2 2 2 2 2 3 3 2" xfId="4594" xr:uid="{60E64309-724C-4393-A6C3-9C6FD7083AE1}"/>
    <cellStyle name="Comma 62 2 2 2 2 2 3 3 3" xfId="6424" xr:uid="{17D05E98-291B-4B39-8575-53A013E496CF}"/>
    <cellStyle name="Comma 62 2 2 2 2 2 3 4" xfId="2219" xr:uid="{12C59DAD-24F3-4E59-B905-67D18EA891E7}"/>
    <cellStyle name="Comma 62 2 2 2 2 2 3 4 2" xfId="4595" xr:uid="{6EC30E49-4E4D-4D24-A2C4-B325843F071E}"/>
    <cellStyle name="Comma 62 2 2 2 2 2 3 4 3" xfId="6847" xr:uid="{C07437AD-A0A3-408E-9432-54DF0DA17DD8}"/>
    <cellStyle name="Comma 62 2 2 2 2 2 3 5" xfId="4596" xr:uid="{5DA7F1B1-14D9-4F30-B004-A6CA75668AFA}"/>
    <cellStyle name="Comma 62 2 2 2 2 2 3 6" xfId="5578" xr:uid="{BABE0686-ED99-4DF0-AAF3-5D8A5BC4EF93}"/>
    <cellStyle name="Comma 62 2 2 2 2 2 4" xfId="2220" xr:uid="{AADF424F-6161-4D71-8C1C-1E119727E76F}"/>
    <cellStyle name="Comma 62 2 2 2 2 2 4 2" xfId="4597" xr:uid="{7721DE9B-A55E-403F-91CF-67CE291F8A1F}"/>
    <cellStyle name="Comma 62 2 2 2 2 2 4 3" xfId="5718" xr:uid="{73B120C3-6388-43B3-B2CC-0BA72D0B1BEB}"/>
    <cellStyle name="Comma 62 2 2 2 2 2 5" xfId="2221" xr:uid="{C7370735-F5EA-464F-A0A4-A10CE4B73C07}"/>
    <cellStyle name="Comma 62 2 2 2 2 2 5 2" xfId="4598" xr:uid="{2DD4334C-A50E-4BDD-9233-92B6DF41BA28}"/>
    <cellStyle name="Comma 62 2 2 2 2 2 5 3" xfId="6141" xr:uid="{BDE447FC-BCAB-4C68-8093-143BF20E1110}"/>
    <cellStyle name="Comma 62 2 2 2 2 2 6" xfId="2222" xr:uid="{ECD6422B-A3B8-499E-8965-3487F2089CF9}"/>
    <cellStyle name="Comma 62 2 2 2 2 2 6 2" xfId="4599" xr:uid="{5FF5EDCF-35B1-4A29-A158-12248A6227AB}"/>
    <cellStyle name="Comma 62 2 2 2 2 2 6 3" xfId="6564" xr:uid="{8DF3E936-A7CE-4F67-A392-22F9A091F59E}"/>
    <cellStyle name="Comma 62 2 2 2 2 2 7" xfId="2223" xr:uid="{C41F4184-F024-44DB-9F5A-496CB7885BF6}"/>
    <cellStyle name="Comma 62 2 2 2 2 2 7 2" xfId="4600" xr:uid="{410C8C4B-4B8D-4398-889E-68885C28616E}"/>
    <cellStyle name="Comma 62 2 2 2 2 2 7 3" xfId="7098" xr:uid="{8A05A525-404E-4969-A6DF-864493086C31}"/>
    <cellStyle name="Comma 62 2 2 2 2 2 8" xfId="2224" xr:uid="{15E6D401-FC8E-46A2-93B5-1291B482B3D1}"/>
    <cellStyle name="Comma 62 2 2 2 2 2 8 2" xfId="4601" xr:uid="{BAABC26F-0C39-4E5A-93A7-7C6D74300875}"/>
    <cellStyle name="Comma 62 2 2 2 2 2 8 3" xfId="7235" xr:uid="{607F7439-3CD8-4176-88A0-EDA7DB66DF9D}"/>
    <cellStyle name="Comma 62 2 2 2 2 2 9" xfId="2225" xr:uid="{83F30C65-A71E-4DE8-9736-BEBCC296ECC8}"/>
    <cellStyle name="Comma 62 2 2 2 2 2 9 2" xfId="4602" xr:uid="{D98953FA-9ADF-4941-B3ED-349E317C8C29}"/>
    <cellStyle name="Comma 62 2 2 2 2 2 9 3" xfId="7373" xr:uid="{5F3193CF-3E40-4B8B-95AA-756497CF45B2}"/>
    <cellStyle name="Comma 62 2 2 2 2 3" xfId="2226" xr:uid="{8EB82B7A-9A30-452A-A113-35A17B948708}"/>
    <cellStyle name="Comma 62 2 2 2 2 3 2" xfId="4603" xr:uid="{F23AFCE3-2A6A-4D8B-AC8E-1019810F9043}"/>
    <cellStyle name="Comma 62 2 2 2 2 3 3" xfId="6962" xr:uid="{7CFDE3B3-71D9-44DE-B466-F755C3BD13D6}"/>
    <cellStyle name="Comma 62 2 2 2 2 4" xfId="5153" xr:uid="{42C19AE4-95DA-4B4C-B99A-DA0E14F78800}"/>
    <cellStyle name="Comma 62 2 2 2 2 5" xfId="7524" xr:uid="{24623AF8-AB9F-4F41-B8F5-9E6A324D9512}"/>
    <cellStyle name="Comma 62 2 2 2 3" xfId="2227" xr:uid="{03AA546D-F41C-4CC8-A229-A6AFC9A25355}"/>
    <cellStyle name="Comma 62 2 2 2 3 10" xfId="4604" xr:uid="{6AFA196E-9555-4BB4-9372-A2E6789957D5}"/>
    <cellStyle name="Comma 62 2 2 2 3 11" xfId="5234" xr:uid="{070DCB5A-7C44-4687-A8FA-6D15C6F78DFE}"/>
    <cellStyle name="Comma 62 2 2 2 3 2" xfId="2228" xr:uid="{EDD26E56-ED9C-4257-9FEF-E94F098A4909}"/>
    <cellStyle name="Comma 62 2 2 2 3 2 2" xfId="2229" xr:uid="{9F8C8548-C20E-45F2-8673-C25C143CB18B}"/>
    <cellStyle name="Comma 62 2 2 2 3 2 2 2" xfId="4605" xr:uid="{60ABB56D-2BF1-45DC-9EF1-78348A4CD3D3}"/>
    <cellStyle name="Comma 62 2 2 2 3 2 2 3" xfId="5802" xr:uid="{37ED3727-3DF9-4FD6-9659-4B02AAEECEB2}"/>
    <cellStyle name="Comma 62 2 2 2 3 2 3" xfId="2230" xr:uid="{D77204F8-92E4-437C-9EAE-0AB8BD757F43}"/>
    <cellStyle name="Comma 62 2 2 2 3 2 3 2" xfId="4606" xr:uid="{B5CEE18B-4C4E-4C22-92F8-E0E1AEB24F6F}"/>
    <cellStyle name="Comma 62 2 2 2 3 2 3 3" xfId="6225" xr:uid="{063BB9C6-3877-4AA2-80FD-73A987BD1330}"/>
    <cellStyle name="Comma 62 2 2 2 3 2 4" xfId="2231" xr:uid="{FB5F0367-D9BB-411B-8960-0C559E3209E6}"/>
    <cellStyle name="Comma 62 2 2 2 3 2 4 2" xfId="4607" xr:uid="{2ACE90E7-B172-4ADE-ABFF-3C5090509EED}"/>
    <cellStyle name="Comma 62 2 2 2 3 2 4 3" xfId="6648" xr:uid="{E850685A-08F8-4F66-96AB-0733068115E9}"/>
    <cellStyle name="Comma 62 2 2 2 3 2 5" xfId="4608" xr:uid="{8AA91B8A-48B1-40CB-A37B-D2FE246C70EE}"/>
    <cellStyle name="Comma 62 2 2 2 3 2 6" xfId="5379" xr:uid="{896B4FAE-3939-4EB6-B3D1-A9B52C3475C0}"/>
    <cellStyle name="Comma 62 2 2 2 3 3" xfId="2232" xr:uid="{9B680A53-13B5-4843-868B-1CFDBF64C56F}"/>
    <cellStyle name="Comma 62 2 2 2 3 3 2" xfId="2233" xr:uid="{E0B43AB5-9A8D-4E86-8A0D-D238F7AC98D5}"/>
    <cellStyle name="Comma 62 2 2 2 3 3 2 2" xfId="4609" xr:uid="{98543374-1699-4AD6-B55C-290DA7DBA2AF}"/>
    <cellStyle name="Comma 62 2 2 2 3 3 2 3" xfId="5945" xr:uid="{BF98DE36-DBDE-46C4-8E9B-38255DF05396}"/>
    <cellStyle name="Comma 62 2 2 2 3 3 3" xfId="2234" xr:uid="{B21B6E9F-83A7-422D-9562-C4FD3B1949E8}"/>
    <cellStyle name="Comma 62 2 2 2 3 3 3 2" xfId="4610" xr:uid="{75D33A1D-A2DF-43E4-A47B-248B26F98EB2}"/>
    <cellStyle name="Comma 62 2 2 2 3 3 3 3" xfId="6368" xr:uid="{426BA51B-B144-4858-B4CF-DA14940BEE93}"/>
    <cellStyle name="Comma 62 2 2 2 3 3 4" xfId="2235" xr:uid="{799E687A-91B5-4C24-8D60-8919B00ADA34}"/>
    <cellStyle name="Comma 62 2 2 2 3 3 4 2" xfId="4611" xr:uid="{3DB70769-3A24-4F01-9B2D-7D1A8A2765CA}"/>
    <cellStyle name="Comma 62 2 2 2 3 3 4 3" xfId="6791" xr:uid="{E3A10D79-B83A-49C8-8B9C-E8E1C4EEDB89}"/>
    <cellStyle name="Comma 62 2 2 2 3 3 5" xfId="4612" xr:uid="{4A6D7D6D-7EBB-4A63-ACDA-8C030636A7B7}"/>
    <cellStyle name="Comma 62 2 2 2 3 3 6" xfId="5522" xr:uid="{256AEE6B-9073-4C39-B6F9-AA627E99B540}"/>
    <cellStyle name="Comma 62 2 2 2 3 4" xfId="2236" xr:uid="{8FBEC1E2-0D58-4147-8E3A-07154B83B331}"/>
    <cellStyle name="Comma 62 2 2 2 3 4 2" xfId="4613" xr:uid="{9A7764F6-954B-43D3-8FDA-DB0F704EA111}"/>
    <cellStyle name="Comma 62 2 2 2 3 4 3" xfId="5662" xr:uid="{972B6BA6-869E-4B87-9C24-289D4C84F293}"/>
    <cellStyle name="Comma 62 2 2 2 3 5" xfId="2237" xr:uid="{E1A7BD3E-4F42-4CDF-9F7F-851A90954C2C}"/>
    <cellStyle name="Comma 62 2 2 2 3 5 2" xfId="4614" xr:uid="{971AA2AF-D48D-4724-9AA1-153C47DCD4CC}"/>
    <cellStyle name="Comma 62 2 2 2 3 5 3" xfId="6085" xr:uid="{373226A2-D958-4FAB-A105-77C8A31A252F}"/>
    <cellStyle name="Comma 62 2 2 2 3 6" xfId="2238" xr:uid="{AA023799-FB66-4834-A36E-1D8EE19BC73D}"/>
    <cellStyle name="Comma 62 2 2 2 3 6 2" xfId="4615" xr:uid="{64CDE242-65A8-4676-89A9-9CB5825303BD}"/>
    <cellStyle name="Comma 62 2 2 2 3 6 3" xfId="6508" xr:uid="{63002EB6-0EDC-49E4-8226-02D2AE44C632}"/>
    <cellStyle name="Comma 62 2 2 2 3 7" xfId="2239" xr:uid="{14993DC9-2D01-4EF0-96B6-BBCB322F5B9F}"/>
    <cellStyle name="Comma 62 2 2 2 3 7 2" xfId="4616" xr:uid="{E1C6325F-24BE-43EC-9A5D-01D94A1A8751}"/>
    <cellStyle name="Comma 62 2 2 2 3 7 3" xfId="7042" xr:uid="{8157361F-5A98-442D-B015-F071C76E4D6B}"/>
    <cellStyle name="Comma 62 2 2 2 3 8" xfId="2240" xr:uid="{AFF71BB8-84CB-4F38-957B-C215FC6FAB7C}"/>
    <cellStyle name="Comma 62 2 2 2 3 8 2" xfId="4617" xr:uid="{B2F1349F-9493-4CAA-88FC-D88E2FCB1CE6}"/>
    <cellStyle name="Comma 62 2 2 2 3 8 3" xfId="7179" xr:uid="{006EEEB2-3370-4DFE-9B3C-66BB1C2982A6}"/>
    <cellStyle name="Comma 62 2 2 2 3 9" xfId="2241" xr:uid="{A2314D80-E02F-45DB-A697-76627C130C66}"/>
    <cellStyle name="Comma 62 2 2 2 3 9 2" xfId="4618" xr:uid="{1FEFDB59-3AC7-4036-A2FE-D2474764211B}"/>
    <cellStyle name="Comma 62 2 2 2 3 9 3" xfId="7317" xr:uid="{551C8E63-B834-4C2A-9C90-9F876C56FD92}"/>
    <cellStyle name="Comma 62 2 2 2 4" xfId="2242" xr:uid="{275066C8-A9A6-4DD2-AFBD-A9583A9CF25F}"/>
    <cellStyle name="Comma 62 2 2 2 4 2" xfId="4619" xr:uid="{367F5504-18A5-414F-893D-CF6B9D803747}"/>
    <cellStyle name="Comma 62 2 2 2 4 3" xfId="6907" xr:uid="{905ACA49-6104-4D12-B301-C2C359019FD3}"/>
    <cellStyle name="Comma 62 2 2 2 5" xfId="5096" xr:uid="{9387DC94-1A52-45EF-94C0-50C603957D66}"/>
    <cellStyle name="Comma 62 2 2 2 6" xfId="7473" xr:uid="{9E75A764-380B-4D8C-BD74-AD2FD8E7F635}"/>
    <cellStyle name="Comma 62 2 2 3" xfId="2243" xr:uid="{C6184FE3-F146-4826-9018-46DF2A52861B}"/>
    <cellStyle name="Comma 62 2 2 3 2" xfId="2244" xr:uid="{9AE5B19D-4F7A-4333-A8C8-9B1E9C96FED9}"/>
    <cellStyle name="Comma 62 2 2 3 2 10" xfId="4620" xr:uid="{7F7244F6-58FC-4568-92BA-3C86B85250DB}"/>
    <cellStyle name="Comma 62 2 2 3 2 11" xfId="5263" xr:uid="{0567FF3F-58B2-46CA-8EFF-9C1B24D9BF41}"/>
    <cellStyle name="Comma 62 2 2 3 2 2" xfId="2245" xr:uid="{E11F83A8-446B-4AB3-AB82-4D532601F63E}"/>
    <cellStyle name="Comma 62 2 2 3 2 2 2" xfId="2246" xr:uid="{17093188-D5AF-4D19-ADA9-B5AEFCFBF4C6}"/>
    <cellStyle name="Comma 62 2 2 3 2 2 2 2" xfId="4621" xr:uid="{23B1C8DE-C237-49BC-A552-BD270A69B82F}"/>
    <cellStyle name="Comma 62 2 2 3 2 2 2 3" xfId="5831" xr:uid="{8277C664-5F42-4671-976A-FE9385133A5C}"/>
    <cellStyle name="Comma 62 2 2 3 2 2 3" xfId="2247" xr:uid="{3074AD46-0EEF-4E75-839B-E258758054FB}"/>
    <cellStyle name="Comma 62 2 2 3 2 2 3 2" xfId="4622" xr:uid="{FB230A31-2ECD-43E9-8EF0-B382A3349350}"/>
    <cellStyle name="Comma 62 2 2 3 2 2 3 3" xfId="6254" xr:uid="{ADBE17DD-6CB3-4C6C-83C2-2D98F7FAFD9A}"/>
    <cellStyle name="Comma 62 2 2 3 2 2 4" xfId="2248" xr:uid="{8CC7AE5F-61EA-4DEB-8A11-AE8F968CAED2}"/>
    <cellStyle name="Comma 62 2 2 3 2 2 4 2" xfId="4623" xr:uid="{36E90D61-8B80-4D41-9F2F-587277A28DCC}"/>
    <cellStyle name="Comma 62 2 2 3 2 2 4 3" xfId="6677" xr:uid="{9D9A89A9-6DD6-40B4-8BD8-E50BD376CAF9}"/>
    <cellStyle name="Comma 62 2 2 3 2 2 5" xfId="4624" xr:uid="{7F2F01FD-38CC-4759-9E0D-6501C14FB3B3}"/>
    <cellStyle name="Comma 62 2 2 3 2 2 6" xfId="5408" xr:uid="{E346E6E2-35E1-477B-B3CC-8EAD06985349}"/>
    <cellStyle name="Comma 62 2 2 3 2 3" xfId="2249" xr:uid="{92CBDAFA-161C-4356-8276-B1B55B3AEE43}"/>
    <cellStyle name="Comma 62 2 2 3 2 3 2" xfId="2250" xr:uid="{B6A16FB8-103D-4169-87DF-E183C1892361}"/>
    <cellStyle name="Comma 62 2 2 3 2 3 2 2" xfId="4625" xr:uid="{D73BFDFB-AA58-4CFC-A2C6-E48EAE4CA141}"/>
    <cellStyle name="Comma 62 2 2 3 2 3 2 3" xfId="5974" xr:uid="{69A7C0B7-9867-4A82-A3FE-8A779043BD9D}"/>
    <cellStyle name="Comma 62 2 2 3 2 3 3" xfId="2251" xr:uid="{78178203-CB00-4FAE-AB91-4A18CF7B8F65}"/>
    <cellStyle name="Comma 62 2 2 3 2 3 3 2" xfId="4626" xr:uid="{558578F9-8206-4009-9867-C86DD59B3EE8}"/>
    <cellStyle name="Comma 62 2 2 3 2 3 3 3" xfId="6397" xr:uid="{26633EC7-CA58-411D-8EC0-52C5FD5E14D5}"/>
    <cellStyle name="Comma 62 2 2 3 2 3 4" xfId="2252" xr:uid="{87F2BA3A-796E-4273-A943-EC79D7908A7F}"/>
    <cellStyle name="Comma 62 2 2 3 2 3 4 2" xfId="4627" xr:uid="{9C56C8CE-A395-4C55-B6A4-AB47E574DC86}"/>
    <cellStyle name="Comma 62 2 2 3 2 3 4 3" xfId="6820" xr:uid="{EC227D7D-88C1-41D8-ADE8-E23CE8644AA9}"/>
    <cellStyle name="Comma 62 2 2 3 2 3 5" xfId="4628" xr:uid="{1BBEB5AD-EAE0-4E43-AFB1-91712713850D}"/>
    <cellStyle name="Comma 62 2 2 3 2 3 6" xfId="5551" xr:uid="{1186AEB2-35CC-4757-A3B5-015381ABE71E}"/>
    <cellStyle name="Comma 62 2 2 3 2 4" xfId="2253" xr:uid="{DCA058D8-F954-433D-A118-317E4AA79C12}"/>
    <cellStyle name="Comma 62 2 2 3 2 4 2" xfId="4629" xr:uid="{BB526AB2-74E6-4388-8044-D6ECFFA6328A}"/>
    <cellStyle name="Comma 62 2 2 3 2 4 3" xfId="5691" xr:uid="{7FF971C1-C1AF-40FF-BC42-F4294F878EBB}"/>
    <cellStyle name="Comma 62 2 2 3 2 5" xfId="2254" xr:uid="{E4EFADBE-6F9D-47AD-8B75-5FAB2B6A60DB}"/>
    <cellStyle name="Comma 62 2 2 3 2 5 2" xfId="4630" xr:uid="{A7C1A30D-FCE3-47CB-8DD2-75BBE978D763}"/>
    <cellStyle name="Comma 62 2 2 3 2 5 3" xfId="6114" xr:uid="{A5B2AE55-4EF6-4E37-A189-B1BAED47AE33}"/>
    <cellStyle name="Comma 62 2 2 3 2 6" xfId="2255" xr:uid="{5A174DB1-4F21-4C4E-B2E6-CAF0E2C97ED7}"/>
    <cellStyle name="Comma 62 2 2 3 2 6 2" xfId="4631" xr:uid="{64776D7D-9791-476A-8F50-48E16189685D}"/>
    <cellStyle name="Comma 62 2 2 3 2 6 3" xfId="6537" xr:uid="{305708BB-10BB-4AAC-9BDB-AF16181F1188}"/>
    <cellStyle name="Comma 62 2 2 3 2 7" xfId="2256" xr:uid="{8F233D78-F6FB-4D4C-B469-FC98A973B5A8}"/>
    <cellStyle name="Comma 62 2 2 3 2 7 2" xfId="4632" xr:uid="{F564F493-E125-45FD-AE12-9C009240AAC4}"/>
    <cellStyle name="Comma 62 2 2 3 2 7 3" xfId="7071" xr:uid="{F79C8AA5-04D1-4804-858D-A1DFCD6143A0}"/>
    <cellStyle name="Comma 62 2 2 3 2 8" xfId="2257" xr:uid="{AB730B85-BEF7-4558-9DFD-5D85366F8461}"/>
    <cellStyle name="Comma 62 2 2 3 2 8 2" xfId="4633" xr:uid="{87E37F94-998A-4211-881A-DBB9B2370CF5}"/>
    <cellStyle name="Comma 62 2 2 3 2 8 3" xfId="7208" xr:uid="{F92A903A-AC81-4D7C-8980-E487974CCDFA}"/>
    <cellStyle name="Comma 62 2 2 3 2 9" xfId="2258" xr:uid="{21EED17A-F672-4271-BB20-DEDCEDD8FEA2}"/>
    <cellStyle name="Comma 62 2 2 3 2 9 2" xfId="4634" xr:uid="{8FA8F41A-6835-44A1-B61A-ECCA5B9B142A}"/>
    <cellStyle name="Comma 62 2 2 3 2 9 3" xfId="7346" xr:uid="{D9B74FBF-3DDA-4A2A-B5D5-B1FEFABBD165}"/>
    <cellStyle name="Comma 62 2 2 3 3" xfId="2259" xr:uid="{67DEE8D1-A01D-4C0A-9EDB-35C295FE809A}"/>
    <cellStyle name="Comma 62 2 2 3 3 2" xfId="4635" xr:uid="{F9BBB314-D27C-496D-AACD-BF3F164D95D6}"/>
    <cellStyle name="Comma 62 2 2 3 3 3" xfId="6935" xr:uid="{BA17F4F7-E5A8-4E3E-9B74-573569DCACF0}"/>
    <cellStyle name="Comma 62 2 2 3 4" xfId="5126" xr:uid="{454CFA80-6B19-478C-9D9B-F32AABC1EE6A}"/>
    <cellStyle name="Comma 62 2 2 3 5" xfId="7498" xr:uid="{7072D972-561A-4A36-9B16-9354292D3CD2}"/>
    <cellStyle name="Comma 62 2 2 4" xfId="2260" xr:uid="{20F31AA7-CC0F-40A2-85A4-AE64C1901184}"/>
    <cellStyle name="Comma 62 2 2 4 10" xfId="4636" xr:uid="{EB165732-FD32-4B68-8BCE-A7EC7E0405A7}"/>
    <cellStyle name="Comma 62 2 2 4 11" xfId="5207" xr:uid="{5DF2883E-866E-46B3-A428-897D204C67A8}"/>
    <cellStyle name="Comma 62 2 2 4 2" xfId="2261" xr:uid="{A2F1E6CA-DF6A-4CEE-AA71-0B4866CFF7D1}"/>
    <cellStyle name="Comma 62 2 2 4 2 2" xfId="2262" xr:uid="{6CB7279B-5698-486F-9E68-7347C9AACF21}"/>
    <cellStyle name="Comma 62 2 2 4 2 2 2" xfId="4637" xr:uid="{F44087E1-29B3-4E33-817B-70471B02974D}"/>
    <cellStyle name="Comma 62 2 2 4 2 2 3" xfId="5775" xr:uid="{EF58DA87-9989-44A8-B63E-F0DB9FAD22E0}"/>
    <cellStyle name="Comma 62 2 2 4 2 3" xfId="2263" xr:uid="{01D9C704-9465-4C6D-AA4D-15149E0CE57D}"/>
    <cellStyle name="Comma 62 2 2 4 2 3 2" xfId="4638" xr:uid="{043BD56D-F510-436E-9C06-9E79099AF51D}"/>
    <cellStyle name="Comma 62 2 2 4 2 3 3" xfId="6198" xr:uid="{6E018898-10D5-465D-9287-430194F37651}"/>
    <cellStyle name="Comma 62 2 2 4 2 4" xfId="2264" xr:uid="{5C9A5480-F7BD-4772-8DBE-A6BBF8DE5047}"/>
    <cellStyle name="Comma 62 2 2 4 2 4 2" xfId="4639" xr:uid="{A339EE0E-4927-4E96-959D-E15B51A2E7AC}"/>
    <cellStyle name="Comma 62 2 2 4 2 4 3" xfId="6621" xr:uid="{7642309A-80F2-4A90-9251-8BCA3B3D9879}"/>
    <cellStyle name="Comma 62 2 2 4 2 5" xfId="4640" xr:uid="{88CB11AA-90AF-4FF2-ABA4-1CAADE847925}"/>
    <cellStyle name="Comma 62 2 2 4 2 6" xfId="5352" xr:uid="{7E13A9A8-A98A-42C0-A7BC-BAE2C0507386}"/>
    <cellStyle name="Comma 62 2 2 4 3" xfId="2265" xr:uid="{F21B539F-B5E8-4514-B1E9-3CAF30625D15}"/>
    <cellStyle name="Comma 62 2 2 4 3 2" xfId="2266" xr:uid="{D4612BE6-3DF8-4FE8-A999-C419206813FD}"/>
    <cellStyle name="Comma 62 2 2 4 3 2 2" xfId="4641" xr:uid="{194B3CD3-E4BD-4392-9085-741F19B7A78A}"/>
    <cellStyle name="Comma 62 2 2 4 3 2 3" xfId="5918" xr:uid="{B105C649-F909-4BCD-8F03-CBC63ED1305C}"/>
    <cellStyle name="Comma 62 2 2 4 3 3" xfId="2267" xr:uid="{5F03FFC6-E342-4D24-842B-7DE070345100}"/>
    <cellStyle name="Comma 62 2 2 4 3 3 2" xfId="4642" xr:uid="{12A2959C-1577-4D8B-8159-01F34F273E6C}"/>
    <cellStyle name="Comma 62 2 2 4 3 3 3" xfId="6341" xr:uid="{164E7E7D-2973-438B-87F5-FDAE0F8D2660}"/>
    <cellStyle name="Comma 62 2 2 4 3 4" xfId="2268" xr:uid="{BA83C6DD-D407-4601-B404-1D276DD61D77}"/>
    <cellStyle name="Comma 62 2 2 4 3 4 2" xfId="4643" xr:uid="{D855CFAC-A378-420A-91D8-BB88B70CA473}"/>
    <cellStyle name="Comma 62 2 2 4 3 4 3" xfId="6764" xr:uid="{B506FA71-852C-411B-A108-1A7A60ED84E0}"/>
    <cellStyle name="Comma 62 2 2 4 3 5" xfId="4644" xr:uid="{F4DF7FDF-4E6D-4C3F-94BF-56B314099BD4}"/>
    <cellStyle name="Comma 62 2 2 4 3 6" xfId="5495" xr:uid="{FFB2E016-13D4-49DD-93A8-BF23B14978C1}"/>
    <cellStyle name="Comma 62 2 2 4 4" xfId="2269" xr:uid="{28638E9D-3FD0-4260-9754-7BF8FF70DCFE}"/>
    <cellStyle name="Comma 62 2 2 4 4 2" xfId="4645" xr:uid="{DCB62B0A-3D0B-433A-B757-4BB20C3DE293}"/>
    <cellStyle name="Comma 62 2 2 4 4 3" xfId="5635" xr:uid="{052C2913-A2D6-4D56-A62E-6F03BF9DBE68}"/>
    <cellStyle name="Comma 62 2 2 4 5" xfId="2270" xr:uid="{651D615C-46EA-4811-8D3F-6A3BA791099E}"/>
    <cellStyle name="Comma 62 2 2 4 5 2" xfId="4646" xr:uid="{DDA94751-4C06-4483-A0C6-FEEE08571CC0}"/>
    <cellStyle name="Comma 62 2 2 4 5 3" xfId="6058" xr:uid="{8685475F-2099-4E1E-A545-2EF286FF107E}"/>
    <cellStyle name="Comma 62 2 2 4 6" xfId="2271" xr:uid="{9143830A-6963-4F96-97EB-3CAE83CDEA2C}"/>
    <cellStyle name="Comma 62 2 2 4 6 2" xfId="4647" xr:uid="{5E6DD450-1BAD-4E66-9EC4-2F74983BEFC0}"/>
    <cellStyle name="Comma 62 2 2 4 6 3" xfId="6481" xr:uid="{8E399885-840A-4FCD-BAA4-7A014FE2E11F}"/>
    <cellStyle name="Comma 62 2 2 4 7" xfId="2272" xr:uid="{55BC6ADC-7615-4130-959B-97ABA18B0A8F}"/>
    <cellStyle name="Comma 62 2 2 4 7 2" xfId="4648" xr:uid="{6C2EFDDF-CCF8-44D3-B939-EED98FABAA82}"/>
    <cellStyle name="Comma 62 2 2 4 7 3" xfId="7015" xr:uid="{4A420A4F-FB45-49C9-A1AB-36C2E01CB931}"/>
    <cellStyle name="Comma 62 2 2 4 8" xfId="2273" xr:uid="{10357392-3B12-418E-A469-E7C362D7727E}"/>
    <cellStyle name="Comma 62 2 2 4 8 2" xfId="4649" xr:uid="{AD208D41-7D0F-4005-A182-C9DE9D1FDD74}"/>
    <cellStyle name="Comma 62 2 2 4 8 3" xfId="7152" xr:uid="{C76EFF38-91F5-4BF0-B1F9-73DF7032D7AD}"/>
    <cellStyle name="Comma 62 2 2 4 9" xfId="2274" xr:uid="{13547ED9-51FC-4093-B1AE-E26389FF6856}"/>
    <cellStyle name="Comma 62 2 2 4 9 2" xfId="4650" xr:uid="{83E1B574-B89C-46C3-87AC-D87778C201A5}"/>
    <cellStyle name="Comma 62 2 2 4 9 3" xfId="7290" xr:uid="{A275EE28-DE43-4C12-B105-A806744715AE}"/>
    <cellStyle name="Comma 62 2 2 5" xfId="2275" xr:uid="{6BFD2AE2-454F-46BB-9447-A83EA52B872B}"/>
    <cellStyle name="Comma 62 2 2 5 2" xfId="4651" xr:uid="{8D44A7A1-F313-4FDE-9AE1-128605641B1F}"/>
    <cellStyle name="Comma 62 2 2 5 3" xfId="6880" xr:uid="{00EC50A3-D693-4E6E-AE19-6F5B6142F1E5}"/>
    <cellStyle name="Comma 62 2 2 6" xfId="5067" xr:uid="{48216B58-7E1E-4F85-9A95-9CE493C06E7A}"/>
    <cellStyle name="Comma 62 2 2 7" xfId="2208" xr:uid="{A3B22102-EE3E-4710-96E2-5C51BB323EDF}"/>
    <cellStyle name="Comma 62 2 3" xfId="2276" xr:uid="{89F11862-275F-47D9-A2F0-07E80C750965}"/>
    <cellStyle name="Comma 62 2 3 10" xfId="4652" xr:uid="{23C6C9AD-367F-465B-ABAE-8187143D77FD}"/>
    <cellStyle name="Comma 62 2 3 11" xfId="5183" xr:uid="{0E1EF247-0D79-4C10-BCC1-50DFEE0BFF72}"/>
    <cellStyle name="Comma 62 2 3 2" xfId="2277" xr:uid="{E5A7CF14-56E7-487C-8DB5-5B80C860F5BD}"/>
    <cellStyle name="Comma 62 2 3 2 2" xfId="2278" xr:uid="{DEDCE4C4-EBA8-4E2C-8BBD-3F7828E82027}"/>
    <cellStyle name="Comma 62 2 3 2 2 2" xfId="4653" xr:uid="{D69E2242-BA9B-4543-8B1B-CEB5A408E6F7}"/>
    <cellStyle name="Comma 62 2 3 2 2 3" xfId="5751" xr:uid="{0E9D72D3-A00B-4397-B63B-B3BA2C8BA387}"/>
    <cellStyle name="Comma 62 2 3 2 3" xfId="2279" xr:uid="{A8B8917F-DA6C-4838-A265-0047869E375D}"/>
    <cellStyle name="Comma 62 2 3 2 3 2" xfId="4654" xr:uid="{BA8C70F2-FEBA-4418-9C3C-26484A019CF5}"/>
    <cellStyle name="Comma 62 2 3 2 3 3" xfId="6174" xr:uid="{2154A753-82B7-4905-AD4D-03C307E5F48D}"/>
    <cellStyle name="Comma 62 2 3 2 4" xfId="2280" xr:uid="{20A91095-CBF9-4D7B-BC83-3B4D0E9F3F89}"/>
    <cellStyle name="Comma 62 2 3 2 4 2" xfId="4655" xr:uid="{2FDF07CD-0598-47CA-81C9-055752C0BC0F}"/>
    <cellStyle name="Comma 62 2 3 2 4 3" xfId="6597" xr:uid="{E4E14903-AD20-4126-89C6-8CBA5D66EFDE}"/>
    <cellStyle name="Comma 62 2 3 2 5" xfId="4656" xr:uid="{8D00B94F-512C-4589-81EF-C29465CFD630}"/>
    <cellStyle name="Comma 62 2 3 2 6" xfId="5328" xr:uid="{71771CFE-A1E2-4D6C-9D41-A2996980E374}"/>
    <cellStyle name="Comma 62 2 3 3" xfId="2281" xr:uid="{212D4A4C-E7DC-495E-A696-15A801D63331}"/>
    <cellStyle name="Comma 62 2 3 3 2" xfId="2282" xr:uid="{A5F8EE11-1718-4CCB-911F-B335D7DCE649}"/>
    <cellStyle name="Comma 62 2 3 3 2 2" xfId="4657" xr:uid="{461C2A9D-A7CE-42FF-ACDB-86971BB7853F}"/>
    <cellStyle name="Comma 62 2 3 3 2 3" xfId="5894" xr:uid="{8EA556B1-C9C5-41AF-AB87-5A9D00AA1E81}"/>
    <cellStyle name="Comma 62 2 3 3 3" xfId="2283" xr:uid="{492B685C-1B94-4B43-993F-93E070B40189}"/>
    <cellStyle name="Comma 62 2 3 3 3 2" xfId="4658" xr:uid="{FA556F50-7B7A-4D75-938C-A32837191E4B}"/>
    <cellStyle name="Comma 62 2 3 3 3 3" xfId="6317" xr:uid="{BA75D58D-667F-4330-88FF-A6B78DA4FFB9}"/>
    <cellStyle name="Comma 62 2 3 3 4" xfId="2284" xr:uid="{575BD247-F74D-4B80-B4A3-F347ED042670}"/>
    <cellStyle name="Comma 62 2 3 3 4 2" xfId="4659" xr:uid="{DDC1B67E-3735-4108-9FB0-8ACF4F26F41A}"/>
    <cellStyle name="Comma 62 2 3 3 4 3" xfId="6740" xr:uid="{1A9FADAA-731F-4619-8158-F979D266C5EF}"/>
    <cellStyle name="Comma 62 2 3 3 5" xfId="4660" xr:uid="{9611A5D6-2D81-4FB8-BED7-44836AD9657E}"/>
    <cellStyle name="Comma 62 2 3 3 6" xfId="5471" xr:uid="{1E657432-D6E1-493A-A5C6-BB7735F5E34C}"/>
    <cellStyle name="Comma 62 2 3 4" xfId="2285" xr:uid="{0AAB09D1-2805-4A6F-A6E0-DDB85392A8B2}"/>
    <cellStyle name="Comma 62 2 3 4 2" xfId="4661" xr:uid="{5426E9A9-040A-4C21-844C-C508A517E5C4}"/>
    <cellStyle name="Comma 62 2 3 4 3" xfId="5611" xr:uid="{2D06D131-E809-4480-B801-4E86E8A9C4F3}"/>
    <cellStyle name="Comma 62 2 3 5" xfId="2286" xr:uid="{E74AB2A2-4FBC-406B-B4AB-A992D7ABD0C8}"/>
    <cellStyle name="Comma 62 2 3 5 2" xfId="4662" xr:uid="{8397F788-6F56-44EB-AE67-80CD38ED2AB8}"/>
    <cellStyle name="Comma 62 2 3 5 3" xfId="6034" xr:uid="{FB2C9F56-57C2-4D23-82D8-6DE9DBB3D2AA}"/>
    <cellStyle name="Comma 62 2 3 6" xfId="2287" xr:uid="{FDB0561A-AB99-4DDC-9408-9C7985C73920}"/>
    <cellStyle name="Comma 62 2 3 6 2" xfId="4663" xr:uid="{E3F4522C-1574-42A4-AE88-8E1C2DD62804}"/>
    <cellStyle name="Comma 62 2 3 6 3" xfId="6457" xr:uid="{EEF4EF19-5C8F-4377-90EA-4B5D8C0F44F4}"/>
    <cellStyle name="Comma 62 2 3 7" xfId="2288" xr:uid="{A72C56A1-CE5B-4657-87CA-180F4DD6B56E}"/>
    <cellStyle name="Comma 62 2 3 7 2" xfId="4664" xr:uid="{8CD2305C-FC9A-495A-9584-59C6E967CBD4}"/>
    <cellStyle name="Comma 62 2 3 7 3" xfId="6991" xr:uid="{360D84F2-5162-4F2E-AB35-D0DE915DDA51}"/>
    <cellStyle name="Comma 62 2 3 8" xfId="2289" xr:uid="{3156A3D8-CBE3-4E8A-8E83-4DFD45265C91}"/>
    <cellStyle name="Comma 62 2 3 8 2" xfId="4665" xr:uid="{37351345-C339-4A46-B784-B855D283A02A}"/>
    <cellStyle name="Comma 62 2 3 8 3" xfId="7128" xr:uid="{48875E06-F763-43F2-9EB9-3C5A4A51CE19}"/>
    <cellStyle name="Comma 62 2 3 9" xfId="2290" xr:uid="{ED137228-5028-4D70-92F1-D3CE6259F406}"/>
    <cellStyle name="Comma 62 2 3 9 2" xfId="4666" xr:uid="{EE85268E-D466-4510-9F98-D48DC5DCF2B2}"/>
    <cellStyle name="Comma 62 2 3 9 3" xfId="7266" xr:uid="{75EB41C4-281E-462F-B4EB-C490594C2DB6}"/>
    <cellStyle name="Comma 62 2 4" xfId="2291" xr:uid="{94112AA6-AC04-4B6E-B313-1C823F0F6E1B}"/>
    <cellStyle name="Comma 62 2 5" xfId="5039" xr:uid="{63EDBB3A-D3B1-48CF-8F21-CECC8C37C931}"/>
    <cellStyle name="Comma 62 3" xfId="2292" xr:uid="{6C317001-2409-4739-A2E7-031831E4EB25}"/>
    <cellStyle name="Comma 62 3 2" xfId="2293" xr:uid="{1D901F38-4308-4420-BCD6-E2B481929878}"/>
    <cellStyle name="Comma 62 3 2 2" xfId="2294" xr:uid="{62EF47AE-07C3-453E-8D85-B357580C7B49}"/>
    <cellStyle name="Comma 62 3 2 2 2" xfId="2295" xr:uid="{8FC68E43-E1D1-4132-BA4A-6D9779F70C4F}"/>
    <cellStyle name="Comma 62 3 2 2 2 10" xfId="4667" xr:uid="{47DCEA8A-22F4-44BB-B3A7-9DF2E62BF53E}"/>
    <cellStyle name="Comma 62 3 2 2 2 11" xfId="5288" xr:uid="{A1D1F847-5391-4A2C-BFC7-8DE2F5AB8DAE}"/>
    <cellStyle name="Comma 62 3 2 2 2 2" xfId="2296" xr:uid="{83A1B6AE-BD8E-4C35-BF3F-1B38A770BC87}"/>
    <cellStyle name="Comma 62 3 2 2 2 2 2" xfId="2297" xr:uid="{C88C6D46-A908-492E-A6D9-6355D54E3DA3}"/>
    <cellStyle name="Comma 62 3 2 2 2 2 2 2" xfId="4668" xr:uid="{A64CAE96-901E-4790-8917-C8832D630BCF}"/>
    <cellStyle name="Comma 62 3 2 2 2 2 2 3" xfId="5856" xr:uid="{41C9A410-27E9-4393-819F-CC5A52AAD30F}"/>
    <cellStyle name="Comma 62 3 2 2 2 2 3" xfId="2298" xr:uid="{ADF0570B-98DB-4A36-81A0-4ECE58569030}"/>
    <cellStyle name="Comma 62 3 2 2 2 2 3 2" xfId="4669" xr:uid="{BCA6E777-4027-4B34-BCF0-FDD1DD2A0EC8}"/>
    <cellStyle name="Comma 62 3 2 2 2 2 3 3" xfId="6279" xr:uid="{97DE3D65-5948-47CE-B3DB-B7D1CF5289BD}"/>
    <cellStyle name="Comma 62 3 2 2 2 2 4" xfId="2299" xr:uid="{B236F2A0-0AF4-47AE-AE93-200323F479B6}"/>
    <cellStyle name="Comma 62 3 2 2 2 2 4 2" xfId="4670" xr:uid="{9201F876-5EF4-4CB2-931F-89407D146ADE}"/>
    <cellStyle name="Comma 62 3 2 2 2 2 4 3" xfId="6702" xr:uid="{F99D2D81-5A41-4264-8539-94A13DAA96C1}"/>
    <cellStyle name="Comma 62 3 2 2 2 2 5" xfId="4671" xr:uid="{00C4D801-49C1-4F9E-A891-D5EFFD937B52}"/>
    <cellStyle name="Comma 62 3 2 2 2 2 6" xfId="5433" xr:uid="{A43B89A8-146B-4035-905D-875E712A00C7}"/>
    <cellStyle name="Comma 62 3 2 2 2 3" xfId="2300" xr:uid="{E49972AB-76A7-4204-8702-DD309305E1D3}"/>
    <cellStyle name="Comma 62 3 2 2 2 3 2" xfId="2301" xr:uid="{A366E0A3-E1D6-4A64-8A9F-709883034879}"/>
    <cellStyle name="Comma 62 3 2 2 2 3 2 2" xfId="4672" xr:uid="{735DBF68-FE94-4574-B1D9-49821030588A}"/>
    <cellStyle name="Comma 62 3 2 2 2 3 2 3" xfId="5999" xr:uid="{3F1E4ACC-98C8-4949-9854-AACBDB7636E1}"/>
    <cellStyle name="Comma 62 3 2 2 2 3 3" xfId="2302" xr:uid="{C834BB3E-A2B5-44BC-B0C6-FFB557C77587}"/>
    <cellStyle name="Comma 62 3 2 2 2 3 3 2" xfId="4673" xr:uid="{2FCAB931-E870-4972-B746-8B3A88FF3A55}"/>
    <cellStyle name="Comma 62 3 2 2 2 3 3 3" xfId="6422" xr:uid="{E0195D02-1164-4276-80C6-429E4ABDEC60}"/>
    <cellStyle name="Comma 62 3 2 2 2 3 4" xfId="2303" xr:uid="{6E8C5003-E482-4E94-8173-29AACC9EC74E}"/>
    <cellStyle name="Comma 62 3 2 2 2 3 4 2" xfId="4674" xr:uid="{F672C77A-5526-4D32-897D-964BF5B2078F}"/>
    <cellStyle name="Comma 62 3 2 2 2 3 4 3" xfId="6845" xr:uid="{F166EBE5-F9A2-484A-9653-616215F429A7}"/>
    <cellStyle name="Comma 62 3 2 2 2 3 5" xfId="4675" xr:uid="{519303E6-BF71-4718-886D-2B9CD5CFFE16}"/>
    <cellStyle name="Comma 62 3 2 2 2 3 6" xfId="5576" xr:uid="{CEF3E093-8EC2-4852-9244-0A9F4E1ED0BF}"/>
    <cellStyle name="Comma 62 3 2 2 2 4" xfId="2304" xr:uid="{2D98F70E-C7BD-4BB9-8A35-37381C282C8F}"/>
    <cellStyle name="Comma 62 3 2 2 2 4 2" xfId="4676" xr:uid="{35A8919D-C879-4737-A887-4C78C19E468D}"/>
    <cellStyle name="Comma 62 3 2 2 2 4 3" xfId="5716" xr:uid="{7900C57D-EF10-45A1-9F58-AC2930D19518}"/>
    <cellStyle name="Comma 62 3 2 2 2 5" xfId="2305" xr:uid="{0888E160-8176-4884-BA45-852B42A9E627}"/>
    <cellStyle name="Comma 62 3 2 2 2 5 2" xfId="4677" xr:uid="{68170867-A818-4E02-BC89-96EE0F8F77BF}"/>
    <cellStyle name="Comma 62 3 2 2 2 5 3" xfId="6139" xr:uid="{6F48A7DD-1ADE-4FC8-A142-A2BA70333795}"/>
    <cellStyle name="Comma 62 3 2 2 2 6" xfId="2306" xr:uid="{84E11B7E-B04B-4551-8DE6-3A9000270E68}"/>
    <cellStyle name="Comma 62 3 2 2 2 6 2" xfId="4678" xr:uid="{10968AEE-537D-46D5-8E46-C9502D802A33}"/>
    <cellStyle name="Comma 62 3 2 2 2 6 3" xfId="6562" xr:uid="{41DC8376-3E72-435E-8336-9EBEDCA2ABD4}"/>
    <cellStyle name="Comma 62 3 2 2 2 7" xfId="2307" xr:uid="{8FF186ED-81AE-4718-95B2-884E2966475F}"/>
    <cellStyle name="Comma 62 3 2 2 2 7 2" xfId="4679" xr:uid="{50CCE541-4CA3-4557-844E-E389236AD6C2}"/>
    <cellStyle name="Comma 62 3 2 2 2 7 3" xfId="7096" xr:uid="{6A0A8105-AA0E-441A-B529-3E44163C8A4E}"/>
    <cellStyle name="Comma 62 3 2 2 2 8" xfId="2308" xr:uid="{4688EAC8-C59D-41C7-BDC3-0130E6302B34}"/>
    <cellStyle name="Comma 62 3 2 2 2 8 2" xfId="4680" xr:uid="{372B20AB-2D47-46F5-A1E3-FEAD6D45109A}"/>
    <cellStyle name="Comma 62 3 2 2 2 8 3" xfId="7233" xr:uid="{5B6D182A-0357-4F20-818B-E6694CFC8DE9}"/>
    <cellStyle name="Comma 62 3 2 2 2 9" xfId="2309" xr:uid="{4D1F6B5D-7E1A-4395-82B8-3F451AC135ED}"/>
    <cellStyle name="Comma 62 3 2 2 2 9 2" xfId="4681" xr:uid="{62EF5985-D8EF-4BD9-9F23-EBA0C7F06BEC}"/>
    <cellStyle name="Comma 62 3 2 2 2 9 3" xfId="7371" xr:uid="{31251C49-AC04-45FF-8AE1-5C3752F9E0EC}"/>
    <cellStyle name="Comma 62 3 2 2 3" xfId="2310" xr:uid="{99C1DE0C-5718-4465-B92B-E78F23449CE4}"/>
    <cellStyle name="Comma 62 3 2 2 3 2" xfId="4682" xr:uid="{1B156E56-EA20-4B70-9014-DA9B28EDEB6C}"/>
    <cellStyle name="Comma 62 3 2 2 3 3" xfId="6960" xr:uid="{E386B69C-A587-4794-A202-79F03C50789E}"/>
    <cellStyle name="Comma 62 3 2 2 4" xfId="5151" xr:uid="{6D2D26E9-FB15-42EB-B9AC-A0C4B54C0D14}"/>
    <cellStyle name="Comma 62 3 2 2 5" xfId="7522" xr:uid="{5C68A05D-10E6-4072-A0C5-561D0CA12408}"/>
    <cellStyle name="Comma 62 3 2 3" xfId="2311" xr:uid="{4F68F2F7-95DA-43B6-A343-D745C83F25D8}"/>
    <cellStyle name="Comma 62 3 2 3 10" xfId="4683" xr:uid="{42FE63FB-4034-46DB-B55A-D3D850DEDE4D}"/>
    <cellStyle name="Comma 62 3 2 3 11" xfId="5232" xr:uid="{DE71A606-1D23-428C-BFAA-55FB71F9E452}"/>
    <cellStyle name="Comma 62 3 2 3 2" xfId="2312" xr:uid="{8AF7327A-653D-4C31-8CBE-37776B81D6E5}"/>
    <cellStyle name="Comma 62 3 2 3 2 2" xfId="2313" xr:uid="{26AA3432-455E-4CB2-AFE8-7B3964644D35}"/>
    <cellStyle name="Comma 62 3 2 3 2 2 2" xfId="4684" xr:uid="{36F7D039-19ED-494C-8D7E-1254EC930B8A}"/>
    <cellStyle name="Comma 62 3 2 3 2 2 3" xfId="5800" xr:uid="{98E2315B-E9AA-47F2-890E-0D500FBB8703}"/>
    <cellStyle name="Comma 62 3 2 3 2 3" xfId="2314" xr:uid="{E3F5AA12-D11B-4B1C-9FBE-77E8953A7177}"/>
    <cellStyle name="Comma 62 3 2 3 2 3 2" xfId="4685" xr:uid="{CB0BD983-D48C-42AB-AB2C-6FF0A2CAE4AE}"/>
    <cellStyle name="Comma 62 3 2 3 2 3 3" xfId="6223" xr:uid="{D9D05DAF-A868-46DD-A762-4DA7E2DD9214}"/>
    <cellStyle name="Comma 62 3 2 3 2 4" xfId="2315" xr:uid="{E61593DA-30D8-4D4E-8D46-B6EBE16DB633}"/>
    <cellStyle name="Comma 62 3 2 3 2 4 2" xfId="4686" xr:uid="{5AFA5796-BE81-47D5-9DEA-BA5B723A2BED}"/>
    <cellStyle name="Comma 62 3 2 3 2 4 3" xfId="6646" xr:uid="{1AF4B432-88D5-4CFF-BEFA-E7CC216A05F6}"/>
    <cellStyle name="Comma 62 3 2 3 2 5" xfId="4687" xr:uid="{CAD46141-79AB-4027-BFE2-8348895D2A2C}"/>
    <cellStyle name="Comma 62 3 2 3 2 6" xfId="5377" xr:uid="{4AFABBCE-044C-4FCD-990B-BD3D6EDFC672}"/>
    <cellStyle name="Comma 62 3 2 3 3" xfId="2316" xr:uid="{7B5383ED-9D28-4312-8893-0D860727ED50}"/>
    <cellStyle name="Comma 62 3 2 3 3 2" xfId="2317" xr:uid="{246BB55A-C542-49A2-8E54-0DAEB77FF8AC}"/>
    <cellStyle name="Comma 62 3 2 3 3 2 2" xfId="4688" xr:uid="{A8FC2E54-4474-4AE1-ACA3-6738F4DF750E}"/>
    <cellStyle name="Comma 62 3 2 3 3 2 3" xfId="5943" xr:uid="{9E0093BD-48E2-469D-B0A1-79CFA8A3CE49}"/>
    <cellStyle name="Comma 62 3 2 3 3 3" xfId="2318" xr:uid="{3B70AA74-6952-42E5-AC7C-09AD54107F7F}"/>
    <cellStyle name="Comma 62 3 2 3 3 3 2" xfId="4689" xr:uid="{BAB899A1-2A03-45CB-B21C-8C1F3808B87E}"/>
    <cellStyle name="Comma 62 3 2 3 3 3 3" xfId="6366" xr:uid="{4743AD03-2F42-4148-BF6C-774DE55F6EB8}"/>
    <cellStyle name="Comma 62 3 2 3 3 4" xfId="2319" xr:uid="{574C6AA6-9CAC-4897-A786-085B725DD7A5}"/>
    <cellStyle name="Comma 62 3 2 3 3 4 2" xfId="4690" xr:uid="{CF019FB4-02DE-4BB8-A6B7-8AD3B8DA2315}"/>
    <cellStyle name="Comma 62 3 2 3 3 4 3" xfId="6789" xr:uid="{91914DCB-77BB-4F1B-8730-7BE5BDCAFB74}"/>
    <cellStyle name="Comma 62 3 2 3 3 5" xfId="4691" xr:uid="{7B0CA738-0D25-40CB-97E1-874731E469A0}"/>
    <cellStyle name="Comma 62 3 2 3 3 6" xfId="5520" xr:uid="{278D2DF4-C88E-4F54-AB21-BED6DB888B1E}"/>
    <cellStyle name="Comma 62 3 2 3 4" xfId="2320" xr:uid="{038B0F5E-177E-4D35-AB4E-19B00CBD347D}"/>
    <cellStyle name="Comma 62 3 2 3 4 2" xfId="4692" xr:uid="{4921E27B-0536-4581-A54B-43DA24ABCE7E}"/>
    <cellStyle name="Comma 62 3 2 3 4 3" xfId="5660" xr:uid="{8C1985AA-3C06-4BEC-9A30-B2856B5FF2B8}"/>
    <cellStyle name="Comma 62 3 2 3 5" xfId="2321" xr:uid="{796ACFBD-051E-471E-A042-5CB242C67BF2}"/>
    <cellStyle name="Comma 62 3 2 3 5 2" xfId="4693" xr:uid="{3F5BA40B-9900-44A3-99EE-6085F1BC758D}"/>
    <cellStyle name="Comma 62 3 2 3 5 3" xfId="6083" xr:uid="{9966BC62-4863-4A61-8974-AFA28006B815}"/>
    <cellStyle name="Comma 62 3 2 3 6" xfId="2322" xr:uid="{3133AC38-C205-496D-A35E-B687BFDA6C0D}"/>
    <cellStyle name="Comma 62 3 2 3 6 2" xfId="4694" xr:uid="{B7FB0892-FE42-4CCE-9262-9CC6A1FC76DA}"/>
    <cellStyle name="Comma 62 3 2 3 6 3" xfId="6506" xr:uid="{7AF68FD6-075F-4DD0-9B1F-56521B3ED26A}"/>
    <cellStyle name="Comma 62 3 2 3 7" xfId="2323" xr:uid="{DD9D2832-C153-4197-B7E5-63692F19F4F8}"/>
    <cellStyle name="Comma 62 3 2 3 7 2" xfId="4695" xr:uid="{648817DE-47E2-42DC-8872-B1A33F926441}"/>
    <cellStyle name="Comma 62 3 2 3 7 3" xfId="7040" xr:uid="{2C0E1093-C42C-4A59-9E53-BAAE476930B9}"/>
    <cellStyle name="Comma 62 3 2 3 8" xfId="2324" xr:uid="{D3822062-C14A-4753-B4CB-4FAF49ECC070}"/>
    <cellStyle name="Comma 62 3 2 3 8 2" xfId="4696" xr:uid="{D82DC54D-437C-495F-A79C-ADCA59623E40}"/>
    <cellStyle name="Comma 62 3 2 3 8 3" xfId="7177" xr:uid="{AD20D8B8-1F3A-4B85-A61D-C5F7E1AD3A40}"/>
    <cellStyle name="Comma 62 3 2 3 9" xfId="2325" xr:uid="{16B85736-04F9-47AD-AC62-23E131BC7DD0}"/>
    <cellStyle name="Comma 62 3 2 3 9 2" xfId="4697" xr:uid="{36675B6C-0710-49EB-9634-7F775A530C29}"/>
    <cellStyle name="Comma 62 3 2 3 9 3" xfId="7315" xr:uid="{BEEC2000-BCB8-4308-84D7-18D3963569B3}"/>
    <cellStyle name="Comma 62 3 2 4" xfId="2326" xr:uid="{41ED632E-1C92-4280-9850-E4FA7A73C142}"/>
    <cellStyle name="Comma 62 3 2 4 2" xfId="4698" xr:uid="{9BAE528F-3DC4-4C6F-A4FF-A58FAB99F511}"/>
    <cellStyle name="Comma 62 3 2 4 3" xfId="6905" xr:uid="{7238BD05-4420-4E41-BBAF-A409D55BC8E4}"/>
    <cellStyle name="Comma 62 3 2 5" xfId="5094" xr:uid="{B6D5C7F7-97EE-4B49-8564-6B30591E6C97}"/>
    <cellStyle name="Comma 62 3 2 6" xfId="7471" xr:uid="{880F9500-C5A8-4826-8982-CDBFB2D0DBFF}"/>
    <cellStyle name="Comma 62 3 3" xfId="2327" xr:uid="{853B315B-F45A-4A99-BF67-6DE45F8F278E}"/>
    <cellStyle name="Comma 62 3 3 2" xfId="2328" xr:uid="{6C3FB0D8-E727-47A8-8415-DC96058C2FC0}"/>
    <cellStyle name="Comma 62 3 3 2 10" xfId="4699" xr:uid="{0FD8C61E-45C3-4C61-8FB5-885DAD06F1C0}"/>
    <cellStyle name="Comma 62 3 3 2 11" xfId="5261" xr:uid="{5F6196AA-7F11-4E37-AFB2-4961A2DEC452}"/>
    <cellStyle name="Comma 62 3 3 2 2" xfId="2329" xr:uid="{FDDDCCFD-2EEF-48B8-BE52-1E15B0876F71}"/>
    <cellStyle name="Comma 62 3 3 2 2 2" xfId="2330" xr:uid="{810DBDE6-7071-4A84-A313-551ACAE53517}"/>
    <cellStyle name="Comma 62 3 3 2 2 2 2" xfId="4700" xr:uid="{C60F16D5-DE5A-403A-B139-A2110ADC1DBB}"/>
    <cellStyle name="Comma 62 3 3 2 2 2 3" xfId="5829" xr:uid="{DBECBD31-7046-4DD6-B6F3-100B6E013570}"/>
    <cellStyle name="Comma 62 3 3 2 2 3" xfId="2331" xr:uid="{05A7EA09-2B5E-4A75-9CAD-1C8088195210}"/>
    <cellStyle name="Comma 62 3 3 2 2 3 2" xfId="4701" xr:uid="{BD60954C-80E0-414C-A744-BAC22EEEB594}"/>
    <cellStyle name="Comma 62 3 3 2 2 3 3" xfId="6252" xr:uid="{E07ED533-F1AD-4486-A4EB-FC3E55A40338}"/>
    <cellStyle name="Comma 62 3 3 2 2 4" xfId="2332" xr:uid="{1E6FFA06-2B89-45C0-82B1-D1A28D7B41D0}"/>
    <cellStyle name="Comma 62 3 3 2 2 4 2" xfId="4702" xr:uid="{30976C36-1D50-42CA-A136-EC6CFD14C3F2}"/>
    <cellStyle name="Comma 62 3 3 2 2 4 3" xfId="6675" xr:uid="{C72E718F-E559-414B-9B3F-A0F22F153CE4}"/>
    <cellStyle name="Comma 62 3 3 2 2 5" xfId="4703" xr:uid="{69BDABE0-9079-4AD5-AC9F-D914DF07EC23}"/>
    <cellStyle name="Comma 62 3 3 2 2 6" xfId="5406" xr:uid="{A0F760FE-88FB-4C59-A5A3-35CE2F69CD27}"/>
    <cellStyle name="Comma 62 3 3 2 3" xfId="2333" xr:uid="{C1305B9E-8B83-45CD-9492-8FF49C2BE9C6}"/>
    <cellStyle name="Comma 62 3 3 2 3 2" xfId="2334" xr:uid="{7DFE4462-C29F-4602-8B6F-4CAC4A407F77}"/>
    <cellStyle name="Comma 62 3 3 2 3 2 2" xfId="4704" xr:uid="{9D1DBBDA-3ED8-42F2-A2DC-274A404A1333}"/>
    <cellStyle name="Comma 62 3 3 2 3 2 3" xfId="5972" xr:uid="{489419F9-F459-428B-AB0B-C4042366E777}"/>
    <cellStyle name="Comma 62 3 3 2 3 3" xfId="2335" xr:uid="{37A3455C-0B5B-4569-A8AA-32EE2837F1DE}"/>
    <cellStyle name="Comma 62 3 3 2 3 3 2" xfId="4705" xr:uid="{48BCB1E3-B960-4846-BB36-D9CEA60EFDF1}"/>
    <cellStyle name="Comma 62 3 3 2 3 3 3" xfId="6395" xr:uid="{DFA9168C-1E09-4F41-B85F-EB52B73A59B8}"/>
    <cellStyle name="Comma 62 3 3 2 3 4" xfId="2336" xr:uid="{EC5CCAE0-E4EE-4E03-ABC4-312A3FF655F4}"/>
    <cellStyle name="Comma 62 3 3 2 3 4 2" xfId="4706" xr:uid="{78227AB8-DD92-4197-9940-0E90A369715B}"/>
    <cellStyle name="Comma 62 3 3 2 3 4 3" xfId="6818" xr:uid="{B5A76FD8-3B14-48EC-A807-8EB1EB08F993}"/>
    <cellStyle name="Comma 62 3 3 2 3 5" xfId="4707" xr:uid="{1930F81D-AEE7-4886-96F3-2AA7191719DB}"/>
    <cellStyle name="Comma 62 3 3 2 3 6" xfId="5549" xr:uid="{EC70B10B-5BD7-4C15-B849-035FEB67B3A1}"/>
    <cellStyle name="Comma 62 3 3 2 4" xfId="2337" xr:uid="{DFE58857-8F46-45D7-B4B0-808B7309493A}"/>
    <cellStyle name="Comma 62 3 3 2 4 2" xfId="4708" xr:uid="{BAF31AF6-6352-4A83-8C57-AFE5C3758A00}"/>
    <cellStyle name="Comma 62 3 3 2 4 3" xfId="5689" xr:uid="{01A9C429-B242-49E9-8335-42ECCAAEE752}"/>
    <cellStyle name="Comma 62 3 3 2 5" xfId="2338" xr:uid="{70075763-57F7-485D-9083-9362FF20B92D}"/>
    <cellStyle name="Comma 62 3 3 2 5 2" xfId="4709" xr:uid="{04C66464-07D1-4236-B51C-906383DA874F}"/>
    <cellStyle name="Comma 62 3 3 2 5 3" xfId="6112" xr:uid="{EF54DD58-306C-47D5-8045-E4DA0C68A3A2}"/>
    <cellStyle name="Comma 62 3 3 2 6" xfId="2339" xr:uid="{14469B0A-A88D-453C-9120-2D9AA3362587}"/>
    <cellStyle name="Comma 62 3 3 2 6 2" xfId="4710" xr:uid="{03C94FC6-5086-4F14-B57E-D9A14A391EBC}"/>
    <cellStyle name="Comma 62 3 3 2 6 3" xfId="6535" xr:uid="{7B2B6129-C815-4017-A848-AA79484A1427}"/>
    <cellStyle name="Comma 62 3 3 2 7" xfId="2340" xr:uid="{AAAF1701-7666-491B-B842-F78632806F8A}"/>
    <cellStyle name="Comma 62 3 3 2 7 2" xfId="4711" xr:uid="{E203753F-176F-4D52-8F3C-CA13978E99D1}"/>
    <cellStyle name="Comma 62 3 3 2 7 3" xfId="7069" xr:uid="{597A4F5E-B506-48F4-9072-83B1174784DD}"/>
    <cellStyle name="Comma 62 3 3 2 8" xfId="2341" xr:uid="{4931CB63-A760-4949-B638-F27E8091FBC4}"/>
    <cellStyle name="Comma 62 3 3 2 8 2" xfId="4712" xr:uid="{0CD66AFC-ED82-4069-A3A6-471426063566}"/>
    <cellStyle name="Comma 62 3 3 2 8 3" xfId="7206" xr:uid="{4427775D-4261-4D65-865F-1C442271D440}"/>
    <cellStyle name="Comma 62 3 3 2 9" xfId="2342" xr:uid="{FD1AB8D8-962E-48B6-81DB-1E9F1D8722AA}"/>
    <cellStyle name="Comma 62 3 3 2 9 2" xfId="4713" xr:uid="{1D3DE892-D5F5-4847-B394-0038560434DE}"/>
    <cellStyle name="Comma 62 3 3 2 9 3" xfId="7344" xr:uid="{C95A56C4-F848-4387-B44A-184AF5DC51D4}"/>
    <cellStyle name="Comma 62 3 3 3" xfId="2343" xr:uid="{B1B84B9A-92A5-4BD1-8539-93AFE84E7F5E}"/>
    <cellStyle name="Comma 62 3 3 3 2" xfId="4714" xr:uid="{10D7AD8C-EA0E-43FC-A399-0DEDA0D470B3}"/>
    <cellStyle name="Comma 62 3 3 3 3" xfId="6933" xr:uid="{2FA64603-BF7A-440C-B5FB-89E79C95C5DF}"/>
    <cellStyle name="Comma 62 3 3 4" xfId="5124" xr:uid="{3DFE509F-B3F3-4B4F-9CC5-34D55167DFFA}"/>
    <cellStyle name="Comma 62 3 3 5" xfId="7496" xr:uid="{416AD0BE-4B55-4952-BEC5-7527D9B709BC}"/>
    <cellStyle name="Comma 62 3 4" xfId="2344" xr:uid="{40411A2C-C269-4BA0-AD6D-5E763E71A730}"/>
    <cellStyle name="Comma 62 3 4 10" xfId="4715" xr:uid="{9F436310-949D-4813-8FB4-CBE8574A0AAE}"/>
    <cellStyle name="Comma 62 3 4 11" xfId="5205" xr:uid="{115F4E2A-BCA9-49C4-9346-EF48932C88A1}"/>
    <cellStyle name="Comma 62 3 4 2" xfId="2345" xr:uid="{8E53A8C8-EDCC-4778-819F-1270BEC87F03}"/>
    <cellStyle name="Comma 62 3 4 2 2" xfId="2346" xr:uid="{5181DD62-5227-4C3F-A68B-B1F6FC706773}"/>
    <cellStyle name="Comma 62 3 4 2 2 2" xfId="4716" xr:uid="{D0167D21-AB75-4ED6-B775-C8CB34A86526}"/>
    <cellStyle name="Comma 62 3 4 2 2 3" xfId="5773" xr:uid="{54EE426D-4D4B-488C-8F01-77676F77789C}"/>
    <cellStyle name="Comma 62 3 4 2 3" xfId="2347" xr:uid="{9E0744EB-9EFA-4498-A56B-FFA807EDB34A}"/>
    <cellStyle name="Comma 62 3 4 2 3 2" xfId="4717" xr:uid="{265CBDE2-A712-4191-B07C-72026D3E6DE9}"/>
    <cellStyle name="Comma 62 3 4 2 3 3" xfId="6196" xr:uid="{98E6318B-B84E-42F5-A05D-5CB38D8B2171}"/>
    <cellStyle name="Comma 62 3 4 2 4" xfId="2348" xr:uid="{70E16BF9-82CA-4D6E-A61B-68634905EED7}"/>
    <cellStyle name="Comma 62 3 4 2 4 2" xfId="4718" xr:uid="{FF9F19B0-7B05-433F-A94C-E998F76D7C94}"/>
    <cellStyle name="Comma 62 3 4 2 4 3" xfId="6619" xr:uid="{9BD40A85-D085-4C60-B2C5-3166ECA5D980}"/>
    <cellStyle name="Comma 62 3 4 2 5" xfId="4719" xr:uid="{D762985D-D165-4283-8661-AA52A34BB0FA}"/>
    <cellStyle name="Comma 62 3 4 2 6" xfId="5350" xr:uid="{9E020312-2866-4717-A5C4-C823BCF7EEC9}"/>
    <cellStyle name="Comma 62 3 4 3" xfId="2349" xr:uid="{1CEC671E-FA71-4AD8-AEA4-46B27AC7B66F}"/>
    <cellStyle name="Comma 62 3 4 3 2" xfId="2350" xr:uid="{D945D98F-1235-4DAA-8125-8C45D0274521}"/>
    <cellStyle name="Comma 62 3 4 3 2 2" xfId="4720" xr:uid="{61EC8EF5-C9A6-45F2-9EE7-C137AFFD716F}"/>
    <cellStyle name="Comma 62 3 4 3 2 3" xfId="5916" xr:uid="{F3624017-C02E-4677-9366-42AF959DDAB5}"/>
    <cellStyle name="Comma 62 3 4 3 3" xfId="2351" xr:uid="{DC134A1B-3BE0-4E4A-8A8F-D4221F14372D}"/>
    <cellStyle name="Comma 62 3 4 3 3 2" xfId="4721" xr:uid="{4FBFDC27-3274-4D51-BEF4-8C593BFFB596}"/>
    <cellStyle name="Comma 62 3 4 3 3 3" xfId="6339" xr:uid="{6BDAF94D-A069-4B8B-95F7-1968A3362D4E}"/>
    <cellStyle name="Comma 62 3 4 3 4" xfId="2352" xr:uid="{F36506E0-461C-4932-87A9-8AD99082F720}"/>
    <cellStyle name="Comma 62 3 4 3 4 2" xfId="4722" xr:uid="{BA3167AE-137A-461A-87F0-139C19E67A05}"/>
    <cellStyle name="Comma 62 3 4 3 4 3" xfId="6762" xr:uid="{48C360F3-FF8F-4E35-9B2F-15836F6E5765}"/>
    <cellStyle name="Comma 62 3 4 3 5" xfId="4723" xr:uid="{B2BA981C-52EC-4895-B970-B2BA9C07C271}"/>
    <cellStyle name="Comma 62 3 4 3 6" xfId="5493" xr:uid="{2CE75DEB-5947-476E-AFAE-8B49E15CB5E6}"/>
    <cellStyle name="Comma 62 3 4 4" xfId="2353" xr:uid="{4586EE67-CEE6-476D-9BA3-E29C2233BF98}"/>
    <cellStyle name="Comma 62 3 4 4 2" xfId="4724" xr:uid="{5011D794-D34E-47AB-BFA3-B6C767EA725F}"/>
    <cellStyle name="Comma 62 3 4 4 3" xfId="5633" xr:uid="{094E5DE2-F181-487A-AB0A-A1F2B1507A2B}"/>
    <cellStyle name="Comma 62 3 4 5" xfId="2354" xr:uid="{2B3E03DB-E0D6-44C6-A6DA-949B990301B8}"/>
    <cellStyle name="Comma 62 3 4 5 2" xfId="4725" xr:uid="{B4A30CA5-7D52-4AD2-A459-1FFDD9910F82}"/>
    <cellStyle name="Comma 62 3 4 5 3" xfId="6056" xr:uid="{A6DA2D10-8401-4B58-AA41-A8421B47F6F0}"/>
    <cellStyle name="Comma 62 3 4 6" xfId="2355" xr:uid="{00014312-C64C-46A2-AF82-72588F0343C6}"/>
    <cellStyle name="Comma 62 3 4 6 2" xfId="4726" xr:uid="{BFAB31B5-0473-45D9-8381-0DF764F86DFF}"/>
    <cellStyle name="Comma 62 3 4 6 3" xfId="6479" xr:uid="{89E5F38D-1DB6-40D5-980E-712CC6EAAD08}"/>
    <cellStyle name="Comma 62 3 4 7" xfId="2356" xr:uid="{DEAA63AA-CE8E-4579-8DDB-E51BF63221E1}"/>
    <cellStyle name="Comma 62 3 4 7 2" xfId="4727" xr:uid="{C52C6257-D27A-49A4-BC09-20F4E9569C25}"/>
    <cellStyle name="Comma 62 3 4 7 3" xfId="7013" xr:uid="{ADF678A4-7C1E-44D1-AC74-E166F3A4BB89}"/>
    <cellStyle name="Comma 62 3 4 8" xfId="2357" xr:uid="{8A6C9AB5-5E46-4840-A9D0-BEB19721347A}"/>
    <cellStyle name="Comma 62 3 4 8 2" xfId="4728" xr:uid="{6908335B-D95B-4BA9-A24F-DFF90410822C}"/>
    <cellStyle name="Comma 62 3 4 8 3" xfId="7150" xr:uid="{195E34FB-D810-4ECB-8447-EA21E8532CAC}"/>
    <cellStyle name="Comma 62 3 4 9" xfId="2358" xr:uid="{79F38AC3-C340-4EBD-A841-D87DCF024AB4}"/>
    <cellStyle name="Comma 62 3 4 9 2" xfId="4729" xr:uid="{9A9FFA0E-C634-4BB1-B2C8-D7F88D5A1ED5}"/>
    <cellStyle name="Comma 62 3 4 9 3" xfId="7288" xr:uid="{9EB72BD1-8B46-4209-850E-0D33343BA4E3}"/>
    <cellStyle name="Comma 62 3 5" xfId="2359" xr:uid="{C001EF17-0407-4D3E-AB6C-6C7AD37617B1}"/>
    <cellStyle name="Comma 62 3 5 2" xfId="4730" xr:uid="{58AC5048-0A77-4A96-9DA5-E03CCB2FF169}"/>
    <cellStyle name="Comma 62 3 5 3" xfId="6878" xr:uid="{4B9E7F9B-AE0A-4563-B71D-36D0D80BB2FD}"/>
    <cellStyle name="Comma 62 3 6" xfId="5065" xr:uid="{BE549928-F27D-4F25-8ABE-4E759D71AEAD}"/>
    <cellStyle name="Comma 62 3 7" xfId="7454" xr:uid="{F8EA1F3D-BA19-4299-A09E-B411A6981D64}"/>
    <cellStyle name="Comma 62 4" xfId="2360" xr:uid="{1A2D25B0-E6D7-43E1-9C08-C38CE2AC8910}"/>
    <cellStyle name="Comma 62 4 10" xfId="4731" xr:uid="{FA740DED-3901-4B67-B50F-E47C1E42F520}"/>
    <cellStyle name="Comma 62 4 11" xfId="5181" xr:uid="{FEA95CFF-EFAD-4E33-B89B-06F4AF0A45FA}"/>
    <cellStyle name="Comma 62 4 2" xfId="2361" xr:uid="{DD576493-605B-4A04-904F-AF2BE0B3BE1B}"/>
    <cellStyle name="Comma 62 4 2 2" xfId="2362" xr:uid="{C054E795-3DF4-423B-8856-46C3A96A2347}"/>
    <cellStyle name="Comma 62 4 2 2 2" xfId="4732" xr:uid="{54E51BED-2CFD-44D3-8FE1-F844FC32E69C}"/>
    <cellStyle name="Comma 62 4 2 2 3" xfId="5749" xr:uid="{A9CE07FD-6BAA-408C-9DE6-4965395478F1}"/>
    <cellStyle name="Comma 62 4 2 3" xfId="2363" xr:uid="{0BEA5065-018E-431D-BC9E-B7F604F3AF90}"/>
    <cellStyle name="Comma 62 4 2 3 2" xfId="4733" xr:uid="{978A8FCF-CAEB-4335-ABC1-9D3F32B37E46}"/>
    <cellStyle name="Comma 62 4 2 3 3" xfId="6172" xr:uid="{83F77A13-C1BF-4B26-B52E-FEDCE52174BD}"/>
    <cellStyle name="Comma 62 4 2 4" xfId="2364" xr:uid="{3CBACBE9-897D-410A-AC65-84DDC4EFF840}"/>
    <cellStyle name="Comma 62 4 2 4 2" xfId="4734" xr:uid="{60987B8D-89F9-4D81-9F97-3366E13D39D5}"/>
    <cellStyle name="Comma 62 4 2 4 3" xfId="6595" xr:uid="{99337CD9-7500-4947-A21E-413386418187}"/>
    <cellStyle name="Comma 62 4 2 5" xfId="4735" xr:uid="{E26A1655-04B9-4640-A025-402FD51ACC74}"/>
    <cellStyle name="Comma 62 4 2 6" xfId="5326" xr:uid="{EA82AAAF-A7D9-4235-96A5-91F3A7ECA239}"/>
    <cellStyle name="Comma 62 4 3" xfId="2365" xr:uid="{F1E10991-AB7F-423D-96E7-2FFD28EA1128}"/>
    <cellStyle name="Comma 62 4 3 2" xfId="2366" xr:uid="{1A107A77-2408-4AD6-A70B-C2F8CC43284C}"/>
    <cellStyle name="Comma 62 4 3 2 2" xfId="4736" xr:uid="{C7502163-5CD8-4CC1-93E5-C091013A9DED}"/>
    <cellStyle name="Comma 62 4 3 2 3" xfId="5892" xr:uid="{EF48B6FA-6652-4193-8922-A49DDC94B7FA}"/>
    <cellStyle name="Comma 62 4 3 3" xfId="2367" xr:uid="{FFEAD027-7AEC-4737-B3D1-F757EF9D25C8}"/>
    <cellStyle name="Comma 62 4 3 3 2" xfId="4737" xr:uid="{D209470F-ED65-49BA-9B3A-1B08643F36FD}"/>
    <cellStyle name="Comma 62 4 3 3 3" xfId="6315" xr:uid="{0F5B976B-1B37-4CE6-91D0-AFFC74C6DF9F}"/>
    <cellStyle name="Comma 62 4 3 4" xfId="2368" xr:uid="{6BC61F94-DE1B-477E-B15A-92DDA7BF4435}"/>
    <cellStyle name="Comma 62 4 3 4 2" xfId="4738" xr:uid="{F8F2CF9F-52E4-4A9B-84A1-0FC3BBBC18AF}"/>
    <cellStyle name="Comma 62 4 3 4 3" xfId="6738" xr:uid="{A8348F8E-CB1C-4592-BAE6-2C7EC4EAAAEF}"/>
    <cellStyle name="Comma 62 4 3 5" xfId="4739" xr:uid="{F95705ED-E1EE-4DBE-A61F-4B6C3244FF83}"/>
    <cellStyle name="Comma 62 4 3 6" xfId="5469" xr:uid="{00BF2DC5-EBC2-424E-A7EF-6CD9D145397D}"/>
    <cellStyle name="Comma 62 4 4" xfId="2369" xr:uid="{AD5CA9E3-C6A1-4817-BDBB-9A926EC2CF15}"/>
    <cellStyle name="Comma 62 4 4 2" xfId="4740" xr:uid="{05256444-372D-43CC-872F-CAEF31F2E43A}"/>
    <cellStyle name="Comma 62 4 4 3" xfId="5609" xr:uid="{58572FB6-A016-45FF-9349-48E8BA460172}"/>
    <cellStyle name="Comma 62 4 5" xfId="2370" xr:uid="{EFABCFEF-FB11-44FE-B918-AF13D39FFE35}"/>
    <cellStyle name="Comma 62 4 5 2" xfId="4741" xr:uid="{09BD966B-2281-4AC4-ACBC-60037AF186BF}"/>
    <cellStyle name="Comma 62 4 5 3" xfId="6032" xr:uid="{393E76F6-E3CA-4C50-B853-F1AA9BC72F3E}"/>
    <cellStyle name="Comma 62 4 6" xfId="2371" xr:uid="{8D4CF760-A605-4477-81EE-D6F838219239}"/>
    <cellStyle name="Comma 62 4 6 2" xfId="4742" xr:uid="{26B51D80-777D-455B-8BB8-552C892F46C4}"/>
    <cellStyle name="Comma 62 4 6 3" xfId="6455" xr:uid="{10FF0374-86A7-402D-90A8-DC4A38B00ADF}"/>
    <cellStyle name="Comma 62 4 7" xfId="2372" xr:uid="{25A7F964-E118-4203-A1D5-C284D7B482AC}"/>
    <cellStyle name="Comma 62 4 7 2" xfId="4743" xr:uid="{5E93DFC1-3C1C-45C2-8D9E-4576876D7EAF}"/>
    <cellStyle name="Comma 62 4 7 3" xfId="6989" xr:uid="{792C3591-1093-464E-8266-1AF559BF9038}"/>
    <cellStyle name="Comma 62 4 8" xfId="2373" xr:uid="{473872D9-CB33-4B43-8C1F-3463FE4EBE53}"/>
    <cellStyle name="Comma 62 4 8 2" xfId="4744" xr:uid="{49292F46-2A95-40AE-A514-05ED7947276F}"/>
    <cellStyle name="Comma 62 4 8 3" xfId="7126" xr:uid="{AF741CC1-AEEB-44DD-A7B2-4C041055D3CC}"/>
    <cellStyle name="Comma 62 4 9" xfId="2374" xr:uid="{ECC1A82E-01A1-49C1-9EFB-1C7C73253329}"/>
    <cellStyle name="Comma 62 4 9 2" xfId="4745" xr:uid="{991DA6E9-4CA2-4433-AA7F-96F4A86754CB}"/>
    <cellStyle name="Comma 62 4 9 3" xfId="7264" xr:uid="{30E6347E-EAD8-4C2E-AA65-9B2453C9183D}"/>
    <cellStyle name="Comma 62 5" xfId="2375" xr:uid="{4D61DB07-0CB3-4726-AFBD-8A46F11C6D2D}"/>
    <cellStyle name="Comma 62 6" xfId="5036" xr:uid="{B0169053-F63F-4615-9B49-E274C91FBA5D}"/>
    <cellStyle name="Comma 7" xfId="224" xr:uid="{001B7CC9-192F-4F9F-824F-5C4230CED513}"/>
    <cellStyle name="Comma 7 2" xfId="284" xr:uid="{475F84E7-0436-4931-BB13-23F57B565833}"/>
    <cellStyle name="Comma 7 2 2" xfId="2376" xr:uid="{A6C7FA97-BDC0-460C-8B06-D2AC8A16A677}"/>
    <cellStyle name="Comma 7 2 2 2" xfId="2377" xr:uid="{BACA359A-1A9C-4306-83D9-FE5AC9459DBA}"/>
    <cellStyle name="Comma 7 2 2 2 10" xfId="4746" xr:uid="{D5D1E4D3-BFA7-4057-9741-7C04EF336FD7}"/>
    <cellStyle name="Comma 7 2 2 2 11" xfId="5282" xr:uid="{85738204-E19A-40FC-AFB8-A735E04078FD}"/>
    <cellStyle name="Comma 7 2 2 2 2" xfId="2378" xr:uid="{03B4901D-AD81-4721-BBD4-FFAD6229DC41}"/>
    <cellStyle name="Comma 7 2 2 2 2 2" xfId="2379" xr:uid="{B6A0955A-3E6C-4471-A175-B44E93876CC8}"/>
    <cellStyle name="Comma 7 2 2 2 2 2 2" xfId="4747" xr:uid="{80B719FB-FD0A-4859-8258-93EF0A1244F8}"/>
    <cellStyle name="Comma 7 2 2 2 2 2 3" xfId="5850" xr:uid="{859C3003-63B8-4B48-9600-94A7C304F976}"/>
    <cellStyle name="Comma 7 2 2 2 2 3" xfId="2380" xr:uid="{B1668AFC-DBC8-4A4B-9EAF-EEC5EE80D3F6}"/>
    <cellStyle name="Comma 7 2 2 2 2 3 2" xfId="4748" xr:uid="{0D6AEC26-8B3E-4683-A1DD-8AFC7121B156}"/>
    <cellStyle name="Comma 7 2 2 2 2 3 3" xfId="6273" xr:uid="{FEEF1B46-9A61-4872-B2C3-9278D131E722}"/>
    <cellStyle name="Comma 7 2 2 2 2 4" xfId="2381" xr:uid="{A4843BB8-3A34-4131-811B-65B86716E03A}"/>
    <cellStyle name="Comma 7 2 2 2 2 4 2" xfId="4749" xr:uid="{5691B3F0-2F96-4317-8E4C-710DF5000693}"/>
    <cellStyle name="Comma 7 2 2 2 2 4 3" xfId="6696" xr:uid="{E6C7C9F8-5BE8-4B06-B7A0-FC9557A7719C}"/>
    <cellStyle name="Comma 7 2 2 2 2 5" xfId="4750" xr:uid="{EBF413F3-AE20-4DCB-9F0D-3AF2C06D4FA0}"/>
    <cellStyle name="Comma 7 2 2 2 2 6" xfId="5427" xr:uid="{0A547D13-4E98-4A1C-A8B1-15183A7BF51A}"/>
    <cellStyle name="Comma 7 2 2 2 3" xfId="2382" xr:uid="{1B21AFE0-7ECA-412F-BC4E-586DC1A1A7A0}"/>
    <cellStyle name="Comma 7 2 2 2 3 2" xfId="2383" xr:uid="{0E96F9E5-B2EF-409C-90EA-C8A4A7F56F33}"/>
    <cellStyle name="Comma 7 2 2 2 3 2 2" xfId="4751" xr:uid="{6EF92BA2-427D-4FB6-A5A5-FAAA4903ADFD}"/>
    <cellStyle name="Comma 7 2 2 2 3 2 3" xfId="5993" xr:uid="{EE4AE11B-F3E5-4D63-A986-B8E38C29796C}"/>
    <cellStyle name="Comma 7 2 2 2 3 3" xfId="2384" xr:uid="{96696954-C798-412B-A5AC-0A3DDBA9521D}"/>
    <cellStyle name="Comma 7 2 2 2 3 3 2" xfId="4752" xr:uid="{29730E21-9DB2-45DF-B7FD-6ADBBBB26D53}"/>
    <cellStyle name="Comma 7 2 2 2 3 3 3" xfId="6416" xr:uid="{FF170CE1-F062-490B-9C43-63059A479D10}"/>
    <cellStyle name="Comma 7 2 2 2 3 4" xfId="2385" xr:uid="{D8770AB7-4F6A-48A2-87E1-E87988362BEB}"/>
    <cellStyle name="Comma 7 2 2 2 3 4 2" xfId="4753" xr:uid="{10E0D5F3-D0BF-4818-B309-114EC61089A3}"/>
    <cellStyle name="Comma 7 2 2 2 3 4 3" xfId="6839" xr:uid="{DC816B42-8F02-4BFB-8C15-6A98CBAEB325}"/>
    <cellStyle name="Comma 7 2 2 2 3 5" xfId="4754" xr:uid="{71E16748-ECB9-4035-8DFD-7A0D2785B87F}"/>
    <cellStyle name="Comma 7 2 2 2 3 6" xfId="5570" xr:uid="{30782FC1-7A0F-4679-A81D-F41A18FF9C4E}"/>
    <cellStyle name="Comma 7 2 2 2 4" xfId="2386" xr:uid="{B946C1D1-08E6-41D6-ABEB-EFC777442CEF}"/>
    <cellStyle name="Comma 7 2 2 2 4 2" xfId="4755" xr:uid="{85DE701D-0668-419E-8FAE-49212CBCF1DE}"/>
    <cellStyle name="Comma 7 2 2 2 4 3" xfId="5710" xr:uid="{C0B69449-6299-42D1-A81B-A22D65902B10}"/>
    <cellStyle name="Comma 7 2 2 2 5" xfId="2387" xr:uid="{27885C58-812A-469B-BBD8-5FC41BDAE3AD}"/>
    <cellStyle name="Comma 7 2 2 2 5 2" xfId="4756" xr:uid="{BD0CFDF5-F7C2-4A67-9FD6-D19E7125D4EA}"/>
    <cellStyle name="Comma 7 2 2 2 5 3" xfId="6133" xr:uid="{819CA683-2C2C-4654-BCBF-546584AFDF3A}"/>
    <cellStyle name="Comma 7 2 2 2 6" xfId="2388" xr:uid="{0BB074CD-B876-48C2-A47E-C330FEC4EC91}"/>
    <cellStyle name="Comma 7 2 2 2 6 2" xfId="4757" xr:uid="{5EEDFC8D-C179-4DC3-BB07-E1B97F26EE80}"/>
    <cellStyle name="Comma 7 2 2 2 6 3" xfId="6556" xr:uid="{C479663A-9352-4E1C-8DAB-59C69F35BF99}"/>
    <cellStyle name="Comma 7 2 2 2 7" xfId="2389" xr:uid="{EC267CF3-BFE3-4F7B-B373-4277EAE4D9FA}"/>
    <cellStyle name="Comma 7 2 2 2 7 2" xfId="4758" xr:uid="{8C9DACBE-6925-442F-AE4A-A82D314D7861}"/>
    <cellStyle name="Comma 7 2 2 2 7 3" xfId="7090" xr:uid="{EE8B0E33-8668-42FE-A37B-FD8AF036C834}"/>
    <cellStyle name="Comma 7 2 2 2 8" xfId="2390" xr:uid="{984D69B2-00F0-46F9-B4C2-2C044D346E6F}"/>
    <cellStyle name="Comma 7 2 2 2 8 2" xfId="4759" xr:uid="{AE914B3E-D8F0-4542-84B9-14235FBFC665}"/>
    <cellStyle name="Comma 7 2 2 2 8 3" xfId="7227" xr:uid="{B67A930B-C8A2-49D5-9628-8BD8DA908B5E}"/>
    <cellStyle name="Comma 7 2 2 2 9" xfId="2391" xr:uid="{5600A808-3001-4FC1-9413-CB646E3324BC}"/>
    <cellStyle name="Comma 7 2 2 2 9 2" xfId="4760" xr:uid="{C3A40730-C516-4E27-A7CA-2E927D62D375}"/>
    <cellStyle name="Comma 7 2 2 2 9 3" xfId="7365" xr:uid="{C4880132-16D2-41E7-B49B-392C7715D18D}"/>
    <cellStyle name="Comma 7 2 2 3" xfId="2392" xr:uid="{7F91CB15-FAFE-4314-9405-4807D6F14F76}"/>
    <cellStyle name="Comma 7 2 2 3 2" xfId="4761" xr:uid="{B8BF9B48-A9FC-43C8-A237-2280BA91AEE3}"/>
    <cellStyle name="Comma 7 2 2 3 3" xfId="6954" xr:uid="{1BB047E8-F0A4-433A-985E-5A37BC374FE7}"/>
    <cellStyle name="Comma 7 2 2 4" xfId="5145" xr:uid="{715AE939-B0C6-45A5-8477-795ECA75552C}"/>
    <cellStyle name="Comma 7 2 2 5" xfId="7516" xr:uid="{A583F17B-C324-46B0-A55F-F21F93499D07}"/>
    <cellStyle name="Comma 7 2 3" xfId="2393" xr:uid="{5270101B-C1DB-40EC-A7FE-9BECB687A4E4}"/>
    <cellStyle name="Comma 7 2 3 10" xfId="4762" xr:uid="{33D8413B-AC58-42BA-A612-5C5E8ACA876B}"/>
    <cellStyle name="Comma 7 2 3 11" xfId="5226" xr:uid="{2923DDEB-6168-424E-9982-AB0BB0AD1125}"/>
    <cellStyle name="Comma 7 2 3 2" xfId="2394" xr:uid="{C7416A51-913B-4274-B7EA-DC5DD90B6BC1}"/>
    <cellStyle name="Comma 7 2 3 2 2" xfId="2395" xr:uid="{BD145743-C5E4-4C11-A8B8-F962E49257D8}"/>
    <cellStyle name="Comma 7 2 3 2 2 2" xfId="4763" xr:uid="{884FE8F9-A6D7-432B-BFBE-6EE0BADD2805}"/>
    <cellStyle name="Comma 7 2 3 2 2 3" xfId="5794" xr:uid="{AE53D266-2FA4-4133-959D-397B2A5F9E4D}"/>
    <cellStyle name="Comma 7 2 3 2 3" xfId="2396" xr:uid="{357710B1-3D19-4AA2-9273-691CBF0828F2}"/>
    <cellStyle name="Comma 7 2 3 2 3 2" xfId="4764" xr:uid="{1C9078CF-5155-4009-AEE0-0874BD0C723E}"/>
    <cellStyle name="Comma 7 2 3 2 3 3" xfId="6217" xr:uid="{18698C02-537A-48C9-A011-2C2CBD90EB3B}"/>
    <cellStyle name="Comma 7 2 3 2 4" xfId="2397" xr:uid="{B2475A44-26D9-4AF5-9D84-AF129221177D}"/>
    <cellStyle name="Comma 7 2 3 2 4 2" xfId="4765" xr:uid="{D431D58F-A38E-46A8-9162-86871CF62F5F}"/>
    <cellStyle name="Comma 7 2 3 2 4 3" xfId="6640" xr:uid="{4FA59958-BBAA-4C35-8A43-EF4613220841}"/>
    <cellStyle name="Comma 7 2 3 2 5" xfId="4766" xr:uid="{12E081A3-9C1B-46CC-92B2-1953BB8DF1A2}"/>
    <cellStyle name="Comma 7 2 3 2 6" xfId="5371" xr:uid="{76430EB6-72B7-48E5-8E6F-763C55E9595C}"/>
    <cellStyle name="Comma 7 2 3 3" xfId="2398" xr:uid="{A377BC54-D1EE-4D1D-9985-0AAB9AB81201}"/>
    <cellStyle name="Comma 7 2 3 3 2" xfId="2399" xr:uid="{06BD12FF-8141-4247-A57F-54BF48B6AD6F}"/>
    <cellStyle name="Comma 7 2 3 3 2 2" xfId="4767" xr:uid="{7C526445-BA25-4C99-AEF2-3A3CC91548E9}"/>
    <cellStyle name="Comma 7 2 3 3 2 3" xfId="5937" xr:uid="{790B9AE5-DAD0-4CAF-A2A2-B9603EA682FF}"/>
    <cellStyle name="Comma 7 2 3 3 3" xfId="2400" xr:uid="{C70C49CD-6667-49D1-942E-5AFAB1EA155A}"/>
    <cellStyle name="Comma 7 2 3 3 3 2" xfId="4768" xr:uid="{C34A198B-A20B-4EF6-A468-98E27C8683C4}"/>
    <cellStyle name="Comma 7 2 3 3 3 3" xfId="6360" xr:uid="{45A3E2DD-6DFE-4ABC-A096-FFE83294761E}"/>
    <cellStyle name="Comma 7 2 3 3 4" xfId="2401" xr:uid="{C45B8E42-1650-467B-A3ED-6597052CC0EF}"/>
    <cellStyle name="Comma 7 2 3 3 4 2" xfId="4769" xr:uid="{A2BFEE19-9953-4263-81CF-08D4692C68FE}"/>
    <cellStyle name="Comma 7 2 3 3 4 3" xfId="6783" xr:uid="{9673F87B-BD43-464D-BCD0-27A3A58FEECB}"/>
    <cellStyle name="Comma 7 2 3 3 5" xfId="4770" xr:uid="{75577FBB-CF66-48A3-BFAB-F1318F1EFAB7}"/>
    <cellStyle name="Comma 7 2 3 3 6" xfId="5514" xr:uid="{48EF2E11-3664-4F97-B8FF-41B4784840B2}"/>
    <cellStyle name="Comma 7 2 3 4" xfId="2402" xr:uid="{39C29A53-050A-4AB5-90B5-99AE23503D85}"/>
    <cellStyle name="Comma 7 2 3 4 2" xfId="4771" xr:uid="{89CAD850-535A-4EF5-808C-27B773C76352}"/>
    <cellStyle name="Comma 7 2 3 4 3" xfId="5654" xr:uid="{EEB8DBE4-78E6-40A3-A9C9-0D0FC35C6A1D}"/>
    <cellStyle name="Comma 7 2 3 5" xfId="2403" xr:uid="{A1F6CB9E-719E-4CF5-8D48-04FE2B42A63D}"/>
    <cellStyle name="Comma 7 2 3 5 2" xfId="4772" xr:uid="{D4469F12-282A-4971-B341-9AD0C986FF68}"/>
    <cellStyle name="Comma 7 2 3 5 3" xfId="6077" xr:uid="{1FEBCF27-821E-47AF-8934-DA0F4B8BD075}"/>
    <cellStyle name="Comma 7 2 3 6" xfId="2404" xr:uid="{C37DFDDD-B18E-4817-80C8-B353D10B8506}"/>
    <cellStyle name="Comma 7 2 3 6 2" xfId="4773" xr:uid="{76189592-E618-448D-84BC-2C953F1A567E}"/>
    <cellStyle name="Comma 7 2 3 6 3" xfId="6500" xr:uid="{A112CC70-121D-434D-91A2-C37F0C05FB77}"/>
    <cellStyle name="Comma 7 2 3 7" xfId="2405" xr:uid="{53B47863-A697-44BA-B0F7-CF0DB50F1E58}"/>
    <cellStyle name="Comma 7 2 3 7 2" xfId="4774" xr:uid="{E85748F8-77E6-48B3-8767-4C3F3F35CC2E}"/>
    <cellStyle name="Comma 7 2 3 7 3" xfId="7034" xr:uid="{F0B7E1E7-B8A0-4856-AF39-66922DD941C0}"/>
    <cellStyle name="Comma 7 2 3 8" xfId="2406" xr:uid="{B69A2E9E-8C5F-4CBA-B6FD-DAECEB86062E}"/>
    <cellStyle name="Comma 7 2 3 8 2" xfId="4775" xr:uid="{24AB0F56-1400-44C5-AE0B-BEFE52607E1A}"/>
    <cellStyle name="Comma 7 2 3 8 3" xfId="7171" xr:uid="{8A794840-2C93-4ADB-B7C8-E7447F111036}"/>
    <cellStyle name="Comma 7 2 3 9" xfId="2407" xr:uid="{7A738D4F-550E-4828-915E-2FE935DEFD63}"/>
    <cellStyle name="Comma 7 2 3 9 2" xfId="4776" xr:uid="{04762034-19A7-4544-B75B-807BAE846038}"/>
    <cellStyle name="Comma 7 2 3 9 3" xfId="7309" xr:uid="{FBA18D6C-0E21-474A-AB96-213052B79FE6}"/>
    <cellStyle name="Comma 7 2 4" xfId="2408" xr:uid="{3AFDDD54-9E58-4760-AFE1-B15937603CD2}"/>
    <cellStyle name="Comma 7 2 4 2" xfId="4777" xr:uid="{4BE315FD-4322-4DB5-A0CB-B67D943C1786}"/>
    <cellStyle name="Comma 7 2 4 3" xfId="6899" xr:uid="{B256B5CE-B865-4E4B-88A7-14F052598327}"/>
    <cellStyle name="Comma 7 2 5" xfId="2409" xr:uid="{6F420D45-FD15-4332-8833-2474BA3765DA}"/>
    <cellStyle name="Comma 7 2 6" xfId="5088" xr:uid="{3914D58C-80B5-41EC-9784-4BA0726FAAB1}"/>
    <cellStyle name="Comma 7 2 7" xfId="7465" xr:uid="{1304EEC2-F799-40EF-BB3B-DCDE68C1E5C2}"/>
    <cellStyle name="Comma 7 3" xfId="2410" xr:uid="{F9B86D06-5075-41E2-B660-09D03CF41073}"/>
    <cellStyle name="Comma 7 3 2" xfId="2411" xr:uid="{7A6C57B5-D22C-4DC7-9A56-2D4FD03522C8}"/>
    <cellStyle name="Comma 7 3 2 10" xfId="4778" xr:uid="{DD7CAA70-EE50-46B7-9E44-8E6B47C7A3CF}"/>
    <cellStyle name="Comma 7 3 2 11" xfId="5255" xr:uid="{63F2764D-4A22-4D6A-BB38-D4D61105198B}"/>
    <cellStyle name="Comma 7 3 2 2" xfId="2412" xr:uid="{94524235-7BE6-46D6-82C4-3EC8A1D1E2C9}"/>
    <cellStyle name="Comma 7 3 2 2 2" xfId="2413" xr:uid="{F62E9215-3AC6-4418-9E63-C42A0C3EFDF6}"/>
    <cellStyle name="Comma 7 3 2 2 2 2" xfId="4779" xr:uid="{D5E5C6EC-D51C-4795-86D1-B3E5BF5FC896}"/>
    <cellStyle name="Comma 7 3 2 2 2 3" xfId="5823" xr:uid="{87FEB775-9F08-4E9C-A45B-A710FFC41382}"/>
    <cellStyle name="Comma 7 3 2 2 3" xfId="2414" xr:uid="{36DC8F52-B4F1-4D6B-A249-A5D7A9754B76}"/>
    <cellStyle name="Comma 7 3 2 2 3 2" xfId="4780" xr:uid="{3D5C32A6-105C-4CF6-953B-D2D3823BB4DB}"/>
    <cellStyle name="Comma 7 3 2 2 3 3" xfId="6246" xr:uid="{651EF7AD-72E5-4F8C-9C26-E4CDE9347C87}"/>
    <cellStyle name="Comma 7 3 2 2 4" xfId="2415" xr:uid="{FFCD979A-338F-407A-8361-D37E98AF13D2}"/>
    <cellStyle name="Comma 7 3 2 2 4 2" xfId="4781" xr:uid="{C08A9242-DFDE-4CF7-9C2E-4F1B7A17D913}"/>
    <cellStyle name="Comma 7 3 2 2 4 3" xfId="6669" xr:uid="{51FB83A4-EC47-47BF-8D95-3D118E6FDFFB}"/>
    <cellStyle name="Comma 7 3 2 2 5" xfId="4782" xr:uid="{A15732DB-1333-42C0-A228-2FEF550D508B}"/>
    <cellStyle name="Comma 7 3 2 2 6" xfId="5400" xr:uid="{DA634164-C70B-481E-A5D4-F8B0858DC194}"/>
    <cellStyle name="Comma 7 3 2 3" xfId="2416" xr:uid="{4973A359-7A3C-4066-BCB0-9017D5480ECE}"/>
    <cellStyle name="Comma 7 3 2 3 2" xfId="2417" xr:uid="{23AFA1AC-5648-43AA-83E6-BB3A4B339F25}"/>
    <cellStyle name="Comma 7 3 2 3 2 2" xfId="4783" xr:uid="{3E5BA054-E4EF-418A-9712-8DAE48019EA2}"/>
    <cellStyle name="Comma 7 3 2 3 2 3" xfId="5966" xr:uid="{BA919BBB-3AFA-43B7-8CF4-51FC42400D71}"/>
    <cellStyle name="Comma 7 3 2 3 3" xfId="2418" xr:uid="{6397D65F-85B1-428D-B020-9F0E98AC4003}"/>
    <cellStyle name="Comma 7 3 2 3 3 2" xfId="4784" xr:uid="{99CD36C6-157C-4624-8482-A5F1EE89DA64}"/>
    <cellStyle name="Comma 7 3 2 3 3 3" xfId="6389" xr:uid="{356B3430-F71C-40A4-921B-240D0794E9A1}"/>
    <cellStyle name="Comma 7 3 2 3 4" xfId="2419" xr:uid="{89B17462-3B2D-4308-8A42-A91317242F80}"/>
    <cellStyle name="Comma 7 3 2 3 4 2" xfId="4785" xr:uid="{2F9B205A-AFCC-40F7-8A00-F8CFE7CDF0D7}"/>
    <cellStyle name="Comma 7 3 2 3 4 3" xfId="6812" xr:uid="{AC5478F1-C05E-43C3-8CAA-52AE5F33E294}"/>
    <cellStyle name="Comma 7 3 2 3 5" xfId="4786" xr:uid="{B1D9AD9F-C131-408E-A6A3-2041301821A4}"/>
    <cellStyle name="Comma 7 3 2 3 6" xfId="5543" xr:uid="{2B2BF462-8453-4037-A3A4-6F61F7E28EB6}"/>
    <cellStyle name="Comma 7 3 2 4" xfId="2420" xr:uid="{A0F222C8-EBA0-4128-9A23-5447682597CB}"/>
    <cellStyle name="Comma 7 3 2 4 2" xfId="4787" xr:uid="{BED07FBF-16F2-4F0B-A26A-881A2EDC583A}"/>
    <cellStyle name="Comma 7 3 2 4 3" xfId="5683" xr:uid="{83ECBB67-992D-425B-8610-9B33FE29B377}"/>
    <cellStyle name="Comma 7 3 2 5" xfId="2421" xr:uid="{50A1390D-0982-4FC6-98A7-34ECC8898251}"/>
    <cellStyle name="Comma 7 3 2 5 2" xfId="4788" xr:uid="{BA559F70-FACA-4F16-ABA1-77C68F04AD48}"/>
    <cellStyle name="Comma 7 3 2 5 3" xfId="6106" xr:uid="{ACFF2841-64EC-4265-8351-DB17FD5B93C4}"/>
    <cellStyle name="Comma 7 3 2 6" xfId="2422" xr:uid="{1B43F2CF-3153-4AC3-AA51-207992F79953}"/>
    <cellStyle name="Comma 7 3 2 6 2" xfId="4789" xr:uid="{CC94CDC2-1DEF-4937-BA8B-56BAA1F23E45}"/>
    <cellStyle name="Comma 7 3 2 6 3" xfId="6529" xr:uid="{A3DE5447-3D1D-4859-9598-B519427264A6}"/>
    <cellStyle name="Comma 7 3 2 7" xfId="2423" xr:uid="{9C0F1517-0AD7-484A-A68C-6DE1E9FF9D28}"/>
    <cellStyle name="Comma 7 3 2 7 2" xfId="4790" xr:uid="{65ECB63E-F8CC-4EBD-B38E-EC1382183377}"/>
    <cellStyle name="Comma 7 3 2 7 3" xfId="7063" xr:uid="{F504CE8A-22FA-4CFD-B077-D6D66A20FFFE}"/>
    <cellStyle name="Comma 7 3 2 8" xfId="2424" xr:uid="{D46D6606-3988-4F2C-8B4B-EBB429426510}"/>
    <cellStyle name="Comma 7 3 2 8 2" xfId="4791" xr:uid="{5C2A3A70-A6C7-4043-9C57-35D139606947}"/>
    <cellStyle name="Comma 7 3 2 8 3" xfId="7200" xr:uid="{A724A85D-266F-4A96-9EEA-2F10FB09AF69}"/>
    <cellStyle name="Comma 7 3 2 9" xfId="2425" xr:uid="{53513786-3B5A-4606-B403-CE8F8E101DE7}"/>
    <cellStyle name="Comma 7 3 2 9 2" xfId="4792" xr:uid="{559D161D-39B6-4AD5-9BC4-FA583FB6636D}"/>
    <cellStyle name="Comma 7 3 2 9 3" xfId="7338" xr:uid="{9416A913-6FB2-4F6E-B86B-322975B77BED}"/>
    <cellStyle name="Comma 7 3 3" xfId="2426" xr:uid="{BEFC61CC-8C45-4403-B8DF-FD95C4984CFF}"/>
    <cellStyle name="Comma 7 3 3 2" xfId="4793" xr:uid="{C05D1833-4D7D-46AA-9F2B-CBF01E1526DA}"/>
    <cellStyle name="Comma 7 3 3 3" xfId="6927" xr:uid="{C324E27C-42C8-4CB7-95BB-CF309C7C496A}"/>
    <cellStyle name="Comma 7 3 4" xfId="5118" xr:uid="{9B779D55-7369-40C6-98D8-AF3F64F96235}"/>
    <cellStyle name="Comma 7 3 5" xfId="7490" xr:uid="{EEA40FE7-BF04-477F-A2F7-7D3FE9186FC4}"/>
    <cellStyle name="Comma 7 4" xfId="2427" xr:uid="{FBAD79AD-FE66-403B-ADA7-999CDAFC1EC1}"/>
    <cellStyle name="Comma 7 4 10" xfId="4794" xr:uid="{B37ED8B9-50D2-475B-81DD-AE1DE6050EBF}"/>
    <cellStyle name="Comma 7 4 11" xfId="5199" xr:uid="{4297943F-7053-418E-AB99-28351FA8CB9B}"/>
    <cellStyle name="Comma 7 4 2" xfId="2428" xr:uid="{9E85F0B2-B36C-49B5-9E0E-3C78933BA071}"/>
    <cellStyle name="Comma 7 4 2 2" xfId="2429" xr:uid="{5F1C9A55-AEEA-4C83-8645-20F7255DD391}"/>
    <cellStyle name="Comma 7 4 2 2 2" xfId="4795" xr:uid="{DF361C73-DA7E-43B2-BD1C-B58357469F2A}"/>
    <cellStyle name="Comma 7 4 2 2 3" xfId="5767" xr:uid="{03BE1B42-3A00-4DD9-9C77-15266A9E7D38}"/>
    <cellStyle name="Comma 7 4 2 3" xfId="2430" xr:uid="{F51C347C-BD54-4E74-9464-48E6A4D0DD16}"/>
    <cellStyle name="Comma 7 4 2 3 2" xfId="4796" xr:uid="{EB74409F-97D5-42F0-966E-D54FB19E78A1}"/>
    <cellStyle name="Comma 7 4 2 3 3" xfId="6190" xr:uid="{774C89C9-64AB-499B-A691-A2DB378C4A99}"/>
    <cellStyle name="Comma 7 4 2 4" xfId="2431" xr:uid="{66BA0E6E-788B-427B-B42B-56E36D8A97DD}"/>
    <cellStyle name="Comma 7 4 2 4 2" xfId="4797" xr:uid="{6B02B28E-5A83-4DAC-AB33-43CE6105B10B}"/>
    <cellStyle name="Comma 7 4 2 4 3" xfId="6613" xr:uid="{F9E71C41-61EA-44DE-9580-F472D22A48E4}"/>
    <cellStyle name="Comma 7 4 2 5" xfId="4798" xr:uid="{E6010A47-8F00-4979-8A60-D6096B05B6CD}"/>
    <cellStyle name="Comma 7 4 2 6" xfId="5344" xr:uid="{7871F157-6424-4B13-9993-E5ABCEAB1E6B}"/>
    <cellStyle name="Comma 7 4 3" xfId="2432" xr:uid="{FCDBC2EE-F8DA-4AAB-828C-F32205B34F20}"/>
    <cellStyle name="Comma 7 4 3 2" xfId="2433" xr:uid="{0BDEA92E-DF97-4120-8A0F-2DEB8E07056F}"/>
    <cellStyle name="Comma 7 4 3 2 2" xfId="4799" xr:uid="{F92DA4EA-F16A-4413-AA92-275E3D0D5D06}"/>
    <cellStyle name="Comma 7 4 3 2 3" xfId="5910" xr:uid="{BB6BB6F1-A87E-4F7D-8478-A6127D8ACC3E}"/>
    <cellStyle name="Comma 7 4 3 3" xfId="2434" xr:uid="{E718188D-A7E3-442A-AEF2-A3C84999FB9C}"/>
    <cellStyle name="Comma 7 4 3 3 2" xfId="4800" xr:uid="{8FDB02F4-B0FE-4C65-8D56-45ECF3E0D8FB}"/>
    <cellStyle name="Comma 7 4 3 3 3" xfId="6333" xr:uid="{C65DFCAF-1876-402D-AF3F-B95A10B91AA9}"/>
    <cellStyle name="Comma 7 4 3 4" xfId="2435" xr:uid="{8E108FB3-1C31-435F-BF59-785E254B9F83}"/>
    <cellStyle name="Comma 7 4 3 4 2" xfId="4801" xr:uid="{155B8F26-7F1C-469F-A7CA-6E1310C17F9F}"/>
    <cellStyle name="Comma 7 4 3 4 3" xfId="6756" xr:uid="{E8C87776-5E93-40FB-AA02-D0C073BB9375}"/>
    <cellStyle name="Comma 7 4 3 5" xfId="4802" xr:uid="{6A704C63-347E-4C8F-8E9A-BA55D7034EF1}"/>
    <cellStyle name="Comma 7 4 3 6" xfId="5487" xr:uid="{AD3A93ED-D37E-4F4A-A0A7-2B11A4269063}"/>
    <cellStyle name="Comma 7 4 4" xfId="2436" xr:uid="{7AD5F5AF-C526-48E9-9ECA-8CE310E7DC2D}"/>
    <cellStyle name="Comma 7 4 4 2" xfId="4803" xr:uid="{608B1BD1-F873-432D-B2A0-CFCE2FD417A6}"/>
    <cellStyle name="Comma 7 4 4 3" xfId="5627" xr:uid="{C842AF3F-0644-44C9-AD1D-27AA5AA8F38D}"/>
    <cellStyle name="Comma 7 4 5" xfId="2437" xr:uid="{5C86345F-0D41-4DBC-B839-54B1C3436304}"/>
    <cellStyle name="Comma 7 4 5 2" xfId="4804" xr:uid="{117D681B-F432-4F42-9508-5AE186020AB6}"/>
    <cellStyle name="Comma 7 4 5 3" xfId="6050" xr:uid="{A991E133-2956-43BB-B07F-FD4C0CE8FE1D}"/>
    <cellStyle name="Comma 7 4 6" xfId="2438" xr:uid="{084ABCC7-3C7C-4F46-B038-FA150E8B6986}"/>
    <cellStyle name="Comma 7 4 6 2" xfId="4805" xr:uid="{FCFA0D85-561B-45FE-8E21-22F568B73466}"/>
    <cellStyle name="Comma 7 4 6 3" xfId="6473" xr:uid="{DD82FF52-70F0-467B-ADFF-1A802A77AB43}"/>
    <cellStyle name="Comma 7 4 7" xfId="2439" xr:uid="{B78067A8-7527-4B46-A409-D4E37E57A0CD}"/>
    <cellStyle name="Comma 7 4 7 2" xfId="4806" xr:uid="{1CDEF87E-79BE-4061-B8EB-411E3B1861CB}"/>
    <cellStyle name="Comma 7 4 7 3" xfId="7007" xr:uid="{7A756893-F359-4BED-A436-8FDB10A9F4D4}"/>
    <cellStyle name="Comma 7 4 8" xfId="2440" xr:uid="{FFDA6518-2507-4C4F-B6BF-782CC000BBBB}"/>
    <cellStyle name="Comma 7 4 8 2" xfId="4807" xr:uid="{6FB1FBF4-7419-4C04-A1C0-06F73AD5D205}"/>
    <cellStyle name="Comma 7 4 8 3" xfId="7144" xr:uid="{CA07C364-1BC3-48D4-91FB-EC62560410B3}"/>
    <cellStyle name="Comma 7 4 9" xfId="2441" xr:uid="{A24423AB-AE08-452B-AA7F-0C0A1A05A38B}"/>
    <cellStyle name="Comma 7 4 9 2" xfId="4808" xr:uid="{B94A97B8-9836-47B4-A631-CFFB630C5F6D}"/>
    <cellStyle name="Comma 7 4 9 3" xfId="7282" xr:uid="{628F13F9-80B8-44A6-AA49-C067BCAF7D9E}"/>
    <cellStyle name="Comma 7 5" xfId="2442" xr:uid="{A6578AEB-3493-4A61-98D9-47714AD5BBCF}"/>
    <cellStyle name="Comma 7 5 2" xfId="4809" xr:uid="{8C6D285C-DF6F-4F20-B416-BBFC98BC9C8F}"/>
    <cellStyle name="Comma 7 5 3" xfId="6872" xr:uid="{CF67B5B8-5A39-4634-831F-C06D3F060809}"/>
    <cellStyle name="Comma 7 6" xfId="2443" xr:uid="{400ACBB2-181A-4EC4-AB88-9E77834AD904}"/>
    <cellStyle name="Comma 7 7" xfId="5059" xr:uid="{2FDDE0BB-5E60-4A6D-8912-F930817B9DA8}"/>
    <cellStyle name="Comma 7 8" xfId="7448" xr:uid="{61F5B108-A2FA-459F-A58B-A15C924B8D3D}"/>
    <cellStyle name="Comma 8" xfId="236" xr:uid="{B5ABCD4F-766C-4ACA-9B95-B94BA1DEE7FF}"/>
    <cellStyle name="Comma 8 10" xfId="107" xr:uid="{24B69628-5089-44B0-8394-C4FC63505CB7}"/>
    <cellStyle name="Comma 8 2" xfId="2444" xr:uid="{1AA16137-3D9E-4426-BC77-3ED1FA25C0CE}"/>
    <cellStyle name="Comma 8 2 2" xfId="2445" xr:uid="{C7D66E08-11D6-4267-925F-037BC4D01B6F}"/>
    <cellStyle name="Comma 8 2 2 2" xfId="2446" xr:uid="{66116EC9-8B79-496E-8A92-3DAA71363A2F}"/>
    <cellStyle name="Comma 8 2 2 2 10" xfId="4810" xr:uid="{CD4CDFAB-1C4B-4C85-A875-2BF04BFDA054}"/>
    <cellStyle name="Comma 8 2 2 2 11" xfId="5306" xr:uid="{DEAFEEE7-2B12-4D6E-B0C7-FB7096D2776F}"/>
    <cellStyle name="Comma 8 2 2 2 2" xfId="2447" xr:uid="{F32C4D1D-470A-455F-ADA2-01B12C4319E1}"/>
    <cellStyle name="Comma 8 2 2 2 2 2" xfId="2448" xr:uid="{02E8BD2F-8574-4B5D-9BFB-F2D9A7EC31D2}"/>
    <cellStyle name="Comma 8 2 2 2 2 2 2" xfId="4811" xr:uid="{CE458D3B-77D2-47A1-A105-0EB5CB1E563A}"/>
    <cellStyle name="Comma 8 2 2 2 2 2 3" xfId="5874" xr:uid="{E10C1617-C4BC-4D01-8FD5-DE6794E5DA0B}"/>
    <cellStyle name="Comma 8 2 2 2 2 3" xfId="2449" xr:uid="{B8789D16-5908-4EB9-A3F9-6EBCBF521FD0}"/>
    <cellStyle name="Comma 8 2 2 2 2 3 2" xfId="4812" xr:uid="{AB212DE9-A855-4C72-8AB7-C397211E9A6B}"/>
    <cellStyle name="Comma 8 2 2 2 2 3 3" xfId="6297" xr:uid="{07BBBDD8-8131-41E2-8E64-7FECD1D2249D}"/>
    <cellStyle name="Comma 8 2 2 2 2 4" xfId="2450" xr:uid="{5E963845-7888-448F-BD81-4B34A3F60F8D}"/>
    <cellStyle name="Comma 8 2 2 2 2 4 2" xfId="4813" xr:uid="{F131D279-BDDB-4F25-A41E-CA6501FD8C80}"/>
    <cellStyle name="Comma 8 2 2 2 2 4 3" xfId="6720" xr:uid="{D25A85FB-F493-42CA-96FE-7DEBAEB55E2A}"/>
    <cellStyle name="Comma 8 2 2 2 2 5" xfId="4814" xr:uid="{1899DB46-BAC0-4B50-A4EC-463E0522536B}"/>
    <cellStyle name="Comma 8 2 2 2 2 6" xfId="5451" xr:uid="{51A42A35-E1F0-4B88-B892-16F3B2FB0905}"/>
    <cellStyle name="Comma 8 2 2 2 3" xfId="2451" xr:uid="{4ED0A457-A30F-4C28-BFD3-2799D2094871}"/>
    <cellStyle name="Comma 8 2 2 2 3 2" xfId="2452" xr:uid="{D3E7BDD5-FBE7-49D1-9AF4-AD467BD9D257}"/>
    <cellStyle name="Comma 8 2 2 2 3 2 2" xfId="4815" xr:uid="{05F0F9C2-A9F7-4CC7-966F-BD29F48D59CB}"/>
    <cellStyle name="Comma 8 2 2 2 3 2 3" xfId="6017" xr:uid="{9F04BB1A-F11A-49E6-A5B3-A1EB2D69D29A}"/>
    <cellStyle name="Comma 8 2 2 2 3 3" xfId="2453" xr:uid="{42A5944E-23A5-4BEE-B457-DA21CADA48CA}"/>
    <cellStyle name="Comma 8 2 2 2 3 3 2" xfId="4816" xr:uid="{4E7EBC78-BD6B-4FA5-8E39-B49874322729}"/>
    <cellStyle name="Comma 8 2 2 2 3 3 3" xfId="6440" xr:uid="{E2EDC499-718F-4245-A4D6-292DFFC43A72}"/>
    <cellStyle name="Comma 8 2 2 2 3 4" xfId="2454" xr:uid="{2B1D4C3B-9CC2-4015-89CE-CD64FA99C580}"/>
    <cellStyle name="Comma 8 2 2 2 3 4 2" xfId="4817" xr:uid="{6EB3BCDB-72D1-4D7D-AD83-557144D6F3AD}"/>
    <cellStyle name="Comma 8 2 2 2 3 4 3" xfId="6863" xr:uid="{7525CC12-4871-4740-B41D-580FDE31BE71}"/>
    <cellStyle name="Comma 8 2 2 2 3 5" xfId="4818" xr:uid="{B49101C6-1468-4A51-8394-1978E12983F8}"/>
    <cellStyle name="Comma 8 2 2 2 3 6" xfId="5594" xr:uid="{049E8406-249D-43CA-A82E-7DA3CDF3E4C5}"/>
    <cellStyle name="Comma 8 2 2 2 4" xfId="2455" xr:uid="{620440E5-6EA5-4B60-BF9E-1607378B5498}"/>
    <cellStyle name="Comma 8 2 2 2 4 2" xfId="4819" xr:uid="{0FCFB3A4-CF86-4FD1-B633-A1A8A51EC36B}"/>
    <cellStyle name="Comma 8 2 2 2 4 3" xfId="5734" xr:uid="{B7CB792C-FA9A-44AF-BF7A-55B3D1DB454B}"/>
    <cellStyle name="Comma 8 2 2 2 5" xfId="2456" xr:uid="{E4D683E4-97CA-472A-8DD0-3F289D6EF2D9}"/>
    <cellStyle name="Comma 8 2 2 2 5 2" xfId="4820" xr:uid="{8F875BFE-BDA0-4FFE-8365-6243A085CBB4}"/>
    <cellStyle name="Comma 8 2 2 2 5 3" xfId="6157" xr:uid="{42BDBB50-547B-4738-BDBF-10214DD72CDF}"/>
    <cellStyle name="Comma 8 2 2 2 6" xfId="2457" xr:uid="{2861C96C-ACFE-4FCF-A65E-BCB709BC58A8}"/>
    <cellStyle name="Comma 8 2 2 2 6 2" xfId="4821" xr:uid="{32E3B7BA-647C-4E27-AFEA-4050D3B96368}"/>
    <cellStyle name="Comma 8 2 2 2 6 3" xfId="6580" xr:uid="{80C3E7E5-9555-47B9-9673-2246FE8DC167}"/>
    <cellStyle name="Comma 8 2 2 2 7" xfId="2458" xr:uid="{58E85818-DE9D-4C2B-B8F2-CBE5DAF80CE1}"/>
    <cellStyle name="Comma 8 2 2 2 7 2" xfId="4822" xr:uid="{0B61DD4C-5E9F-43B2-9AE3-2B660AAC92F7}"/>
    <cellStyle name="Comma 8 2 2 2 7 3" xfId="7114" xr:uid="{6FE65653-9F09-41E2-8D30-7190D36CD90E}"/>
    <cellStyle name="Comma 8 2 2 2 8" xfId="2459" xr:uid="{F29C9594-1C10-4E44-8DC0-F95FA2BE1B1B}"/>
    <cellStyle name="Comma 8 2 2 2 8 2" xfId="4823" xr:uid="{303DD86A-FCAD-4E90-A86B-C86D5EAEE37E}"/>
    <cellStyle name="Comma 8 2 2 2 8 3" xfId="7251" xr:uid="{B2CA7B9C-B2AF-4353-88BC-4DABA6873778}"/>
    <cellStyle name="Comma 8 2 2 2 9" xfId="2460" xr:uid="{4F7BA0AB-4972-4176-BBC9-8E64C07E42B4}"/>
    <cellStyle name="Comma 8 2 2 2 9 2" xfId="4824" xr:uid="{06A3B17D-A318-4407-9C32-F2A6E3969FA6}"/>
    <cellStyle name="Comma 8 2 2 2 9 3" xfId="7389" xr:uid="{751C4D59-4364-440A-B0C8-EA207A6EC3C6}"/>
    <cellStyle name="Comma 8 2 2 3" xfId="2461" xr:uid="{2DA27B88-C388-4C97-AACC-E443F29566F3}"/>
    <cellStyle name="Comma 8 2 2 3 2" xfId="4825" xr:uid="{70F0A57F-29EA-4AEF-8A7D-599DA650A933}"/>
    <cellStyle name="Comma 8 2 2 3 3" xfId="6978" xr:uid="{641E41F7-C8F7-4C88-8B39-B9FBFC3053C2}"/>
    <cellStyle name="Comma 8 2 2 4" xfId="5169" xr:uid="{68C4D00A-5944-48DB-A0AA-D32AD4ECA186}"/>
    <cellStyle name="Comma 8 2 2 5" xfId="7539" xr:uid="{7E5E0C3C-65C1-49A0-9E8C-F4965D6B1AE4}"/>
    <cellStyle name="Comma 8 2 3" xfId="2462" xr:uid="{EE951171-9F8F-4B6E-BE4E-00E32DB4A227}"/>
    <cellStyle name="Comma 8 2 3 10" xfId="4826" xr:uid="{07511527-2B26-42FA-8267-8969908DA61D}"/>
    <cellStyle name="Comma 8 2 3 11" xfId="5250" xr:uid="{6B4447A0-211D-4B5B-8B27-5D48066E0772}"/>
    <cellStyle name="Comma 8 2 3 2" xfId="2463" xr:uid="{842DB127-8A2A-4DF2-A7CE-BDAC13423B5F}"/>
    <cellStyle name="Comma 8 2 3 2 2" xfId="2464" xr:uid="{2B7C11F8-4A05-4EE2-BE16-55ED94AC9407}"/>
    <cellStyle name="Comma 8 2 3 2 2 2" xfId="4827" xr:uid="{12E41265-23FA-4122-AEAA-2B918571E78D}"/>
    <cellStyle name="Comma 8 2 3 2 2 3" xfId="5818" xr:uid="{678BB3D3-D050-4DCE-8ECF-94245BFE673E}"/>
    <cellStyle name="Comma 8 2 3 2 3" xfId="2465" xr:uid="{91ADCD0D-1368-48B2-A006-3B1266650B22}"/>
    <cellStyle name="Comma 8 2 3 2 3 2" xfId="4828" xr:uid="{D05D5782-9DDE-45BA-9A87-694038240C58}"/>
    <cellStyle name="Comma 8 2 3 2 3 3" xfId="6241" xr:uid="{A7E06952-D97E-4D52-B40C-427E15BDF0CA}"/>
    <cellStyle name="Comma 8 2 3 2 4" xfId="2466" xr:uid="{43AFB41B-3C51-484E-BDF5-CA08FB7B1672}"/>
    <cellStyle name="Comma 8 2 3 2 4 2" xfId="4829" xr:uid="{9402B88A-7A66-4C62-9D3E-BF7F1A30CAB0}"/>
    <cellStyle name="Comma 8 2 3 2 4 3" xfId="6664" xr:uid="{EB8F0A41-3C95-40DC-99A1-74C25A5DCD37}"/>
    <cellStyle name="Comma 8 2 3 2 5" xfId="4830" xr:uid="{0CC69FCC-A377-4066-9A26-CAD6BA17E592}"/>
    <cellStyle name="Comma 8 2 3 2 6" xfId="5395" xr:uid="{C67A6338-1018-4D90-8237-899B3CB9C415}"/>
    <cellStyle name="Comma 8 2 3 3" xfId="2467" xr:uid="{5BC1CFAF-05D9-47B5-BE2B-3982920301EC}"/>
    <cellStyle name="Comma 8 2 3 3 2" xfId="2468" xr:uid="{C890FCAA-20CC-47B5-AA6E-A2C56DE8B64C}"/>
    <cellStyle name="Comma 8 2 3 3 2 2" xfId="4831" xr:uid="{54FF44EE-880A-4187-B804-24B8473C4A16}"/>
    <cellStyle name="Comma 8 2 3 3 2 3" xfId="5961" xr:uid="{A192873A-8AC9-473B-B09E-A6383FD30D5A}"/>
    <cellStyle name="Comma 8 2 3 3 3" xfId="2469" xr:uid="{7B4608A1-D406-4346-965B-308083335EEF}"/>
    <cellStyle name="Comma 8 2 3 3 3 2" xfId="4832" xr:uid="{26AFBF65-F11C-4A2F-832C-F0CBCBF1C787}"/>
    <cellStyle name="Comma 8 2 3 3 3 3" xfId="6384" xr:uid="{E5F64090-01F3-4681-AC24-1DA7EC58A768}"/>
    <cellStyle name="Comma 8 2 3 3 4" xfId="2470" xr:uid="{90590F0A-5845-4F60-8728-13D904A6183A}"/>
    <cellStyle name="Comma 8 2 3 3 4 2" xfId="4833" xr:uid="{A6114D9D-4D44-49A2-8E0C-4792308D8FA4}"/>
    <cellStyle name="Comma 8 2 3 3 4 3" xfId="6807" xr:uid="{B5D8FCC3-974C-4105-AB11-A195349AC229}"/>
    <cellStyle name="Comma 8 2 3 3 5" xfId="4834" xr:uid="{37D770C0-E45C-4F15-83FC-FCC604139F99}"/>
    <cellStyle name="Comma 8 2 3 3 6" xfId="5538" xr:uid="{BE121C35-F214-48A1-9449-3E4E9F2B47B1}"/>
    <cellStyle name="Comma 8 2 3 4" xfId="2471" xr:uid="{1E686D48-DC06-44AC-B0EF-01841A4A2A66}"/>
    <cellStyle name="Comma 8 2 3 4 2" xfId="4835" xr:uid="{E9E1F644-01FB-4CB2-B5C8-0E4023A9F434}"/>
    <cellStyle name="Comma 8 2 3 4 3" xfId="5678" xr:uid="{B0323A0A-F889-426D-8D0B-1C16FA137306}"/>
    <cellStyle name="Comma 8 2 3 5" xfId="2472" xr:uid="{607FBAFE-957B-449D-A29E-1685E65525D9}"/>
    <cellStyle name="Comma 8 2 3 5 2" xfId="4836" xr:uid="{9D1AB93F-473E-43B0-BFD8-FEA7D099D677}"/>
    <cellStyle name="Comma 8 2 3 5 3" xfId="6101" xr:uid="{1E68B7E7-DDD4-4249-8843-E95C72D297C8}"/>
    <cellStyle name="Comma 8 2 3 6" xfId="2473" xr:uid="{B22BBA7A-248B-4B25-9CB7-893F8D2A198A}"/>
    <cellStyle name="Comma 8 2 3 6 2" xfId="4837" xr:uid="{6DAC78FF-0508-49C4-9BA8-363BDAED8DB5}"/>
    <cellStyle name="Comma 8 2 3 6 3" xfId="6524" xr:uid="{3A9FC43D-D9AC-496B-B30D-D5454E940EF1}"/>
    <cellStyle name="Comma 8 2 3 7" xfId="2474" xr:uid="{6895E7DB-9265-42A5-A6FD-ADD0A45299FC}"/>
    <cellStyle name="Comma 8 2 3 7 2" xfId="4838" xr:uid="{3CC4B318-E171-4C17-988A-C8D84346F57A}"/>
    <cellStyle name="Comma 8 2 3 7 3" xfId="7058" xr:uid="{6E3E67FD-6203-4E6C-A0A3-814A5CC88865}"/>
    <cellStyle name="Comma 8 2 3 8" xfId="2475" xr:uid="{021BF3FA-DD3B-421C-BFF7-0E3E80217075}"/>
    <cellStyle name="Comma 8 2 3 8 2" xfId="4839" xr:uid="{ABEA5D61-DF64-40FA-B3DA-DD4FE8AAF660}"/>
    <cellStyle name="Comma 8 2 3 8 3" xfId="7195" xr:uid="{57A0084B-6F70-404C-9991-12A54DC6B121}"/>
    <cellStyle name="Comma 8 2 3 9" xfId="2476" xr:uid="{E40FD4AB-AFA1-4FDE-8F59-CD91C96E9BB9}"/>
    <cellStyle name="Comma 8 2 3 9 2" xfId="4840" xr:uid="{68923EF1-A00A-4FC4-84B4-3261A15E6253}"/>
    <cellStyle name="Comma 8 2 3 9 3" xfId="7333" xr:uid="{28C6FE79-88F7-4881-8CB2-D99249D56235}"/>
    <cellStyle name="Comma 8 2 4" xfId="2477" xr:uid="{47A6B484-A5C6-41DD-99D8-4FAFC8943D04}"/>
    <cellStyle name="Comma 8 2 4 2" xfId="4841" xr:uid="{65520DC4-75EE-4E9C-A7B8-C5A42EBB548B}"/>
    <cellStyle name="Comma 8 2 4 3" xfId="6923" xr:uid="{EDC346E6-B6E6-4101-BE8E-37D0915F5B2B}"/>
    <cellStyle name="Comma 8 2 5" xfId="5112" xr:uid="{EA48023D-0199-49EE-ACAC-21D65080F41D}"/>
    <cellStyle name="Comma 8 2 6" xfId="7486" xr:uid="{70B0A7EA-0C66-4AB4-AA3E-6EF65A0C99C7}"/>
    <cellStyle name="Comma 8 3" xfId="2478" xr:uid="{5B507773-AA48-4AA2-A07D-B9487D565CD7}"/>
    <cellStyle name="Comma 8 3 2" xfId="2479" xr:uid="{F00F4D2F-9D22-4A46-AB1B-528A2E49436F}"/>
    <cellStyle name="Comma 8 3 2 10" xfId="4842" xr:uid="{BC27F267-4278-4E81-A3DE-A178CA20620D}"/>
    <cellStyle name="Comma 8 3 2 11" xfId="5279" xr:uid="{FCC4647B-014F-42B5-8B06-A90D9F1CF4B1}"/>
    <cellStyle name="Comma 8 3 2 2" xfId="2480" xr:uid="{F3BEDC6D-9494-49DE-83D2-55BBF14CFCED}"/>
    <cellStyle name="Comma 8 3 2 2 2" xfId="2481" xr:uid="{836B3969-4E9B-49BB-A6CA-BCE8F1E58FBF}"/>
    <cellStyle name="Comma 8 3 2 2 2 2" xfId="4843" xr:uid="{3E69F0ED-F303-4886-BAE5-EDCE229E480D}"/>
    <cellStyle name="Comma 8 3 2 2 2 3" xfId="5847" xr:uid="{ADE241C1-6D31-4FD1-BA3A-F40E626A6FDE}"/>
    <cellStyle name="Comma 8 3 2 2 3" xfId="2482" xr:uid="{98DDB46F-C182-4F26-8AD2-F07806E199A7}"/>
    <cellStyle name="Comma 8 3 2 2 3 2" xfId="4844" xr:uid="{20DAD088-095D-4769-AA92-577DBC7DD861}"/>
    <cellStyle name="Comma 8 3 2 2 3 3" xfId="6270" xr:uid="{998412EC-1904-4EC5-8832-FDABA6BE72FD}"/>
    <cellStyle name="Comma 8 3 2 2 4" xfId="2483" xr:uid="{392886F2-5C97-4406-B1AB-158254F82994}"/>
    <cellStyle name="Comma 8 3 2 2 4 2" xfId="4845" xr:uid="{EB718C20-4053-4727-A535-418BAB1A1ADC}"/>
    <cellStyle name="Comma 8 3 2 2 4 3" xfId="6693" xr:uid="{F0C1BA59-D7C4-467C-A958-5BE90D496320}"/>
    <cellStyle name="Comma 8 3 2 2 5" xfId="4846" xr:uid="{AE99A873-B0BE-40E0-A946-DEC78DAAC51F}"/>
    <cellStyle name="Comma 8 3 2 2 6" xfId="5424" xr:uid="{57C44B5E-9D23-47E9-ABB1-F6D5E93CDE8D}"/>
    <cellStyle name="Comma 8 3 2 3" xfId="2484" xr:uid="{D97E22A3-26B5-4FEB-A629-6F88EAB53045}"/>
    <cellStyle name="Comma 8 3 2 3 2" xfId="2485" xr:uid="{AB3203CC-F234-4F5E-B8E3-72D5BF6EBCEF}"/>
    <cellStyle name="Comma 8 3 2 3 2 2" xfId="4847" xr:uid="{0B1EEB1D-932F-499D-9FE8-0074B590FA29}"/>
    <cellStyle name="Comma 8 3 2 3 2 3" xfId="5990" xr:uid="{E27720A3-24A5-4424-9A0F-C347B018906B}"/>
    <cellStyle name="Comma 8 3 2 3 3" xfId="2486" xr:uid="{F512499F-DAF9-419E-BAA6-6838C257BEF6}"/>
    <cellStyle name="Comma 8 3 2 3 3 2" xfId="4848" xr:uid="{B894CF74-B979-455D-B2A8-88EA5C3D8B62}"/>
    <cellStyle name="Comma 8 3 2 3 3 3" xfId="6413" xr:uid="{DE618C98-8C20-4DEE-8B02-695D6F2BD6AF}"/>
    <cellStyle name="Comma 8 3 2 3 4" xfId="2487" xr:uid="{68C570BC-A0C9-47F2-9F7C-5B63FDE709E6}"/>
    <cellStyle name="Comma 8 3 2 3 4 2" xfId="4849" xr:uid="{CE42F53B-8A5B-4847-B76B-1AAB1266D1FB}"/>
    <cellStyle name="Comma 8 3 2 3 4 3" xfId="6836" xr:uid="{A4D05E04-DB09-41B0-8CB8-2B336D3D14F6}"/>
    <cellStyle name="Comma 8 3 2 3 5" xfId="4850" xr:uid="{1E899567-694F-40FF-8B93-176688378774}"/>
    <cellStyle name="Comma 8 3 2 3 6" xfId="5567" xr:uid="{03467D13-9ED5-41B7-BDF2-D2871244F4C1}"/>
    <cellStyle name="Comma 8 3 2 4" xfId="2488" xr:uid="{4F328A74-03E8-4BC0-A973-7EE3600558A5}"/>
    <cellStyle name="Comma 8 3 2 4 2" xfId="4851" xr:uid="{21243E0C-CCD6-4E30-B830-845CC4B9FD7B}"/>
    <cellStyle name="Comma 8 3 2 4 3" xfId="5707" xr:uid="{DB93B151-2CC0-4A94-965F-A680C83F57D9}"/>
    <cellStyle name="Comma 8 3 2 5" xfId="2489" xr:uid="{745BBB53-8EFF-44A8-AC3F-EBDD81A6D9C4}"/>
    <cellStyle name="Comma 8 3 2 5 2" xfId="4852" xr:uid="{B6ECA59E-28D1-4C75-9414-BA175FCF6DA9}"/>
    <cellStyle name="Comma 8 3 2 5 3" xfId="6130" xr:uid="{896952F1-3F1F-4DA6-92F7-2C7B70183591}"/>
    <cellStyle name="Comma 8 3 2 6" xfId="2490" xr:uid="{3EF514C4-5D4D-4C60-8AEF-16CCB4666B42}"/>
    <cellStyle name="Comma 8 3 2 6 2" xfId="4853" xr:uid="{085191D6-5C38-4F8F-8DC4-773441C5887D}"/>
    <cellStyle name="Comma 8 3 2 6 3" xfId="6553" xr:uid="{DB56A257-F351-4224-A16C-72C0733AF4F1}"/>
    <cellStyle name="Comma 8 3 2 7" xfId="2491" xr:uid="{9B7E043B-C79A-4901-8110-C89B06D13773}"/>
    <cellStyle name="Comma 8 3 2 7 2" xfId="4854" xr:uid="{60B8E007-7D56-498C-B46D-00E94970D36C}"/>
    <cellStyle name="Comma 8 3 2 7 3" xfId="7087" xr:uid="{B3063CF6-2D94-45EB-A117-62DEBE6E5B84}"/>
    <cellStyle name="Comma 8 3 2 8" xfId="2492" xr:uid="{706FDE75-AC8D-4580-BCEF-D74B72A46F71}"/>
    <cellStyle name="Comma 8 3 2 8 2" xfId="4855" xr:uid="{ECE57179-E335-48B5-8D1B-50D02E05D612}"/>
    <cellStyle name="Comma 8 3 2 8 3" xfId="7224" xr:uid="{A915CE37-ABB5-42C1-A2AE-2B4D4DA49036}"/>
    <cellStyle name="Comma 8 3 2 9" xfId="2493" xr:uid="{DFB49B0E-7219-46CE-BB23-39C98B164B41}"/>
    <cellStyle name="Comma 8 3 2 9 2" xfId="4856" xr:uid="{5648ED2F-F153-4639-A16C-1D980CAA0344}"/>
    <cellStyle name="Comma 8 3 2 9 3" xfId="7362" xr:uid="{2A1668B7-C60D-418B-BF36-63A703E695D2}"/>
    <cellStyle name="Comma 8 3 3" xfId="2494" xr:uid="{E5F46544-DFB7-41F2-B0B9-17FDC11E0657}"/>
    <cellStyle name="Comma 8 3 3 2" xfId="4857" xr:uid="{150DD17D-0407-492D-AA0F-E65ADDA5B770}"/>
    <cellStyle name="Comma 8 3 3 3" xfId="6951" xr:uid="{B238F406-E186-4B66-8C0F-0CC86AA94955}"/>
    <cellStyle name="Comma 8 3 4" xfId="5142" xr:uid="{8116D72F-69B0-4603-B28A-7439134351D0}"/>
    <cellStyle name="Comma 8 3 5" xfId="7513" xr:uid="{ACADA958-273B-400A-A1C8-08EBB3383E86}"/>
    <cellStyle name="Comma 8 4" xfId="2495" xr:uid="{8771A5AD-F498-4A95-BB68-613104AE0FA9}"/>
    <cellStyle name="Comma 8 4 10" xfId="4858" xr:uid="{6E96020F-2AEC-421E-8BE5-2CF75B5C7935}"/>
    <cellStyle name="Comma 8 4 11" xfId="5223" xr:uid="{BDD99C20-C111-4D13-8D91-CEA82C8FE740}"/>
    <cellStyle name="Comma 8 4 2" xfId="2496" xr:uid="{BD60311E-2844-4276-A182-F8240CCFC16B}"/>
    <cellStyle name="Comma 8 4 2 2" xfId="2497" xr:uid="{3B057C8C-A73E-40DC-969D-0AE126254A5D}"/>
    <cellStyle name="Comma 8 4 2 2 2" xfId="4859" xr:uid="{D752723E-0CB8-4563-9465-ADCB5BD7B88C}"/>
    <cellStyle name="Comma 8 4 2 2 3" xfId="5791" xr:uid="{92C9EBF0-7F0B-4AB8-AD00-F4B5ACC7554F}"/>
    <cellStyle name="Comma 8 4 2 3" xfId="2498" xr:uid="{D1898F5D-D676-4FC7-8FA1-276372359592}"/>
    <cellStyle name="Comma 8 4 2 3 2" xfId="4860" xr:uid="{5276AC5A-9E5C-49A3-BDBB-93900BBB25B0}"/>
    <cellStyle name="Comma 8 4 2 3 3" xfId="6214" xr:uid="{E78553A6-D805-4E49-B8CE-B3557C836002}"/>
    <cellStyle name="Comma 8 4 2 4" xfId="2499" xr:uid="{34705EDC-C77C-473E-8B80-9CC8FC0D49D0}"/>
    <cellStyle name="Comma 8 4 2 4 2" xfId="4861" xr:uid="{8CA5B47C-BCD3-4BD6-A5C2-6A0FAF3DEC81}"/>
    <cellStyle name="Comma 8 4 2 4 3" xfId="6637" xr:uid="{1EC21B7F-6EF4-41B5-9A47-21FED605B04B}"/>
    <cellStyle name="Comma 8 4 2 5" xfId="4862" xr:uid="{269FC2CF-E250-4D6A-BE98-A4AAF83069F1}"/>
    <cellStyle name="Comma 8 4 2 6" xfId="5368" xr:uid="{196D7EDF-925E-4F1E-A628-99C3408EDCD5}"/>
    <cellStyle name="Comma 8 4 3" xfId="2500" xr:uid="{12389605-3687-46E7-A79F-32435CD4BBB2}"/>
    <cellStyle name="Comma 8 4 3 2" xfId="2501" xr:uid="{A8609F68-87F8-4EA9-9F9B-E6673C5B37A2}"/>
    <cellStyle name="Comma 8 4 3 2 2" xfId="4863" xr:uid="{773863D9-022C-4A76-B9F1-F1C807C75AB4}"/>
    <cellStyle name="Comma 8 4 3 2 3" xfId="5934" xr:uid="{5E5644A6-B612-477E-B014-9EE9FC98994E}"/>
    <cellStyle name="Comma 8 4 3 3" xfId="2502" xr:uid="{1A6C5FE2-ADA4-44C9-986D-19899EF4EE55}"/>
    <cellStyle name="Comma 8 4 3 3 2" xfId="4864" xr:uid="{B41A577A-B99F-49E8-B901-DD66A5DBA5DE}"/>
    <cellStyle name="Comma 8 4 3 3 3" xfId="6357" xr:uid="{55FDB8CE-0074-4D36-8FA3-955FC7C5C963}"/>
    <cellStyle name="Comma 8 4 3 4" xfId="2503" xr:uid="{335993B7-370B-45B7-A314-0DEAD429300F}"/>
    <cellStyle name="Comma 8 4 3 4 2" xfId="4865" xr:uid="{4E0555E5-A357-46F9-A2E2-E9F9A84F0D1A}"/>
    <cellStyle name="Comma 8 4 3 4 3" xfId="6780" xr:uid="{7BC8B594-0A85-43D2-85E1-73668B7A5A4C}"/>
    <cellStyle name="Comma 8 4 3 5" xfId="4866" xr:uid="{A3234BB6-82B3-4D8C-B76B-3C92DD690CAA}"/>
    <cellStyle name="Comma 8 4 3 6" xfId="5511" xr:uid="{F5885BF4-0CA2-4394-861C-1B574CFC7A4D}"/>
    <cellStyle name="Comma 8 4 4" xfId="2504" xr:uid="{085C77A3-4103-46E2-9D3B-3D0A12CAF6FD}"/>
    <cellStyle name="Comma 8 4 4 2" xfId="4867" xr:uid="{D36A6EB1-EF43-4E5F-A7B4-D0587513639C}"/>
    <cellStyle name="Comma 8 4 4 3" xfId="5651" xr:uid="{81C13FC3-629E-4BDF-97D8-5E1CF9C3EA02}"/>
    <cellStyle name="Comma 8 4 5" xfId="2505" xr:uid="{E592E705-0098-4A88-A834-D12FAC55B97E}"/>
    <cellStyle name="Comma 8 4 5 2" xfId="4868" xr:uid="{09BC7D88-F272-4373-9D32-747CEBFB0BA8}"/>
    <cellStyle name="Comma 8 4 5 3" xfId="6074" xr:uid="{DCD43CC1-6D21-451F-B47E-99D910DDCC29}"/>
    <cellStyle name="Comma 8 4 6" xfId="2506" xr:uid="{CFAD558C-4A0D-46EC-A3B9-342DA48EAF45}"/>
    <cellStyle name="Comma 8 4 6 2" xfId="4869" xr:uid="{5906033B-179A-4F86-80EF-68AF5B492F96}"/>
    <cellStyle name="Comma 8 4 6 3" xfId="6497" xr:uid="{062745A6-D3BA-47B2-B420-DB93E4EB907C}"/>
    <cellStyle name="Comma 8 4 7" xfId="2507" xr:uid="{FD646292-EECD-4386-9EF4-D46E17DB37A9}"/>
    <cellStyle name="Comma 8 4 7 2" xfId="4870" xr:uid="{10306770-229E-4ACA-A0AE-E2BAFA527E75}"/>
    <cellStyle name="Comma 8 4 7 3" xfId="7031" xr:uid="{BC01554D-E5FA-44A2-922F-A8159DF200A8}"/>
    <cellStyle name="Comma 8 4 8" xfId="2508" xr:uid="{74D4D1E3-A0D7-49CD-ACBD-882F1BC5B6BA}"/>
    <cellStyle name="Comma 8 4 8 2" xfId="4871" xr:uid="{0EF79D70-27D1-470E-806D-F0A02B659EDA}"/>
    <cellStyle name="Comma 8 4 8 3" xfId="7168" xr:uid="{F04C6778-5201-41B8-9EDD-6010D5FBC980}"/>
    <cellStyle name="Comma 8 4 9" xfId="2509" xr:uid="{DD740798-8507-46B6-85C5-10730330ACE8}"/>
    <cellStyle name="Comma 8 4 9 2" xfId="4872" xr:uid="{CC8D434F-E832-4136-891E-5B59CCFA059D}"/>
    <cellStyle name="Comma 8 4 9 3" xfId="7306" xr:uid="{022D568B-2CF4-4A2D-BB8E-DAE9C99021CB}"/>
    <cellStyle name="Comma 8 5" xfId="2510" xr:uid="{EA330BD9-DCA6-4DC1-AF32-C853290D9242}"/>
    <cellStyle name="Comma 8 5 2" xfId="4873" xr:uid="{55519E10-4AFD-475B-B17F-EA1AF1F17A9D}"/>
    <cellStyle name="Comma 8 5 3" xfId="6896" xr:uid="{4FEB84DB-8A39-4E4B-B041-2DD80081E9B5}"/>
    <cellStyle name="Comma 8 6" xfId="2511" xr:uid="{DD3FA89F-CA9E-4D81-A25A-AB2FCB9DBF79}"/>
    <cellStyle name="Comma 8 7" xfId="5083" xr:uid="{F428610E-26C7-4747-8E33-82D349FF04D5}"/>
    <cellStyle name="Comma 81" xfId="132" xr:uid="{55AF5FB9-C864-48D1-9614-A60218D50BD7}"/>
    <cellStyle name="Comma 82" xfId="134" xr:uid="{7C94E552-4204-4BB4-9AD0-BD364D30535C}"/>
    <cellStyle name="Comma 83" xfId="127" xr:uid="{E682B421-AA07-4652-9CCB-C12CA9ACEB4C}"/>
    <cellStyle name="Comma 83 2" xfId="166" xr:uid="{4B0A9FFA-0927-409F-ACCE-AE86642CAA95}"/>
    <cellStyle name="Comma 85" xfId="129" xr:uid="{5FF8F9C0-B0F2-4823-8A6B-2F09188F817B}"/>
    <cellStyle name="Comma 9" xfId="285" xr:uid="{7191451F-7FEE-4298-AF80-D08269552400}"/>
    <cellStyle name="Comma 9 10 2" xfId="120" xr:uid="{D8C33C33-1748-4ED8-B929-C8574D6BD7EA}"/>
    <cellStyle name="Comma 9 2" xfId="2512" xr:uid="{9B4B560C-61B1-4AE0-870E-C2BE8CCC9158}"/>
    <cellStyle name="Comma 9 2 2" xfId="204" xr:uid="{9348A6CA-51A4-439A-8453-38DC18D384E5}"/>
    <cellStyle name="Comma 9 2 2 2" xfId="2513" xr:uid="{F4932988-9EA9-48E0-BF07-50BC94D0BA42}"/>
    <cellStyle name="Comma 9 2 2 2 10" xfId="4874" xr:uid="{E4C4DF91-7374-40DC-BBFB-DEBE3BEAD789}"/>
    <cellStyle name="Comma 9 2 2 2 11" xfId="5307" xr:uid="{05A015B7-6022-4AE9-AD1E-9ED50CC767B6}"/>
    <cellStyle name="Comma 9 2 2 2 2" xfId="2514" xr:uid="{ECBB11C3-2C0E-436A-A353-FDEFD1BE7FB8}"/>
    <cellStyle name="Comma 9 2 2 2 2 2" xfId="2515" xr:uid="{963E9B0D-7D09-452A-AD38-C169380CE105}"/>
    <cellStyle name="Comma 9 2 2 2 2 2 2" xfId="4875" xr:uid="{18A37910-F37E-466F-9C3C-730D2A479D46}"/>
    <cellStyle name="Comma 9 2 2 2 2 2 3" xfId="5875" xr:uid="{D79ABA48-BBBB-4C69-9DC9-BF1F502598C0}"/>
    <cellStyle name="Comma 9 2 2 2 2 3" xfId="2516" xr:uid="{688B4292-9A7B-4019-9243-6B87EBE7E58A}"/>
    <cellStyle name="Comma 9 2 2 2 2 3 2" xfId="4876" xr:uid="{7D20E553-2497-4011-A010-D9A831EE2DC7}"/>
    <cellStyle name="Comma 9 2 2 2 2 3 3" xfId="6298" xr:uid="{D716C321-8762-4835-B9BD-C1A8E928AA26}"/>
    <cellStyle name="Comma 9 2 2 2 2 4" xfId="2517" xr:uid="{FB95A064-8395-4151-A1EC-93234F77ECD1}"/>
    <cellStyle name="Comma 9 2 2 2 2 4 2" xfId="4877" xr:uid="{E6E9CB15-3178-4854-B35A-D5B3F606C5F7}"/>
    <cellStyle name="Comma 9 2 2 2 2 4 3" xfId="6721" xr:uid="{B8A47D0D-7211-4B88-A12C-3F05E491E961}"/>
    <cellStyle name="Comma 9 2 2 2 2 5" xfId="4878" xr:uid="{E5ACDC7E-4A62-4D4D-81BB-68F4FDE76777}"/>
    <cellStyle name="Comma 9 2 2 2 2 6" xfId="5452" xr:uid="{88D7792E-9C2F-4349-8CF0-C5A5C29900A6}"/>
    <cellStyle name="Comma 9 2 2 2 3" xfId="2518" xr:uid="{8DBA4719-8331-4932-88BA-2AFFB37BEBEF}"/>
    <cellStyle name="Comma 9 2 2 2 3 2" xfId="2519" xr:uid="{FB731C4A-191E-4393-891D-9A76FF598F0D}"/>
    <cellStyle name="Comma 9 2 2 2 3 2 2" xfId="4879" xr:uid="{3A154441-0077-4A8B-8849-B9879959AF9A}"/>
    <cellStyle name="Comma 9 2 2 2 3 2 3" xfId="6018" xr:uid="{79BF937D-8641-4B2D-BF60-05708662F9F4}"/>
    <cellStyle name="Comma 9 2 2 2 3 3" xfId="2520" xr:uid="{4018D75A-C6FF-4405-BE51-F1A6A13C9A41}"/>
    <cellStyle name="Comma 9 2 2 2 3 3 2" xfId="4880" xr:uid="{9AEE019F-467F-484E-8B11-E4AC88F0D377}"/>
    <cellStyle name="Comma 9 2 2 2 3 3 3" xfId="6441" xr:uid="{4773ECEE-9137-4DBB-85A5-0FC255BA1075}"/>
    <cellStyle name="Comma 9 2 2 2 3 4" xfId="2521" xr:uid="{55EB16E2-8B94-4222-A14C-EDA7693F0B33}"/>
    <cellStyle name="Comma 9 2 2 2 3 4 2" xfId="4881" xr:uid="{6AE97496-01EE-4ECA-9E17-FA76AC4E7F13}"/>
    <cellStyle name="Comma 9 2 2 2 3 4 3" xfId="6864" xr:uid="{3D07E66F-8370-4C12-A92E-566E6748190F}"/>
    <cellStyle name="Comma 9 2 2 2 3 5" xfId="4882" xr:uid="{7DC28919-0C4D-41BC-A454-9C105F389C86}"/>
    <cellStyle name="Comma 9 2 2 2 3 6" xfId="5595" xr:uid="{D6CC366B-2E71-424E-872F-EFA072912C26}"/>
    <cellStyle name="Comma 9 2 2 2 4" xfId="2522" xr:uid="{592ADBE6-8B36-4CEC-9566-220B146CE130}"/>
    <cellStyle name="Comma 9 2 2 2 4 2" xfId="4883" xr:uid="{99C880F2-F2AC-4EB1-9DFD-DDD7C0231F5C}"/>
    <cellStyle name="Comma 9 2 2 2 4 3" xfId="5735" xr:uid="{642DAF7E-E2BE-489C-8F87-7BF5E8BC12B8}"/>
    <cellStyle name="Comma 9 2 2 2 5" xfId="2523" xr:uid="{E6D400A6-F539-49F3-B3C1-54CAEC660D30}"/>
    <cellStyle name="Comma 9 2 2 2 5 2" xfId="4884" xr:uid="{FA2C99F4-1935-41DC-91F1-A8492BAF7B3D}"/>
    <cellStyle name="Comma 9 2 2 2 5 3" xfId="6158" xr:uid="{B0FB68EE-D461-4D3B-BB86-7CD7F29B096F}"/>
    <cellStyle name="Comma 9 2 2 2 6" xfId="2524" xr:uid="{68784E23-942A-4F99-B067-F65B7C61D35D}"/>
    <cellStyle name="Comma 9 2 2 2 6 2" xfId="4885" xr:uid="{CE8338FE-078D-4B7B-824F-219B25D57573}"/>
    <cellStyle name="Comma 9 2 2 2 6 3" xfId="6581" xr:uid="{0E01CA4B-8E89-426F-835F-5AFE5626D0E5}"/>
    <cellStyle name="Comma 9 2 2 2 7" xfId="2525" xr:uid="{ECE7F3EF-EEE6-4417-8A31-0488A8230ECF}"/>
    <cellStyle name="Comma 9 2 2 2 7 2" xfId="4886" xr:uid="{1F800C8B-A3F0-4B54-9E31-327B3BADAC4E}"/>
    <cellStyle name="Comma 9 2 2 2 7 3" xfId="7115" xr:uid="{654E4549-6C57-49DC-B633-C8C38CD69D3D}"/>
    <cellStyle name="Comma 9 2 2 2 8" xfId="2526" xr:uid="{F68EEA5B-2EE6-478B-B1C3-5546F4C36162}"/>
    <cellStyle name="Comma 9 2 2 2 8 2" xfId="4887" xr:uid="{11A172B1-ABA0-40ED-8B34-15D5574909C9}"/>
    <cellStyle name="Comma 9 2 2 2 8 3" xfId="7252" xr:uid="{534664FC-571B-487D-8E56-E3D6F3E412CE}"/>
    <cellStyle name="Comma 9 2 2 2 9" xfId="2527" xr:uid="{8DF5C65B-4358-4A7C-89CD-7895968C7CEB}"/>
    <cellStyle name="Comma 9 2 2 2 9 2" xfId="4888" xr:uid="{8EA4DD9C-169D-4B71-A62C-2B405EB66323}"/>
    <cellStyle name="Comma 9 2 2 2 9 3" xfId="7390" xr:uid="{B0A853A8-7415-48D5-A602-FE7DED5BBE06}"/>
    <cellStyle name="Comma 9 2 2 3" xfId="2528" xr:uid="{5F330866-DF47-4176-8D72-18416790CA8E}"/>
    <cellStyle name="Comma 9 2 2 3 2" xfId="4889" xr:uid="{32639850-9A7F-4AA6-AE58-C6806F69BAAB}"/>
    <cellStyle name="Comma 9 2 2 3 3" xfId="6979" xr:uid="{F9ED8A1A-EC74-4666-9287-0A2157EE5424}"/>
    <cellStyle name="Comma 9 2 2 4" xfId="2529" xr:uid="{27488CB3-75EB-4981-AEC9-B06F07A838A6}"/>
    <cellStyle name="Comma 9 2 2 5" xfId="5170" xr:uid="{22477A2B-8C0A-470D-96CD-90C12B4A94A8}"/>
    <cellStyle name="Comma 9 2 3" xfId="2530" xr:uid="{3D58E15B-7E81-471C-9B79-D407CAE13C43}"/>
    <cellStyle name="Comma 9 2 3 10" xfId="4890" xr:uid="{499DC93D-D3A8-4FAB-A0EB-BD6A472F3557}"/>
    <cellStyle name="Comma 9 2 3 11" xfId="5251" xr:uid="{EA5E07C0-07E7-4F9D-8C55-F49B3DDA5C92}"/>
    <cellStyle name="Comma 9 2 3 2" xfId="2531" xr:uid="{C949C935-2ADC-45D6-8AA0-FFE68A832C5A}"/>
    <cellStyle name="Comma 9 2 3 2 2" xfId="2532" xr:uid="{D31C2315-2C8A-436B-B5FC-C2E11B5FD61C}"/>
    <cellStyle name="Comma 9 2 3 2 2 2" xfId="4891" xr:uid="{DFB90736-716D-46FE-BD5F-A0086408BFCA}"/>
    <cellStyle name="Comma 9 2 3 2 2 3" xfId="5819" xr:uid="{09AA50DB-6326-4306-A945-22631C1BAEB6}"/>
    <cellStyle name="Comma 9 2 3 2 3" xfId="2533" xr:uid="{EE314028-443E-46E2-A1D5-E9C11A5A0AED}"/>
    <cellStyle name="Comma 9 2 3 2 3 2" xfId="4892" xr:uid="{203B4043-D0EA-425C-8412-0CFA9F072552}"/>
    <cellStyle name="Comma 9 2 3 2 3 3" xfId="6242" xr:uid="{528CBF56-1726-40F6-A77A-8555562D40A4}"/>
    <cellStyle name="Comma 9 2 3 2 4" xfId="2534" xr:uid="{C53CC409-0300-4B9B-8F00-0F0E0F6765D3}"/>
    <cellStyle name="Comma 9 2 3 2 4 2" xfId="4893" xr:uid="{89DB6778-A440-4DE0-AAA5-A708AEB6B3A4}"/>
    <cellStyle name="Comma 9 2 3 2 4 3" xfId="6665" xr:uid="{28A81921-35DE-44EF-B58C-DC03163AB7CE}"/>
    <cellStyle name="Comma 9 2 3 2 5" xfId="4894" xr:uid="{C28EBE13-D6B1-40FF-A170-E73DE850C7AA}"/>
    <cellStyle name="Comma 9 2 3 2 6" xfId="5396" xr:uid="{A894470E-70DD-4FDE-BEC8-37AD97154B6E}"/>
    <cellStyle name="Comma 9 2 3 3" xfId="2535" xr:uid="{4342119C-0662-43C7-A6DD-DE3EF710F81B}"/>
    <cellStyle name="Comma 9 2 3 3 2" xfId="2536" xr:uid="{778D3C25-412A-4F6F-86CF-DED172F14FEA}"/>
    <cellStyle name="Comma 9 2 3 3 2 2" xfId="4895" xr:uid="{00CCCA86-2334-466D-B495-A9081ED4D391}"/>
    <cellStyle name="Comma 9 2 3 3 2 3" xfId="5962" xr:uid="{D35687ED-D133-4867-A9F3-3F5B0056311C}"/>
    <cellStyle name="Comma 9 2 3 3 3" xfId="2537" xr:uid="{9F98EB9E-B23D-452D-B4CE-6E63EED82539}"/>
    <cellStyle name="Comma 9 2 3 3 3 2" xfId="4896" xr:uid="{49F94A5B-65B4-44C5-9C18-6FFAD3C9814D}"/>
    <cellStyle name="Comma 9 2 3 3 3 3" xfId="6385" xr:uid="{EBD9FD52-99B5-4F7B-BBC0-F0C0B996B2D8}"/>
    <cellStyle name="Comma 9 2 3 3 4" xfId="2538" xr:uid="{9467FF48-C967-4CE9-B9B3-95C6132576EB}"/>
    <cellStyle name="Comma 9 2 3 3 4 2" xfId="4897" xr:uid="{F990E1A7-4AEE-463A-B4D8-30503D7BE71E}"/>
    <cellStyle name="Comma 9 2 3 3 4 3" xfId="6808" xr:uid="{592B509D-109D-44ED-953E-3AD6206980CA}"/>
    <cellStyle name="Comma 9 2 3 3 5" xfId="4898" xr:uid="{59E9BB47-FCA0-409A-8698-B032228875A2}"/>
    <cellStyle name="Comma 9 2 3 3 6" xfId="5539" xr:uid="{F1431D10-669B-4EA6-A0BD-F5B1E3BFBFCC}"/>
    <cellStyle name="Comma 9 2 3 4" xfId="2539" xr:uid="{301B7481-BA99-4F8C-BBB2-95096762A406}"/>
    <cellStyle name="Comma 9 2 3 4 2" xfId="4899" xr:uid="{3BEA5CC2-97D8-436B-9993-209192AE316B}"/>
    <cellStyle name="Comma 9 2 3 4 3" xfId="5679" xr:uid="{84333893-8D56-44DC-B141-0799B8545206}"/>
    <cellStyle name="Comma 9 2 3 5" xfId="2540" xr:uid="{F4FA6B4D-6CF9-4B1A-A010-EDD1F3392A73}"/>
    <cellStyle name="Comma 9 2 3 5 2" xfId="4900" xr:uid="{29BEFF97-3319-42C3-B69A-5E5276E094B5}"/>
    <cellStyle name="Comma 9 2 3 5 3" xfId="6102" xr:uid="{A6C0404A-51F2-40B2-B873-1D81EBFFFDE2}"/>
    <cellStyle name="Comma 9 2 3 6" xfId="2541" xr:uid="{9C42116E-1B6B-4E80-A64D-570DC140E039}"/>
    <cellStyle name="Comma 9 2 3 6 2" xfId="4901" xr:uid="{04165A20-CBD3-476F-B589-9CD4A257DEB0}"/>
    <cellStyle name="Comma 9 2 3 6 3" xfId="6525" xr:uid="{A09DE728-0610-455C-9DAA-FEC22D85DF94}"/>
    <cellStyle name="Comma 9 2 3 7" xfId="2542" xr:uid="{32AA0BBD-43ED-4974-8F5B-E870C52D6BF0}"/>
    <cellStyle name="Comma 9 2 3 7 2" xfId="4902" xr:uid="{4638C07C-6F25-4D05-987E-1FA594195E9F}"/>
    <cellStyle name="Comma 9 2 3 7 3" xfId="7059" xr:uid="{F77D9019-FF53-48B8-946F-81DCE3DB34B8}"/>
    <cellStyle name="Comma 9 2 3 8" xfId="2543" xr:uid="{1A7F23AD-4BC4-44F0-BFF6-A2BB2E2D5DB1}"/>
    <cellStyle name="Comma 9 2 3 8 2" xfId="4903" xr:uid="{31D2D097-E0AC-4262-8C2D-27B021A6E687}"/>
    <cellStyle name="Comma 9 2 3 8 3" xfId="7196" xr:uid="{AB348C79-DF11-429D-8C04-8EF12EA0566E}"/>
    <cellStyle name="Comma 9 2 3 9" xfId="2544" xr:uid="{8A223E32-1534-4038-8CDA-B05EF4328F8F}"/>
    <cellStyle name="Comma 9 2 3 9 2" xfId="4904" xr:uid="{BB428531-92C2-45EF-AC89-8443C6853BBF}"/>
    <cellStyle name="Comma 9 2 3 9 3" xfId="7334" xr:uid="{20753F73-1CED-46AA-B122-1957DBD5F449}"/>
    <cellStyle name="Comma 9 2 4" xfId="2545" xr:uid="{895BEB9C-7061-4D62-BE8F-7CA8E9EF3E5C}"/>
    <cellStyle name="Comma 9 2 4 2" xfId="4905" xr:uid="{C74307BC-3B42-4EE1-A0A5-49209E0CC4C8}"/>
    <cellStyle name="Comma 9 2 4 3" xfId="6924" xr:uid="{54B1FE79-CE6D-47FE-8507-A1B0A14E17AC}"/>
    <cellStyle name="Comma 9 2 5" xfId="5113" xr:uid="{A6663980-7F04-4BEB-8684-AA15A2364549}"/>
    <cellStyle name="Comma 9 3" xfId="2546" xr:uid="{0916D522-3114-42B2-B6C1-E509F5350D05}"/>
    <cellStyle name="Comma 9 3 2" xfId="2547" xr:uid="{B900F549-9771-40A8-BE93-736FBB249D13}"/>
    <cellStyle name="Comma 9 3 2 10" xfId="4906" xr:uid="{136575BB-3A74-406F-A65B-4AAF40AF5102}"/>
    <cellStyle name="Comma 9 3 2 11" xfId="5280" xr:uid="{45FC25F3-A541-4DC4-9048-E181FE1615C1}"/>
    <cellStyle name="Comma 9 3 2 2" xfId="2548" xr:uid="{EC41F9D8-D554-4CEF-87B7-CC73379B522A}"/>
    <cellStyle name="Comma 9 3 2 2 2" xfId="2549" xr:uid="{68B05024-5E1C-4401-B554-95D7FD45457F}"/>
    <cellStyle name="Comma 9 3 2 2 2 2" xfId="4907" xr:uid="{7B8F160B-AC34-4F6A-BB23-451740EB24CB}"/>
    <cellStyle name="Comma 9 3 2 2 2 3" xfId="5848" xr:uid="{6D99CD83-6339-4794-A07D-DFD4718C6B44}"/>
    <cellStyle name="Comma 9 3 2 2 3" xfId="2550" xr:uid="{105FF79E-9988-4117-AB05-96A50D827CF4}"/>
    <cellStyle name="Comma 9 3 2 2 3 2" xfId="4908" xr:uid="{79BF7202-0A86-445C-8732-3A40BDFC413C}"/>
    <cellStyle name="Comma 9 3 2 2 3 3" xfId="6271" xr:uid="{6F55F4E3-D059-4C47-A439-7FA78026B62D}"/>
    <cellStyle name="Comma 9 3 2 2 4" xfId="2551" xr:uid="{3515504F-37FE-44AF-8B47-B75CF41719B6}"/>
    <cellStyle name="Comma 9 3 2 2 4 2" xfId="4909" xr:uid="{044999F0-7C6A-4DBE-AF27-342159E5F33B}"/>
    <cellStyle name="Comma 9 3 2 2 4 3" xfId="6694" xr:uid="{86537D7D-0C77-4A96-A0E9-BE90B711A44A}"/>
    <cellStyle name="Comma 9 3 2 2 5" xfId="4910" xr:uid="{FE5F375B-19FC-4462-9191-CBB4ECF69939}"/>
    <cellStyle name="Comma 9 3 2 2 6" xfId="5425" xr:uid="{D3C324B0-FAD0-4F47-A2CA-0E5BA0418DFB}"/>
    <cellStyle name="Comma 9 3 2 3" xfId="2552" xr:uid="{6D13F7DF-2454-4AB8-B909-00EA105C5528}"/>
    <cellStyle name="Comma 9 3 2 3 2" xfId="2553" xr:uid="{E738D7EA-973C-4E1F-8B74-2D30C849C657}"/>
    <cellStyle name="Comma 9 3 2 3 2 2" xfId="4911" xr:uid="{D98FB032-8CF7-41DC-9C7B-316EBCDC29E6}"/>
    <cellStyle name="Comma 9 3 2 3 2 3" xfId="5991" xr:uid="{EF2AF66E-5F65-4AD8-8B05-5555F1673DDD}"/>
    <cellStyle name="Comma 9 3 2 3 3" xfId="2554" xr:uid="{9481D771-68E4-42A1-976B-DC3C4177999D}"/>
    <cellStyle name="Comma 9 3 2 3 3 2" xfId="4912" xr:uid="{E2A6920B-E67B-4AC3-9F1D-F5FBCBBE585F}"/>
    <cellStyle name="Comma 9 3 2 3 3 3" xfId="6414" xr:uid="{3103DE30-24BE-4B50-B75E-141D2ED0D952}"/>
    <cellStyle name="Comma 9 3 2 3 4" xfId="2555" xr:uid="{445F0852-F278-4948-9E63-ABBDFCD41278}"/>
    <cellStyle name="Comma 9 3 2 3 4 2" xfId="4913" xr:uid="{C570E9AC-2897-427F-903F-F37B3A4F8A29}"/>
    <cellStyle name="Comma 9 3 2 3 4 3" xfId="6837" xr:uid="{6ABFE70B-FFD7-4F50-B142-A9278021A880}"/>
    <cellStyle name="Comma 9 3 2 3 5" xfId="4914" xr:uid="{39416AF0-FE0F-4B20-A51B-5A44559E97A6}"/>
    <cellStyle name="Comma 9 3 2 3 6" xfId="5568" xr:uid="{192BBFE7-D9CB-4B46-8DDE-757AA23DF513}"/>
    <cellStyle name="Comma 9 3 2 4" xfId="2556" xr:uid="{7EA33805-3D43-4BA0-AE54-535599B89334}"/>
    <cellStyle name="Comma 9 3 2 4 2" xfId="4915" xr:uid="{1B33EFEE-FB06-428F-9350-09B67F5CFD02}"/>
    <cellStyle name="Comma 9 3 2 4 3" xfId="5708" xr:uid="{7398019E-F42A-45D8-A6EE-5AEDC1FC70DD}"/>
    <cellStyle name="Comma 9 3 2 5" xfId="2557" xr:uid="{57779A85-5B4D-437A-ABC6-46957CF5EFC4}"/>
    <cellStyle name="Comma 9 3 2 5 2" xfId="4916" xr:uid="{9386D760-417D-4905-AA2A-7FAB01AD5CA1}"/>
    <cellStyle name="Comma 9 3 2 5 3" xfId="6131" xr:uid="{6F61BBA8-7FFA-40B4-84BA-AEE0F4EF23B5}"/>
    <cellStyle name="Comma 9 3 2 6" xfId="2558" xr:uid="{34D85C8C-3B4B-416A-93D9-E73A5FB0E703}"/>
    <cellStyle name="Comma 9 3 2 6 2" xfId="4917" xr:uid="{8A4DD5E5-64A4-477B-B9A1-16FA25F19730}"/>
    <cellStyle name="Comma 9 3 2 6 3" xfId="6554" xr:uid="{83F1884D-B26A-49F4-99AB-D1F97DD479EF}"/>
    <cellStyle name="Comma 9 3 2 7" xfId="2559" xr:uid="{C724DDC0-3E2B-4612-87D0-9A82A6D84E7A}"/>
    <cellStyle name="Comma 9 3 2 7 2" xfId="4918" xr:uid="{00E6CABD-96C7-4EFE-BD53-71D0ED8A2C22}"/>
    <cellStyle name="Comma 9 3 2 7 3" xfId="7088" xr:uid="{3690D107-28DE-4331-B004-2DB1583EA582}"/>
    <cellStyle name="Comma 9 3 2 8" xfId="2560" xr:uid="{ACDFFAEA-24DC-4C05-851C-E7396DFEB5F0}"/>
    <cellStyle name="Comma 9 3 2 8 2" xfId="4919" xr:uid="{DEDC3259-F6A1-4350-AEC1-9362CA0C90EF}"/>
    <cellStyle name="Comma 9 3 2 8 3" xfId="7225" xr:uid="{74C051A9-B123-4D65-9787-E2E403CF3880}"/>
    <cellStyle name="Comma 9 3 2 9" xfId="2561" xr:uid="{73DD043B-23E0-40C3-9CF4-75E2F6AA5F64}"/>
    <cellStyle name="Comma 9 3 2 9 2" xfId="4920" xr:uid="{A8BC2959-F65C-48BD-B143-CDD614358024}"/>
    <cellStyle name="Comma 9 3 2 9 3" xfId="7363" xr:uid="{D71CE53C-E6AC-4B01-8224-9B30AE5617C1}"/>
    <cellStyle name="Comma 9 3 3" xfId="2562" xr:uid="{DBFAA5F4-29F6-4605-9D9A-6244DE3EC4A0}"/>
    <cellStyle name="Comma 9 3 3 2" xfId="4921" xr:uid="{1CBFE299-67BB-433B-87C6-E0BF158EF3D6}"/>
    <cellStyle name="Comma 9 3 3 3" xfId="6952" xr:uid="{2C3FAF08-8719-405F-95BC-882AF4D889B1}"/>
    <cellStyle name="Comma 9 3 4" xfId="5143" xr:uid="{A7BE7487-EA36-4789-B185-DA5F0CBDFEB2}"/>
    <cellStyle name="Comma 9 3 5" xfId="7514" xr:uid="{2D709CE7-78D1-453F-9549-E01D865D2D3F}"/>
    <cellStyle name="Comma 9 4" xfId="2563" xr:uid="{47A1C260-7930-4399-B0B6-991D9F618CE6}"/>
    <cellStyle name="Comma 9 4 10" xfId="4922" xr:uid="{615D8ECC-CF17-48A3-B880-E4BC9183FC63}"/>
    <cellStyle name="Comma 9 4 11" xfId="5224" xr:uid="{401ECB78-8FB0-4432-920A-BF2488BD27F9}"/>
    <cellStyle name="Comma 9 4 2" xfId="2564" xr:uid="{A6C6FEB2-B348-4564-8E2F-49B984E165D4}"/>
    <cellStyle name="Comma 9 4 2 2" xfId="2565" xr:uid="{BCE8B215-D3C0-47E4-AA9B-10958C8D8C78}"/>
    <cellStyle name="Comma 9 4 2 2 2" xfId="4923" xr:uid="{173447ED-0EB7-4E05-A076-FC4139A71147}"/>
    <cellStyle name="Comma 9 4 2 2 3" xfId="5792" xr:uid="{B4AAE23C-327E-4B34-AF14-A6A6C5A0C8B3}"/>
    <cellStyle name="Comma 9 4 2 3" xfId="2566" xr:uid="{35ED0987-EE46-4BF3-9F4C-81881F3AD9ED}"/>
    <cellStyle name="Comma 9 4 2 3 2" xfId="4924" xr:uid="{E25289CF-AFF3-45DA-AF07-F5A750D2F675}"/>
    <cellStyle name="Comma 9 4 2 3 3" xfId="6215" xr:uid="{B918D76E-6C75-4EF7-8B02-68B4EF87B285}"/>
    <cellStyle name="Comma 9 4 2 4" xfId="2567" xr:uid="{14E8EB67-36F7-4693-87AA-DB22958D7353}"/>
    <cellStyle name="Comma 9 4 2 4 2" xfId="4925" xr:uid="{86916DEF-B278-4579-869F-9EA2B4D22E71}"/>
    <cellStyle name="Comma 9 4 2 4 3" xfId="6638" xr:uid="{AE359AF0-B20B-4175-96AF-6A83871591FF}"/>
    <cellStyle name="Comma 9 4 2 5" xfId="4926" xr:uid="{4C2B33D0-7C1A-4EE0-BEFB-4692639BEF12}"/>
    <cellStyle name="Comma 9 4 2 6" xfId="5369" xr:uid="{7A2AE123-73B5-4B23-BE08-324B3FC9736D}"/>
    <cellStyle name="Comma 9 4 3" xfId="2568" xr:uid="{F50740AC-CC4D-4F02-A26A-D05B3D6C37A5}"/>
    <cellStyle name="Comma 9 4 3 2" xfId="2569" xr:uid="{29CDC02C-12AE-4B8B-9E25-4F5CC14C47EE}"/>
    <cellStyle name="Comma 9 4 3 2 2" xfId="4927" xr:uid="{AF3F6E2B-54AC-4AE3-B7F8-CA8D16F3F769}"/>
    <cellStyle name="Comma 9 4 3 2 3" xfId="5935" xr:uid="{366E5A27-A867-4193-BA23-B845D43F7D3A}"/>
    <cellStyle name="Comma 9 4 3 3" xfId="2570" xr:uid="{AB2B89DD-79AB-480E-8090-B3BB18A44E3E}"/>
    <cellStyle name="Comma 9 4 3 3 2" xfId="4928" xr:uid="{D9423813-C536-44D1-B03C-4E0FBAE4FB11}"/>
    <cellStyle name="Comma 9 4 3 3 3" xfId="6358" xr:uid="{4CD81E87-A1EC-4A3D-9005-DA8A21BE7861}"/>
    <cellStyle name="Comma 9 4 3 4" xfId="2571" xr:uid="{D79943EC-FCFB-4CF4-B574-B266C3A037A4}"/>
    <cellStyle name="Comma 9 4 3 4 2" xfId="4929" xr:uid="{60B1711E-DEB3-4371-B94A-5001E7DA6BC3}"/>
    <cellStyle name="Comma 9 4 3 4 3" xfId="6781" xr:uid="{6E702C4B-79EB-40E2-BC75-2A1B43F9583B}"/>
    <cellStyle name="Comma 9 4 3 5" xfId="4930" xr:uid="{3060A1DA-ABA7-4874-A61C-FAB0D13555ED}"/>
    <cellStyle name="Comma 9 4 3 6" xfId="5512" xr:uid="{9992EB45-1EE0-40EB-A19C-7D05E30ABF0F}"/>
    <cellStyle name="Comma 9 4 4" xfId="2572" xr:uid="{522F08A0-CDE1-4180-8E24-258F9D5B4A9C}"/>
    <cellStyle name="Comma 9 4 4 2" xfId="4931" xr:uid="{784DE680-A280-4CF9-A281-34EA30B8A6B3}"/>
    <cellStyle name="Comma 9 4 4 3" xfId="5652" xr:uid="{5737581A-D6D7-49EE-9375-87D9078AE8AA}"/>
    <cellStyle name="Comma 9 4 5" xfId="2573" xr:uid="{2FF3EAF8-01E8-4A72-951B-5F67062A8C37}"/>
    <cellStyle name="Comma 9 4 5 2" xfId="4932" xr:uid="{695B8804-F65E-4D78-92D5-FE27D67FDF10}"/>
    <cellStyle name="Comma 9 4 5 3" xfId="6075" xr:uid="{FFF582F6-69DF-47F4-8E3B-11DD648EE8ED}"/>
    <cellStyle name="Comma 9 4 6" xfId="2574" xr:uid="{9D9172EB-9733-415F-B9E9-0DBE7AE272E6}"/>
    <cellStyle name="Comma 9 4 6 2" xfId="4933" xr:uid="{46C6EA53-D451-473A-A1B7-C9F6633FE134}"/>
    <cellStyle name="Comma 9 4 6 3" xfId="6498" xr:uid="{0B6B0DDE-A9D0-48EA-9758-35F44AC6796A}"/>
    <cellStyle name="Comma 9 4 7" xfId="2575" xr:uid="{E41923FC-A904-4C11-8739-7EB000E8E649}"/>
    <cellStyle name="Comma 9 4 7 2" xfId="4934" xr:uid="{186F4A21-332D-4598-BB26-8E28A56A7277}"/>
    <cellStyle name="Comma 9 4 7 3" xfId="7032" xr:uid="{39FDE25B-D280-4B81-90E6-C00A828D2AAD}"/>
    <cellStyle name="Comma 9 4 8" xfId="2576" xr:uid="{A48C650B-C3C8-454C-9EB6-EED7BB3E5013}"/>
    <cellStyle name="Comma 9 4 8 2" xfId="4935" xr:uid="{6E14CE18-C3EE-40B8-ACBD-784F7D3A6F93}"/>
    <cellStyle name="Comma 9 4 8 3" xfId="7169" xr:uid="{4D69FEFD-406A-4922-BD52-CF8CF38583A4}"/>
    <cellStyle name="Comma 9 4 9" xfId="2577" xr:uid="{A4F52E11-913D-4C37-9111-D9C83DC702CE}"/>
    <cellStyle name="Comma 9 4 9 2" xfId="4936" xr:uid="{D3D8F89C-7068-4B61-838B-854EB34A3D53}"/>
    <cellStyle name="Comma 9 4 9 3" xfId="7307" xr:uid="{09A87B45-D2CD-4220-9BBD-7724E328252C}"/>
    <cellStyle name="Comma 9 5" xfId="2578" xr:uid="{2DF7D7C5-3191-4846-A1EE-139260965AE5}"/>
    <cellStyle name="Comma 9 5 2" xfId="4937" xr:uid="{968242FB-A2A9-44F8-AD44-6332F68C36B6}"/>
    <cellStyle name="Comma 9 5 3" xfId="6897" xr:uid="{B033DDFE-A193-4514-85B2-236EF0BEF234}"/>
    <cellStyle name="Comma 9 6" xfId="2579" xr:uid="{0294C807-33A2-481E-BE14-25AF6299BF69}"/>
    <cellStyle name="Comma 9 7" xfId="5086" xr:uid="{1D6C8488-4106-4F75-B609-37FBBCF59509}"/>
    <cellStyle name="Comma 90" xfId="111" xr:uid="{5D85F14C-1972-47D7-9290-9A05F2D9A11F}"/>
    <cellStyle name="Comma 90 2" xfId="160" xr:uid="{3EBC1416-65F1-4F4B-AA21-E5D8DD864FC6}"/>
    <cellStyle name="Comma 91" xfId="126" xr:uid="{803C0C56-12FB-4434-8B0E-B022B7A0A4DF}"/>
    <cellStyle name="Comma 91 2" xfId="165" xr:uid="{7508FF80-A275-4185-8819-B66C3B1D1A9B}"/>
    <cellStyle name="Comma 95 2" xfId="2580" xr:uid="{E8C660A7-6DB0-49A5-A453-19303E94DEC9}"/>
    <cellStyle name="Comma 95 2 2" xfId="2581" xr:uid="{65766685-0C1B-491A-A42A-3F0CF4DB0EFE}"/>
    <cellStyle name="Comma 95 2 2 2" xfId="2582" xr:uid="{3877285B-012C-41D4-9532-033F4DA648C9}"/>
    <cellStyle name="Comma 95 2 2 2 2" xfId="2583" xr:uid="{6EC63F5A-AB50-46EF-B615-8FD22CD00C7E}"/>
    <cellStyle name="Comma 95 2 2 2 2 2" xfId="2584" xr:uid="{C948033F-567F-4009-84FB-23DF245D6C8D}"/>
    <cellStyle name="Comma 95 2 2 2 2 2 10" xfId="4938" xr:uid="{544273AA-AE99-4E58-A698-5EB35F1417C9}"/>
    <cellStyle name="Comma 95 2 2 2 2 2 11" xfId="5305" xr:uid="{CDC45588-040D-4D48-8055-501BB781DD87}"/>
    <cellStyle name="Comma 95 2 2 2 2 2 2" xfId="2585" xr:uid="{69BF40A2-922D-4924-A73C-16E0F7C70FFF}"/>
    <cellStyle name="Comma 95 2 2 2 2 2 2 2" xfId="2586" xr:uid="{94A8991B-9EF8-4F30-8D91-0C471D8E7665}"/>
    <cellStyle name="Comma 95 2 2 2 2 2 2 2 2" xfId="4939" xr:uid="{4279E58E-7881-42B9-8446-2960CF702585}"/>
    <cellStyle name="Comma 95 2 2 2 2 2 2 2 3" xfId="5873" xr:uid="{DF552108-37CB-4104-B9E3-F82653A5E186}"/>
    <cellStyle name="Comma 95 2 2 2 2 2 2 3" xfId="2587" xr:uid="{55AABBA6-9A02-472A-9AC7-3AFFC2C50B22}"/>
    <cellStyle name="Comma 95 2 2 2 2 2 2 3 2" xfId="4940" xr:uid="{D1D0DEF5-55BA-42E0-BB48-17FBDD513438}"/>
    <cellStyle name="Comma 95 2 2 2 2 2 2 3 3" xfId="6296" xr:uid="{FDE8B81F-6217-4415-870A-3BEA2EB32B2B}"/>
    <cellStyle name="Comma 95 2 2 2 2 2 2 4" xfId="2588" xr:uid="{7BCD0174-B780-4815-9968-1108C985EA28}"/>
    <cellStyle name="Comma 95 2 2 2 2 2 2 4 2" xfId="4941" xr:uid="{9CC35DAB-4CC4-4814-9973-45E475CD8665}"/>
    <cellStyle name="Comma 95 2 2 2 2 2 2 4 3" xfId="6719" xr:uid="{0F216A41-734D-4E66-A4CB-C7F537727213}"/>
    <cellStyle name="Comma 95 2 2 2 2 2 2 5" xfId="4942" xr:uid="{ABA9962F-289E-437B-87CA-A4453DFC028E}"/>
    <cellStyle name="Comma 95 2 2 2 2 2 2 6" xfId="5450" xr:uid="{C539C18D-5E2B-4543-8B51-E00DBD6B32A4}"/>
    <cellStyle name="Comma 95 2 2 2 2 2 3" xfId="2589" xr:uid="{60ECA6B1-DFDA-4F13-A3FB-5E5C28406E9D}"/>
    <cellStyle name="Comma 95 2 2 2 2 2 3 2" xfId="2590" xr:uid="{205C5A41-F7D1-44B8-9813-A3176F046759}"/>
    <cellStyle name="Comma 95 2 2 2 2 2 3 2 2" xfId="4943" xr:uid="{088DAF28-55A6-4965-BD8B-2C6169E3640E}"/>
    <cellStyle name="Comma 95 2 2 2 2 2 3 2 3" xfId="6016" xr:uid="{9D01FB5D-3D0B-4777-ABBE-EDF181905FAB}"/>
    <cellStyle name="Comma 95 2 2 2 2 2 3 3" xfId="2591" xr:uid="{A40A98C8-E726-4444-8D73-06E697196406}"/>
    <cellStyle name="Comma 95 2 2 2 2 2 3 3 2" xfId="4944" xr:uid="{7C73664C-77D7-4059-825B-32A9C3102EEA}"/>
    <cellStyle name="Comma 95 2 2 2 2 2 3 3 3" xfId="6439" xr:uid="{6DF84567-B493-4900-BDE3-2F3DA375F6F3}"/>
    <cellStyle name="Comma 95 2 2 2 2 2 3 4" xfId="2592" xr:uid="{2B51544B-B7B3-4E42-A005-3922EDF7A7CC}"/>
    <cellStyle name="Comma 95 2 2 2 2 2 3 4 2" xfId="4945" xr:uid="{03630AEE-B82C-45F8-AAC7-8629CBD68678}"/>
    <cellStyle name="Comma 95 2 2 2 2 2 3 4 3" xfId="6862" xr:uid="{802A18F6-5B17-4ED7-8FAD-541A3FD7AAC1}"/>
    <cellStyle name="Comma 95 2 2 2 2 2 3 5" xfId="4946" xr:uid="{E3BE049C-825B-44A7-B4A8-D631F1C30634}"/>
    <cellStyle name="Comma 95 2 2 2 2 2 3 6" xfId="5593" xr:uid="{F420BA20-3041-4EB0-8D19-0C96DE205DB1}"/>
    <cellStyle name="Comma 95 2 2 2 2 2 4" xfId="2593" xr:uid="{EFBA1BC5-79F9-4CD6-A4D1-148940F258CB}"/>
    <cellStyle name="Comma 95 2 2 2 2 2 4 2" xfId="4947" xr:uid="{81CCBF8C-5488-4C48-84F3-59DE3C8DD587}"/>
    <cellStyle name="Comma 95 2 2 2 2 2 4 3" xfId="5733" xr:uid="{46DF96DF-EBB3-46CE-B475-614969B3F6C6}"/>
    <cellStyle name="Comma 95 2 2 2 2 2 5" xfId="2594" xr:uid="{DA3A51B0-202F-4A14-AA29-F74B8C6BB015}"/>
    <cellStyle name="Comma 95 2 2 2 2 2 5 2" xfId="4948" xr:uid="{4F666615-17AE-4F4D-B2CE-50345F5A5E8F}"/>
    <cellStyle name="Comma 95 2 2 2 2 2 5 3" xfId="6156" xr:uid="{20D46794-6B91-4B27-B94F-5B6917F5FA2C}"/>
    <cellStyle name="Comma 95 2 2 2 2 2 6" xfId="2595" xr:uid="{8C2EF707-4520-46E0-BFD2-DDD6C849260E}"/>
    <cellStyle name="Comma 95 2 2 2 2 2 6 2" xfId="4949" xr:uid="{41AB6FF4-DAC5-4D69-A740-D24D5E437169}"/>
    <cellStyle name="Comma 95 2 2 2 2 2 6 3" xfId="6579" xr:uid="{6A071A31-B101-4EBF-A0D3-0801243D93D4}"/>
    <cellStyle name="Comma 95 2 2 2 2 2 7" xfId="2596" xr:uid="{3DA3B4ED-0BAB-48DE-BC30-B92F19E4FF20}"/>
    <cellStyle name="Comma 95 2 2 2 2 2 7 2" xfId="4950" xr:uid="{6FFDD1E3-6DB3-42FD-ABAB-1715F6BA070A}"/>
    <cellStyle name="Comma 95 2 2 2 2 2 7 3" xfId="7113" xr:uid="{CC24A052-3CC9-40FB-9B96-ADC8F28DE440}"/>
    <cellStyle name="Comma 95 2 2 2 2 2 8" xfId="2597" xr:uid="{0BC04A63-EBFE-4628-8652-5C03ED2BC5A5}"/>
    <cellStyle name="Comma 95 2 2 2 2 2 8 2" xfId="4951" xr:uid="{7E2E6DB2-F2DF-4753-AB1B-33FE322F15F6}"/>
    <cellStyle name="Comma 95 2 2 2 2 2 8 3" xfId="7250" xr:uid="{13D4DD7B-996B-4866-8385-23F8229D9F01}"/>
    <cellStyle name="Comma 95 2 2 2 2 2 9" xfId="2598" xr:uid="{B6C52FAC-A16D-41FC-9C15-9AA7A310FBA3}"/>
    <cellStyle name="Comma 95 2 2 2 2 2 9 2" xfId="4952" xr:uid="{976729E1-32AA-4DC0-8F65-5BDD6DF2BE9C}"/>
    <cellStyle name="Comma 95 2 2 2 2 2 9 3" xfId="7388" xr:uid="{D33DE361-65E0-4A3E-A489-402A8BBA5F8E}"/>
    <cellStyle name="Comma 95 2 2 2 2 3" xfId="2599" xr:uid="{272CF68C-851F-4003-B047-E82B7510C350}"/>
    <cellStyle name="Comma 95 2 2 2 2 3 2" xfId="4953" xr:uid="{77CDC489-61E5-446A-8F0B-2ECA775F893F}"/>
    <cellStyle name="Comma 95 2 2 2 2 3 3" xfId="6977" xr:uid="{EB43D127-BC7D-4ACD-A5E4-EAE1F7C5A015}"/>
    <cellStyle name="Comma 95 2 2 2 2 4" xfId="5168" xr:uid="{75AD0885-49D8-49D3-A8A1-B103FA0F03BD}"/>
    <cellStyle name="Comma 95 2 2 2 2 5" xfId="7538" xr:uid="{D50DE92B-86D6-4A0C-8E39-6BCE1BF8A40F}"/>
    <cellStyle name="Comma 95 2 2 2 3" xfId="2600" xr:uid="{B80F28A3-EC5C-447B-8386-DA9DFDFF3BF1}"/>
    <cellStyle name="Comma 95 2 2 2 3 10" xfId="4954" xr:uid="{BF6FA5F0-D329-497F-BBC7-4AEB712CC03C}"/>
    <cellStyle name="Comma 95 2 2 2 3 11" xfId="5249" xr:uid="{F875A415-0C50-4F13-AFA2-766F9B76D433}"/>
    <cellStyle name="Comma 95 2 2 2 3 2" xfId="2601" xr:uid="{C86A5157-5679-4855-B6B1-BCE5049D703D}"/>
    <cellStyle name="Comma 95 2 2 2 3 2 2" xfId="2602" xr:uid="{5429D5DA-FA36-4850-8C16-B75CFAA737F0}"/>
    <cellStyle name="Comma 95 2 2 2 3 2 2 2" xfId="4955" xr:uid="{B0AEB2B0-DDEB-4365-9D2B-665178DBA634}"/>
    <cellStyle name="Comma 95 2 2 2 3 2 2 3" xfId="5817" xr:uid="{CB80F854-CC7C-4664-992E-D271BDC57ED7}"/>
    <cellStyle name="Comma 95 2 2 2 3 2 3" xfId="2603" xr:uid="{BE97607D-7053-49E5-820F-4A16A43D946C}"/>
    <cellStyle name="Comma 95 2 2 2 3 2 3 2" xfId="4956" xr:uid="{DCBD9E18-A830-47B2-9004-D5A4986F0208}"/>
    <cellStyle name="Comma 95 2 2 2 3 2 3 3" xfId="6240" xr:uid="{5CE7CC80-A1D1-4161-8E8D-1588D1D51719}"/>
    <cellStyle name="Comma 95 2 2 2 3 2 4" xfId="2604" xr:uid="{65264600-89F9-47F5-AFBF-FFC0F639DE23}"/>
    <cellStyle name="Comma 95 2 2 2 3 2 4 2" xfId="4957" xr:uid="{F73BC371-ED7C-47C1-9294-D84D4510E921}"/>
    <cellStyle name="Comma 95 2 2 2 3 2 4 3" xfId="6663" xr:uid="{4104A5B3-77BA-4542-A50C-295F248DB117}"/>
    <cellStyle name="Comma 95 2 2 2 3 2 5" xfId="4958" xr:uid="{EC1389A8-8320-4495-A026-D1C8FBCD70ED}"/>
    <cellStyle name="Comma 95 2 2 2 3 2 6" xfId="5394" xr:uid="{652E33A6-11F1-4E44-9CB4-1EC8E9718A64}"/>
    <cellStyle name="Comma 95 2 2 2 3 3" xfId="2605" xr:uid="{FA622E53-9E3A-4D86-91D0-904E1E9CCD83}"/>
    <cellStyle name="Comma 95 2 2 2 3 3 2" xfId="2606" xr:uid="{94789AD1-B2C3-42E5-80C9-56112FDFB971}"/>
    <cellStyle name="Comma 95 2 2 2 3 3 2 2" xfId="4959" xr:uid="{C4D7B3E9-40FF-4B06-B162-B62CCDCF72D2}"/>
    <cellStyle name="Comma 95 2 2 2 3 3 2 3" xfId="5960" xr:uid="{B0287880-DE21-4552-AB40-69D1CDDA916F}"/>
    <cellStyle name="Comma 95 2 2 2 3 3 3" xfId="2607" xr:uid="{CDAF3DCD-C571-4005-BE0E-61E1BC78E44F}"/>
    <cellStyle name="Comma 95 2 2 2 3 3 3 2" xfId="4960" xr:uid="{58D29A71-44AB-4E72-B4A9-14382FB2FD50}"/>
    <cellStyle name="Comma 95 2 2 2 3 3 3 3" xfId="6383" xr:uid="{A51C8B06-3CD7-4CA2-9148-972ADFA41783}"/>
    <cellStyle name="Comma 95 2 2 2 3 3 4" xfId="2608" xr:uid="{649BA419-1C0F-42D4-B0E8-5709C19F79D5}"/>
    <cellStyle name="Comma 95 2 2 2 3 3 4 2" xfId="4961" xr:uid="{AFCC0A1F-1325-46F8-9325-21D455642BAB}"/>
    <cellStyle name="Comma 95 2 2 2 3 3 4 3" xfId="6806" xr:uid="{FCD96FCD-7410-4544-965F-79C6A092F65B}"/>
    <cellStyle name="Comma 95 2 2 2 3 3 5" xfId="4962" xr:uid="{DE0F5F68-6EA1-4F18-B934-95A4720885BE}"/>
    <cellStyle name="Comma 95 2 2 2 3 3 6" xfId="5537" xr:uid="{FE0B6645-2AEF-4F45-B028-044353A0AD93}"/>
    <cellStyle name="Comma 95 2 2 2 3 4" xfId="2609" xr:uid="{4DEF6810-EFE2-4405-9883-FD9595525998}"/>
    <cellStyle name="Comma 95 2 2 2 3 4 2" xfId="4963" xr:uid="{8E2F5B92-B60F-457A-8CB0-E7C9F30219ED}"/>
    <cellStyle name="Comma 95 2 2 2 3 4 3" xfId="5677" xr:uid="{BACAA3AE-E0B6-470E-81B3-5F37A8F2F933}"/>
    <cellStyle name="Comma 95 2 2 2 3 5" xfId="2610" xr:uid="{93E90708-D454-4713-ACB5-255B4537CDFB}"/>
    <cellStyle name="Comma 95 2 2 2 3 5 2" xfId="4964" xr:uid="{539B8B53-113A-4945-9637-91084146F389}"/>
    <cellStyle name="Comma 95 2 2 2 3 5 3" xfId="6100" xr:uid="{D1E0B65C-432B-478A-AC22-63F212CD4912}"/>
    <cellStyle name="Comma 95 2 2 2 3 6" xfId="2611" xr:uid="{617E85D6-05F3-4978-93BF-4CA362127E25}"/>
    <cellStyle name="Comma 95 2 2 2 3 6 2" xfId="4965" xr:uid="{D31F7145-5BDF-4E87-A397-649F1789A990}"/>
    <cellStyle name="Comma 95 2 2 2 3 6 3" xfId="6523" xr:uid="{E6A24373-C44F-4133-B5A0-7A52BEF18742}"/>
    <cellStyle name="Comma 95 2 2 2 3 7" xfId="2612" xr:uid="{BEC2A655-E33B-41B5-831A-9220F3729C41}"/>
    <cellStyle name="Comma 95 2 2 2 3 7 2" xfId="4966" xr:uid="{FA5047C5-4C4E-4E60-A329-5DD79A83CBB9}"/>
    <cellStyle name="Comma 95 2 2 2 3 7 3" xfId="7057" xr:uid="{70D9377B-109E-41F5-B567-44F310F3B869}"/>
    <cellStyle name="Comma 95 2 2 2 3 8" xfId="2613" xr:uid="{3C427CAB-BC37-44AD-932A-B16B93EB1CF8}"/>
    <cellStyle name="Comma 95 2 2 2 3 8 2" xfId="4967" xr:uid="{C973DAC0-944B-45EC-893D-AD8D6F8D79FB}"/>
    <cellStyle name="Comma 95 2 2 2 3 8 3" xfId="7194" xr:uid="{60B4577C-9444-4A12-AB59-65FA694020B8}"/>
    <cellStyle name="Comma 95 2 2 2 3 9" xfId="2614" xr:uid="{9479C234-C596-4C7E-997E-1840D01536AF}"/>
    <cellStyle name="Comma 95 2 2 2 3 9 2" xfId="4968" xr:uid="{1F9B0D01-B5D9-4CB5-867D-DF0FCE765B6D}"/>
    <cellStyle name="Comma 95 2 2 2 3 9 3" xfId="7332" xr:uid="{6A6B945F-6EA9-403E-BC02-32E0455BFC41}"/>
    <cellStyle name="Comma 95 2 2 2 4" xfId="2615" xr:uid="{21C10201-E384-4A99-81E7-2B6799CC4726}"/>
    <cellStyle name="Comma 95 2 2 2 4 2" xfId="4969" xr:uid="{3F76E63A-E18C-4829-80DA-1474289D5191}"/>
    <cellStyle name="Comma 95 2 2 2 4 3" xfId="6922" xr:uid="{535DA544-DF01-4A8F-8053-F22F57FB5D4E}"/>
    <cellStyle name="Comma 95 2 2 2 5" xfId="5111" xr:uid="{A0980917-C250-4A9A-B9BA-433E0DE30927}"/>
    <cellStyle name="Comma 95 2 2 2 6" xfId="7485" xr:uid="{D8D300F2-B9C0-4764-9500-6298168B20CF}"/>
    <cellStyle name="Comma 95 2 2 3" xfId="2616" xr:uid="{AFBC5D42-6107-4F3C-89CC-6086BA7902C6}"/>
    <cellStyle name="Comma 95 2 2 3 2" xfId="2617" xr:uid="{5E7C7317-510B-403B-B4F2-58F3D3C80CD3}"/>
    <cellStyle name="Comma 95 2 2 3 2 10" xfId="4970" xr:uid="{58188963-1394-4F47-943B-A6A70FC6B5C3}"/>
    <cellStyle name="Comma 95 2 2 3 2 11" xfId="5278" xr:uid="{677B0698-6095-4837-85D6-F0FCBFE4F18F}"/>
    <cellStyle name="Comma 95 2 2 3 2 2" xfId="2618" xr:uid="{E63CA227-A920-41A5-A353-38A4F5CCBBA5}"/>
    <cellStyle name="Comma 95 2 2 3 2 2 2" xfId="2619" xr:uid="{33E8ADD0-EF8F-49B7-90B5-F6E75AD983B0}"/>
    <cellStyle name="Comma 95 2 2 3 2 2 2 2" xfId="4971" xr:uid="{858BCD6C-6C1D-4AB4-A3FA-02667D56585D}"/>
    <cellStyle name="Comma 95 2 2 3 2 2 2 3" xfId="5846" xr:uid="{49767E58-54FE-4910-A5B1-68B5B847647E}"/>
    <cellStyle name="Comma 95 2 2 3 2 2 3" xfId="2620" xr:uid="{199A2E91-7BF9-41B8-A657-0AB06F919C17}"/>
    <cellStyle name="Comma 95 2 2 3 2 2 3 2" xfId="4972" xr:uid="{99BD6872-6E49-4D70-9976-2BDE9E31752F}"/>
    <cellStyle name="Comma 95 2 2 3 2 2 3 3" xfId="6269" xr:uid="{707E615E-2F37-4242-A1DE-990321BC3E74}"/>
    <cellStyle name="Comma 95 2 2 3 2 2 4" xfId="2621" xr:uid="{34EC740C-7C76-42E8-B4E6-329E61FCF35B}"/>
    <cellStyle name="Comma 95 2 2 3 2 2 4 2" xfId="4973" xr:uid="{7405979B-6695-495B-9748-8BE8DF379E43}"/>
    <cellStyle name="Comma 95 2 2 3 2 2 4 3" xfId="6692" xr:uid="{14366461-AC68-4A5E-A67D-2D2BBFAD9A00}"/>
    <cellStyle name="Comma 95 2 2 3 2 2 5" xfId="4974" xr:uid="{D318B84B-A8CB-4821-AF10-74299696FBBA}"/>
    <cellStyle name="Comma 95 2 2 3 2 2 6" xfId="5423" xr:uid="{8E3800E1-D190-4D12-8E58-BE89B7A09D4D}"/>
    <cellStyle name="Comma 95 2 2 3 2 3" xfId="2622" xr:uid="{B3352F27-0760-4F48-9F02-87C34F1C1CC5}"/>
    <cellStyle name="Comma 95 2 2 3 2 3 2" xfId="2623" xr:uid="{B5567069-C948-4C4E-973B-C6639CECC5EE}"/>
    <cellStyle name="Comma 95 2 2 3 2 3 2 2" xfId="4975" xr:uid="{9C432E66-F248-43EB-9C71-B0C77C9D3FE3}"/>
    <cellStyle name="Comma 95 2 2 3 2 3 2 3" xfId="5989" xr:uid="{B147F6A4-C9F9-41C9-875C-42FB596C8824}"/>
    <cellStyle name="Comma 95 2 2 3 2 3 3" xfId="2624" xr:uid="{3057DF2A-A53E-4167-BC72-30523D27BC4F}"/>
    <cellStyle name="Comma 95 2 2 3 2 3 3 2" xfId="4976" xr:uid="{26D5A230-35D5-43AB-B114-101B2763E3DB}"/>
    <cellStyle name="Comma 95 2 2 3 2 3 3 3" xfId="6412" xr:uid="{C6B54D74-C1D1-47F2-A59A-E69B23108B4C}"/>
    <cellStyle name="Comma 95 2 2 3 2 3 4" xfId="2625" xr:uid="{941DD083-1F6B-4648-A85C-755F24FBD6F1}"/>
    <cellStyle name="Comma 95 2 2 3 2 3 4 2" xfId="4977" xr:uid="{8DFA4FBE-2931-46D8-8AFF-C93D025B1AEA}"/>
    <cellStyle name="Comma 95 2 2 3 2 3 4 3" xfId="6835" xr:uid="{947784D3-5822-4DF6-B1FD-E5B1090A2623}"/>
    <cellStyle name="Comma 95 2 2 3 2 3 5" xfId="4978" xr:uid="{14EBC1D2-88BC-4EBA-B9AA-5A84A7AFA318}"/>
    <cellStyle name="Comma 95 2 2 3 2 3 6" xfId="5566" xr:uid="{899FD74F-C802-4795-A0FD-69DCA528FA99}"/>
    <cellStyle name="Comma 95 2 2 3 2 4" xfId="2626" xr:uid="{B8CD92EC-D15F-4EFD-BA15-48D6390A6A20}"/>
    <cellStyle name="Comma 95 2 2 3 2 4 2" xfId="4979" xr:uid="{EF8951B1-4091-471E-9787-65365B35FA8B}"/>
    <cellStyle name="Comma 95 2 2 3 2 4 3" xfId="5706" xr:uid="{0A3CDA5D-9F5C-4212-96C3-8762D234B0AD}"/>
    <cellStyle name="Comma 95 2 2 3 2 5" xfId="2627" xr:uid="{EEB8B7E8-74B4-4D32-991E-80E56499E7E0}"/>
    <cellStyle name="Comma 95 2 2 3 2 5 2" xfId="4980" xr:uid="{F1DF890B-5E4D-42A2-8F83-9447E27ACFB0}"/>
    <cellStyle name="Comma 95 2 2 3 2 5 3" xfId="6129" xr:uid="{A2DFCAB0-9A4B-4B42-8633-D551F19586B8}"/>
    <cellStyle name="Comma 95 2 2 3 2 6" xfId="2628" xr:uid="{BF7C9DF9-CBE6-4BE9-9697-7B6E1C96D4E9}"/>
    <cellStyle name="Comma 95 2 2 3 2 6 2" xfId="4981" xr:uid="{C84543F0-B86E-4322-93BA-35727B58BBE0}"/>
    <cellStyle name="Comma 95 2 2 3 2 6 3" xfId="6552" xr:uid="{6A9FD290-9E98-407F-A173-D72561855DDA}"/>
    <cellStyle name="Comma 95 2 2 3 2 7" xfId="2629" xr:uid="{3F0BD04A-D8F1-4AC8-9983-71FED57D26B2}"/>
    <cellStyle name="Comma 95 2 2 3 2 7 2" xfId="4982" xr:uid="{D5ED788B-703F-48DF-94D9-7CB8953CF539}"/>
    <cellStyle name="Comma 95 2 2 3 2 7 3" xfId="7086" xr:uid="{75220385-6469-41DD-B6D4-B502B3DB0751}"/>
    <cellStyle name="Comma 95 2 2 3 2 8" xfId="2630" xr:uid="{36107D2E-60B5-4AA3-AAA4-C0B3B2C8D39E}"/>
    <cellStyle name="Comma 95 2 2 3 2 8 2" xfId="4983" xr:uid="{EEAE7E65-2F3A-483E-9BD7-1DC09EEA02AC}"/>
    <cellStyle name="Comma 95 2 2 3 2 8 3" xfId="7223" xr:uid="{741584FA-C858-4A6A-835D-B87592094CE7}"/>
    <cellStyle name="Comma 95 2 2 3 2 9" xfId="2631" xr:uid="{7CF3F84F-E16D-43D8-8419-6D764C790362}"/>
    <cellStyle name="Comma 95 2 2 3 2 9 2" xfId="4984" xr:uid="{48280C44-9569-4BD0-A6D0-49E1A3DAD92C}"/>
    <cellStyle name="Comma 95 2 2 3 2 9 3" xfId="7361" xr:uid="{B18AE03F-7752-4A28-BA40-55B84B3F72E4}"/>
    <cellStyle name="Comma 95 2 2 3 3" xfId="2632" xr:uid="{E290C3D7-9100-4E79-9C0B-9E8391E77BCC}"/>
    <cellStyle name="Comma 95 2 2 3 3 2" xfId="4985" xr:uid="{1FD15A09-5385-4AE0-97B4-62391A0EA0EA}"/>
    <cellStyle name="Comma 95 2 2 3 3 3" xfId="6950" xr:uid="{DF500515-8666-4C5E-A001-9D0BB5D86426}"/>
    <cellStyle name="Comma 95 2 2 3 4" xfId="5141" xr:uid="{5109BF54-AE6B-48AD-A616-AE07C9A9713F}"/>
    <cellStyle name="Comma 95 2 2 3 5" xfId="7512" xr:uid="{26E668DF-7C0F-479F-BBDC-E98F37192FC8}"/>
    <cellStyle name="Comma 95 2 2 4" xfId="2633" xr:uid="{B245C684-6C6C-4EA6-9DAD-83B2498CA12B}"/>
    <cellStyle name="Comma 95 2 2 4 10" xfId="4986" xr:uid="{15424234-3183-4733-9469-43F73F16AAD7}"/>
    <cellStyle name="Comma 95 2 2 4 11" xfId="5222" xr:uid="{3B28CFB9-6546-4A61-8EE3-DA70211857C4}"/>
    <cellStyle name="Comma 95 2 2 4 2" xfId="2634" xr:uid="{1F3F1382-715B-4FCA-8990-45DE512DDF50}"/>
    <cellStyle name="Comma 95 2 2 4 2 2" xfId="2635" xr:uid="{3717DA1D-AE44-4807-A734-6F50D0A43474}"/>
    <cellStyle name="Comma 95 2 2 4 2 2 2" xfId="4987" xr:uid="{BB46F4C4-3CC6-4B90-9FFB-5F66D87F1A3A}"/>
    <cellStyle name="Comma 95 2 2 4 2 2 3" xfId="5790" xr:uid="{29468234-2823-40A4-864D-6337076D4ADF}"/>
    <cellStyle name="Comma 95 2 2 4 2 3" xfId="2636" xr:uid="{174982C1-1ACE-488D-BBCC-0892ADEE3980}"/>
    <cellStyle name="Comma 95 2 2 4 2 3 2" xfId="4988" xr:uid="{A70627F1-B7D5-4FB6-ACBA-E61546148F45}"/>
    <cellStyle name="Comma 95 2 2 4 2 3 3" xfId="6213" xr:uid="{CF17A49F-E3BF-4114-88B3-60B120DA0CA2}"/>
    <cellStyle name="Comma 95 2 2 4 2 4" xfId="2637" xr:uid="{FC9FA465-44EE-4409-A895-07B0C8638909}"/>
    <cellStyle name="Comma 95 2 2 4 2 4 2" xfId="4989" xr:uid="{BFCDB51C-CDF1-47AF-9D8C-831B5C06498F}"/>
    <cellStyle name="Comma 95 2 2 4 2 4 3" xfId="6636" xr:uid="{7D04214C-375C-483B-B2FF-C982B8E13DF4}"/>
    <cellStyle name="Comma 95 2 2 4 2 5" xfId="4990" xr:uid="{D0000DD8-F854-463A-8378-FFFF487CA7A1}"/>
    <cellStyle name="Comma 95 2 2 4 2 6" xfId="5367" xr:uid="{8AA8D1D0-D3A4-4E03-9C18-B30949615E00}"/>
    <cellStyle name="Comma 95 2 2 4 3" xfId="2638" xr:uid="{7C2FF078-83A1-4254-B61E-98E532EE9991}"/>
    <cellStyle name="Comma 95 2 2 4 3 2" xfId="2639" xr:uid="{72735E6B-8714-4D1C-9930-C54F413A1124}"/>
    <cellStyle name="Comma 95 2 2 4 3 2 2" xfId="4991" xr:uid="{5C9EB85E-C3DF-4199-B803-E4578D2B16DD}"/>
    <cellStyle name="Comma 95 2 2 4 3 2 3" xfId="5933" xr:uid="{D0094E28-9FDB-4001-885B-51DF9263203D}"/>
    <cellStyle name="Comma 95 2 2 4 3 3" xfId="2640" xr:uid="{AA724B39-3B9D-40EF-A7D0-F670D3D37D8B}"/>
    <cellStyle name="Comma 95 2 2 4 3 3 2" xfId="4992" xr:uid="{20DEA14F-766B-48B1-B6F1-3C09471EC10A}"/>
    <cellStyle name="Comma 95 2 2 4 3 3 3" xfId="6356" xr:uid="{847C06EF-F190-4636-951D-C5159B4C0BAE}"/>
    <cellStyle name="Comma 95 2 2 4 3 4" xfId="2641" xr:uid="{E6BAAC96-8FF2-465E-BA57-E008A8B28E07}"/>
    <cellStyle name="Comma 95 2 2 4 3 4 2" xfId="4993" xr:uid="{5E904B6A-C715-47D7-9B78-3CB1C7E7B248}"/>
    <cellStyle name="Comma 95 2 2 4 3 4 3" xfId="6779" xr:uid="{EF6A7FD3-2D49-47D9-978A-775DB7BD03C3}"/>
    <cellStyle name="Comma 95 2 2 4 3 5" xfId="4994" xr:uid="{CBDAAD42-F896-4569-9780-F9C8B5B03427}"/>
    <cellStyle name="Comma 95 2 2 4 3 6" xfId="5510" xr:uid="{FF55A5CB-7263-43AA-AB0D-D7528989617F}"/>
    <cellStyle name="Comma 95 2 2 4 4" xfId="2642" xr:uid="{F6AAD866-E955-4B4E-AE25-9F1A19BF3D77}"/>
    <cellStyle name="Comma 95 2 2 4 4 2" xfId="4995" xr:uid="{0BFBE3E4-8748-4489-B139-F37974E55F8F}"/>
    <cellStyle name="Comma 95 2 2 4 4 3" xfId="5650" xr:uid="{5837C88F-DDF5-406D-A92F-8396935F59A0}"/>
    <cellStyle name="Comma 95 2 2 4 5" xfId="2643" xr:uid="{91EE6B3B-F0A4-43FE-8DD3-44822957145D}"/>
    <cellStyle name="Comma 95 2 2 4 5 2" xfId="4996" xr:uid="{A94E6254-AF93-4504-AEB2-55B38E165EB8}"/>
    <cellStyle name="Comma 95 2 2 4 5 3" xfId="6073" xr:uid="{72053F8B-661B-492C-B2CD-924A1A7A5DA0}"/>
    <cellStyle name="Comma 95 2 2 4 6" xfId="2644" xr:uid="{03B5C6BB-627A-4654-A5E3-06FA3E43202E}"/>
    <cellStyle name="Comma 95 2 2 4 6 2" xfId="4997" xr:uid="{E88C3C3D-0BBB-4B59-94F2-A4CCA9FC0F68}"/>
    <cellStyle name="Comma 95 2 2 4 6 3" xfId="6496" xr:uid="{53AE9CE3-B59B-4518-940E-CE375993136C}"/>
    <cellStyle name="Comma 95 2 2 4 7" xfId="2645" xr:uid="{9F8BA3FB-618F-4D5F-A6E3-DCFD66728321}"/>
    <cellStyle name="Comma 95 2 2 4 7 2" xfId="4998" xr:uid="{91C511BB-9157-4BC9-8719-04DFD03565F3}"/>
    <cellStyle name="Comma 95 2 2 4 7 3" xfId="7030" xr:uid="{07AA8081-7F1D-40EC-9C53-43B7EF7179E1}"/>
    <cellStyle name="Comma 95 2 2 4 8" xfId="2646" xr:uid="{F124229D-5BA4-478B-9832-FD6FCD023B7D}"/>
    <cellStyle name="Comma 95 2 2 4 8 2" xfId="4999" xr:uid="{F91CB061-669B-4DD4-A914-212E960A1C1A}"/>
    <cellStyle name="Comma 95 2 2 4 8 3" xfId="7167" xr:uid="{135A08A0-8F5B-4087-97C2-9A03F49397D6}"/>
    <cellStyle name="Comma 95 2 2 4 9" xfId="2647" xr:uid="{556DF6B2-B161-4998-A4BC-8489F87C88F5}"/>
    <cellStyle name="Comma 95 2 2 4 9 2" xfId="5000" xr:uid="{B5AC972C-C45D-4796-97C7-D7950BFE46DD}"/>
    <cellStyle name="Comma 95 2 2 4 9 3" xfId="7305" xr:uid="{6C452BA6-A553-4B96-9B2D-6641FA1128D3}"/>
    <cellStyle name="Comma 95 2 2 5" xfId="2648" xr:uid="{7AB56AED-28EC-461C-80E1-AC684AFA0DDF}"/>
    <cellStyle name="Comma 95 2 2 5 2" xfId="5001" xr:uid="{6B480E32-060D-4823-8089-644A2225D699}"/>
    <cellStyle name="Comma 95 2 2 5 3" xfId="6895" xr:uid="{E999A0F8-5CBE-4CA4-A543-99C110B1F877}"/>
    <cellStyle name="Comma 95 2 2 6" xfId="5082" xr:uid="{A6094BE7-613C-444D-9243-C0868C5DBAC5}"/>
    <cellStyle name="Comma 95 2 2 7" xfId="7463" xr:uid="{3BF3621A-9861-440D-8FB2-8CFECA98943F}"/>
    <cellStyle name="Comma 95 2 3" xfId="2649" xr:uid="{1534258B-5A23-4A89-8FC4-712C32B1AC3E}"/>
    <cellStyle name="Comma 95 2 3 10" xfId="5002" xr:uid="{229A04C4-2072-49B4-980E-3137529AF40B}"/>
    <cellStyle name="Comma 95 2 3 11" xfId="5198" xr:uid="{F8F41485-09FA-4013-83C5-009F6A9E2D3D}"/>
    <cellStyle name="Comma 95 2 3 2" xfId="2650" xr:uid="{86221026-29FC-49D2-8C22-CF3C3681F084}"/>
    <cellStyle name="Comma 95 2 3 2 2" xfId="2651" xr:uid="{829CC796-BD5A-4184-BFE3-36CB8A80FA77}"/>
    <cellStyle name="Comma 95 2 3 2 2 2" xfId="5003" xr:uid="{DD490638-B487-46D5-BCEE-D24EEB1AD73D}"/>
    <cellStyle name="Comma 95 2 3 2 2 3" xfId="5766" xr:uid="{7D89F33F-F07E-4AEE-B5C6-CF9ACE28272C}"/>
    <cellStyle name="Comma 95 2 3 2 3" xfId="2652" xr:uid="{516E64BC-6C45-4969-B0FC-BD8949E6ED21}"/>
    <cellStyle name="Comma 95 2 3 2 3 2" xfId="5004" xr:uid="{3ED0BB50-E1A3-4D6E-8E11-E1DE5440A9FB}"/>
    <cellStyle name="Comma 95 2 3 2 3 3" xfId="6189" xr:uid="{9F92F8C4-00DE-4660-8CE8-47FE3654FA13}"/>
    <cellStyle name="Comma 95 2 3 2 4" xfId="2653" xr:uid="{2D77CF46-741F-4ECA-B3A2-997F76B8C1F7}"/>
    <cellStyle name="Comma 95 2 3 2 4 2" xfId="5005" xr:uid="{94A16BED-4E4B-484F-A7AA-BA014CE5F35A}"/>
    <cellStyle name="Comma 95 2 3 2 4 3" xfId="6612" xr:uid="{7D52F582-975D-42A7-8C84-89040D322915}"/>
    <cellStyle name="Comma 95 2 3 2 5" xfId="5006" xr:uid="{3CD733FF-431E-469A-A077-E6AEEEA54178}"/>
    <cellStyle name="Comma 95 2 3 2 6" xfId="5343" xr:uid="{512BBFA3-2B91-4F7E-922D-D66D4F57E1A2}"/>
    <cellStyle name="Comma 95 2 3 3" xfId="2654" xr:uid="{7248A23C-2C3F-4459-8A4D-D58C85FC1FBF}"/>
    <cellStyle name="Comma 95 2 3 3 2" xfId="2655" xr:uid="{32B6A3BC-12AD-4A0A-A082-609660A5912F}"/>
    <cellStyle name="Comma 95 2 3 3 2 2" xfId="5007" xr:uid="{E5D15306-1449-4FA9-9906-8B8FAE3D29B0}"/>
    <cellStyle name="Comma 95 2 3 3 2 3" xfId="5909" xr:uid="{64CB81D1-FAFE-4796-B964-D358236E2C11}"/>
    <cellStyle name="Comma 95 2 3 3 3" xfId="2656" xr:uid="{34BB1FDB-5483-4B84-A655-A40CAE27F4DC}"/>
    <cellStyle name="Comma 95 2 3 3 3 2" xfId="5008" xr:uid="{6BC95ADC-9ADE-4671-8604-C1E27CFAEA5E}"/>
    <cellStyle name="Comma 95 2 3 3 3 3" xfId="6332" xr:uid="{DC4EDCE3-7C37-4584-BD2B-2677AAD6B394}"/>
    <cellStyle name="Comma 95 2 3 3 4" xfId="2657" xr:uid="{269FC309-D120-4654-AD49-A9C58A1D036E}"/>
    <cellStyle name="Comma 95 2 3 3 4 2" xfId="5009" xr:uid="{34EA1776-F029-448E-86C2-FF277E46C12E}"/>
    <cellStyle name="Comma 95 2 3 3 4 3" xfId="6755" xr:uid="{029EAD35-FDB5-4547-B980-E9AF6681AD21}"/>
    <cellStyle name="Comma 95 2 3 3 5" xfId="5010" xr:uid="{17E24EAC-1BFA-46D9-B75D-ADE5F1DD4A45}"/>
    <cellStyle name="Comma 95 2 3 3 6" xfId="5486" xr:uid="{02F9B503-29DB-4752-A35E-38902B102B0C}"/>
    <cellStyle name="Comma 95 2 3 4" xfId="2658" xr:uid="{BEC63102-E254-415B-88C6-10D52935CDF5}"/>
    <cellStyle name="Comma 95 2 3 4 2" xfId="5011" xr:uid="{5616A1DB-5990-44FA-B097-EB4CEF5C810E}"/>
    <cellStyle name="Comma 95 2 3 4 3" xfId="5626" xr:uid="{510B762A-D43A-47DE-A7EC-52128229F8E5}"/>
    <cellStyle name="Comma 95 2 3 5" xfId="2659" xr:uid="{BC762F95-F4AC-4F2A-AE39-3A9DE345F8A8}"/>
    <cellStyle name="Comma 95 2 3 5 2" xfId="5012" xr:uid="{EBF424E0-6FCB-4C8B-A376-E77AE8E6557B}"/>
    <cellStyle name="Comma 95 2 3 5 3" xfId="6049" xr:uid="{F272449A-474A-4E61-A560-21F5A1C2C3D9}"/>
    <cellStyle name="Comma 95 2 3 6" xfId="2660" xr:uid="{56D07B85-784A-447C-923D-226BD7E77809}"/>
    <cellStyle name="Comma 95 2 3 6 2" xfId="5013" xr:uid="{B6C37060-DB25-4569-A346-BF6E9CD77F62}"/>
    <cellStyle name="Comma 95 2 3 6 3" xfId="6472" xr:uid="{670B4B0A-581A-460B-825A-E2428207F2E3}"/>
    <cellStyle name="Comma 95 2 3 7" xfId="2661" xr:uid="{FE98926B-4044-4162-BBDC-820B09B5D0A0}"/>
    <cellStyle name="Comma 95 2 3 7 2" xfId="5014" xr:uid="{34098473-05D2-4D76-8717-2BAEF7A27A07}"/>
    <cellStyle name="Comma 95 2 3 7 3" xfId="7006" xr:uid="{8348A9FF-18C4-4DC0-9302-AC1EE204DB8C}"/>
    <cellStyle name="Comma 95 2 3 8" xfId="2662" xr:uid="{69A6ED34-D415-4517-899A-B165B5B5B292}"/>
    <cellStyle name="Comma 95 2 3 8 2" xfId="5015" xr:uid="{3EB184DB-8BFB-496C-806E-7BA3D50B835B}"/>
    <cellStyle name="Comma 95 2 3 8 3" xfId="7143" xr:uid="{F111E48A-3520-4C2C-A70C-94ADCCABC5EE}"/>
    <cellStyle name="Comma 95 2 3 9" xfId="2663" xr:uid="{8D590386-AD6F-4FCD-AC64-A3722EA0FE34}"/>
    <cellStyle name="Comma 95 2 3 9 2" xfId="5016" xr:uid="{AA804A41-035A-47D8-97F6-952964C5B044}"/>
    <cellStyle name="Comma 95 2 3 9 3" xfId="7281" xr:uid="{A5F4C773-CF80-419E-82E2-058AECECDE79}"/>
    <cellStyle name="Comma 95 2 4" xfId="5058" xr:uid="{45E0FC93-75A7-4390-ABB4-A47145B31266}"/>
    <cellStyle name="Comma 95 2 5" xfId="7447" xr:uid="{37D494FF-CFCD-4B16-A6B1-68DDFDF2941A}"/>
    <cellStyle name="Comma_CE-Thai 2" xfId="12" xr:uid="{72533BA8-296C-46E5-8E2B-A39301DBA906}"/>
    <cellStyle name="Currency 2" xfId="23" xr:uid="{15435184-E5ED-4AE9-A0B1-A9E04D68A2E7}"/>
    <cellStyle name="Currency 2 2" xfId="65" xr:uid="{3B3DD308-6C84-4616-8EA2-F96591A27324}"/>
    <cellStyle name="E&amp;Y House 2" xfId="2664" xr:uid="{08F0A331-1DD0-4B73-B915-0F5C0D14C632}"/>
    <cellStyle name="Excel Built-in Comma" xfId="8" xr:uid="{CE6E9205-3E00-415F-9820-C468FA3E9139}"/>
    <cellStyle name="Explanatory Text 2" xfId="286" xr:uid="{AA4EAEC1-8AC3-41C3-BFAB-23B756DD14A9}"/>
    <cellStyle name="Followed Hyperlink" xfId="30" xr:uid="{B74A15E3-7035-4B51-9981-9A88BCA87609}"/>
    <cellStyle name="Followed Hyperlink 2" xfId="287" xr:uid="{979E6E49-4DD2-4344-92CD-EE84119EF47C}"/>
    <cellStyle name="Good 2" xfId="288" xr:uid="{58916A99-5985-4EAD-A4A9-8CDAF3AAEF22}"/>
    <cellStyle name="Heading 1 2" xfId="289" xr:uid="{93A27F04-E21F-4898-837B-D835EF52A85E}"/>
    <cellStyle name="Heading 2 2" xfId="290" xr:uid="{28226F8E-8C5F-41A5-B6F1-036A13F21EA5}"/>
    <cellStyle name="Heading 3 2" xfId="291" xr:uid="{7CFD5EFA-C2E8-49B4-96E6-FC9DACE39806}"/>
    <cellStyle name="Heading 4 2" xfId="292" xr:uid="{E7F2D2B4-3BA0-427D-8703-554CBF33EBA0}"/>
    <cellStyle name="Hyperlink" xfId="29" builtinId="8" customBuiltin="1"/>
    <cellStyle name="Hyperlink 2" xfId="31" xr:uid="{296514A5-E5CF-44EF-AEE3-420ADF74FA8E}"/>
    <cellStyle name="Hyperlink 2 2" xfId="182" xr:uid="{917FE2FA-CE14-47E3-9B72-3EED872CA0E6}"/>
    <cellStyle name="Hyperlink 2 2 2" xfId="293" xr:uid="{D6BA6A3E-6841-4879-B04A-EA747228BEE3}"/>
    <cellStyle name="Hyperlink 2 2 7" xfId="238" xr:uid="{625DC949-D319-4AC4-8EA9-514EB763C2F0}"/>
    <cellStyle name="Hyperlink 2 3" xfId="294" xr:uid="{7D488569-BB5E-4A54-8913-4C4542D989AD}"/>
    <cellStyle name="Hyperlink 2 4" xfId="2665" xr:uid="{FD96949B-2B0B-465F-A52A-FAE5132B44A0}"/>
    <cellStyle name="Hyperlink 2 9" xfId="2666" xr:uid="{4C9B3497-7304-4119-A621-B21DA0E5FF87}"/>
    <cellStyle name="Hyperlink 3" xfId="45" xr:uid="{B7E11708-7AF6-4B97-9FE9-0C994F20949D}"/>
    <cellStyle name="Hyperlink 3 2" xfId="295" xr:uid="{52CA6CB6-31BE-4110-8E92-568BA08058E4}"/>
    <cellStyle name="Hyperlink 4" xfId="226" xr:uid="{4FB06E89-B423-494C-99F1-492C4396D6D1}"/>
    <cellStyle name="Hyperlink 4 2" xfId="296" xr:uid="{482A98BE-58EF-49C6-8969-714911E7686A}"/>
    <cellStyle name="Hyperlink 5" xfId="297" xr:uid="{02C85D62-0D8C-4854-B844-B4363728314B}"/>
    <cellStyle name="Input 2" xfId="298" xr:uid="{1358F6D1-44AA-4E72-9828-A46C5807CAEB}"/>
    <cellStyle name="Linked Cell 2" xfId="299" xr:uid="{B64BE9E9-94A4-42FE-A977-572D0EA3B92E}"/>
    <cellStyle name="Neutral 2" xfId="300" xr:uid="{EFC52B40-5DC8-4186-A484-A81B53C36E16}"/>
    <cellStyle name="Normal" xfId="0" builtinId="0"/>
    <cellStyle name="Normal - Style1 2 2" xfId="2667" xr:uid="{140BDBDF-8C48-42D5-A853-E7C89B4AD2AD}"/>
    <cellStyle name="Normal - Style1 2 2 2" xfId="121" xr:uid="{3EF64886-7E84-4525-885E-C748C5C30E9E}"/>
    <cellStyle name="Normal 10" xfId="301" xr:uid="{62C58017-0579-40DB-B9E2-EAC16F0502DC}"/>
    <cellStyle name="Normal 10 18" xfId="136" xr:uid="{CBB7E4AB-82AA-4290-9A56-E11E5D2070C7}"/>
    <cellStyle name="Normal 10 2" xfId="117" xr:uid="{D88C34E5-A3C8-4E15-B3D5-F171D1DCFA94}"/>
    <cellStyle name="Normal 10 2 2 2 3" xfId="170" xr:uid="{A161F87A-0280-4CEC-ACA3-A9ADD4D0F1B8}"/>
    <cellStyle name="Normal 10 3 2 4" xfId="2668" xr:uid="{1FB44B53-0D74-4433-994C-0EFCC92BA40C}"/>
    <cellStyle name="Normal 10 4 3" xfId="207" xr:uid="{020A8FDD-04EC-432B-9F3B-5F7FA351BDBD}"/>
    <cellStyle name="Normal 10 7 2" xfId="2669" xr:uid="{B6895C14-C333-407B-9036-766AA2FE327D}"/>
    <cellStyle name="Normal 100" xfId="105" xr:uid="{DC642D81-A708-4879-A87B-3CB0E0C5DB9F}"/>
    <cellStyle name="Normal 100 2" xfId="2670" xr:uid="{32F43C62-4A91-4FD1-852B-04DC6C43B947}"/>
    <cellStyle name="Normal 100 3" xfId="5017" xr:uid="{07B5DCB9-98DC-4C70-81F7-0874CE241FFE}"/>
    <cellStyle name="Normal 100 4" xfId="5055" xr:uid="{A8EDE25E-0721-4B07-80B4-AB9291F78506}"/>
    <cellStyle name="Normal 11" xfId="312" xr:uid="{EE94A458-32CC-4891-AC92-5BFB90EDED44}"/>
    <cellStyle name="Normal 11 2 2 3" xfId="42" xr:uid="{11BE6641-05A2-4143-9042-30A756CE1DAF}"/>
    <cellStyle name="Normal 11 2 2 3 2" xfId="138" xr:uid="{34E79B0B-67BE-464F-BE0D-A71BA8B1A9AF}"/>
    <cellStyle name="Normal 11 2 2 3 2 2" xfId="217" xr:uid="{12A2695F-7906-446C-A2AB-CB5DC1657033}"/>
    <cellStyle name="Normal 11 2 2 3 2 5" xfId="7406" xr:uid="{AF097D7E-140E-4BD8-92C6-346709CC4105}"/>
    <cellStyle name="Normal 11 2 2 3 5" xfId="133" xr:uid="{4D79D887-4396-4F29-B288-2E204FBDA353}"/>
    <cellStyle name="Normal 11 2 2 3 6" xfId="101" xr:uid="{21B06E2D-5B86-4D2A-9FAA-8F0731E8C312}"/>
    <cellStyle name="Normal 11 2 2 3 6 2" xfId="157" xr:uid="{C44C838E-0C20-496A-AB7F-00191E2C4589}"/>
    <cellStyle name="Normal 11 2 2 3 8" xfId="152" xr:uid="{B84547EC-C105-42A1-A69F-D73EA53C3411}"/>
    <cellStyle name="Normal 110" xfId="2671" xr:uid="{6FCB0CB1-E531-4374-99D3-AC854B2FBC5A}"/>
    <cellStyle name="Normal 115" xfId="76" xr:uid="{22362E21-B182-47D2-B291-1C97EF41A579}"/>
    <cellStyle name="Normal 115 2" xfId="145" xr:uid="{75FA0A49-44C6-474F-99D1-01F1F55D78E1}"/>
    <cellStyle name="Normal 117" xfId="78" xr:uid="{8C51BBC6-6FE6-4ABC-AB39-E33DCA20CA4D}"/>
    <cellStyle name="Normal 117 2" xfId="147" xr:uid="{3CAC52B3-DEAF-42C9-8259-2F8C1D151A2E}"/>
    <cellStyle name="Normal 118" xfId="79" xr:uid="{11319134-4D9E-47F6-87E7-F152F2C4CFA3}"/>
    <cellStyle name="Normal 118 2" xfId="148" xr:uid="{8284BE41-77BF-4E5F-8FFF-5E3EA92549DA}"/>
    <cellStyle name="Normal 119" xfId="66" xr:uid="{D87E847D-CCA6-48CD-A014-97CBE1313CE4}"/>
    <cellStyle name="Normal 119 2" xfId="143" xr:uid="{0A1180CB-EA19-427F-98BA-62C5C4A21CD2}"/>
    <cellStyle name="Normal 12" xfId="2672" xr:uid="{1FE50805-98E3-486E-8A0B-AE7E7FF81844}"/>
    <cellStyle name="Normal 120" xfId="85" xr:uid="{660BBBBB-197C-4E7A-945A-9667FAF54C19}"/>
    <cellStyle name="Normal 120 2" xfId="151" xr:uid="{B021712D-9BD2-4B2E-93A9-966FD1F7713D}"/>
    <cellStyle name="Normal 121" xfId="84" xr:uid="{6EF24503-EC4B-4F60-8656-8B3DB403800E}"/>
    <cellStyle name="Normal 121 2" xfId="150" xr:uid="{DE1D8345-81E7-41AD-A457-5073E9D47ADB}"/>
    <cellStyle name="Normal 122" xfId="88" xr:uid="{A25309F2-EEA1-4BDB-80B0-B720652EF18D}"/>
    <cellStyle name="Normal 122 2" xfId="154" xr:uid="{D05C8FD9-03D7-4F25-B1FB-7A4FCBA067B2}"/>
    <cellStyle name="Normal 123" xfId="89" xr:uid="{5DE5F477-349C-4E5A-B16B-40BB03AA15F9}"/>
    <cellStyle name="Normal 123 2" xfId="155" xr:uid="{9802598F-5B76-46BA-B799-8A7F93DC169B}"/>
    <cellStyle name="Normal 125" xfId="131" xr:uid="{F9A76D34-4658-4289-A68A-75242DF9EB5F}"/>
    <cellStyle name="Normal 126" xfId="135" xr:uid="{F2C38737-5DD7-4817-9B79-E26D07F9616F}"/>
    <cellStyle name="Normal 13" xfId="2673" xr:uid="{F3C9B145-BBA2-4B56-BDD9-4679AC09B94B}"/>
    <cellStyle name="Normal 13 2" xfId="2674" xr:uid="{EDAD31F0-803C-42C2-AD4F-1754BF773B6E}"/>
    <cellStyle name="Normal 13 2 2" xfId="2675" xr:uid="{42D1C24D-467F-4350-B656-4EEFF5F33DD5}"/>
    <cellStyle name="Normal 13 3" xfId="2676" xr:uid="{68E0E844-F1E7-4575-B6DE-4DE51D724C28}"/>
    <cellStyle name="Normal 132" xfId="112" xr:uid="{BBDEB60E-E670-49D2-8B71-399AB7081D89}"/>
    <cellStyle name="Normal 132 2" xfId="161" xr:uid="{023841FC-7EAB-4DAE-8606-4DF0D893BC2C}"/>
    <cellStyle name="Normal 133" xfId="125" xr:uid="{5AC4039F-9D73-4DFC-86AA-9FB34C16A3AD}"/>
    <cellStyle name="Normal 133 2" xfId="164" xr:uid="{7D68A9D4-E0D5-4336-BF46-36C4A5C9AC7C}"/>
    <cellStyle name="Normal 134" xfId="141" xr:uid="{0BDBAAAE-5B40-44B6-BB95-506840124B6E}"/>
    <cellStyle name="Normal 135" xfId="142" xr:uid="{35235B19-A6C4-432E-ABAA-C31F3060488C}"/>
    <cellStyle name="Normal 14" xfId="2722" xr:uid="{26D01BDE-E8BF-482C-8D83-B5FA262918B2}"/>
    <cellStyle name="Normal 14 2" xfId="44" xr:uid="{D638594E-455F-4C60-96EB-A4B69B61CD60}"/>
    <cellStyle name="Normal 15" xfId="2723" xr:uid="{0FD86009-73EE-49D0-B5B2-5450A53CF020}"/>
    <cellStyle name="Normal 16" xfId="2739" xr:uid="{D1194B90-BBEE-4ACF-B37B-2015F38089E7}"/>
    <cellStyle name="Normal 17" xfId="19" xr:uid="{484A2CB9-9891-419B-A0A0-DFDCA690AE22}"/>
    <cellStyle name="Normal 17 2" xfId="169" xr:uid="{704CCEC0-B6FF-4712-B9CD-13245DAE22BB}"/>
    <cellStyle name="Normal 17 3" xfId="206" xr:uid="{E2024B91-6DEF-4B25-B4E2-FBD2A16B19E1}"/>
    <cellStyle name="Normal 18" xfId="5027" xr:uid="{640E66B7-0AC5-48D9-ADF6-B2E85017B22D}"/>
    <cellStyle name="Normal 19" xfId="200" xr:uid="{4610A0B4-F195-4DAF-B897-17BC10894274}"/>
    <cellStyle name="Normal 2" xfId="21" xr:uid="{9AD98B8B-4AF8-4E5E-B9EB-417BE7B7E895}"/>
    <cellStyle name="Normal 2 10 4" xfId="3" xr:uid="{2E7D176B-1CBF-4495-A4DD-ABFC6FB942DE}"/>
    <cellStyle name="Normal 2 10 4 2" xfId="90" xr:uid="{F25A901A-0755-42B4-AC9C-AA573B2E6DDE}"/>
    <cellStyle name="Normal 2 10 4 4" xfId="15" xr:uid="{67DD584B-F413-4261-BFB2-8E25877AB9D9}"/>
    <cellStyle name="Normal 2 12" xfId="128" xr:uid="{B774A123-5C71-4303-93EC-3DD5D39C8E61}"/>
    <cellStyle name="Normal 2 2" xfId="26" xr:uid="{EE05C69D-4225-4C1A-B6C3-5DF56BA261E1}"/>
    <cellStyle name="Normal 2 2 15" xfId="6" xr:uid="{40359BF7-D4D5-4BC5-84FC-06E7CE3866E5}"/>
    <cellStyle name="Normal 2 2 2" xfId="115" xr:uid="{930DBB3C-3073-49C3-B117-2F76D43602AC}"/>
    <cellStyle name="Normal 2 2 2 11" xfId="173" xr:uid="{F67D1038-A2A1-447A-AE59-5E080E854AF2}"/>
    <cellStyle name="Normal 2 2 2 2" xfId="302" xr:uid="{CAF6F3BA-B97B-44BE-A2A5-DE500F26B8C2}"/>
    <cellStyle name="Normal 2 2 2 2 2 3" xfId="109" xr:uid="{CD924A10-EB5E-44A0-A327-F4E5354FDB8F}"/>
    <cellStyle name="Normal 2 2 25" xfId="2677" xr:uid="{6A3B7390-CD66-4E9C-BBDC-CB90F35F5DF0}"/>
    <cellStyle name="Normal 2 2 25 2" xfId="5018" xr:uid="{608E1A90-7390-4A1F-85AB-140F7724F62A}"/>
    <cellStyle name="Normal 2 2 25 3" xfId="5115" xr:uid="{1172F2DF-82E0-4E1C-9621-40448246329F}"/>
    <cellStyle name="Normal 2 2 3" xfId="5" xr:uid="{179CCC82-FD86-4555-8A7A-042FFE997D12}"/>
    <cellStyle name="Normal 2 2 4" xfId="2678" xr:uid="{037BBB58-02AC-4D52-B995-0C1E36027958}"/>
    <cellStyle name="Normal 2 2 5" xfId="2740" xr:uid="{AE4769A7-CC75-44FF-8F20-900AF84DE012}"/>
    <cellStyle name="Normal 2 29" xfId="2679" xr:uid="{5861401C-9038-4AB6-8E4B-743FCD33EC12}"/>
    <cellStyle name="Normal 2 29 2" xfId="2680" xr:uid="{0AA717AC-846D-4291-B48A-0CF474CF50B8}"/>
    <cellStyle name="Normal 2 3" xfId="2681" xr:uid="{2CDD9FF2-E407-45FF-888C-9E625B026423}"/>
    <cellStyle name="Normal 2 3 2" xfId="92" xr:uid="{8115F86A-B016-4C18-AC7F-548AFCF16386}"/>
    <cellStyle name="Normal 2 3 2 2" xfId="156" xr:uid="{1FDFA384-7005-4A4D-A4D2-1F124F085303}"/>
    <cellStyle name="Normal 2 3 2 2 2" xfId="190" xr:uid="{536F0A07-0FE2-4DD2-B702-CF5F9FCCA43B}"/>
    <cellStyle name="Normal 2 3 2 3" xfId="2682" xr:uid="{AA2E74B4-31CC-483A-9CAA-AA138CA6FB67}"/>
    <cellStyle name="Normal 2 3 2 4" xfId="2741" xr:uid="{072A8104-7DC3-47D4-A3B0-B3BEC780211B}"/>
    <cellStyle name="Normal 2 3 3" xfId="2742" xr:uid="{40B33E11-D546-4CCC-BFFA-8E53E3CBE2BF}"/>
    <cellStyle name="Normal 2 3 4" xfId="5052" xr:uid="{B6E55212-FA00-470E-A208-867E47D11D40}"/>
    <cellStyle name="Normal 2 3 5" xfId="5019" xr:uid="{EBF06A75-F269-445A-B04E-D44F9CBDE413}"/>
    <cellStyle name="Normal 2 3 6" xfId="48" xr:uid="{8DD2C9A9-8987-4A41-B74A-0739FE0BE221}"/>
    <cellStyle name="Normal 2 3 7" xfId="231" xr:uid="{A22C7C30-7497-43AF-BE0A-C5035D68B6E7}"/>
    <cellStyle name="Normal 2 4" xfId="49" xr:uid="{07D24ED2-B5AF-4834-9615-CC08B3404D71}"/>
    <cellStyle name="Normal 2 4 10" xfId="116" xr:uid="{D0766522-7719-403F-B3E8-5E5240DEBFFA}"/>
    <cellStyle name="Normal 2 4 10 2" xfId="162" xr:uid="{ADF90786-A2E5-4D0E-91C8-4E943680F8DE}"/>
    <cellStyle name="Normal 2 4 2" xfId="188" xr:uid="{69EDD7AA-46EE-4220-B8FF-C8F462743B37}"/>
    <cellStyle name="Normal 2 4 3" xfId="2683" xr:uid="{5F2C3420-1DB3-40AD-B25F-BF9EC6015F0A}"/>
    <cellStyle name="Normal 2 4 4" xfId="193" xr:uid="{15273A30-5BDD-43D8-8111-1B145A6A365B}"/>
    <cellStyle name="Normal 2 4 5" xfId="2743" xr:uid="{BE009906-04F4-4129-9481-EAE71CD6C418}"/>
    <cellStyle name="Normal 2 4 6" xfId="5085" xr:uid="{ADA7D3CE-08F9-4DCC-8CD4-784CAA96ABF3}"/>
    <cellStyle name="Normal 2 5" xfId="2684" xr:uid="{2F366922-B526-4D00-B93D-FA2EE55D33BF}"/>
    <cellStyle name="Normal 2 5 2" xfId="2744" xr:uid="{544A0C42-3179-4FD2-A14E-1F8FB70989C2}"/>
    <cellStyle name="Normal 2 7" xfId="2" xr:uid="{9485FA78-0B85-4103-8371-EB7C6179E438}"/>
    <cellStyle name="Normal 20" xfId="104" xr:uid="{47806A2F-C624-49E5-85CD-8B60CABFD083}"/>
    <cellStyle name="Normal 20 3" xfId="122" xr:uid="{10595D0C-D7E9-4FE3-8381-932EA1E40BBC}"/>
    <cellStyle name="Normal 21" xfId="50" xr:uid="{97B0AA8D-20D0-489A-9665-A6B373F50321}"/>
    <cellStyle name="Normal 21 2" xfId="172" xr:uid="{BD19E03A-F431-411B-8CAB-052E52B08F0E}"/>
    <cellStyle name="Normal 22" xfId="229" xr:uid="{69EB1342-6F73-43BB-B0E1-76CC9116F1D7}"/>
    <cellStyle name="Normal 23" xfId="80" xr:uid="{31579A47-C861-452D-872E-5DD2FA7658F2}"/>
    <cellStyle name="Normal 23 2 2" xfId="114" xr:uid="{FA91D24C-73B4-461B-969B-195502B09A4C}"/>
    <cellStyle name="Normal 23 3" xfId="82" xr:uid="{BDC23385-FAA2-4917-ACDF-A0E0617194C7}"/>
    <cellStyle name="Normal 24" xfId="2753" xr:uid="{FD77731A-8181-4AE1-A71E-F9D1011929C2}"/>
    <cellStyle name="Normal 25" xfId="2754" xr:uid="{9DACEDA7-E5B4-4468-8049-116878D1675B}"/>
    <cellStyle name="Normal 26" xfId="2755" xr:uid="{70D5A495-79CC-4FE5-A13A-90FF48DC1778}"/>
    <cellStyle name="Normal 27" xfId="2756" xr:uid="{A350AE18-EF40-4ADF-8C1F-F0EF095F2460}"/>
    <cellStyle name="Normal 28" xfId="2757" xr:uid="{C0AE97C9-A264-4B56-90C0-11CB35A31931}"/>
    <cellStyle name="Normal 29" xfId="2758" xr:uid="{2B8D3566-528E-46CF-A448-3762E9E39D10}"/>
    <cellStyle name="Normal 3" xfId="27" xr:uid="{8100EEA2-CC00-47D9-ADB5-70F086BE19F8}"/>
    <cellStyle name="Normal 3 10" xfId="124" xr:uid="{69360C58-652F-4B0E-A792-040CC6ED10D3}"/>
    <cellStyle name="Normal 3 10 2" xfId="2685" xr:uid="{FC6CD720-7174-427E-B04A-2A271576D32D}"/>
    <cellStyle name="Normal 3 12" xfId="2686" xr:uid="{03DFF6BF-457B-4C71-8AD0-6D049A85176B}"/>
    <cellStyle name="Normal 3 2" xfId="28" xr:uid="{2D70FD2D-BAA7-446D-A36B-A054B9A3E1E6}"/>
    <cellStyle name="Normal 3 2 2" xfId="32" xr:uid="{6FBF43DA-A47B-43F3-8970-B2B5BA0D6D49}"/>
    <cellStyle name="Normal 3 2 2 13 3" xfId="183" xr:uid="{3D9A08B1-8DD4-4912-AAEB-C17A378084C8}"/>
    <cellStyle name="Normal 3 2 2 13 3 2" xfId="199" xr:uid="{D47C4D52-6D07-4501-8C1C-0FFCE70D1161}"/>
    <cellStyle name="Normal 3 2 2 13 3 3" xfId="2687" xr:uid="{1477AE35-D892-4DC4-A65D-8C12437B55FB}"/>
    <cellStyle name="Normal 3 2 2 13 3 4" xfId="5020" xr:uid="{691ED65F-6A84-486A-81E6-E22FEE3581CF}"/>
    <cellStyle name="Normal 3 2 2 13 3 5" xfId="5044" xr:uid="{71361889-59D8-420F-B9A3-7CB8B523A911}"/>
    <cellStyle name="Normal 3 2 3" xfId="2745" xr:uid="{72FB8FB8-1FFF-43A7-AEC5-CBB3223AFC87}"/>
    <cellStyle name="Normal 3 2 5" xfId="33" xr:uid="{F60B885B-A3CA-4C5F-AC7D-5369A6FC8A3E}"/>
    <cellStyle name="Normal 3 3" xfId="34" xr:uid="{7EB27D28-BC15-4DA4-A53E-AF391984E921}"/>
    <cellStyle name="Normal 3 3 2" xfId="35" xr:uid="{96597C7E-2C0A-426C-8395-B681A659706A}"/>
    <cellStyle name="Normal 3 3 3" xfId="186" xr:uid="{96992AC4-EAE9-410C-99B4-66242D79DD2B}"/>
    <cellStyle name="Normal 3 3 4" xfId="2688" xr:uid="{A192F093-CC40-4FDB-A40E-EF7FA9BE11C8}"/>
    <cellStyle name="Normal 3 3 5" xfId="2746" xr:uid="{5E372599-7050-455E-84FA-5909CD6F2905}"/>
    <cellStyle name="Normal 3 3 6" xfId="5031" xr:uid="{26C80955-4990-4E1B-B1CF-3DCC0837F5DD}"/>
    <cellStyle name="Normal 3 4" xfId="2689" xr:uid="{27A0FC95-9A8A-4C0D-95FD-DA9EE083F9A4}"/>
    <cellStyle name="Normal 3 4 2" xfId="2747" xr:uid="{718C9C79-D893-484A-9382-62CADCBA71F9}"/>
    <cellStyle name="Normal 3 5" xfId="2690" xr:uid="{2CC044E8-2C63-45AA-884A-58FEC337AC5F}"/>
    <cellStyle name="Normal 3 6" xfId="2748" xr:uid="{B209A281-47A2-4A46-9149-6F3A0846F191}"/>
    <cellStyle name="Normal 30" xfId="2691" xr:uid="{92D5F6D4-BD15-4F3A-AC2D-44D6527ED4C8}"/>
    <cellStyle name="Normal 31" xfId="2759" xr:uid="{E35F5160-EAF3-4A1F-86D8-FC606D068463}"/>
    <cellStyle name="Normal 32" xfId="2760" xr:uid="{9530E694-54A0-416F-915A-2B8BB1AC8C1C}"/>
    <cellStyle name="Normal 33" xfId="213" xr:uid="{69C8DC96-D3C8-41EB-8F77-7B0F18B2E7AB}"/>
    <cellStyle name="Normal 33 2" xfId="215" xr:uid="{885FC624-F5D5-45B8-8FE7-F0A4A6E573F0}"/>
    <cellStyle name="Normal 33 3" xfId="2692" xr:uid="{6011E2E1-61BE-4605-8D20-D17B89EBFEB6}"/>
    <cellStyle name="Normal 33 4" xfId="5021" xr:uid="{B197C757-7B04-415D-8BF4-C9844F356084}"/>
    <cellStyle name="Normal 33 5" xfId="5316" xr:uid="{28020BCB-2390-4E72-91BD-5ADAE693E90E}"/>
    <cellStyle name="Normal 34" xfId="221" xr:uid="{AA10B6B4-D516-42E9-91F6-62844ECC3AEF}"/>
    <cellStyle name="Normal 35" xfId="2761" xr:uid="{05F3B2B8-F01B-4B33-848F-D61D99B3A11A}"/>
    <cellStyle name="Normal 359 2" xfId="2693" xr:uid="{5FF83A11-35F3-48F9-8B51-A31ADF1B7B49}"/>
    <cellStyle name="Normal 36" xfId="2762" xr:uid="{DA06F798-624D-4FA6-BAB3-9A192508C944}"/>
    <cellStyle name="Normal 360 4" xfId="2694" xr:uid="{39AA3B9C-A702-4E05-AF0B-292B5EAD174E}"/>
    <cellStyle name="Normal 368" xfId="179" xr:uid="{F5E0BD2A-509B-4838-9367-659966EEB9A2}"/>
    <cellStyle name="Normal 37" xfId="197" xr:uid="{2B35A87C-F0F7-477F-8342-4A436800C439}"/>
    <cellStyle name="Normal 370" xfId="223" xr:uid="{075767A0-866E-468E-9111-42E46B8FD3ED}"/>
    <cellStyle name="Normal 38" xfId="209" xr:uid="{79FE72F9-B88A-4C6E-B11D-731F9220EE8C}"/>
    <cellStyle name="Normal 39" xfId="2763" xr:uid="{D452F0B1-08F7-42CC-91F2-A6DBD925AD01}"/>
    <cellStyle name="Normal 4" xfId="36" xr:uid="{70A7EE9C-DC28-49AA-97AE-0BFF1B412B78}"/>
    <cellStyle name="Normal 4 10" xfId="222" xr:uid="{8F1021C8-D925-4ADA-AD7F-7BE5DA044814}"/>
    <cellStyle name="Normal 4 10 2" xfId="237" xr:uid="{1ACFA8BB-619D-4CD8-B801-BA361343CD3A}"/>
    <cellStyle name="Normal 4 2" xfId="43" xr:uid="{3C8E3F0C-F9AA-4B52-A046-E07CECF510C9}"/>
    <cellStyle name="Normal 4 2 2" xfId="139" xr:uid="{1538E8A8-8DF6-4EAC-9554-562C73B1CCEF}"/>
    <cellStyle name="Normal 4 2 3" xfId="220" xr:uid="{0FAB9D32-1467-4DF1-A672-8D32C3E03E23}"/>
    <cellStyle name="Normal 4 3" xfId="2695" xr:uid="{D2414AA3-F01E-4096-8279-661BB9F12D17}"/>
    <cellStyle name="Normal 4 3 2" xfId="46" xr:uid="{F125BBE2-328D-4469-91FE-FBA53B03BA9F}"/>
    <cellStyle name="Normal 4 3 2 2" xfId="140" xr:uid="{4B385232-BB04-4517-B5E4-0339518A9E4E}"/>
    <cellStyle name="Normal 4 3 2 2 2" xfId="67" xr:uid="{F808C2D7-5AAF-4630-8907-7A3E4E27B82E}"/>
    <cellStyle name="Normal 4 3 2 2 2 2" xfId="144" xr:uid="{97DCF741-F9EE-4CDB-9292-3EAFE9E27269}"/>
    <cellStyle name="Normal 4 3 2 2 2 3" xfId="208" xr:uid="{4A7A2686-624C-4658-9355-87129E2838A0}"/>
    <cellStyle name="Normal 4 3 2 2 3" xfId="168" xr:uid="{08FF892E-9017-4BDC-87DA-41A998661E9E}"/>
    <cellStyle name="Normal 4 3 2 3" xfId="167" xr:uid="{D7BC60DC-2505-4070-8A99-C94D41DCCDAD}"/>
    <cellStyle name="Normal 4 3 2 5" xfId="214" xr:uid="{706DE231-61BE-400C-AA9D-741E44E2C498}"/>
    <cellStyle name="Normal 4 3 2 5 2" xfId="216" xr:uid="{FCD27D52-9E4A-42EA-BB25-23F316282738}"/>
    <cellStyle name="Normal 4 4" xfId="2696" xr:uid="{B9134991-695A-4016-8452-44D389E73B32}"/>
    <cellStyle name="Normal 4 5" xfId="5030" xr:uid="{3FE80178-09D9-408E-A3AC-CEBA9B844E8E}"/>
    <cellStyle name="Normal 40" xfId="5084" xr:uid="{2483B34D-9C44-4025-BA8D-9071074009D1}"/>
    <cellStyle name="Normal 41" xfId="211" xr:uid="{38708C42-0F4E-44CF-AFFD-3EC8EF0C307D}"/>
    <cellStyle name="Normal 42" xfId="212" xr:uid="{13B6718A-7F17-4A8C-A661-B09ED6CED67A}"/>
    <cellStyle name="Normal 43" xfId="2764" xr:uid="{F2903F9F-4547-4B02-BF8F-425C31E52364}"/>
    <cellStyle name="Normal 44" xfId="5022" xr:uid="{C0E4B3D2-3D69-4187-8E3B-293B35E54516}"/>
    <cellStyle name="Normal 447" xfId="2697" xr:uid="{E4AAD52F-BEC2-4284-97FE-378723626419}"/>
    <cellStyle name="Normal 45" xfId="93" xr:uid="{96B9D171-A720-48E9-8377-8801EDB96B8B}"/>
    <cellStyle name="Normal 46" xfId="5026" xr:uid="{CC868D29-DB2F-4076-B4DB-28A4FAC2D75B}"/>
    <cellStyle name="Normal 47" xfId="51" xr:uid="{B5FABBDA-15A9-4D67-9A03-AF364FD95933}"/>
    <cellStyle name="Normal 474 3" xfId="2698" xr:uid="{BA1F595F-314A-4335-8E9F-8C4F69E01DAF}"/>
    <cellStyle name="Normal 48" xfId="95" xr:uid="{5F0FF1E2-21C8-4CE2-AF8B-06892AA587ED}"/>
    <cellStyle name="Normal 49" xfId="87" xr:uid="{81667301-7C42-43C9-B783-B53A104EEB01}"/>
    <cellStyle name="Normal 5" xfId="37" xr:uid="{5633BF4C-ECDD-4D5F-B252-59D678AB868C}"/>
    <cellStyle name="Normal 5 10" xfId="106" xr:uid="{9560D1E8-5BDC-45A9-A108-09506C4275D9}"/>
    <cellStyle name="Normal 5 16" xfId="178" xr:uid="{F1638F3F-2304-48E9-925A-A26D319096A8}"/>
    <cellStyle name="Normal 5 2" xfId="2699" xr:uid="{8F0C3C03-7D5F-4F50-8802-60C0D2DCB791}"/>
    <cellStyle name="Normal 5 3" xfId="2749" xr:uid="{1F859CF5-81F0-4141-BBA8-B376DF366C31}"/>
    <cellStyle name="Normal 5 5" xfId="110" xr:uid="{352F38E4-5755-43B3-8C5F-BFB3DD725B6F}"/>
    <cellStyle name="Normal 50" xfId="96" xr:uid="{E24EA467-5A4F-45AB-B5F2-348A2361B0C7}"/>
    <cellStyle name="Normal 509" xfId="2700" xr:uid="{51F953C6-1627-4835-BDB2-799A9A1422B0}"/>
    <cellStyle name="Normal 51" xfId="97" xr:uid="{AC5C18A7-EBB3-43B1-B44E-9250CAB26294}"/>
    <cellStyle name="Normal 511" xfId="303" xr:uid="{89AEDA6A-258D-41BF-8581-83F01635AF3F}"/>
    <cellStyle name="Normal 511 2" xfId="2701" xr:uid="{B324CDB9-2396-431C-BB86-4BBBEDE4D870}"/>
    <cellStyle name="Normal 52" xfId="98" xr:uid="{7F4B3B1B-D198-4752-A30A-15B489FB43CC}"/>
    <cellStyle name="Normal 524" xfId="2702" xr:uid="{ABD3667A-0C75-4706-A9E1-934D5DBB2FB0}"/>
    <cellStyle name="Normal 525" xfId="2703" xr:uid="{E2F9B6B0-D347-44AA-892E-242958F675F3}"/>
    <cellStyle name="Normal 529" xfId="2704" xr:uid="{664D73FB-AD51-4CA1-8389-60109492B3BC}"/>
    <cellStyle name="Normal 53" xfId="99" xr:uid="{A40CBF91-9408-4BF5-B2CE-4595036E75E9}"/>
    <cellStyle name="Normal 531" xfId="2705" xr:uid="{02413C1A-3DF3-4510-8F38-33C2586F9FC8}"/>
    <cellStyle name="Normal 54" xfId="100" xr:uid="{70206169-F200-4A67-9AD7-C67863E7AB84}"/>
    <cellStyle name="Normal 541 2" xfId="2706" xr:uid="{835B51D3-2499-49F7-AC83-07E606C4E7B5}"/>
    <cellStyle name="Normal 55" xfId="52" xr:uid="{1050E620-4311-490C-94A9-CF007846E4DC}"/>
    <cellStyle name="Normal 56" xfId="7398" xr:uid="{6089A794-1F00-4D1B-B53B-12A0CCF50B14}"/>
    <cellStyle name="Normal 57" xfId="7419" xr:uid="{A05E7456-775D-48CC-9305-821FE34BA189}"/>
    <cellStyle name="Normal 58" xfId="7400" xr:uid="{6EDA06DD-A5F6-4F35-A011-497671359E47}"/>
    <cellStyle name="Normal 59" xfId="20" xr:uid="{D8DEF106-9F69-43D3-8787-3D6BED8713F7}"/>
    <cellStyle name="Normal 59 2 2" xfId="4" xr:uid="{1C3C35A1-E854-4477-963A-D61B3ED95753}"/>
    <cellStyle name="Normal 6" xfId="38" xr:uid="{FA1834B2-7AD1-4078-B6CB-AD9ADF91A0A0}"/>
    <cellStyle name="Normal 6 2" xfId="130" xr:uid="{269BA36F-79BE-47CC-A866-9C1759FD3CE0}"/>
    <cellStyle name="Normal 6 2 2" xfId="2707" xr:uid="{3DE7E958-A834-4F70-A34A-65A4F1C8FF13}"/>
    <cellStyle name="Normal 6 2 3" xfId="123" xr:uid="{58F52C9D-295F-4DCD-9EC3-AC854BF191BF}"/>
    <cellStyle name="Normal 6 2 3 2" xfId="159" xr:uid="{1FE68372-4E2A-4BE8-8E36-5E5791403089}"/>
    <cellStyle name="Normal 6 2 4" xfId="2708" xr:uid="{0D7B0FBB-B0C2-41BB-B0A6-EBACA5B9DCD2}"/>
    <cellStyle name="Normal 6 3" xfId="2709" xr:uid="{2A2C3346-8BD4-4EF7-9D8E-591C02482694}"/>
    <cellStyle name="Normal 6 4" xfId="2710" xr:uid="{22231494-9978-454D-8FBF-C7B457CDD01E}"/>
    <cellStyle name="Normal 6 7" xfId="180" xr:uid="{FC02D0EA-B7C2-43B2-B9BA-9334B7F91944}"/>
    <cellStyle name="Normal 60" xfId="47" xr:uid="{F42EA9FF-3AFD-401D-A8D8-833B79491C3B}"/>
    <cellStyle name="Normal 64 2" xfId="71" xr:uid="{1E4AB818-3D01-4A91-B2F7-FA0110FCE59E}"/>
    <cellStyle name="Normal 7" xfId="39" xr:uid="{796D52CD-F7F3-4A84-B67D-58C76641BA5B}"/>
    <cellStyle name="Normal 7 2" xfId="2711" xr:uid="{C1C2D9B2-B2B9-40B5-A361-0A729E70B2FD}"/>
    <cellStyle name="Normal 7 2 2" xfId="5023" xr:uid="{3B51B6D4-4508-4030-9A15-454A90132EBD}"/>
    <cellStyle name="Normal 7 2 3" xfId="5047" xr:uid="{91CAAB2C-BFAD-4ABE-AEB9-9C884AAE366B}"/>
    <cellStyle name="Normal 7 3" xfId="2712" xr:uid="{D2E4A5FA-485A-448D-BC42-75DB22B34136}"/>
    <cellStyle name="Normal 7 4" xfId="2750" xr:uid="{901C03F2-C5BE-44E9-B981-1296CEA58A86}"/>
    <cellStyle name="Normal 7 5" xfId="5024" xr:uid="{9FA78565-A4F2-4642-B6D6-5A491BB01C96}"/>
    <cellStyle name="Normal 7 6" xfId="5037" xr:uid="{96BDB358-EC5C-440C-A2F2-C1991EC4C1E7}"/>
    <cellStyle name="Normal 79" xfId="53" xr:uid="{D8643A33-4502-40A6-A8ED-3483ECED5BA7}"/>
    <cellStyle name="Normal 8" xfId="235" xr:uid="{9DCEEB46-C49E-4B73-855E-82459639CF3D}"/>
    <cellStyle name="Normal 8 2" xfId="2713" xr:uid="{705A7A7E-94A0-4EFC-9E77-BB82CAAB7E33}"/>
    <cellStyle name="Normal 8 3" xfId="2714" xr:uid="{1E83A5C8-122D-49F8-8BC3-C0F572DB2467}"/>
    <cellStyle name="Normal 83" xfId="54" xr:uid="{86249C51-C7D2-4DD5-8B14-960BD165A2B4}"/>
    <cellStyle name="Normal 87" xfId="56" xr:uid="{392780AF-FD03-4D97-AA7A-DA63178C7BCA}"/>
    <cellStyle name="Normal 89" xfId="55" xr:uid="{A67C648D-9C36-4C44-A3AF-1CD8E323BBC1}"/>
    <cellStyle name="Normal 9" xfId="205" xr:uid="{BDE034D2-EA31-4293-8744-2647CE12CB8F}"/>
    <cellStyle name="Normal 92" xfId="57" xr:uid="{642B6CBE-6BC8-4887-9DDF-7DDE0DC365B5}"/>
    <cellStyle name="Normal 94" xfId="59" xr:uid="{8B8536F5-89AD-4EA4-B681-FC9AE730F636}"/>
    <cellStyle name="Normal 95" xfId="58" xr:uid="{E9A0A3D6-1DD0-4215-98AC-E9CE61B5AD18}"/>
    <cellStyle name="Normal 96" xfId="60" xr:uid="{7A059916-CBF2-4912-A601-C41A992231D5}"/>
    <cellStyle name="Normal 97" xfId="61" xr:uid="{A6C852D9-6FA9-495C-BA3C-CAE09FE225B1}"/>
    <cellStyle name="Normal 98" xfId="63" xr:uid="{3AE17ABE-3334-4C11-8224-182E3F032B91}"/>
    <cellStyle name="Normal 99" xfId="64" xr:uid="{0A84509B-DE59-4E05-9A8D-CB4A739D7F46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Note 2" xfId="304" xr:uid="{E7FCEDBC-C5EF-4F00-A4B1-A37E59780A7F}"/>
    <cellStyle name="Output 2" xfId="305" xr:uid="{E860BA22-9B6E-4A3B-BC3E-1C2A3FDF6011}"/>
    <cellStyle name="Percent" xfId="1" builtinId="5"/>
    <cellStyle name="Percent 10 2 2" xfId="2715" xr:uid="{DC6B803F-7AB6-47D1-957D-B1F7FDE8F566}"/>
    <cellStyle name="Percent 121" xfId="137" xr:uid="{F86ED38C-AB49-43E3-9CF8-027B196A2F4C}"/>
    <cellStyle name="Percent 13 4" xfId="225" xr:uid="{6EC84BC2-D356-46FB-BF91-720E3946CD79}"/>
    <cellStyle name="Percent 2" xfId="22" xr:uid="{BA377CF4-F140-4AB0-A130-11CCC63355A3}"/>
    <cellStyle name="Percent 2 2" xfId="306" xr:uid="{E9A0871C-8803-485F-8646-FE4E35D231EB}"/>
    <cellStyle name="Percent 2 2 2" xfId="2716" xr:uid="{F134F471-E8E2-42A3-8B70-1C16EDB70F5D}"/>
    <cellStyle name="Percent 2 2 3" xfId="2717" xr:uid="{B685A934-6350-4B29-AF64-5BB004D377B9}"/>
    <cellStyle name="Percent 2 2 4" xfId="198" xr:uid="{B30A6010-8606-43C0-9B35-883C88A829AF}"/>
    <cellStyle name="Percent 2 2 4 2" xfId="2718" xr:uid="{367AB4C1-BDB1-4BB3-86B5-A821185FE68D}"/>
    <cellStyle name="Percent 2 2 4 3" xfId="5025" xr:uid="{252AA399-D8C3-4C64-BEAD-E0DC6B8F8866}"/>
    <cellStyle name="Percent 2 2 4 4" xfId="5314" xr:uid="{9E2DC40F-8CEF-4BA1-ABB7-C0F9FDBF839F}"/>
    <cellStyle name="Percent 2 3" xfId="2719" xr:uid="{CD7E406C-B45D-4776-A9A4-28560271D07E}"/>
    <cellStyle name="Percent 2 4" xfId="2720" xr:uid="{7DAA8217-A5F5-45BE-AE73-E32ED69218D8}"/>
    <cellStyle name="Percent 2 5" xfId="2721" xr:uid="{B191F334-E2F0-44EF-98B4-F2B59947D3F8}"/>
    <cellStyle name="Percent 3" xfId="232" xr:uid="{7727421A-0E82-47AE-AFD8-ADED138D72E5}"/>
    <cellStyle name="Percent 3 2" xfId="307" xr:uid="{4C86F53C-39F1-4E1E-9778-1CDD5BD1A9DF}"/>
    <cellStyle name="Percent 3 2 2" xfId="219" xr:uid="{349D468A-A49A-4D94-A927-F8F648ADC29E}"/>
    <cellStyle name="Percent 4" xfId="308" xr:uid="{773131AE-5BDA-4E5A-8638-D33B76FCC002}"/>
    <cellStyle name="Percent 5" xfId="2751" xr:uid="{554447D4-BFC0-4648-924F-2DAB40656F16}"/>
    <cellStyle name="Percent 6" xfId="41" xr:uid="{13D9B164-B197-4656-8C85-D2F2B0286815}"/>
    <cellStyle name="SAPBEXHLevel2X 6 2 3" xfId="2752" xr:uid="{07AC069E-7BE3-4A68-95C2-0ABD3C525179}"/>
    <cellStyle name="Title 2" xfId="309" xr:uid="{D240D9E9-0707-46AF-B475-7BE91CD67347}"/>
    <cellStyle name="Total 2" xfId="310" xr:uid="{BDEBA0F4-5518-4BF9-BED0-DA8A3A0A80A0}"/>
    <cellStyle name="Warning Text 2" xfId="311" xr:uid="{D4C7D71B-4A14-4A29-915C-1125670FF53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66FFFF"/>
      <color rgb="FF008080"/>
      <color rgb="FF00FF00"/>
      <color rgb="FFCCECFF"/>
      <color rgb="FFF5FE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Custom 1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0070C0"/>
      </a:hlink>
      <a:folHlink>
        <a:srgbClr val="0070C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O160"/>
  <sheetViews>
    <sheetView topLeftCell="A67" zoomScaleNormal="100" zoomScaleSheetLayoutView="115" workbookViewId="0">
      <selection activeCell="R76" sqref="R76"/>
    </sheetView>
  </sheetViews>
  <sheetFormatPr defaultColWidth="9.42578125" defaultRowHeight="19.350000000000001" customHeight="1"/>
  <cols>
    <col min="1" max="3" width="1.42578125" style="130" customWidth="1"/>
    <col min="4" max="4" width="42" style="130" customWidth="1"/>
    <col min="5" max="5" width="7.42578125" style="127" customWidth="1"/>
    <col min="6" max="6" width="0.85546875" style="127" customWidth="1"/>
    <col min="7" max="7" width="12.42578125" style="128" customWidth="1"/>
    <col min="8" max="8" width="0.85546875" style="129" customWidth="1"/>
    <col min="9" max="9" width="11.5703125" style="128" customWidth="1"/>
    <col min="10" max="10" width="0.85546875" style="129" customWidth="1"/>
    <col min="11" max="11" width="12.42578125" style="128" customWidth="1"/>
    <col min="12" max="12" width="0.85546875" style="129" customWidth="1"/>
    <col min="13" max="13" width="11.5703125" style="128" customWidth="1"/>
    <col min="14" max="16384" width="9.42578125" style="130"/>
  </cols>
  <sheetData>
    <row r="1" spans="1:13" ht="19.350000000000001" customHeight="1">
      <c r="A1" s="126" t="s">
        <v>0</v>
      </c>
      <c r="B1" s="126"/>
      <c r="C1" s="126"/>
      <c r="D1" s="126"/>
    </row>
    <row r="2" spans="1:13" ht="19.350000000000001" customHeight="1">
      <c r="A2" s="131" t="s">
        <v>1</v>
      </c>
      <c r="B2" s="131"/>
      <c r="C2" s="131"/>
      <c r="D2" s="131"/>
    </row>
    <row r="3" spans="1:13" ht="19.350000000000001" customHeight="1">
      <c r="A3" s="132" t="s">
        <v>2</v>
      </c>
      <c r="B3" s="133"/>
      <c r="C3" s="133"/>
      <c r="D3" s="133"/>
      <c r="E3" s="134"/>
      <c r="F3" s="134"/>
      <c r="G3" s="135"/>
      <c r="H3" s="136"/>
      <c r="I3" s="135"/>
      <c r="J3" s="136"/>
      <c r="K3" s="135"/>
      <c r="L3" s="136"/>
      <c r="M3" s="135"/>
    </row>
    <row r="5" spans="1:13" ht="19.350000000000001" customHeight="1">
      <c r="E5" s="137"/>
      <c r="F5" s="137"/>
      <c r="G5" s="138" t="s">
        <v>3</v>
      </c>
      <c r="H5" s="138"/>
      <c r="I5" s="138"/>
      <c r="J5" s="139"/>
      <c r="K5" s="138" t="s">
        <v>4</v>
      </c>
      <c r="L5" s="138"/>
      <c r="M5" s="138"/>
    </row>
    <row r="6" spans="1:13" ht="19.350000000000001" customHeight="1">
      <c r="A6" s="126"/>
      <c r="B6" s="126"/>
      <c r="C6" s="126"/>
      <c r="D6" s="126"/>
      <c r="E6" s="140"/>
      <c r="F6" s="140"/>
      <c r="G6" s="141" t="s">
        <v>5</v>
      </c>
      <c r="H6" s="142"/>
      <c r="I6" s="141" t="s">
        <v>6</v>
      </c>
      <c r="J6" s="139"/>
      <c r="K6" s="141" t="s">
        <v>5</v>
      </c>
      <c r="L6" s="142"/>
      <c r="M6" s="141" t="s">
        <v>6</v>
      </c>
    </row>
    <row r="7" spans="1:13" ht="19.350000000000001" customHeight="1">
      <c r="A7" s="126"/>
      <c r="B7" s="126"/>
      <c r="C7" s="126"/>
      <c r="D7" s="126"/>
      <c r="E7" s="140"/>
      <c r="F7" s="140"/>
      <c r="G7" s="143" t="s">
        <v>7</v>
      </c>
      <c r="H7" s="141"/>
      <c r="I7" s="141" t="s">
        <v>8</v>
      </c>
      <c r="J7" s="141"/>
      <c r="K7" s="143" t="s">
        <v>7</v>
      </c>
      <c r="L7" s="141"/>
      <c r="M7" s="141" t="s">
        <v>8</v>
      </c>
    </row>
    <row r="8" spans="1:13" ht="19.350000000000001" customHeight="1">
      <c r="A8" s="126"/>
      <c r="B8" s="126"/>
      <c r="C8" s="126"/>
      <c r="D8" s="126"/>
      <c r="E8" s="140"/>
      <c r="F8" s="140"/>
      <c r="G8" s="144" t="s">
        <v>9</v>
      </c>
      <c r="H8" s="144"/>
      <c r="I8" s="144" t="s">
        <v>10</v>
      </c>
      <c r="J8" s="145"/>
      <c r="K8" s="144" t="s">
        <v>9</v>
      </c>
      <c r="L8" s="144"/>
      <c r="M8" s="144" t="s">
        <v>10</v>
      </c>
    </row>
    <row r="9" spans="1:13" ht="19.350000000000001" customHeight="1">
      <c r="A9" s="126"/>
      <c r="B9" s="126"/>
      <c r="C9" s="126"/>
      <c r="D9" s="126"/>
      <c r="E9" s="146" t="s">
        <v>11</v>
      </c>
      <c r="F9" s="140"/>
      <c r="G9" s="147" t="s">
        <v>12</v>
      </c>
      <c r="H9" s="148"/>
      <c r="I9" s="147" t="s">
        <v>12</v>
      </c>
      <c r="J9" s="149"/>
      <c r="K9" s="147" t="s">
        <v>12</v>
      </c>
      <c r="L9" s="148"/>
      <c r="M9" s="147" t="s">
        <v>12</v>
      </c>
    </row>
    <row r="10" spans="1:13" ht="8.1" customHeight="1">
      <c r="A10" s="126"/>
      <c r="B10" s="126"/>
      <c r="C10" s="126"/>
      <c r="D10" s="126"/>
      <c r="E10" s="140"/>
      <c r="F10" s="140"/>
      <c r="G10" s="143"/>
      <c r="H10" s="148"/>
      <c r="I10" s="143"/>
      <c r="J10" s="149"/>
      <c r="K10" s="143"/>
      <c r="L10" s="148"/>
      <c r="M10" s="143"/>
    </row>
    <row r="11" spans="1:13" ht="19.350000000000001" customHeight="1">
      <c r="A11" s="150" t="s">
        <v>13</v>
      </c>
      <c r="B11" s="126"/>
      <c r="C11" s="126"/>
      <c r="D11" s="126"/>
      <c r="E11" s="140"/>
      <c r="F11" s="140"/>
      <c r="G11" s="151"/>
      <c r="H11" s="152"/>
      <c r="I11" s="151"/>
      <c r="J11" s="149"/>
      <c r="K11" s="151"/>
      <c r="L11" s="152"/>
      <c r="M11" s="151"/>
    </row>
    <row r="12" spans="1:13" s="155" customFormat="1" ht="6" customHeight="1">
      <c r="A12" s="150"/>
      <c r="B12" s="153"/>
      <c r="C12" s="153"/>
      <c r="D12" s="154"/>
      <c r="E12" s="140"/>
      <c r="F12" s="140"/>
      <c r="G12" s="151"/>
      <c r="H12" s="152"/>
      <c r="I12" s="151"/>
      <c r="J12" s="149"/>
      <c r="K12" s="151"/>
      <c r="L12" s="152"/>
      <c r="M12" s="151"/>
    </row>
    <row r="13" spans="1:13" ht="19.350000000000001" customHeight="1">
      <c r="A13" s="150" t="s">
        <v>14</v>
      </c>
      <c r="B13" s="126"/>
      <c r="C13" s="126"/>
      <c r="D13" s="126"/>
      <c r="E13" s="140"/>
      <c r="F13" s="140"/>
      <c r="G13" s="151"/>
      <c r="H13" s="152"/>
      <c r="I13" s="151"/>
      <c r="J13" s="149"/>
      <c r="K13" s="151"/>
      <c r="L13" s="152"/>
      <c r="M13" s="151"/>
    </row>
    <row r="14" spans="1:13" s="155" customFormat="1" ht="6" customHeight="1">
      <c r="A14" s="150"/>
      <c r="B14" s="153"/>
      <c r="C14" s="153"/>
      <c r="D14" s="154"/>
      <c r="E14" s="140"/>
      <c r="F14" s="140"/>
      <c r="G14" s="151"/>
      <c r="H14" s="152"/>
      <c r="I14" s="151"/>
      <c r="J14" s="149"/>
      <c r="K14" s="151"/>
      <c r="L14" s="152"/>
      <c r="M14" s="151"/>
    </row>
    <row r="15" spans="1:13" s="155" customFormat="1" ht="19.350000000000001" customHeight="1">
      <c r="A15" s="149" t="s">
        <v>15</v>
      </c>
      <c r="B15" s="153"/>
      <c r="C15" s="153"/>
      <c r="D15" s="154"/>
      <c r="E15" s="137"/>
      <c r="F15" s="137"/>
      <c r="G15" s="156">
        <v>5369739</v>
      </c>
      <c r="H15" s="157"/>
      <c r="I15" s="156">
        <v>6045546</v>
      </c>
      <c r="J15" s="156"/>
      <c r="K15" s="156">
        <v>1063476</v>
      </c>
      <c r="L15" s="156"/>
      <c r="M15" s="156">
        <v>2411014</v>
      </c>
    </row>
    <row r="16" spans="1:13" s="155" customFormat="1" ht="19.350000000000001" customHeight="1">
      <c r="A16" s="149" t="s">
        <v>16</v>
      </c>
      <c r="B16" s="153"/>
      <c r="C16" s="153"/>
      <c r="D16" s="154"/>
      <c r="E16" s="137"/>
      <c r="F16" s="137"/>
      <c r="G16" s="156"/>
      <c r="H16" s="157"/>
      <c r="I16" s="156"/>
      <c r="J16" s="156"/>
      <c r="K16" s="156"/>
      <c r="L16" s="156"/>
      <c r="M16" s="156"/>
    </row>
    <row r="17" spans="1:15" s="155" customFormat="1" ht="19.350000000000001" customHeight="1">
      <c r="A17" s="149"/>
      <c r="B17" s="158" t="s">
        <v>17</v>
      </c>
      <c r="C17" s="153"/>
      <c r="D17" s="154"/>
      <c r="E17" s="137">
        <v>10.1</v>
      </c>
      <c r="F17" s="137"/>
      <c r="G17" s="159">
        <v>46975</v>
      </c>
      <c r="H17" s="159"/>
      <c r="I17" s="159">
        <v>1056731</v>
      </c>
      <c r="J17" s="159"/>
      <c r="K17" s="159">
        <v>0</v>
      </c>
      <c r="L17" s="159"/>
      <c r="M17" s="159">
        <v>0</v>
      </c>
    </row>
    <row r="18" spans="1:15" s="155" customFormat="1" ht="19.350000000000001" customHeight="1">
      <c r="A18" s="149" t="s">
        <v>220</v>
      </c>
      <c r="B18" s="153"/>
      <c r="C18" s="153"/>
      <c r="D18" s="154"/>
      <c r="E18" s="137"/>
      <c r="F18" s="137"/>
      <c r="G18" s="156">
        <v>537</v>
      </c>
      <c r="H18" s="157"/>
      <c r="I18" s="156">
        <v>536</v>
      </c>
      <c r="J18" s="156"/>
      <c r="K18" s="156">
        <v>0</v>
      </c>
      <c r="L18" s="156"/>
      <c r="M18" s="156">
        <v>0</v>
      </c>
    </row>
    <row r="19" spans="1:15" s="155" customFormat="1" ht="19.350000000000001" customHeight="1">
      <c r="A19" s="149" t="s">
        <v>18</v>
      </c>
      <c r="B19" s="153"/>
      <c r="C19" s="153"/>
      <c r="F19" s="137"/>
      <c r="G19" s="156"/>
      <c r="H19" s="157"/>
      <c r="I19" s="156"/>
      <c r="J19" s="156"/>
      <c r="K19" s="156"/>
      <c r="L19" s="156"/>
      <c r="M19" s="156"/>
    </row>
    <row r="20" spans="1:15" s="155" customFormat="1" ht="19.350000000000001" customHeight="1">
      <c r="B20" s="149" t="s">
        <v>19</v>
      </c>
      <c r="C20" s="153"/>
      <c r="D20" s="154"/>
      <c r="E20" s="137">
        <v>8</v>
      </c>
      <c r="F20" s="137"/>
      <c r="G20" s="156">
        <v>60430542</v>
      </c>
      <c r="H20" s="157"/>
      <c r="I20" s="156">
        <v>60288869</v>
      </c>
      <c r="J20" s="156"/>
      <c r="K20" s="156">
        <v>0</v>
      </c>
      <c r="L20" s="156"/>
      <c r="M20" s="156">
        <v>0</v>
      </c>
    </row>
    <row r="21" spans="1:15" s="155" customFormat="1" ht="19.350000000000001" customHeight="1">
      <c r="A21" s="149" t="s">
        <v>20</v>
      </c>
      <c r="B21" s="153"/>
      <c r="C21" s="153"/>
      <c r="D21" s="154"/>
      <c r="E21" s="137">
        <v>9</v>
      </c>
      <c r="F21" s="137"/>
      <c r="G21" s="156">
        <v>1286686</v>
      </c>
      <c r="H21" s="156"/>
      <c r="I21" s="156">
        <v>1447256</v>
      </c>
      <c r="J21" s="156"/>
      <c r="K21" s="156">
        <v>12087</v>
      </c>
      <c r="L21" s="156"/>
      <c r="M21" s="156">
        <v>32519</v>
      </c>
    </row>
    <row r="22" spans="1:15" s="155" customFormat="1" ht="19.350000000000001" customHeight="1">
      <c r="A22" s="149" t="s">
        <v>213</v>
      </c>
      <c r="B22" s="153"/>
      <c r="C22" s="153"/>
      <c r="D22" s="154"/>
    </row>
    <row r="23" spans="1:15" s="155" customFormat="1" ht="19.350000000000001" customHeight="1">
      <c r="A23" s="149"/>
      <c r="B23" s="158" t="s">
        <v>214</v>
      </c>
      <c r="C23" s="153"/>
      <c r="D23" s="154"/>
      <c r="E23" s="137" t="s">
        <v>217</v>
      </c>
      <c r="F23" s="137"/>
      <c r="G23" s="156">
        <v>0</v>
      </c>
      <c r="H23" s="156"/>
      <c r="I23" s="156">
        <v>0</v>
      </c>
      <c r="J23" s="156"/>
      <c r="K23" s="156">
        <v>25553421</v>
      </c>
      <c r="L23" s="156"/>
      <c r="M23" s="156">
        <v>49219039</v>
      </c>
      <c r="O23" s="79"/>
    </row>
    <row r="24" spans="1:15" s="155" customFormat="1" ht="19.350000000000001" customHeight="1">
      <c r="A24" s="149" t="s">
        <v>21</v>
      </c>
      <c r="B24" s="153"/>
      <c r="C24" s="153"/>
      <c r="D24" s="154"/>
      <c r="E24" s="137"/>
      <c r="F24" s="137"/>
      <c r="G24" s="156">
        <v>1662864</v>
      </c>
      <c r="H24" s="156"/>
      <c r="I24" s="156">
        <v>1782264</v>
      </c>
      <c r="J24" s="156"/>
      <c r="K24" s="156">
        <v>0</v>
      </c>
      <c r="L24" s="156"/>
      <c r="M24" s="156">
        <v>0</v>
      </c>
    </row>
    <row r="25" spans="1:15" s="155" customFormat="1" ht="19.350000000000001" customHeight="1">
      <c r="A25" s="149" t="s">
        <v>22</v>
      </c>
      <c r="B25" s="153"/>
      <c r="C25" s="153"/>
      <c r="D25" s="154"/>
      <c r="E25" s="137"/>
      <c r="F25" s="137"/>
      <c r="G25" s="160">
        <v>605159</v>
      </c>
      <c r="H25" s="156"/>
      <c r="I25" s="160">
        <v>478377</v>
      </c>
      <c r="J25" s="156"/>
      <c r="K25" s="160">
        <v>15314</v>
      </c>
      <c r="L25" s="156"/>
      <c r="M25" s="160">
        <v>8253</v>
      </c>
      <c r="O25" s="161"/>
    </row>
    <row r="26" spans="1:15" s="155" customFormat="1" ht="6" customHeight="1">
      <c r="A26" s="150"/>
      <c r="B26" s="153"/>
      <c r="C26" s="153"/>
      <c r="D26" s="154"/>
      <c r="E26" s="140"/>
      <c r="F26" s="140"/>
      <c r="G26" s="151"/>
      <c r="H26" s="152"/>
      <c r="I26" s="151"/>
      <c r="J26" s="149"/>
      <c r="K26" s="151"/>
      <c r="L26" s="152"/>
      <c r="M26" s="151"/>
    </row>
    <row r="27" spans="1:15" s="155" customFormat="1" ht="19.350000000000001" customHeight="1">
      <c r="A27" s="150" t="s">
        <v>23</v>
      </c>
      <c r="B27" s="153"/>
      <c r="C27" s="153"/>
      <c r="D27" s="154"/>
      <c r="E27" s="137"/>
      <c r="F27" s="137"/>
      <c r="G27" s="160">
        <f>SUM(G15:G25)</f>
        <v>69402502</v>
      </c>
      <c r="H27" s="157"/>
      <c r="I27" s="160">
        <f>SUM(I15:I25)</f>
        <v>71099579</v>
      </c>
      <c r="J27" s="149"/>
      <c r="K27" s="160">
        <f>SUM(K15:K25)</f>
        <v>26644298</v>
      </c>
      <c r="L27" s="157"/>
      <c r="M27" s="160">
        <f>SUM(M15:M25)</f>
        <v>51670825</v>
      </c>
    </row>
    <row r="28" spans="1:15" s="155" customFormat="1" ht="12" customHeight="1">
      <c r="A28" s="150"/>
      <c r="B28" s="153"/>
      <c r="C28" s="153"/>
      <c r="D28" s="154"/>
      <c r="E28" s="137"/>
      <c r="F28" s="137"/>
      <c r="G28" s="156"/>
      <c r="H28" s="157"/>
      <c r="I28" s="156"/>
      <c r="J28" s="149"/>
      <c r="K28" s="156"/>
      <c r="L28" s="157"/>
      <c r="M28" s="156"/>
    </row>
    <row r="29" spans="1:15" s="155" customFormat="1" ht="19.350000000000001" customHeight="1">
      <c r="A29" s="150" t="s">
        <v>24</v>
      </c>
      <c r="B29" s="153"/>
      <c r="C29" s="153"/>
      <c r="D29" s="154"/>
      <c r="E29" s="137"/>
      <c r="F29" s="137"/>
      <c r="G29" s="156"/>
      <c r="H29" s="157"/>
      <c r="I29" s="156"/>
      <c r="J29" s="149"/>
      <c r="K29" s="156"/>
      <c r="L29" s="157"/>
      <c r="M29" s="156"/>
    </row>
    <row r="30" spans="1:15" s="155" customFormat="1" ht="6" customHeight="1">
      <c r="A30" s="150"/>
      <c r="B30" s="153"/>
      <c r="C30" s="153"/>
      <c r="D30" s="154"/>
      <c r="E30" s="137"/>
      <c r="F30" s="137"/>
      <c r="G30" s="156"/>
      <c r="H30" s="157"/>
      <c r="I30" s="156"/>
      <c r="J30" s="149"/>
      <c r="K30" s="156"/>
      <c r="L30" s="157"/>
      <c r="M30" s="156"/>
    </row>
    <row r="31" spans="1:15" s="155" customFormat="1" ht="19.350000000000001" customHeight="1">
      <c r="A31" s="149" t="s">
        <v>16</v>
      </c>
      <c r="B31" s="153"/>
      <c r="C31" s="153"/>
      <c r="D31" s="154"/>
      <c r="E31" s="137"/>
      <c r="F31" s="137"/>
      <c r="G31" s="159"/>
      <c r="H31" s="159"/>
      <c r="I31" s="159"/>
      <c r="J31" s="159"/>
      <c r="K31" s="159"/>
      <c r="L31" s="159"/>
      <c r="M31" s="159"/>
    </row>
    <row r="32" spans="1:15" s="155" customFormat="1" ht="19.350000000000001" customHeight="1">
      <c r="A32" s="149"/>
      <c r="B32" s="158" t="s">
        <v>17</v>
      </c>
      <c r="C32" s="153"/>
      <c r="D32" s="154"/>
      <c r="E32" s="137">
        <v>10.1</v>
      </c>
      <c r="F32" s="137"/>
      <c r="G32" s="159">
        <v>16853</v>
      </c>
      <c r="H32" s="159"/>
      <c r="I32" s="159">
        <v>20473</v>
      </c>
      <c r="J32" s="159"/>
      <c r="K32" s="159">
        <v>6176</v>
      </c>
      <c r="L32" s="159"/>
      <c r="M32" s="159">
        <v>6164</v>
      </c>
    </row>
    <row r="33" spans="1:15" s="155" customFormat="1" ht="19.350000000000001" customHeight="1">
      <c r="A33" s="149" t="s">
        <v>16</v>
      </c>
      <c r="B33" s="153"/>
      <c r="C33" s="153"/>
      <c r="D33" s="154"/>
      <c r="E33" s="137"/>
      <c r="F33" s="137"/>
      <c r="G33" s="159"/>
      <c r="H33" s="159"/>
      <c r="I33" s="159"/>
      <c r="J33" s="159"/>
      <c r="K33" s="159"/>
      <c r="L33" s="159"/>
      <c r="M33" s="159"/>
    </row>
    <row r="34" spans="1:15" s="155" customFormat="1" ht="19.350000000000001" customHeight="1">
      <c r="B34" s="155" t="s">
        <v>25</v>
      </c>
      <c r="C34" s="153"/>
      <c r="D34" s="154"/>
      <c r="E34" s="137">
        <v>10.199999999999999</v>
      </c>
      <c r="F34" s="137"/>
      <c r="G34" s="159">
        <v>54173</v>
      </c>
      <c r="H34" s="159"/>
      <c r="I34" s="159">
        <v>41854</v>
      </c>
      <c r="J34" s="159"/>
      <c r="K34" s="159">
        <v>0</v>
      </c>
      <c r="L34" s="159"/>
      <c r="M34" s="159">
        <v>0</v>
      </c>
    </row>
    <row r="35" spans="1:15" s="155" customFormat="1" ht="19.350000000000001" customHeight="1">
      <c r="A35" s="149" t="s">
        <v>26</v>
      </c>
      <c r="B35" s="153"/>
      <c r="C35" s="153"/>
      <c r="D35" s="154"/>
      <c r="E35" s="137">
        <v>11</v>
      </c>
      <c r="F35" s="137"/>
      <c r="G35" s="156">
        <v>0</v>
      </c>
      <c r="H35" s="156"/>
      <c r="I35" s="156">
        <v>0</v>
      </c>
      <c r="J35" s="156"/>
      <c r="K35" s="156">
        <v>14602081</v>
      </c>
      <c r="L35" s="156"/>
      <c r="M35" s="156">
        <v>14582081</v>
      </c>
    </row>
    <row r="36" spans="1:15" s="155" customFormat="1" ht="19.350000000000001" customHeight="1">
      <c r="A36" s="149" t="s">
        <v>32</v>
      </c>
      <c r="B36" s="153"/>
      <c r="C36" s="153"/>
      <c r="D36" s="154"/>
      <c r="E36" s="137">
        <v>13</v>
      </c>
      <c r="F36" s="137"/>
      <c r="G36" s="156">
        <v>16562</v>
      </c>
      <c r="H36" s="156"/>
      <c r="I36" s="156">
        <v>0</v>
      </c>
      <c r="J36" s="156"/>
      <c r="K36" s="156">
        <v>16562</v>
      </c>
      <c r="L36" s="156"/>
      <c r="M36" s="156">
        <v>0</v>
      </c>
    </row>
    <row r="37" spans="1:15" s="155" customFormat="1" ht="19.350000000000001" customHeight="1">
      <c r="A37" s="149" t="s">
        <v>27</v>
      </c>
      <c r="B37" s="153"/>
      <c r="C37" s="153"/>
      <c r="D37" s="154"/>
      <c r="E37" s="137">
        <v>8</v>
      </c>
      <c r="F37" s="137"/>
      <c r="G37" s="159">
        <v>32454021</v>
      </c>
      <c r="H37" s="156"/>
      <c r="I37" s="159">
        <v>32561418</v>
      </c>
      <c r="J37" s="156"/>
      <c r="K37" s="159">
        <v>0</v>
      </c>
      <c r="L37" s="156"/>
      <c r="M37" s="159">
        <v>0</v>
      </c>
    </row>
    <row r="38" spans="1:15" s="155" customFormat="1" ht="19.350000000000001" customHeight="1">
      <c r="A38" s="149" t="s">
        <v>219</v>
      </c>
      <c r="B38" s="158"/>
      <c r="C38" s="153"/>
      <c r="D38" s="154"/>
      <c r="E38" s="137"/>
      <c r="F38" s="137"/>
      <c r="G38" s="156">
        <v>40372</v>
      </c>
      <c r="H38" s="156"/>
      <c r="I38" s="156">
        <v>0</v>
      </c>
      <c r="J38" s="156"/>
      <c r="K38" s="156">
        <v>0</v>
      </c>
      <c r="L38" s="156"/>
      <c r="M38" s="156">
        <v>0</v>
      </c>
      <c r="O38" s="79"/>
    </row>
    <row r="39" spans="1:15" s="155" customFormat="1" ht="19.350000000000001" customHeight="1">
      <c r="A39" s="149" t="s">
        <v>221</v>
      </c>
      <c r="B39" s="153"/>
      <c r="C39" s="153"/>
      <c r="D39" s="154"/>
    </row>
    <row r="40" spans="1:15" s="155" customFormat="1" ht="19.350000000000001" customHeight="1">
      <c r="A40" s="149"/>
      <c r="B40" s="158" t="s">
        <v>214</v>
      </c>
      <c r="C40" s="153"/>
      <c r="D40" s="154"/>
      <c r="E40" s="137" t="s">
        <v>217</v>
      </c>
      <c r="F40" s="137"/>
      <c r="G40" s="156">
        <v>0</v>
      </c>
      <c r="H40" s="156"/>
      <c r="I40" s="156">
        <v>0</v>
      </c>
      <c r="J40" s="156"/>
      <c r="K40" s="156">
        <v>21990082</v>
      </c>
      <c r="L40" s="156"/>
      <c r="M40" s="156">
        <v>0</v>
      </c>
      <c r="O40" s="79"/>
    </row>
    <row r="41" spans="1:15" s="155" customFormat="1" ht="19.350000000000001" customHeight="1">
      <c r="A41" s="149" t="s">
        <v>28</v>
      </c>
      <c r="B41" s="153"/>
      <c r="C41" s="153"/>
      <c r="D41" s="154"/>
      <c r="E41" s="137"/>
      <c r="F41" s="137"/>
      <c r="G41" s="159">
        <v>633449</v>
      </c>
      <c r="H41" s="156"/>
      <c r="I41" s="156">
        <v>687089</v>
      </c>
      <c r="J41" s="156"/>
      <c r="K41" s="156">
        <v>16869</v>
      </c>
      <c r="L41" s="156"/>
      <c r="M41" s="156">
        <v>17280</v>
      </c>
    </row>
    <row r="42" spans="1:15" s="155" customFormat="1" ht="19.350000000000001" customHeight="1">
      <c r="A42" s="149" t="s">
        <v>29</v>
      </c>
      <c r="B42" s="153"/>
      <c r="C42" s="153"/>
      <c r="D42" s="154"/>
      <c r="E42" s="153">
        <v>12</v>
      </c>
      <c r="F42" s="137"/>
      <c r="G42" s="156">
        <v>2426882</v>
      </c>
      <c r="H42" s="159"/>
      <c r="I42" s="156">
        <v>1477107</v>
      </c>
      <c r="J42" s="159"/>
      <c r="K42" s="156">
        <v>17818</v>
      </c>
      <c r="L42" s="159"/>
      <c r="M42" s="156">
        <v>18233</v>
      </c>
    </row>
    <row r="43" spans="1:15" s="155" customFormat="1" ht="19.350000000000001" customHeight="1">
      <c r="A43" s="149" t="s">
        <v>30</v>
      </c>
      <c r="B43" s="153"/>
      <c r="C43" s="153"/>
      <c r="D43" s="154"/>
      <c r="E43" s="137"/>
      <c r="F43" s="137"/>
      <c r="G43" s="156">
        <v>1234264</v>
      </c>
      <c r="H43" s="156"/>
      <c r="I43" s="156">
        <v>1234729</v>
      </c>
      <c r="J43" s="156"/>
      <c r="K43" s="156">
        <v>621</v>
      </c>
      <c r="L43" s="156"/>
      <c r="M43" s="156">
        <v>710</v>
      </c>
    </row>
    <row r="44" spans="1:15" s="155" customFormat="1" ht="19.350000000000001" customHeight="1">
      <c r="A44" s="149" t="s">
        <v>31</v>
      </c>
      <c r="B44" s="153"/>
      <c r="C44" s="153"/>
      <c r="D44" s="154"/>
      <c r="E44" s="137"/>
      <c r="F44" s="137"/>
      <c r="G44" s="156">
        <v>312609</v>
      </c>
      <c r="H44" s="156"/>
      <c r="I44" s="156">
        <v>311581</v>
      </c>
      <c r="J44" s="156"/>
      <c r="K44" s="156">
        <v>0</v>
      </c>
      <c r="L44" s="156"/>
      <c r="M44" s="156">
        <v>0</v>
      </c>
    </row>
    <row r="45" spans="1:15" s="155" customFormat="1" ht="19.350000000000001" customHeight="1">
      <c r="A45" s="149" t="s">
        <v>33</v>
      </c>
      <c r="B45" s="153"/>
      <c r="C45" s="153"/>
      <c r="D45" s="154"/>
      <c r="E45" s="137"/>
      <c r="F45" s="137"/>
      <c r="G45" s="160">
        <v>243335</v>
      </c>
      <c r="H45" s="156"/>
      <c r="I45" s="160">
        <v>240350</v>
      </c>
      <c r="J45" s="156"/>
      <c r="K45" s="160">
        <v>1311</v>
      </c>
      <c r="L45" s="156"/>
      <c r="M45" s="160">
        <v>3286</v>
      </c>
    </row>
    <row r="46" spans="1:15" s="155" customFormat="1" ht="6" customHeight="1">
      <c r="A46" s="150"/>
      <c r="B46" s="153"/>
      <c r="C46" s="153"/>
      <c r="D46" s="154"/>
      <c r="E46" s="140"/>
      <c r="F46" s="140"/>
      <c r="G46" s="151"/>
      <c r="H46" s="152"/>
      <c r="I46" s="151"/>
      <c r="J46" s="149"/>
      <c r="K46" s="151"/>
      <c r="L46" s="152"/>
      <c r="M46" s="151"/>
    </row>
    <row r="47" spans="1:15" s="155" customFormat="1" ht="19.350000000000001" customHeight="1">
      <c r="A47" s="150" t="s">
        <v>34</v>
      </c>
      <c r="B47" s="153"/>
      <c r="C47" s="153"/>
      <c r="D47" s="154"/>
      <c r="E47" s="137"/>
      <c r="F47" s="137"/>
      <c r="G47" s="160">
        <f>SUM(G31:G45)</f>
        <v>37432520</v>
      </c>
      <c r="H47" s="157"/>
      <c r="I47" s="160">
        <f>SUM(I31:I45)</f>
        <v>36574601</v>
      </c>
      <c r="J47" s="149"/>
      <c r="K47" s="160">
        <f>SUM(K31:K45)</f>
        <v>36651520</v>
      </c>
      <c r="L47" s="157"/>
      <c r="M47" s="160">
        <f>SUM(M31:M45)</f>
        <v>14627754</v>
      </c>
    </row>
    <row r="48" spans="1:15" s="155" customFormat="1" ht="6" customHeight="1">
      <c r="A48" s="150"/>
      <c r="B48" s="153"/>
      <c r="C48" s="153"/>
      <c r="D48" s="154"/>
      <c r="E48" s="140"/>
      <c r="F48" s="140"/>
      <c r="G48" s="151"/>
      <c r="H48" s="152"/>
      <c r="I48" s="151"/>
      <c r="J48" s="149"/>
      <c r="K48" s="151"/>
      <c r="L48" s="152"/>
      <c r="M48" s="151"/>
    </row>
    <row r="49" spans="1:13" s="155" customFormat="1" ht="19.350000000000001" customHeight="1" thickBot="1">
      <c r="A49" s="150" t="s">
        <v>35</v>
      </c>
      <c r="B49" s="153"/>
      <c r="C49" s="153"/>
      <c r="D49" s="154"/>
      <c r="E49" s="162"/>
      <c r="F49" s="162"/>
      <c r="G49" s="163">
        <f>G27+G47</f>
        <v>106835022</v>
      </c>
      <c r="H49" s="157"/>
      <c r="I49" s="163">
        <f>I27+I47</f>
        <v>107674180</v>
      </c>
      <c r="J49" s="149"/>
      <c r="K49" s="163">
        <f>K27+K47</f>
        <v>63295818</v>
      </c>
      <c r="L49" s="157"/>
      <c r="M49" s="163">
        <f>M27+M47</f>
        <v>66298579</v>
      </c>
    </row>
    <row r="50" spans="1:13" s="155" customFormat="1" ht="27" customHeight="1" thickTop="1">
      <c r="A50" s="150"/>
      <c r="B50" s="153"/>
      <c r="C50" s="153"/>
      <c r="D50" s="80"/>
      <c r="E50" s="162"/>
      <c r="F50" s="162"/>
      <c r="G50" s="156"/>
      <c r="H50" s="157"/>
      <c r="I50" s="156"/>
      <c r="J50" s="149"/>
      <c r="K50" s="156"/>
      <c r="L50" s="157"/>
      <c r="M50" s="156"/>
    </row>
    <row r="51" spans="1:13" s="155" customFormat="1" ht="18">
      <c r="A51" s="150"/>
      <c r="B51" s="153"/>
      <c r="C51" s="153"/>
      <c r="D51" s="80"/>
      <c r="E51" s="162"/>
      <c r="F51" s="162"/>
      <c r="G51" s="156"/>
      <c r="H51" s="157"/>
      <c r="I51" s="156"/>
      <c r="J51" s="149"/>
      <c r="K51" s="156"/>
      <c r="L51" s="157"/>
      <c r="M51" s="156"/>
    </row>
    <row r="52" spans="1:13" s="155" customFormat="1" ht="19.350000000000001" customHeight="1">
      <c r="A52" s="164" t="s">
        <v>36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</row>
    <row r="53" spans="1:13" s="155" customFormat="1" ht="6.75" customHeight="1">
      <c r="A53" s="137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</row>
    <row r="54" spans="1:13" ht="19.350000000000001" customHeight="1">
      <c r="A54" s="165" t="s">
        <v>37</v>
      </c>
      <c r="B54" s="166"/>
      <c r="C54" s="166"/>
      <c r="D54" s="166"/>
      <c r="E54" s="166"/>
      <c r="F54" s="166"/>
      <c r="G54" s="167"/>
      <c r="H54" s="166"/>
      <c r="I54" s="167"/>
      <c r="J54" s="166"/>
      <c r="K54" s="167"/>
      <c r="L54" s="166"/>
      <c r="M54" s="167"/>
    </row>
    <row r="55" spans="1:13" ht="19.350000000000001" customHeight="1">
      <c r="A55" s="126" t="s">
        <v>0</v>
      </c>
      <c r="B55" s="126"/>
      <c r="C55" s="126"/>
      <c r="D55" s="126"/>
    </row>
    <row r="56" spans="1:13" ht="19.350000000000001" customHeight="1">
      <c r="A56" s="168" t="s">
        <v>230</v>
      </c>
      <c r="B56" s="168"/>
      <c r="C56" s="168"/>
      <c r="D56" s="168"/>
    </row>
    <row r="57" spans="1:13" ht="19.350000000000001" customHeight="1">
      <c r="A57" s="169" t="s">
        <v>2</v>
      </c>
      <c r="B57" s="169"/>
      <c r="C57" s="169"/>
      <c r="D57" s="169"/>
      <c r="E57" s="134"/>
      <c r="F57" s="134"/>
      <c r="G57" s="135"/>
      <c r="H57" s="136"/>
      <c r="I57" s="135"/>
      <c r="J57" s="136"/>
      <c r="K57" s="135"/>
      <c r="L57" s="136"/>
      <c r="M57" s="135"/>
    </row>
    <row r="59" spans="1:13" ht="19.350000000000001" customHeight="1">
      <c r="E59" s="137"/>
      <c r="F59" s="137"/>
      <c r="G59" s="138" t="s">
        <v>3</v>
      </c>
      <c r="H59" s="138"/>
      <c r="I59" s="138"/>
      <c r="J59" s="139"/>
      <c r="K59" s="138" t="s">
        <v>4</v>
      </c>
      <c r="L59" s="138"/>
      <c r="M59" s="138"/>
    </row>
    <row r="60" spans="1:13" ht="19.350000000000001" customHeight="1">
      <c r="A60" s="126"/>
      <c r="B60" s="126"/>
      <c r="C60" s="126"/>
      <c r="D60" s="126"/>
      <c r="E60" s="140"/>
      <c r="F60" s="140"/>
      <c r="G60" s="141" t="s">
        <v>5</v>
      </c>
      <c r="H60" s="142"/>
      <c r="I60" s="141" t="s">
        <v>6</v>
      </c>
      <c r="J60" s="139"/>
      <c r="K60" s="141" t="s">
        <v>5</v>
      </c>
      <c r="L60" s="142"/>
      <c r="M60" s="141" t="s">
        <v>6</v>
      </c>
    </row>
    <row r="61" spans="1:13" ht="19.350000000000001" customHeight="1">
      <c r="A61" s="126"/>
      <c r="B61" s="126"/>
      <c r="C61" s="126"/>
      <c r="D61" s="126"/>
      <c r="E61" s="140"/>
      <c r="F61" s="140"/>
      <c r="G61" s="143" t="s">
        <v>7</v>
      </c>
      <c r="H61" s="141"/>
      <c r="I61" s="141" t="s">
        <v>8</v>
      </c>
      <c r="J61" s="141"/>
      <c r="K61" s="143" t="s">
        <v>7</v>
      </c>
      <c r="L61" s="141"/>
      <c r="M61" s="141" t="s">
        <v>8</v>
      </c>
    </row>
    <row r="62" spans="1:13" ht="19.350000000000001" customHeight="1">
      <c r="A62" s="126"/>
      <c r="B62" s="126"/>
      <c r="C62" s="126"/>
      <c r="D62" s="126"/>
      <c r="E62" s="140"/>
      <c r="F62" s="140"/>
      <c r="G62" s="144" t="s">
        <v>9</v>
      </c>
      <c r="H62" s="144"/>
      <c r="I62" s="144" t="s">
        <v>10</v>
      </c>
      <c r="J62" s="145"/>
      <c r="K62" s="144" t="s">
        <v>9</v>
      </c>
      <c r="L62" s="144"/>
      <c r="M62" s="144" t="s">
        <v>10</v>
      </c>
    </row>
    <row r="63" spans="1:13" ht="19.350000000000001" customHeight="1">
      <c r="A63" s="126"/>
      <c r="B63" s="126"/>
      <c r="C63" s="126"/>
      <c r="D63" s="126"/>
      <c r="E63" s="146" t="s">
        <v>11</v>
      </c>
      <c r="F63" s="140"/>
      <c r="G63" s="147" t="s">
        <v>12</v>
      </c>
      <c r="H63" s="148"/>
      <c r="I63" s="147" t="s">
        <v>12</v>
      </c>
      <c r="J63" s="149"/>
      <c r="K63" s="147" t="s">
        <v>12</v>
      </c>
      <c r="L63" s="148"/>
      <c r="M63" s="147" t="s">
        <v>12</v>
      </c>
    </row>
    <row r="64" spans="1:13" ht="6" customHeight="1">
      <c r="E64" s="140"/>
      <c r="F64" s="140"/>
      <c r="G64" s="143"/>
      <c r="H64" s="148"/>
      <c r="I64" s="143"/>
      <c r="J64" s="149"/>
      <c r="K64" s="143"/>
      <c r="L64" s="148"/>
      <c r="M64" s="143"/>
    </row>
    <row r="65" spans="1:13" ht="19.350000000000001" customHeight="1">
      <c r="A65" s="150" t="s">
        <v>38</v>
      </c>
      <c r="B65" s="126"/>
      <c r="C65" s="126"/>
      <c r="D65" s="126"/>
      <c r="E65" s="137"/>
      <c r="F65" s="137"/>
      <c r="G65" s="156"/>
      <c r="H65" s="157"/>
      <c r="I65" s="156"/>
      <c r="J65" s="149"/>
      <c r="K65" s="156"/>
      <c r="L65" s="157"/>
      <c r="M65" s="156"/>
    </row>
    <row r="66" spans="1:13" ht="6" customHeight="1">
      <c r="A66" s="150"/>
      <c r="B66" s="126"/>
      <c r="C66" s="126"/>
      <c r="D66" s="126"/>
      <c r="E66" s="137"/>
      <c r="F66" s="137"/>
      <c r="G66" s="156"/>
      <c r="H66" s="157"/>
      <c r="I66" s="156"/>
      <c r="J66" s="149"/>
      <c r="K66" s="156"/>
      <c r="L66" s="157"/>
      <c r="M66" s="156"/>
    </row>
    <row r="67" spans="1:13" ht="19.350000000000001" customHeight="1">
      <c r="A67" s="150" t="s">
        <v>39</v>
      </c>
      <c r="B67" s="126"/>
      <c r="C67" s="126"/>
      <c r="D67" s="126"/>
      <c r="E67" s="137"/>
      <c r="F67" s="137"/>
      <c r="G67" s="156"/>
      <c r="H67" s="157"/>
      <c r="I67" s="156"/>
      <c r="J67" s="149"/>
      <c r="K67" s="156"/>
      <c r="L67" s="157"/>
      <c r="M67" s="156"/>
    </row>
    <row r="68" spans="1:13" ht="6" customHeight="1">
      <c r="A68" s="150"/>
      <c r="B68" s="126"/>
      <c r="C68" s="126"/>
      <c r="D68" s="126"/>
      <c r="E68" s="137"/>
      <c r="F68" s="137"/>
      <c r="G68" s="156"/>
      <c r="H68" s="157"/>
      <c r="I68" s="156"/>
      <c r="J68" s="149"/>
      <c r="K68" s="156"/>
      <c r="L68" s="157"/>
      <c r="M68" s="156"/>
    </row>
    <row r="69" spans="1:13" s="155" customFormat="1" ht="19.350000000000001" customHeight="1">
      <c r="A69" s="149" t="s">
        <v>40</v>
      </c>
      <c r="B69" s="153"/>
      <c r="C69" s="153"/>
      <c r="D69" s="154"/>
      <c r="E69" s="137">
        <v>14</v>
      </c>
      <c r="F69" s="137"/>
      <c r="G69" s="156">
        <v>7136912</v>
      </c>
      <c r="H69" s="157"/>
      <c r="I69" s="156">
        <v>6926301</v>
      </c>
      <c r="J69" s="149"/>
      <c r="K69" s="156">
        <v>6312727</v>
      </c>
      <c r="L69" s="156"/>
      <c r="M69" s="156">
        <v>6176433</v>
      </c>
    </row>
    <row r="70" spans="1:13" s="155" customFormat="1" ht="19.350000000000001" customHeight="1">
      <c r="A70" s="149" t="s">
        <v>41</v>
      </c>
      <c r="B70" s="153"/>
      <c r="C70" s="153"/>
      <c r="E70" s="137">
        <v>15</v>
      </c>
      <c r="F70" s="137"/>
      <c r="G70" s="156">
        <v>1581975</v>
      </c>
      <c r="H70" s="156"/>
      <c r="I70" s="156">
        <v>1503103</v>
      </c>
      <c r="J70" s="156"/>
      <c r="K70" s="156">
        <v>275932</v>
      </c>
      <c r="L70" s="156"/>
      <c r="M70" s="156">
        <v>288718</v>
      </c>
    </row>
    <row r="71" spans="1:13" ht="19.350000000000001" customHeight="1">
      <c r="A71" s="149" t="s">
        <v>42</v>
      </c>
      <c r="B71" s="126"/>
      <c r="C71" s="126"/>
      <c r="D71" s="126"/>
      <c r="E71" s="137" t="s">
        <v>218</v>
      </c>
      <c r="F71" s="137"/>
      <c r="G71" s="156">
        <v>45000</v>
      </c>
      <c r="H71" s="157"/>
      <c r="I71" s="156">
        <v>45000</v>
      </c>
      <c r="J71" s="149"/>
      <c r="K71" s="156">
        <v>0</v>
      </c>
      <c r="L71" s="157"/>
      <c r="M71" s="156">
        <v>0</v>
      </c>
    </row>
    <row r="72" spans="1:13" s="155" customFormat="1" ht="19.350000000000001" customHeight="1">
      <c r="A72" s="149" t="s">
        <v>222</v>
      </c>
      <c r="B72" s="153"/>
      <c r="C72" s="153"/>
      <c r="D72" s="154"/>
      <c r="E72" s="137"/>
      <c r="F72" s="137"/>
      <c r="G72" s="156"/>
      <c r="H72" s="156"/>
      <c r="I72" s="156"/>
      <c r="J72" s="156"/>
      <c r="K72" s="156"/>
      <c r="L72" s="156"/>
      <c r="M72" s="156"/>
    </row>
    <row r="73" spans="1:13" s="155" customFormat="1" ht="19.350000000000001" customHeight="1">
      <c r="B73" s="149" t="s">
        <v>43</v>
      </c>
      <c r="C73" s="153"/>
      <c r="D73" s="154"/>
      <c r="E73" s="137">
        <v>14</v>
      </c>
      <c r="F73" s="137"/>
      <c r="G73" s="156">
        <v>4207012</v>
      </c>
      <c r="H73" s="156"/>
      <c r="I73" s="156">
        <v>4932466</v>
      </c>
      <c r="J73" s="156"/>
      <c r="K73" s="156">
        <v>4019512</v>
      </c>
      <c r="L73" s="156"/>
      <c r="M73" s="156">
        <v>4557466</v>
      </c>
    </row>
    <row r="74" spans="1:13" s="155" customFormat="1" ht="19.350000000000001" customHeight="1">
      <c r="A74" s="155" t="s">
        <v>215</v>
      </c>
      <c r="B74" s="149"/>
      <c r="C74" s="153"/>
      <c r="D74" s="154"/>
      <c r="E74" s="137"/>
      <c r="F74" s="137"/>
    </row>
    <row r="75" spans="1:13" s="155" customFormat="1" ht="19.350000000000001" customHeight="1">
      <c r="B75" s="149" t="s">
        <v>43</v>
      </c>
      <c r="C75" s="153"/>
      <c r="D75" s="154"/>
      <c r="E75" s="137"/>
      <c r="F75" s="137"/>
      <c r="G75" s="156">
        <v>500000</v>
      </c>
      <c r="H75" s="156"/>
      <c r="I75" s="156">
        <v>500000</v>
      </c>
      <c r="J75" s="156"/>
      <c r="K75" s="156">
        <v>0</v>
      </c>
      <c r="L75" s="156"/>
      <c r="M75" s="156">
        <v>0</v>
      </c>
    </row>
    <row r="76" spans="1:13" s="155" customFormat="1" ht="19.350000000000001" customHeight="1">
      <c r="A76" s="149" t="s">
        <v>44</v>
      </c>
      <c r="B76" s="153"/>
      <c r="C76" s="153"/>
      <c r="D76" s="154"/>
      <c r="E76" s="137">
        <v>16</v>
      </c>
      <c r="F76" s="137"/>
      <c r="G76" s="156">
        <v>16823972</v>
      </c>
      <c r="H76" s="156"/>
      <c r="I76" s="156">
        <v>16342371</v>
      </c>
      <c r="J76" s="156"/>
      <c r="K76" s="156">
        <v>13115175</v>
      </c>
      <c r="L76" s="156"/>
      <c r="M76" s="156">
        <v>13108869</v>
      </c>
    </row>
    <row r="77" spans="1:13" s="155" customFormat="1" ht="19.350000000000001" customHeight="1">
      <c r="A77" s="149" t="s">
        <v>45</v>
      </c>
      <c r="B77" s="153"/>
      <c r="C77" s="153"/>
      <c r="E77" s="137">
        <v>13</v>
      </c>
      <c r="F77" s="137"/>
      <c r="G77" s="156">
        <v>27803</v>
      </c>
      <c r="H77" s="156"/>
      <c r="I77" s="156">
        <v>112490</v>
      </c>
      <c r="J77" s="156"/>
      <c r="K77" s="156">
        <v>27803</v>
      </c>
      <c r="L77" s="156"/>
      <c r="M77" s="156">
        <v>112490</v>
      </c>
    </row>
    <row r="78" spans="1:13" s="155" customFormat="1" ht="19.350000000000001" customHeight="1">
      <c r="A78" s="149" t="s">
        <v>46</v>
      </c>
      <c r="B78" s="153"/>
      <c r="C78" s="153"/>
      <c r="D78" s="154"/>
      <c r="E78" s="137">
        <v>17</v>
      </c>
      <c r="F78" s="137"/>
      <c r="G78" s="156">
        <v>689119</v>
      </c>
      <c r="H78" s="156"/>
      <c r="I78" s="156">
        <v>646343</v>
      </c>
      <c r="J78" s="156"/>
      <c r="K78" s="156">
        <v>1553</v>
      </c>
      <c r="L78" s="156"/>
      <c r="M78" s="156">
        <v>1534</v>
      </c>
    </row>
    <row r="79" spans="1:13" s="155" customFormat="1" ht="19.350000000000001" customHeight="1">
      <c r="A79" s="149" t="s">
        <v>47</v>
      </c>
      <c r="B79" s="153"/>
      <c r="C79" s="153"/>
      <c r="D79" s="154"/>
      <c r="E79" s="137"/>
      <c r="F79" s="137"/>
      <c r="G79" s="156">
        <v>1106608</v>
      </c>
      <c r="H79" s="156"/>
      <c r="I79" s="156">
        <v>738735</v>
      </c>
      <c r="J79" s="156"/>
      <c r="K79" s="156">
        <v>0</v>
      </c>
      <c r="L79" s="156"/>
      <c r="M79" s="156">
        <v>0</v>
      </c>
    </row>
    <row r="80" spans="1:13" s="155" customFormat="1" ht="19.350000000000001" customHeight="1">
      <c r="A80" s="149" t="s">
        <v>48</v>
      </c>
      <c r="B80" s="153"/>
      <c r="C80" s="153"/>
      <c r="D80" s="154"/>
      <c r="E80" s="137"/>
      <c r="F80" s="137"/>
      <c r="G80" s="160">
        <v>81534</v>
      </c>
      <c r="H80" s="156"/>
      <c r="I80" s="160">
        <v>63664</v>
      </c>
      <c r="J80" s="156"/>
      <c r="K80" s="160">
        <v>20268</v>
      </c>
      <c r="L80" s="156"/>
      <c r="M80" s="160">
        <v>22900</v>
      </c>
    </row>
    <row r="81" spans="1:13" s="155" customFormat="1" ht="6" customHeight="1">
      <c r="A81" s="150"/>
      <c r="B81" s="153"/>
      <c r="C81" s="153"/>
      <c r="D81" s="154"/>
      <c r="E81" s="140"/>
      <c r="F81" s="140"/>
      <c r="G81" s="151"/>
      <c r="H81" s="152"/>
      <c r="I81" s="151"/>
      <c r="J81" s="149"/>
      <c r="K81" s="151"/>
      <c r="L81" s="152"/>
      <c r="M81" s="151"/>
    </row>
    <row r="82" spans="1:13" s="155" customFormat="1" ht="19.350000000000001" customHeight="1">
      <c r="A82" s="150" t="s">
        <v>49</v>
      </c>
      <c r="B82" s="153"/>
      <c r="C82" s="153"/>
      <c r="D82" s="154"/>
      <c r="E82" s="137"/>
      <c r="F82" s="137"/>
      <c r="G82" s="160">
        <f>SUM(G69:G80)</f>
        <v>32199935</v>
      </c>
      <c r="H82" s="170"/>
      <c r="I82" s="160">
        <f>SUM(I69:I80)</f>
        <v>31810473</v>
      </c>
      <c r="J82" s="170"/>
      <c r="K82" s="160">
        <f>SUM(K69:K80)</f>
        <v>23772970</v>
      </c>
      <c r="L82" s="170"/>
      <c r="M82" s="160">
        <f>SUM(M69:M80)</f>
        <v>24268410</v>
      </c>
    </row>
    <row r="83" spans="1:13" s="155" customFormat="1" ht="19.350000000000001" customHeight="1">
      <c r="A83" s="150"/>
      <c r="B83" s="153"/>
      <c r="C83" s="153"/>
      <c r="D83" s="154"/>
      <c r="E83" s="137"/>
      <c r="F83" s="137"/>
      <c r="G83" s="156"/>
      <c r="H83" s="157"/>
      <c r="I83" s="156"/>
      <c r="J83" s="149"/>
      <c r="K83" s="156"/>
      <c r="L83" s="157"/>
      <c r="M83" s="156"/>
    </row>
    <row r="84" spans="1:13" s="155" customFormat="1" ht="19.350000000000001" customHeight="1">
      <c r="A84" s="150" t="s">
        <v>50</v>
      </c>
      <c r="B84" s="153"/>
      <c r="C84" s="153"/>
      <c r="D84" s="154"/>
      <c r="E84" s="137"/>
      <c r="F84" s="137"/>
      <c r="G84" s="156"/>
      <c r="H84" s="157"/>
      <c r="I84" s="156"/>
      <c r="J84" s="149"/>
      <c r="K84" s="156"/>
      <c r="L84" s="157"/>
      <c r="M84" s="156"/>
    </row>
    <row r="85" spans="1:13" s="155" customFormat="1" ht="6" customHeight="1">
      <c r="A85" s="150"/>
      <c r="B85" s="153"/>
      <c r="C85" s="153"/>
      <c r="D85" s="154"/>
      <c r="E85" s="140"/>
      <c r="F85" s="140"/>
      <c r="G85" s="151"/>
      <c r="H85" s="152"/>
      <c r="I85" s="151"/>
      <c r="J85" s="149"/>
      <c r="K85" s="151"/>
      <c r="L85" s="152"/>
      <c r="M85" s="151"/>
    </row>
    <row r="86" spans="1:13" s="155" customFormat="1" ht="19.350000000000001" customHeight="1">
      <c r="A86" s="149" t="s">
        <v>51</v>
      </c>
      <c r="B86" s="153"/>
      <c r="C86" s="153"/>
      <c r="D86" s="154"/>
      <c r="E86" s="137">
        <v>14</v>
      </c>
      <c r="F86" s="137"/>
      <c r="G86" s="156">
        <v>2110140</v>
      </c>
      <c r="H86" s="156"/>
      <c r="I86" s="156">
        <v>2533506</v>
      </c>
      <c r="J86" s="156"/>
      <c r="K86" s="156">
        <v>2110140</v>
      </c>
      <c r="L86" s="156"/>
      <c r="M86" s="156">
        <v>2533506</v>
      </c>
    </row>
    <row r="87" spans="1:13" s="155" customFormat="1" ht="19.350000000000001" customHeight="1">
      <c r="A87" s="149" t="s">
        <v>52</v>
      </c>
      <c r="B87" s="153"/>
      <c r="C87" s="153"/>
      <c r="D87" s="154"/>
      <c r="E87" s="137">
        <v>16</v>
      </c>
      <c r="F87" s="137"/>
      <c r="G87" s="156">
        <v>27985530</v>
      </c>
      <c r="H87" s="156"/>
      <c r="I87" s="156">
        <v>31123500</v>
      </c>
      <c r="J87" s="156"/>
      <c r="K87" s="156">
        <v>25016566</v>
      </c>
      <c r="L87" s="156"/>
      <c r="M87" s="156">
        <v>27001476</v>
      </c>
    </row>
    <row r="88" spans="1:13" s="155" customFormat="1" ht="19.350000000000001" customHeight="1">
      <c r="A88" s="149" t="s">
        <v>53</v>
      </c>
      <c r="B88" s="153"/>
      <c r="C88" s="153"/>
      <c r="D88" s="154"/>
      <c r="E88" s="137">
        <v>13</v>
      </c>
      <c r="F88" s="137"/>
      <c r="G88" s="156">
        <v>54815</v>
      </c>
      <c r="H88" s="156"/>
      <c r="I88" s="156">
        <v>193978</v>
      </c>
      <c r="J88" s="156"/>
      <c r="K88" s="156">
        <v>54815</v>
      </c>
      <c r="L88" s="156"/>
      <c r="M88" s="156">
        <v>193978</v>
      </c>
    </row>
    <row r="89" spans="1:13" s="155" customFormat="1" ht="19.350000000000001" customHeight="1">
      <c r="A89" s="149" t="s">
        <v>54</v>
      </c>
      <c r="B89" s="153"/>
      <c r="C89" s="153"/>
      <c r="D89" s="154"/>
      <c r="E89" s="137">
        <v>17</v>
      </c>
      <c r="F89" s="137"/>
      <c r="G89" s="156">
        <v>1719297</v>
      </c>
      <c r="H89" s="156"/>
      <c r="I89" s="156">
        <v>829578</v>
      </c>
      <c r="J89" s="156"/>
      <c r="K89" s="156">
        <v>19683</v>
      </c>
      <c r="L89" s="156"/>
      <c r="M89" s="156">
        <v>20082</v>
      </c>
    </row>
    <row r="90" spans="1:13" s="155" customFormat="1" ht="19.350000000000001" customHeight="1">
      <c r="A90" s="149" t="s">
        <v>55</v>
      </c>
      <c r="B90" s="153"/>
      <c r="C90" s="153"/>
      <c r="D90" s="154"/>
      <c r="E90" s="137"/>
      <c r="F90" s="137"/>
      <c r="G90" s="156">
        <v>319553</v>
      </c>
      <c r="H90" s="156"/>
      <c r="I90" s="156">
        <v>275033</v>
      </c>
      <c r="J90" s="156"/>
      <c r="K90" s="156">
        <v>108498</v>
      </c>
      <c r="L90" s="156"/>
      <c r="M90" s="156">
        <v>102636</v>
      </c>
    </row>
    <row r="91" spans="1:13" s="155" customFormat="1" ht="19.350000000000001" customHeight="1">
      <c r="A91" s="149" t="s">
        <v>56</v>
      </c>
      <c r="B91" s="153"/>
      <c r="C91" s="153"/>
      <c r="D91" s="154"/>
      <c r="E91" s="137"/>
      <c r="F91" s="137"/>
      <c r="G91" s="156">
        <v>106695</v>
      </c>
      <c r="H91" s="156"/>
      <c r="I91" s="156">
        <v>113261</v>
      </c>
      <c r="J91" s="156"/>
      <c r="K91" s="156">
        <v>15029</v>
      </c>
      <c r="L91" s="156"/>
      <c r="M91" s="156">
        <v>19101</v>
      </c>
    </row>
    <row r="92" spans="1:13" s="155" customFormat="1" ht="19.350000000000001" customHeight="1">
      <c r="A92" s="149" t="s">
        <v>57</v>
      </c>
      <c r="B92" s="153"/>
      <c r="C92" s="153"/>
      <c r="D92" s="154"/>
      <c r="E92" s="137"/>
      <c r="F92" s="137"/>
      <c r="G92" s="160">
        <v>49933</v>
      </c>
      <c r="H92" s="156"/>
      <c r="I92" s="160">
        <v>35890</v>
      </c>
      <c r="J92" s="156"/>
      <c r="K92" s="160">
        <v>502</v>
      </c>
      <c r="L92" s="156"/>
      <c r="M92" s="160">
        <v>494</v>
      </c>
    </row>
    <row r="93" spans="1:13" s="155" customFormat="1" ht="6" customHeight="1">
      <c r="A93" s="149"/>
      <c r="B93" s="153"/>
      <c r="C93" s="153"/>
      <c r="D93" s="154"/>
      <c r="E93" s="137"/>
      <c r="F93" s="137"/>
      <c r="G93" s="156"/>
      <c r="H93" s="156"/>
      <c r="I93" s="156"/>
      <c r="J93" s="156"/>
      <c r="K93" s="156"/>
      <c r="L93" s="156"/>
      <c r="M93" s="156"/>
    </row>
    <row r="94" spans="1:13" s="155" customFormat="1" ht="19.350000000000001" customHeight="1">
      <c r="A94" s="150" t="s">
        <v>58</v>
      </c>
      <c r="B94" s="153"/>
      <c r="C94" s="153"/>
      <c r="D94" s="154"/>
      <c r="E94" s="137"/>
      <c r="F94" s="137"/>
      <c r="G94" s="160">
        <f>SUM(G86:G92)</f>
        <v>32345963</v>
      </c>
      <c r="H94" s="157"/>
      <c r="I94" s="160">
        <f>SUM(I86:I92)</f>
        <v>35104746</v>
      </c>
      <c r="J94" s="149"/>
      <c r="K94" s="160">
        <f>SUM(K86:K92)</f>
        <v>27325233</v>
      </c>
      <c r="L94" s="157"/>
      <c r="M94" s="160">
        <f>SUM(M86:M92)</f>
        <v>29871273</v>
      </c>
    </row>
    <row r="95" spans="1:13" s="155" customFormat="1" ht="6" customHeight="1">
      <c r="A95" s="150"/>
      <c r="B95" s="153"/>
      <c r="C95" s="153"/>
      <c r="D95" s="154"/>
      <c r="E95" s="140"/>
      <c r="F95" s="140"/>
      <c r="G95" s="151"/>
      <c r="H95" s="152"/>
      <c r="I95" s="151"/>
      <c r="J95" s="149"/>
      <c r="K95" s="151"/>
      <c r="L95" s="152"/>
      <c r="M95" s="151"/>
    </row>
    <row r="96" spans="1:13" s="155" customFormat="1" ht="19.350000000000001" customHeight="1">
      <c r="A96" s="150" t="s">
        <v>59</v>
      </c>
      <c r="B96" s="153"/>
      <c r="C96" s="153"/>
      <c r="D96" s="154"/>
      <c r="E96" s="137"/>
      <c r="F96" s="137"/>
      <c r="G96" s="160">
        <f>SUM(G82+G94)</f>
        <v>64545898</v>
      </c>
      <c r="H96" s="157"/>
      <c r="I96" s="160">
        <f>SUM(I82+I94)</f>
        <v>66915219</v>
      </c>
      <c r="J96" s="149"/>
      <c r="K96" s="160">
        <f>SUM(K82+K94)</f>
        <v>51098203</v>
      </c>
      <c r="L96" s="157"/>
      <c r="M96" s="160">
        <f>SUM(M82+M94)</f>
        <v>54139683</v>
      </c>
    </row>
    <row r="97" spans="1:13" s="155" customFormat="1" ht="19.350000000000001" customHeight="1">
      <c r="A97" s="171"/>
      <c r="B97" s="153"/>
      <c r="C97" s="153"/>
      <c r="D97" s="154"/>
      <c r="E97" s="172"/>
      <c r="F97" s="154"/>
      <c r="G97" s="154"/>
      <c r="H97" s="172"/>
      <c r="I97" s="154"/>
      <c r="J97" s="154"/>
      <c r="K97" s="154"/>
      <c r="L97" s="172"/>
      <c r="M97" s="154"/>
    </row>
    <row r="98" spans="1:13" s="155" customFormat="1" ht="19.350000000000001" customHeight="1">
      <c r="A98" s="171"/>
      <c r="B98" s="153"/>
      <c r="C98" s="153"/>
      <c r="D98" s="154"/>
      <c r="E98" s="172"/>
      <c r="F98" s="154"/>
      <c r="G98" s="154"/>
      <c r="H98" s="172"/>
      <c r="I98" s="154"/>
      <c r="J98" s="154"/>
      <c r="K98" s="154"/>
      <c r="L98" s="172"/>
      <c r="M98" s="154"/>
    </row>
    <row r="99" spans="1:13" s="155" customFormat="1" ht="19.350000000000001" customHeight="1">
      <c r="A99" s="171"/>
      <c r="B99" s="153"/>
      <c r="C99" s="153"/>
      <c r="D99" s="154"/>
      <c r="E99" s="172"/>
      <c r="F99" s="154"/>
      <c r="G99" s="154"/>
      <c r="H99" s="172"/>
      <c r="I99" s="154"/>
      <c r="J99" s="154"/>
      <c r="K99" s="154"/>
      <c r="L99" s="172"/>
      <c r="M99" s="154"/>
    </row>
    <row r="100" spans="1:13" s="155" customFormat="1" ht="19.350000000000001" customHeight="1">
      <c r="A100" s="171"/>
      <c r="B100" s="153"/>
      <c r="C100" s="153"/>
      <c r="D100" s="154"/>
      <c r="E100" s="172"/>
      <c r="F100" s="154"/>
      <c r="G100" s="154"/>
      <c r="H100" s="172"/>
      <c r="I100" s="154"/>
      <c r="J100" s="154"/>
      <c r="K100" s="154"/>
      <c r="L100" s="172"/>
      <c r="M100" s="154"/>
    </row>
    <row r="101" spans="1:13" s="155" customFormat="1" ht="23.25" customHeight="1">
      <c r="A101" s="171"/>
      <c r="B101" s="153"/>
      <c r="C101" s="153"/>
      <c r="D101" s="154"/>
      <c r="E101" s="172"/>
      <c r="F101" s="154"/>
      <c r="G101" s="154"/>
      <c r="H101" s="172"/>
      <c r="I101" s="154"/>
      <c r="J101" s="154"/>
      <c r="K101" s="154"/>
      <c r="L101" s="172"/>
      <c r="M101" s="154"/>
    </row>
    <row r="102" spans="1:13" s="155" customFormat="1" ht="21.75" customHeight="1">
      <c r="A102" s="171"/>
      <c r="B102" s="153"/>
      <c r="C102" s="153"/>
      <c r="D102" s="154"/>
      <c r="E102" s="172"/>
      <c r="F102" s="154"/>
      <c r="G102" s="154"/>
      <c r="H102" s="172"/>
      <c r="I102" s="154"/>
      <c r="J102" s="154"/>
      <c r="K102" s="154"/>
      <c r="L102" s="172"/>
      <c r="M102" s="154"/>
    </row>
    <row r="103" spans="1:13" s="155" customFormat="1" ht="19.350000000000001" customHeight="1">
      <c r="A103" s="171"/>
      <c r="B103" s="153"/>
      <c r="C103" s="153"/>
      <c r="D103" s="154"/>
      <c r="E103" s="172"/>
      <c r="F103" s="154"/>
      <c r="G103" s="154"/>
      <c r="H103" s="172"/>
      <c r="I103" s="154"/>
      <c r="J103" s="154"/>
      <c r="K103" s="154"/>
      <c r="L103" s="172"/>
      <c r="M103" s="154"/>
    </row>
    <row r="104" spans="1:13" s="155" customFormat="1" ht="19.350000000000001" customHeight="1">
      <c r="A104" s="173" t="s">
        <v>36</v>
      </c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</row>
    <row r="105" spans="1:13" s="155" customFormat="1" ht="19.350000000000001" customHeight="1">
      <c r="A105" s="171"/>
      <c r="B105" s="153"/>
      <c r="C105" s="153"/>
      <c r="D105" s="154"/>
      <c r="E105" s="172"/>
      <c r="F105" s="154"/>
      <c r="G105" s="154"/>
      <c r="H105" s="172"/>
      <c r="I105" s="154"/>
      <c r="J105" s="154"/>
      <c r="K105" s="154"/>
      <c r="L105" s="172"/>
      <c r="M105" s="154"/>
    </row>
    <row r="106" spans="1:13" s="155" customFormat="1" ht="19.350000000000001" customHeight="1">
      <c r="A106" s="171"/>
      <c r="B106" s="153"/>
      <c r="C106" s="153"/>
      <c r="D106" s="154"/>
      <c r="E106" s="172"/>
      <c r="F106" s="154"/>
      <c r="G106" s="154"/>
      <c r="H106" s="172"/>
      <c r="I106" s="154"/>
      <c r="J106" s="154"/>
      <c r="K106" s="154"/>
      <c r="L106" s="172"/>
      <c r="M106" s="154"/>
    </row>
    <row r="107" spans="1:13" ht="19.350000000000001" customHeight="1">
      <c r="A107" s="166" t="s">
        <v>37</v>
      </c>
      <c r="B107" s="166"/>
      <c r="C107" s="166"/>
      <c r="D107" s="166"/>
      <c r="E107" s="134"/>
      <c r="F107" s="134"/>
      <c r="G107" s="135"/>
      <c r="H107" s="136"/>
      <c r="I107" s="135"/>
      <c r="J107" s="136"/>
      <c r="K107" s="135"/>
      <c r="L107" s="136"/>
      <c r="M107" s="135"/>
    </row>
    <row r="108" spans="1:13" ht="19.350000000000001" customHeight="1">
      <c r="A108" s="126" t="s">
        <v>0</v>
      </c>
      <c r="B108" s="126"/>
      <c r="C108" s="126"/>
      <c r="D108" s="126"/>
    </row>
    <row r="109" spans="1:13" ht="19.350000000000001" customHeight="1">
      <c r="A109" s="168" t="s">
        <v>230</v>
      </c>
      <c r="B109" s="168"/>
      <c r="C109" s="168"/>
      <c r="D109" s="168"/>
    </row>
    <row r="110" spans="1:13" ht="19.350000000000001" customHeight="1">
      <c r="A110" s="169" t="s">
        <v>2</v>
      </c>
      <c r="B110" s="169"/>
      <c r="C110" s="169"/>
      <c r="D110" s="169"/>
      <c r="E110" s="134"/>
      <c r="F110" s="134"/>
      <c r="G110" s="135"/>
      <c r="H110" s="136"/>
      <c r="I110" s="135"/>
      <c r="J110" s="136"/>
      <c r="K110" s="135"/>
      <c r="L110" s="136"/>
      <c r="M110" s="135"/>
    </row>
    <row r="112" spans="1:13" ht="19.350000000000001" customHeight="1">
      <c r="E112" s="137"/>
      <c r="F112" s="137"/>
      <c r="G112" s="138" t="s">
        <v>3</v>
      </c>
      <c r="H112" s="138"/>
      <c r="I112" s="138"/>
      <c r="J112" s="139"/>
      <c r="K112" s="138" t="s">
        <v>4</v>
      </c>
      <c r="L112" s="138"/>
      <c r="M112" s="138"/>
    </row>
    <row r="113" spans="1:13" ht="19.350000000000001" customHeight="1">
      <c r="A113" s="126"/>
      <c r="B113" s="126"/>
      <c r="C113" s="126"/>
      <c r="D113" s="126"/>
      <c r="E113" s="140"/>
      <c r="F113" s="140"/>
      <c r="G113" s="141" t="s">
        <v>5</v>
      </c>
      <c r="H113" s="142"/>
      <c r="I113" s="141" t="s">
        <v>6</v>
      </c>
      <c r="J113" s="139"/>
      <c r="K113" s="141" t="s">
        <v>5</v>
      </c>
      <c r="L113" s="142"/>
      <c r="M113" s="141" t="s">
        <v>6</v>
      </c>
    </row>
    <row r="114" spans="1:13" ht="19.350000000000001" customHeight="1">
      <c r="A114" s="126"/>
      <c r="B114" s="126"/>
      <c r="C114" s="126"/>
      <c r="D114" s="126"/>
      <c r="E114" s="140"/>
      <c r="F114" s="140"/>
      <c r="G114" s="143" t="s">
        <v>7</v>
      </c>
      <c r="H114" s="141"/>
      <c r="I114" s="141" t="s">
        <v>8</v>
      </c>
      <c r="J114" s="141"/>
      <c r="K114" s="143" t="s">
        <v>7</v>
      </c>
      <c r="L114" s="141"/>
      <c r="M114" s="141" t="s">
        <v>8</v>
      </c>
    </row>
    <row r="115" spans="1:13" ht="19.350000000000001" customHeight="1">
      <c r="A115" s="126"/>
      <c r="B115" s="126"/>
      <c r="C115" s="126"/>
      <c r="D115" s="126"/>
      <c r="E115" s="140"/>
      <c r="F115" s="140"/>
      <c r="G115" s="144" t="s">
        <v>9</v>
      </c>
      <c r="H115" s="144"/>
      <c r="I115" s="144" t="s">
        <v>10</v>
      </c>
      <c r="J115" s="145"/>
      <c r="K115" s="144" t="s">
        <v>9</v>
      </c>
      <c r="L115" s="144"/>
      <c r="M115" s="144" t="s">
        <v>10</v>
      </c>
    </row>
    <row r="116" spans="1:13" ht="19.350000000000001" customHeight="1">
      <c r="A116" s="126"/>
      <c r="B116" s="126"/>
      <c r="C116" s="126"/>
      <c r="D116" s="126"/>
      <c r="E116" s="146" t="s">
        <v>11</v>
      </c>
      <c r="F116" s="140"/>
      <c r="G116" s="147" t="s">
        <v>12</v>
      </c>
      <c r="H116" s="148"/>
      <c r="I116" s="147" t="s">
        <v>12</v>
      </c>
      <c r="J116" s="149"/>
      <c r="K116" s="147" t="s">
        <v>12</v>
      </c>
      <c r="L116" s="148"/>
      <c r="M116" s="147" t="s">
        <v>12</v>
      </c>
    </row>
    <row r="117" spans="1:13" ht="8.1" customHeight="1">
      <c r="E117" s="140"/>
      <c r="F117" s="140"/>
      <c r="G117" s="143"/>
      <c r="H117" s="148"/>
      <c r="I117" s="143"/>
      <c r="J117" s="149"/>
      <c r="K117" s="143"/>
      <c r="L117" s="148"/>
      <c r="M117" s="143"/>
    </row>
    <row r="118" spans="1:13" ht="19.350000000000001" customHeight="1">
      <c r="A118" s="150" t="s">
        <v>231</v>
      </c>
      <c r="B118" s="126"/>
      <c r="C118" s="126"/>
      <c r="D118" s="126"/>
      <c r="E118" s="137"/>
      <c r="F118" s="137"/>
      <c r="G118" s="156"/>
      <c r="H118" s="157"/>
      <c r="I118" s="156"/>
      <c r="J118" s="149"/>
      <c r="K118" s="156"/>
      <c r="L118" s="157"/>
      <c r="M118" s="156"/>
    </row>
    <row r="119" spans="1:13" ht="6" customHeight="1">
      <c r="A119" s="150"/>
      <c r="B119" s="126"/>
      <c r="C119" s="126"/>
      <c r="D119" s="126"/>
      <c r="E119" s="137"/>
      <c r="F119" s="137"/>
      <c r="G119" s="156"/>
      <c r="H119" s="157"/>
      <c r="I119" s="156"/>
      <c r="J119" s="149"/>
      <c r="K119" s="156"/>
      <c r="L119" s="157"/>
      <c r="M119" s="156"/>
    </row>
    <row r="120" spans="1:13" ht="19.350000000000001" customHeight="1">
      <c r="A120" s="150" t="s">
        <v>60</v>
      </c>
      <c r="B120" s="126"/>
      <c r="C120" s="126"/>
      <c r="D120" s="126"/>
      <c r="E120" s="137"/>
      <c r="F120" s="137"/>
      <c r="G120" s="156"/>
      <c r="H120" s="157"/>
      <c r="I120" s="156"/>
      <c r="J120" s="149"/>
      <c r="K120" s="156"/>
      <c r="L120" s="157"/>
      <c r="M120" s="156"/>
    </row>
    <row r="121" spans="1:13" ht="6" customHeight="1">
      <c r="A121" s="150"/>
      <c r="B121" s="126"/>
      <c r="C121" s="126"/>
      <c r="D121" s="126"/>
      <c r="E121" s="137"/>
      <c r="F121" s="137"/>
      <c r="G121" s="156"/>
      <c r="H121" s="157"/>
      <c r="I121" s="156"/>
      <c r="J121" s="149"/>
      <c r="K121" s="156"/>
      <c r="L121" s="157"/>
      <c r="M121" s="156"/>
    </row>
    <row r="122" spans="1:13" s="155" customFormat="1" ht="19.350000000000001" customHeight="1">
      <c r="A122" s="149" t="s">
        <v>61</v>
      </c>
      <c r="B122" s="153"/>
      <c r="C122" s="153"/>
      <c r="D122" s="154"/>
      <c r="E122" s="137"/>
      <c r="F122" s="137"/>
      <c r="G122" s="156"/>
      <c r="H122" s="157"/>
      <c r="I122" s="156"/>
      <c r="J122" s="149"/>
      <c r="K122" s="156"/>
      <c r="L122" s="157"/>
      <c r="M122" s="156"/>
    </row>
    <row r="123" spans="1:13" s="155" customFormat="1" ht="19.350000000000001" customHeight="1">
      <c r="B123" s="149" t="s">
        <v>62</v>
      </c>
      <c r="C123" s="153"/>
      <c r="D123" s="154"/>
      <c r="E123" s="137"/>
      <c r="F123" s="137"/>
      <c r="G123" s="156"/>
      <c r="H123" s="157"/>
      <c r="I123" s="156"/>
      <c r="J123" s="149"/>
      <c r="K123" s="156"/>
      <c r="L123" s="157"/>
      <c r="M123" s="156"/>
    </row>
    <row r="124" spans="1:13" s="155" customFormat="1" ht="19.350000000000001" customHeight="1">
      <c r="C124" s="149" t="s">
        <v>63</v>
      </c>
      <c r="D124" s="154"/>
      <c r="E124" s="137"/>
      <c r="F124" s="137"/>
      <c r="G124" s="156"/>
      <c r="H124" s="157"/>
      <c r="I124" s="156"/>
      <c r="J124" s="149"/>
      <c r="K124" s="156"/>
      <c r="L124" s="157"/>
      <c r="M124" s="156"/>
    </row>
    <row r="125" spans="1:13" s="155" customFormat="1" ht="19.350000000000001" customHeight="1" thickBot="1">
      <c r="C125" s="149"/>
      <c r="D125" s="149" t="s">
        <v>64</v>
      </c>
      <c r="E125" s="137">
        <v>18</v>
      </c>
      <c r="G125" s="163">
        <v>1730769</v>
      </c>
      <c r="H125" s="157"/>
      <c r="I125" s="163">
        <v>1730769</v>
      </c>
      <c r="J125" s="157"/>
      <c r="K125" s="163">
        <v>1730769</v>
      </c>
      <c r="L125" s="149"/>
      <c r="M125" s="163">
        <v>1730769</v>
      </c>
    </row>
    <row r="126" spans="1:13" s="155" customFormat="1" ht="6" customHeight="1" thickTop="1">
      <c r="A126" s="150"/>
      <c r="B126" s="153"/>
      <c r="C126" s="153"/>
      <c r="D126" s="154"/>
      <c r="E126" s="140"/>
      <c r="F126" s="140"/>
      <c r="G126" s="151"/>
      <c r="H126" s="152"/>
      <c r="I126" s="151"/>
      <c r="J126" s="149"/>
      <c r="K126" s="151"/>
      <c r="L126" s="152"/>
      <c r="M126" s="151"/>
    </row>
    <row r="127" spans="1:13" s="155" customFormat="1" ht="19.350000000000001" customHeight="1">
      <c r="A127" s="149" t="s">
        <v>65</v>
      </c>
      <c r="B127" s="158" t="s">
        <v>66</v>
      </c>
      <c r="C127" s="153"/>
      <c r="D127" s="154"/>
      <c r="F127" s="137"/>
      <c r="G127" s="156"/>
      <c r="H127" s="157"/>
      <c r="I127" s="156"/>
      <c r="J127" s="149"/>
      <c r="K127" s="156"/>
      <c r="L127" s="157"/>
      <c r="M127" s="156"/>
    </row>
    <row r="128" spans="1:13" s="155" customFormat="1" ht="19.350000000000001" customHeight="1">
      <c r="A128" s="174"/>
      <c r="B128" s="158"/>
      <c r="C128" s="158" t="s">
        <v>67</v>
      </c>
      <c r="D128" s="175"/>
      <c r="E128" s="137"/>
      <c r="F128" s="137"/>
      <c r="G128" s="156"/>
      <c r="H128" s="157"/>
      <c r="I128" s="156"/>
      <c r="J128" s="149"/>
      <c r="K128" s="156"/>
      <c r="L128" s="157"/>
      <c r="M128" s="156"/>
    </row>
    <row r="129" spans="1:13" s="155" customFormat="1" ht="19.350000000000001" customHeight="1">
      <c r="A129" s="174"/>
      <c r="B129" s="158"/>
      <c r="C129" s="158"/>
      <c r="D129" s="175" t="s">
        <v>68</v>
      </c>
      <c r="E129" s="137">
        <v>18</v>
      </c>
      <c r="F129" s="137"/>
      <c r="G129" s="156">
        <v>1661507</v>
      </c>
      <c r="H129" s="157"/>
      <c r="I129" s="156">
        <v>1661507</v>
      </c>
      <c r="J129" s="149"/>
      <c r="K129" s="156">
        <v>1661507</v>
      </c>
      <c r="L129" s="157"/>
      <c r="M129" s="156">
        <v>1661507</v>
      </c>
    </row>
    <row r="130" spans="1:13" s="155" customFormat="1" ht="19.350000000000001" customHeight="1">
      <c r="A130" s="149" t="s">
        <v>69</v>
      </c>
      <c r="B130" s="153"/>
      <c r="C130" s="153"/>
      <c r="D130" s="154"/>
      <c r="E130" s="137">
        <v>18</v>
      </c>
      <c r="F130" s="137"/>
      <c r="G130" s="156">
        <v>6207185</v>
      </c>
      <c r="H130" s="157"/>
      <c r="I130" s="156">
        <v>6207185</v>
      </c>
      <c r="J130" s="149"/>
      <c r="K130" s="156">
        <v>6207185</v>
      </c>
      <c r="L130" s="157"/>
      <c r="M130" s="156">
        <v>6207185</v>
      </c>
    </row>
    <row r="131" spans="1:13" s="155" customFormat="1" ht="19.350000000000001" customHeight="1">
      <c r="A131" s="176" t="s">
        <v>70</v>
      </c>
      <c r="B131" s="153"/>
      <c r="C131" s="153"/>
      <c r="D131" s="154"/>
      <c r="E131" s="137">
        <v>18</v>
      </c>
      <c r="F131" s="137"/>
      <c r="G131" s="156">
        <v>36190</v>
      </c>
      <c r="H131" s="156"/>
      <c r="I131" s="156">
        <v>36190</v>
      </c>
      <c r="J131" s="156"/>
      <c r="K131" s="156">
        <v>36190</v>
      </c>
      <c r="L131" s="156"/>
      <c r="M131" s="156">
        <v>36190</v>
      </c>
    </row>
    <row r="132" spans="1:13" s="155" customFormat="1" ht="19.350000000000001" customHeight="1">
      <c r="A132" s="149" t="s">
        <v>71</v>
      </c>
      <c r="B132" s="153"/>
      <c r="C132" s="153"/>
      <c r="D132" s="154"/>
      <c r="E132" s="137"/>
      <c r="F132" s="137"/>
      <c r="G132" s="156"/>
      <c r="H132" s="156"/>
      <c r="I132" s="156"/>
      <c r="J132" s="156"/>
      <c r="K132" s="156"/>
      <c r="L132" s="156"/>
      <c r="M132" s="156"/>
    </row>
    <row r="133" spans="1:13" s="155" customFormat="1" ht="19.350000000000001" customHeight="1">
      <c r="B133" s="149" t="s">
        <v>72</v>
      </c>
      <c r="C133" s="153"/>
      <c r="D133" s="154"/>
      <c r="E133" s="137"/>
      <c r="F133" s="137"/>
      <c r="G133" s="156">
        <v>173077</v>
      </c>
      <c r="H133" s="156"/>
      <c r="I133" s="156">
        <v>173077</v>
      </c>
      <c r="J133" s="156"/>
      <c r="K133" s="156">
        <v>173077</v>
      </c>
      <c r="L133" s="156"/>
      <c r="M133" s="156">
        <v>173077</v>
      </c>
    </row>
    <row r="134" spans="1:13" s="155" customFormat="1" ht="19.350000000000001" customHeight="1">
      <c r="B134" s="149" t="s">
        <v>73</v>
      </c>
      <c r="C134" s="153"/>
      <c r="D134" s="154"/>
      <c r="E134" s="137"/>
      <c r="F134" s="137"/>
      <c r="G134" s="156">
        <v>32270111</v>
      </c>
      <c r="H134" s="156"/>
      <c r="I134" s="156">
        <v>30928974</v>
      </c>
      <c r="J134" s="156"/>
      <c r="K134" s="156">
        <v>4140539</v>
      </c>
      <c r="L134" s="156"/>
      <c r="M134" s="156">
        <v>4125779</v>
      </c>
    </row>
    <row r="135" spans="1:13" s="155" customFormat="1" ht="19.350000000000001" customHeight="1">
      <c r="A135" s="149" t="s">
        <v>74</v>
      </c>
      <c r="B135" s="153"/>
      <c r="C135" s="153"/>
      <c r="D135" s="154"/>
      <c r="E135" s="137"/>
      <c r="F135" s="137"/>
      <c r="G135" s="156"/>
      <c r="H135" s="156"/>
      <c r="I135" s="156"/>
      <c r="J135" s="156"/>
      <c r="K135" s="156"/>
      <c r="L135" s="156"/>
      <c r="M135" s="156"/>
    </row>
    <row r="136" spans="1:13" s="155" customFormat="1" ht="19.350000000000001" customHeight="1">
      <c r="A136" s="149" t="s">
        <v>75</v>
      </c>
      <c r="B136" s="153"/>
      <c r="C136" s="153"/>
      <c r="D136" s="154"/>
      <c r="E136" s="137"/>
      <c r="F136" s="137"/>
      <c r="G136" s="156">
        <v>-1348716</v>
      </c>
      <c r="H136" s="156"/>
      <c r="I136" s="156">
        <v>-1348716</v>
      </c>
      <c r="J136" s="156"/>
      <c r="K136" s="156">
        <v>0</v>
      </c>
      <c r="L136" s="156"/>
      <c r="M136" s="156">
        <v>0</v>
      </c>
    </row>
    <row r="137" spans="1:13" s="155" customFormat="1" ht="19.350000000000001" customHeight="1">
      <c r="A137" s="176" t="s">
        <v>76</v>
      </c>
      <c r="B137" s="153"/>
      <c r="C137" s="153"/>
      <c r="D137" s="154"/>
      <c r="E137" s="137"/>
      <c r="F137" s="137"/>
      <c r="G137" s="160">
        <v>-148586</v>
      </c>
      <c r="H137" s="156"/>
      <c r="I137" s="160">
        <v>-204060</v>
      </c>
      <c r="J137" s="156"/>
      <c r="K137" s="160">
        <v>-20883</v>
      </c>
      <c r="L137" s="156"/>
      <c r="M137" s="160">
        <v>-44842</v>
      </c>
    </row>
    <row r="138" spans="1:13" s="155" customFormat="1" ht="6" customHeight="1">
      <c r="A138" s="150"/>
      <c r="B138" s="153"/>
      <c r="C138" s="153"/>
      <c r="D138" s="154"/>
      <c r="E138" s="140"/>
      <c r="F138" s="140"/>
      <c r="G138" s="151"/>
      <c r="H138" s="152"/>
      <c r="I138" s="151"/>
      <c r="J138" s="149"/>
      <c r="K138" s="151"/>
      <c r="L138" s="152"/>
      <c r="M138" s="151"/>
    </row>
    <row r="139" spans="1:13" s="155" customFormat="1" ht="19.350000000000001" customHeight="1">
      <c r="A139" s="126" t="s">
        <v>77</v>
      </c>
      <c r="B139" s="153"/>
      <c r="C139" s="153"/>
      <c r="D139" s="154"/>
      <c r="E139" s="137"/>
      <c r="F139" s="137"/>
      <c r="G139" s="156">
        <f>SUM(G128:G137)</f>
        <v>38850768</v>
      </c>
      <c r="H139" s="156"/>
      <c r="I139" s="156">
        <f>SUM(I128:I137)</f>
        <v>37454157</v>
      </c>
      <c r="J139" s="156"/>
      <c r="K139" s="156">
        <f>SUM(K128:K137)</f>
        <v>12197615</v>
      </c>
      <c r="L139" s="156"/>
      <c r="M139" s="156">
        <f>SUM(M128:M137)</f>
        <v>12158896</v>
      </c>
    </row>
    <row r="140" spans="1:13" s="155" customFormat="1" ht="19.350000000000001" customHeight="1">
      <c r="A140" s="155" t="s">
        <v>78</v>
      </c>
      <c r="B140" s="153"/>
      <c r="C140" s="153"/>
      <c r="D140" s="154"/>
      <c r="E140" s="153"/>
      <c r="G140" s="160">
        <v>3438356</v>
      </c>
      <c r="H140" s="156"/>
      <c r="I140" s="160">
        <v>3304804</v>
      </c>
      <c r="J140" s="156"/>
      <c r="K140" s="160">
        <v>0</v>
      </c>
      <c r="L140" s="156"/>
      <c r="M140" s="160">
        <v>0</v>
      </c>
    </row>
    <row r="141" spans="1:13" s="155" customFormat="1" ht="6" customHeight="1">
      <c r="A141" s="150"/>
      <c r="B141" s="153"/>
      <c r="C141" s="153"/>
      <c r="D141" s="154"/>
      <c r="E141" s="140"/>
      <c r="F141" s="140"/>
      <c r="G141" s="151"/>
      <c r="H141" s="152"/>
      <c r="I141" s="151"/>
      <c r="J141" s="149"/>
      <c r="K141" s="151"/>
      <c r="L141" s="152"/>
      <c r="M141" s="151"/>
    </row>
    <row r="142" spans="1:13" ht="19.350000000000001" customHeight="1">
      <c r="A142" s="126" t="s">
        <v>79</v>
      </c>
      <c r="B142" s="126"/>
      <c r="C142" s="126"/>
      <c r="D142" s="81"/>
      <c r="E142" s="137"/>
      <c r="F142" s="137"/>
      <c r="G142" s="160">
        <f>SUM(G139:G140)</f>
        <v>42289124</v>
      </c>
      <c r="H142" s="156"/>
      <c r="I142" s="160">
        <f>SUM(I139:I140)</f>
        <v>40758961</v>
      </c>
      <c r="J142" s="156"/>
      <c r="K142" s="160">
        <f>SUM(K139:K140)</f>
        <v>12197615</v>
      </c>
      <c r="L142" s="156"/>
      <c r="M142" s="160">
        <f>SUM(M139:M140)</f>
        <v>12158896</v>
      </c>
    </row>
    <row r="143" spans="1:13" s="155" customFormat="1" ht="6" customHeight="1">
      <c r="A143" s="150"/>
      <c r="B143" s="153"/>
      <c r="C143" s="153"/>
      <c r="D143" s="154"/>
      <c r="E143" s="140"/>
      <c r="F143" s="140"/>
      <c r="G143" s="151"/>
      <c r="H143" s="152"/>
      <c r="I143" s="151"/>
      <c r="J143" s="149"/>
      <c r="K143" s="151"/>
      <c r="L143" s="152"/>
      <c r="M143" s="151"/>
    </row>
    <row r="144" spans="1:13" ht="19.350000000000001" customHeight="1" thickBot="1">
      <c r="A144" s="126" t="s">
        <v>80</v>
      </c>
      <c r="B144" s="126"/>
      <c r="C144" s="126"/>
      <c r="D144" s="126"/>
      <c r="E144" s="137"/>
      <c r="F144" s="137"/>
      <c r="G144" s="163">
        <f>SUM(G142+G96)</f>
        <v>106835022</v>
      </c>
      <c r="H144" s="156"/>
      <c r="I144" s="163">
        <f>SUM(I142+I96)</f>
        <v>107674180</v>
      </c>
      <c r="J144" s="156"/>
      <c r="K144" s="163">
        <f>SUM(K142+K96)</f>
        <v>63295818</v>
      </c>
      <c r="L144" s="156"/>
      <c r="M144" s="163">
        <f>SUM(M142+M96)</f>
        <v>66298579</v>
      </c>
    </row>
    <row r="145" spans="1:13" ht="19.350000000000001" customHeight="1" thickTop="1">
      <c r="A145" s="126"/>
      <c r="B145" s="126"/>
      <c r="C145" s="126"/>
      <c r="D145" s="126"/>
      <c r="H145" s="128"/>
      <c r="J145" s="128"/>
      <c r="L145" s="128"/>
    </row>
    <row r="146" spans="1:13" ht="19.350000000000001" customHeight="1">
      <c r="A146" s="126"/>
      <c r="B146" s="126"/>
      <c r="C146" s="126"/>
      <c r="D146" s="126"/>
      <c r="H146" s="128"/>
      <c r="J146" s="128"/>
      <c r="L146" s="128"/>
    </row>
    <row r="147" spans="1:13" ht="19.350000000000001" customHeight="1">
      <c r="A147" s="126"/>
      <c r="B147" s="126"/>
      <c r="C147" s="126"/>
      <c r="D147" s="126"/>
      <c r="H147" s="128"/>
      <c r="J147" s="128"/>
      <c r="L147" s="128"/>
    </row>
    <row r="148" spans="1:13" ht="19.350000000000001" customHeight="1">
      <c r="A148" s="126"/>
      <c r="B148" s="126"/>
      <c r="C148" s="126"/>
      <c r="D148" s="126"/>
      <c r="H148" s="128"/>
      <c r="J148" s="128"/>
      <c r="L148" s="128"/>
    </row>
    <row r="149" spans="1:13" ht="19.350000000000001" customHeight="1">
      <c r="A149" s="126"/>
      <c r="B149" s="126"/>
      <c r="C149" s="126"/>
      <c r="D149" s="126"/>
      <c r="H149" s="128"/>
      <c r="J149" s="128"/>
      <c r="L149" s="128"/>
    </row>
    <row r="150" spans="1:13" ht="19.350000000000001" customHeight="1">
      <c r="A150" s="126"/>
      <c r="B150" s="126"/>
      <c r="C150" s="126"/>
      <c r="D150" s="126"/>
      <c r="H150" s="128"/>
      <c r="J150" s="128"/>
      <c r="L150" s="128"/>
    </row>
    <row r="151" spans="1:13" ht="19.350000000000001" customHeight="1">
      <c r="A151" s="126"/>
      <c r="B151" s="126"/>
      <c r="C151" s="126"/>
      <c r="D151" s="126"/>
      <c r="H151" s="128"/>
      <c r="J151" s="128"/>
      <c r="L151" s="128"/>
    </row>
    <row r="152" spans="1:13" ht="19.350000000000001" customHeight="1">
      <c r="A152" s="126"/>
      <c r="B152" s="126"/>
      <c r="C152" s="126"/>
      <c r="D152" s="126"/>
      <c r="H152" s="128"/>
      <c r="J152" s="128"/>
      <c r="L152" s="128"/>
    </row>
    <row r="153" spans="1:13" ht="19.350000000000001" customHeight="1">
      <c r="A153" s="126"/>
      <c r="B153" s="126"/>
      <c r="C153" s="126"/>
      <c r="D153" s="126"/>
      <c r="H153" s="128"/>
      <c r="J153" s="128"/>
      <c r="L153" s="128"/>
    </row>
    <row r="154" spans="1:13" ht="19.350000000000001" customHeight="1">
      <c r="A154" s="126"/>
      <c r="B154" s="126"/>
      <c r="C154" s="126"/>
      <c r="D154" s="126"/>
      <c r="H154" s="128"/>
      <c r="J154" s="128"/>
      <c r="L154" s="128"/>
    </row>
    <row r="155" spans="1:13" ht="20.25" customHeight="1">
      <c r="A155" s="126"/>
      <c r="B155" s="126"/>
      <c r="C155" s="126"/>
      <c r="D155" s="126"/>
      <c r="H155" s="128"/>
      <c r="J155" s="128"/>
      <c r="L155" s="128"/>
    </row>
    <row r="156" spans="1:13" ht="19.350000000000001" customHeight="1">
      <c r="A156" s="126"/>
      <c r="B156" s="126"/>
      <c r="C156" s="126"/>
      <c r="D156" s="126"/>
      <c r="H156" s="128"/>
      <c r="J156" s="128"/>
      <c r="L156" s="128"/>
    </row>
    <row r="157" spans="1:13" ht="19.350000000000001" customHeight="1">
      <c r="A157" s="173" t="s">
        <v>36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</row>
    <row r="158" spans="1:13" ht="19.350000000000001" customHeight="1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</row>
    <row r="159" spans="1:13" ht="19.5" customHeight="1">
      <c r="A159" s="126"/>
      <c r="B159" s="126"/>
      <c r="C159" s="126"/>
      <c r="D159" s="126"/>
      <c r="H159" s="128"/>
      <c r="J159" s="128"/>
      <c r="L159" s="128"/>
    </row>
    <row r="160" spans="1:13" ht="19.350000000000001" customHeight="1">
      <c r="A160" s="177" t="s">
        <v>37</v>
      </c>
      <c r="B160" s="177"/>
      <c r="C160" s="177"/>
      <c r="D160" s="177"/>
      <c r="E160" s="177"/>
      <c r="F160" s="177"/>
      <c r="G160" s="177"/>
      <c r="H160" s="177"/>
      <c r="I160" s="177"/>
      <c r="J160" s="177"/>
      <c r="K160" s="177"/>
      <c r="L160" s="177"/>
      <c r="M160" s="177"/>
    </row>
  </sheetData>
  <mergeCells count="10">
    <mergeCell ref="A160:M160"/>
    <mergeCell ref="G5:I5"/>
    <mergeCell ref="K5:M5"/>
    <mergeCell ref="G59:I59"/>
    <mergeCell ref="K59:M59"/>
    <mergeCell ref="G112:I112"/>
    <mergeCell ref="K112:M112"/>
    <mergeCell ref="A52:M52"/>
    <mergeCell ref="A104:M104"/>
    <mergeCell ref="A157:M15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CD67-0956-4C68-9E2B-CD052AD9FA3D}">
  <dimension ref="A1:J106"/>
  <sheetViews>
    <sheetView topLeftCell="A32" zoomScaleNormal="100" zoomScaleSheetLayoutView="115" workbookViewId="0">
      <selection activeCell="H40" sqref="H40"/>
    </sheetView>
  </sheetViews>
  <sheetFormatPr defaultColWidth="8.42578125" defaultRowHeight="17.25"/>
  <cols>
    <col min="1" max="1" width="52.140625" style="149" customWidth="1"/>
    <col min="2" max="2" width="2.140625" style="137" customWidth="1"/>
    <col min="3" max="3" width="0.5703125" style="137" customWidth="1"/>
    <col min="4" max="4" width="10.7109375" style="137" customWidth="1"/>
    <col min="5" max="5" width="0.5703125" style="137" customWidth="1"/>
    <col min="6" max="6" width="10.7109375" style="137" customWidth="1"/>
    <col min="7" max="7" width="0.5703125" style="137" customWidth="1"/>
    <col min="8" max="8" width="10.7109375" style="179" customWidth="1"/>
    <col min="9" max="9" width="0.5703125" style="137" customWidth="1"/>
    <col min="10" max="10" width="10.7109375" style="179" customWidth="1"/>
    <col min="11" max="16384" width="8.42578125" style="149"/>
  </cols>
  <sheetData>
    <row r="1" spans="1:10" ht="20.100000000000001" customHeight="1">
      <c r="A1" s="178" t="s">
        <v>0</v>
      </c>
    </row>
    <row r="2" spans="1:10" ht="20.100000000000001" customHeight="1">
      <c r="A2" s="150" t="s">
        <v>81</v>
      </c>
    </row>
    <row r="3" spans="1:10" ht="20.100000000000001" customHeight="1">
      <c r="A3" s="180" t="s">
        <v>82</v>
      </c>
      <c r="B3" s="181"/>
      <c r="C3" s="181"/>
      <c r="D3" s="181"/>
      <c r="E3" s="181"/>
      <c r="F3" s="181"/>
      <c r="G3" s="181"/>
      <c r="H3" s="182"/>
      <c r="I3" s="181"/>
      <c r="J3" s="182"/>
    </row>
    <row r="4" spans="1:10" ht="20.100000000000001" customHeight="1"/>
    <row r="5" spans="1:10" ht="18.95" customHeight="1">
      <c r="A5" s="150"/>
      <c r="C5" s="140"/>
      <c r="D5" s="183" t="s">
        <v>3</v>
      </c>
      <c r="E5" s="183"/>
      <c r="F5" s="183"/>
      <c r="G5" s="184"/>
      <c r="H5" s="183" t="s">
        <v>4</v>
      </c>
      <c r="I5" s="183"/>
      <c r="J5" s="183"/>
    </row>
    <row r="6" spans="1:10" ht="18.95" customHeight="1">
      <c r="A6" s="150"/>
      <c r="C6" s="140"/>
      <c r="D6" s="143" t="s">
        <v>7</v>
      </c>
      <c r="E6" s="141"/>
      <c r="F6" s="143" t="s">
        <v>7</v>
      </c>
      <c r="G6" s="141"/>
      <c r="H6" s="143" t="s">
        <v>7</v>
      </c>
      <c r="I6" s="141"/>
      <c r="J6" s="143" t="s">
        <v>7</v>
      </c>
    </row>
    <row r="7" spans="1:10" ht="18.95" customHeight="1">
      <c r="A7" s="150"/>
      <c r="B7" s="140"/>
      <c r="C7" s="140"/>
      <c r="D7" s="144" t="s">
        <v>9</v>
      </c>
      <c r="E7" s="144"/>
      <c r="F7" s="144" t="s">
        <v>10</v>
      </c>
      <c r="G7" s="145"/>
      <c r="H7" s="144" t="s">
        <v>9</v>
      </c>
      <c r="I7" s="144"/>
      <c r="J7" s="144" t="s">
        <v>10</v>
      </c>
    </row>
    <row r="8" spans="1:10" ht="18.95" customHeight="1">
      <c r="A8" s="150"/>
      <c r="B8" s="140"/>
      <c r="C8" s="140"/>
      <c r="D8" s="147" t="s">
        <v>12</v>
      </c>
      <c r="E8" s="148"/>
      <c r="F8" s="147" t="s">
        <v>12</v>
      </c>
      <c r="G8" s="148"/>
      <c r="H8" s="147" t="s">
        <v>12</v>
      </c>
      <c r="I8" s="148"/>
      <c r="J8" s="147" t="s">
        <v>12</v>
      </c>
    </row>
    <row r="9" spans="1:10" ht="3.95" customHeight="1">
      <c r="A9" s="150"/>
      <c r="B9" s="140"/>
      <c r="C9" s="140"/>
      <c r="D9" s="143"/>
      <c r="E9" s="148"/>
      <c r="F9" s="143"/>
      <c r="G9" s="148"/>
      <c r="H9" s="185"/>
      <c r="I9" s="148"/>
      <c r="J9" s="185"/>
    </row>
    <row r="10" spans="1:10" ht="18.95" customHeight="1">
      <c r="A10" s="150" t="s">
        <v>83</v>
      </c>
      <c r="H10" s="186"/>
      <c r="J10" s="186"/>
    </row>
    <row r="11" spans="1:10" ht="3.95" customHeight="1">
      <c r="A11" s="174"/>
      <c r="D11" s="159"/>
      <c r="E11" s="187"/>
      <c r="F11" s="159"/>
      <c r="G11" s="187"/>
      <c r="H11" s="188"/>
      <c r="I11" s="187"/>
      <c r="J11" s="188"/>
    </row>
    <row r="12" spans="1:10" ht="18.95" customHeight="1">
      <c r="A12" s="149" t="s">
        <v>84</v>
      </c>
      <c r="D12" s="188">
        <v>4204738</v>
      </c>
      <c r="E12" s="188"/>
      <c r="F12" s="188">
        <v>4054157</v>
      </c>
      <c r="G12" s="188"/>
      <c r="H12" s="188">
        <v>581610</v>
      </c>
      <c r="I12" s="188"/>
      <c r="J12" s="188">
        <v>630569</v>
      </c>
    </row>
    <row r="13" spans="1:10" ht="18.95" customHeight="1">
      <c r="A13" s="174" t="s">
        <v>85</v>
      </c>
      <c r="D13" s="189">
        <v>696615</v>
      </c>
      <c r="E13" s="190"/>
      <c r="F13" s="189">
        <v>720672</v>
      </c>
      <c r="G13" s="190"/>
      <c r="H13" s="189">
        <v>12</v>
      </c>
      <c r="I13" s="190"/>
      <c r="J13" s="189">
        <v>853</v>
      </c>
    </row>
    <row r="14" spans="1:10" ht="3.95" customHeight="1">
      <c r="A14" s="174"/>
      <c r="D14" s="159"/>
      <c r="E14" s="187"/>
      <c r="F14" s="159"/>
      <c r="G14" s="187"/>
      <c r="H14" s="159"/>
      <c r="I14" s="187"/>
      <c r="J14" s="159"/>
    </row>
    <row r="15" spans="1:10" ht="18.95" customHeight="1">
      <c r="A15" s="191" t="s">
        <v>86</v>
      </c>
      <c r="D15" s="192">
        <f>SUM(D12:D13)</f>
        <v>4901353</v>
      </c>
      <c r="E15" s="159"/>
      <c r="F15" s="192">
        <f>SUM(F12:F13)</f>
        <v>4774829</v>
      </c>
      <c r="G15" s="159"/>
      <c r="H15" s="192">
        <f>SUM(H12:H13)</f>
        <v>581622</v>
      </c>
      <c r="I15" s="159"/>
      <c r="J15" s="192">
        <f>SUM(J12:J13)</f>
        <v>631422</v>
      </c>
    </row>
    <row r="16" spans="1:10" ht="11.85" customHeight="1">
      <c r="A16" s="191"/>
      <c r="D16" s="159"/>
      <c r="E16" s="187"/>
      <c r="F16" s="159"/>
      <c r="G16" s="187"/>
      <c r="H16" s="159"/>
      <c r="I16" s="187"/>
      <c r="J16" s="159"/>
    </row>
    <row r="17" spans="1:10" ht="18.95" customHeight="1">
      <c r="A17" s="191" t="s">
        <v>87</v>
      </c>
      <c r="D17" s="159"/>
      <c r="E17" s="187"/>
      <c r="F17" s="159"/>
      <c r="G17" s="187"/>
      <c r="H17" s="159"/>
      <c r="I17" s="187"/>
      <c r="J17" s="159"/>
    </row>
    <row r="18" spans="1:10" ht="3.95" customHeight="1">
      <c r="A18" s="191"/>
      <c r="D18" s="159"/>
      <c r="E18" s="187"/>
      <c r="F18" s="159"/>
      <c r="G18" s="187"/>
      <c r="H18" s="159"/>
      <c r="I18" s="187"/>
      <c r="J18" s="159"/>
    </row>
    <row r="19" spans="1:10" ht="18.95" customHeight="1">
      <c r="A19" s="149" t="s">
        <v>229</v>
      </c>
      <c r="D19" s="188">
        <v>1847540</v>
      </c>
      <c r="E19" s="188"/>
      <c r="F19" s="188">
        <v>2174651</v>
      </c>
      <c r="G19" s="188"/>
      <c r="H19" s="188">
        <v>26599</v>
      </c>
      <c r="I19" s="188"/>
      <c r="J19" s="188">
        <v>28988</v>
      </c>
    </row>
    <row r="20" spans="1:10" ht="18.95" customHeight="1">
      <c r="A20" s="149" t="s">
        <v>88</v>
      </c>
      <c r="D20" s="189">
        <v>513140</v>
      </c>
      <c r="E20" s="188"/>
      <c r="F20" s="189">
        <v>421058</v>
      </c>
      <c r="G20" s="188"/>
      <c r="H20" s="189">
        <v>0</v>
      </c>
      <c r="I20" s="188"/>
      <c r="J20" s="189">
        <v>0</v>
      </c>
    </row>
    <row r="21" spans="1:10" ht="3.95" customHeight="1">
      <c r="A21" s="150"/>
      <c r="D21" s="159"/>
      <c r="E21" s="187"/>
      <c r="F21" s="159"/>
      <c r="G21" s="187"/>
      <c r="H21" s="159"/>
      <c r="I21" s="187"/>
      <c r="J21" s="159"/>
    </row>
    <row r="22" spans="1:10" ht="18.95" customHeight="1">
      <c r="A22" s="150" t="s">
        <v>89</v>
      </c>
      <c r="D22" s="192">
        <f>SUM(D19:D20)</f>
        <v>2360680</v>
      </c>
      <c r="E22" s="159"/>
      <c r="F22" s="192">
        <f>SUM(F19:F20)</f>
        <v>2595709</v>
      </c>
      <c r="G22" s="159"/>
      <c r="H22" s="192">
        <f>SUM(H19:H20)</f>
        <v>26599</v>
      </c>
      <c r="I22" s="159"/>
      <c r="J22" s="192">
        <f>SUM(J19:J20)</f>
        <v>28988</v>
      </c>
    </row>
    <row r="23" spans="1:10" ht="3.95" customHeight="1">
      <c r="A23" s="150"/>
      <c r="D23" s="159"/>
      <c r="E23" s="187"/>
      <c r="F23" s="159"/>
      <c r="G23" s="187"/>
      <c r="H23" s="159"/>
      <c r="I23" s="187"/>
      <c r="J23" s="159"/>
    </row>
    <row r="24" spans="1:10" ht="18.95" customHeight="1">
      <c r="A24" s="150" t="s">
        <v>90</v>
      </c>
      <c r="D24" s="159">
        <v>2540673</v>
      </c>
      <c r="E24" s="187"/>
      <c r="F24" s="159">
        <v>2179120</v>
      </c>
      <c r="G24" s="187"/>
      <c r="H24" s="159">
        <v>555023</v>
      </c>
      <c r="I24" s="187"/>
      <c r="J24" s="159">
        <v>602434</v>
      </c>
    </row>
    <row r="25" spans="1:10" ht="18.95" customHeight="1">
      <c r="A25" s="149" t="s">
        <v>91</v>
      </c>
      <c r="D25" s="189">
        <v>-656802</v>
      </c>
      <c r="E25" s="187"/>
      <c r="F25" s="189">
        <v>-728017</v>
      </c>
      <c r="G25" s="187"/>
      <c r="H25" s="189">
        <v>-536548</v>
      </c>
      <c r="I25" s="187"/>
      <c r="J25" s="189">
        <v>-573636</v>
      </c>
    </row>
    <row r="26" spans="1:10" ht="3.95" customHeight="1">
      <c r="D26" s="159"/>
      <c r="E26" s="187"/>
      <c r="F26" s="159"/>
      <c r="G26" s="187"/>
      <c r="H26" s="159"/>
      <c r="I26" s="187"/>
      <c r="J26" s="159"/>
    </row>
    <row r="27" spans="1:10" s="194" customFormat="1" ht="18.95" customHeight="1">
      <c r="A27" s="150" t="s">
        <v>92</v>
      </c>
      <c r="B27" s="193"/>
      <c r="D27" s="195">
        <f>SUM(D24:D26)</f>
        <v>1883871</v>
      </c>
      <c r="E27" s="195"/>
      <c r="F27" s="195">
        <f>SUM(F24:F26)</f>
        <v>1451103</v>
      </c>
      <c r="G27" s="195"/>
      <c r="H27" s="195">
        <f>SUM(H24:H26)</f>
        <v>18475</v>
      </c>
      <c r="I27" s="195"/>
      <c r="J27" s="195">
        <f>SUM(J24:J26)</f>
        <v>28798</v>
      </c>
    </row>
    <row r="28" spans="1:10" ht="18.95" customHeight="1">
      <c r="A28" s="149" t="s">
        <v>93</v>
      </c>
      <c r="D28" s="189">
        <v>-426765</v>
      </c>
      <c r="E28" s="187"/>
      <c r="F28" s="189">
        <v>-313107</v>
      </c>
      <c r="G28" s="187"/>
      <c r="H28" s="189">
        <v>-3715</v>
      </c>
      <c r="I28" s="187"/>
      <c r="J28" s="189">
        <v>-6099</v>
      </c>
    </row>
    <row r="29" spans="1:10" ht="3.95" customHeight="1">
      <c r="D29" s="159"/>
      <c r="E29" s="187"/>
      <c r="F29" s="159"/>
      <c r="G29" s="187"/>
      <c r="H29" s="159"/>
      <c r="I29" s="187"/>
      <c r="J29" s="159"/>
    </row>
    <row r="30" spans="1:10" ht="18.95" customHeight="1" thickBot="1">
      <c r="A30" s="150" t="s">
        <v>94</v>
      </c>
      <c r="D30" s="196">
        <f>SUM(D27:D28)</f>
        <v>1457106</v>
      </c>
      <c r="E30" s="159"/>
      <c r="F30" s="196">
        <f>SUM(F27:F28)</f>
        <v>1137996</v>
      </c>
      <c r="G30" s="159"/>
      <c r="H30" s="196">
        <f>SUM(H27:H28)</f>
        <v>14760</v>
      </c>
      <c r="I30" s="159"/>
      <c r="J30" s="196">
        <f>SUM(J27:J28)</f>
        <v>22699</v>
      </c>
    </row>
    <row r="31" spans="1:10" ht="14.1" customHeight="1" thickTop="1">
      <c r="A31" s="191"/>
      <c r="D31" s="159"/>
      <c r="E31" s="187"/>
      <c r="F31" s="159"/>
      <c r="G31" s="187"/>
      <c r="H31" s="159"/>
      <c r="I31" s="187"/>
      <c r="J31" s="159"/>
    </row>
    <row r="32" spans="1:10" s="155" customFormat="1" ht="18.95" customHeight="1">
      <c r="A32" s="171" t="s">
        <v>95</v>
      </c>
      <c r="B32" s="153"/>
      <c r="C32" s="153"/>
      <c r="D32" s="154"/>
      <c r="E32" s="172"/>
      <c r="F32" s="154"/>
      <c r="G32" s="172"/>
      <c r="H32" s="154"/>
      <c r="I32" s="172"/>
      <c r="J32" s="154"/>
    </row>
    <row r="33" spans="1:10" s="155" customFormat="1" ht="18.95" customHeight="1">
      <c r="A33" s="197" t="s">
        <v>96</v>
      </c>
      <c r="B33" s="153"/>
      <c r="C33" s="153"/>
      <c r="D33" s="154"/>
      <c r="E33" s="172"/>
      <c r="F33" s="154"/>
      <c r="G33" s="172"/>
      <c r="H33" s="154"/>
      <c r="I33" s="172"/>
      <c r="J33" s="154"/>
    </row>
    <row r="34" spans="1:10" s="155" customFormat="1" ht="18.95" customHeight="1">
      <c r="A34" s="155" t="s">
        <v>97</v>
      </c>
      <c r="B34" s="153"/>
      <c r="C34" s="153"/>
      <c r="D34" s="154">
        <v>0</v>
      </c>
      <c r="E34" s="172"/>
      <c r="F34" s="154">
        <v>55</v>
      </c>
      <c r="G34" s="172"/>
      <c r="H34" s="154">
        <v>0</v>
      </c>
      <c r="I34" s="172"/>
      <c r="J34" s="154">
        <v>0</v>
      </c>
    </row>
    <row r="35" spans="1:10" s="155" customFormat="1" ht="18.95" customHeight="1">
      <c r="A35" s="155" t="s">
        <v>98</v>
      </c>
      <c r="B35" s="153"/>
      <c r="C35" s="153"/>
      <c r="D35" s="154"/>
      <c r="E35" s="172"/>
      <c r="F35" s="154"/>
      <c r="G35" s="172"/>
      <c r="H35" s="154"/>
      <c r="I35" s="172"/>
      <c r="J35" s="154"/>
    </row>
    <row r="36" spans="1:10" s="155" customFormat="1" ht="18.95" customHeight="1">
      <c r="A36" s="155" t="s">
        <v>99</v>
      </c>
      <c r="B36" s="153"/>
      <c r="C36" s="153"/>
      <c r="D36" s="198">
        <v>0</v>
      </c>
      <c r="E36" s="172"/>
      <c r="F36" s="198">
        <v>747</v>
      </c>
      <c r="G36" s="172"/>
      <c r="H36" s="198">
        <v>0</v>
      </c>
      <c r="I36" s="172"/>
      <c r="J36" s="198">
        <v>0</v>
      </c>
    </row>
    <row r="37" spans="1:10" s="155" customFormat="1" ht="3.95" customHeight="1">
      <c r="B37" s="153"/>
      <c r="C37" s="153"/>
      <c r="D37" s="154"/>
      <c r="E37" s="172"/>
      <c r="F37" s="154"/>
      <c r="G37" s="172"/>
      <c r="H37" s="154"/>
      <c r="I37" s="172"/>
      <c r="J37" s="154"/>
    </row>
    <row r="38" spans="1:10" s="155" customFormat="1" ht="18.95" customHeight="1">
      <c r="A38" s="155" t="s">
        <v>100</v>
      </c>
      <c r="B38" s="153"/>
      <c r="C38" s="153"/>
      <c r="D38" s="198">
        <f>SUM(D34:D36)</f>
        <v>0</v>
      </c>
      <c r="E38" s="172"/>
      <c r="F38" s="198">
        <f>SUM(F34:F36)</f>
        <v>802</v>
      </c>
      <c r="G38" s="172"/>
      <c r="H38" s="198">
        <f>SUM(H34:H36)</f>
        <v>0</v>
      </c>
      <c r="I38" s="172"/>
      <c r="J38" s="198">
        <f>SUM(J34:J36)</f>
        <v>0</v>
      </c>
    </row>
    <row r="39" spans="1:10" s="155" customFormat="1" ht="14.1" customHeight="1">
      <c r="B39" s="153"/>
      <c r="C39" s="153"/>
      <c r="D39" s="154"/>
      <c r="E39" s="172"/>
      <c r="F39" s="154"/>
      <c r="G39" s="172"/>
      <c r="H39" s="154"/>
      <c r="I39" s="172"/>
      <c r="J39" s="154"/>
    </row>
    <row r="40" spans="1:10" s="155" customFormat="1" ht="18.95" customHeight="1">
      <c r="A40" s="197" t="s">
        <v>101</v>
      </c>
      <c r="B40" s="153"/>
      <c r="C40" s="153"/>
      <c r="D40" s="154"/>
      <c r="E40" s="172"/>
      <c r="F40" s="154"/>
      <c r="G40" s="172"/>
      <c r="H40" s="154"/>
      <c r="I40" s="172"/>
      <c r="J40" s="154"/>
    </row>
    <row r="41" spans="1:10" s="155" customFormat="1" ht="18.95" customHeight="1">
      <c r="A41" s="155" t="s">
        <v>102</v>
      </c>
      <c r="B41" s="153"/>
      <c r="C41" s="153"/>
      <c r="D41" s="154">
        <v>29949</v>
      </c>
      <c r="E41" s="172"/>
      <c r="F41" s="154">
        <v>23016</v>
      </c>
      <c r="G41" s="172"/>
      <c r="H41" s="154">
        <v>29949</v>
      </c>
      <c r="I41" s="172"/>
      <c r="J41" s="154">
        <v>23016</v>
      </c>
    </row>
    <row r="42" spans="1:10" s="155" customFormat="1" ht="18.95" customHeight="1">
      <c r="A42" s="155" t="s">
        <v>103</v>
      </c>
      <c r="B42" s="153"/>
      <c r="C42" s="153"/>
      <c r="D42" s="154">
        <v>26280</v>
      </c>
      <c r="E42" s="172"/>
      <c r="F42" s="154">
        <v>-3475</v>
      </c>
      <c r="G42" s="172"/>
      <c r="H42" s="154">
        <v>0</v>
      </c>
      <c r="I42" s="172"/>
      <c r="J42" s="154">
        <v>0</v>
      </c>
    </row>
    <row r="43" spans="1:10" s="155" customFormat="1" ht="18.95" customHeight="1">
      <c r="A43" s="155" t="s">
        <v>104</v>
      </c>
      <c r="B43" s="153"/>
      <c r="C43" s="153"/>
      <c r="D43" s="154"/>
      <c r="E43" s="172"/>
      <c r="F43" s="154"/>
      <c r="G43" s="172"/>
      <c r="H43" s="154"/>
      <c r="I43" s="172"/>
      <c r="J43" s="154"/>
    </row>
    <row r="44" spans="1:10" s="155" customFormat="1" ht="18.95" customHeight="1">
      <c r="A44" s="155" t="s">
        <v>105</v>
      </c>
      <c r="B44" s="153"/>
      <c r="C44" s="153"/>
      <c r="D44" s="154">
        <v>12461</v>
      </c>
      <c r="E44" s="172"/>
      <c r="F44" s="154">
        <v>0</v>
      </c>
      <c r="G44" s="172"/>
      <c r="H44" s="154">
        <v>0</v>
      </c>
      <c r="I44" s="172"/>
      <c r="J44" s="154">
        <v>0</v>
      </c>
    </row>
    <row r="45" spans="1:10" s="155" customFormat="1" ht="18.95" customHeight="1">
      <c r="A45" s="155" t="s">
        <v>106</v>
      </c>
      <c r="B45" s="153"/>
      <c r="C45" s="153"/>
      <c r="D45" s="154">
        <v>16061</v>
      </c>
      <c r="E45" s="172"/>
      <c r="F45" s="154">
        <v>14014</v>
      </c>
      <c r="G45" s="172"/>
      <c r="H45" s="154">
        <v>0</v>
      </c>
      <c r="I45" s="172"/>
      <c r="J45" s="154">
        <v>0</v>
      </c>
    </row>
    <row r="46" spans="1:10" s="155" customFormat="1" ht="18.95" customHeight="1">
      <c r="A46" s="155" t="s">
        <v>107</v>
      </c>
      <c r="B46" s="153"/>
      <c r="C46" s="153"/>
      <c r="D46" s="154"/>
      <c r="E46" s="172"/>
      <c r="F46" s="154"/>
      <c r="G46" s="172"/>
      <c r="H46" s="154"/>
      <c r="I46" s="172"/>
      <c r="J46" s="154"/>
    </row>
    <row r="47" spans="1:10" s="155" customFormat="1" ht="18.95" customHeight="1">
      <c r="A47" s="155" t="s">
        <v>108</v>
      </c>
      <c r="B47" s="153"/>
      <c r="C47" s="153"/>
      <c r="D47" s="188">
        <v>-11694</v>
      </c>
      <c r="E47" s="172"/>
      <c r="F47" s="188">
        <v>6160</v>
      </c>
      <c r="G47" s="172"/>
      <c r="H47" s="188">
        <v>-5990</v>
      </c>
      <c r="I47" s="172"/>
      <c r="J47" s="188">
        <v>-4603</v>
      </c>
    </row>
    <row r="48" spans="1:10" ht="3.95" customHeight="1">
      <c r="D48" s="199"/>
      <c r="E48" s="187"/>
      <c r="F48" s="199"/>
      <c r="G48" s="187"/>
      <c r="H48" s="199"/>
      <c r="I48" s="187"/>
      <c r="J48" s="199"/>
    </row>
    <row r="49" spans="1:10" s="155" customFormat="1" ht="18.95" customHeight="1">
      <c r="A49" s="155" t="s">
        <v>109</v>
      </c>
      <c r="B49" s="153"/>
      <c r="C49" s="153"/>
      <c r="D49" s="154">
        <f>SUM(D41:D47)</f>
        <v>73057</v>
      </c>
      <c r="E49" s="172"/>
      <c r="F49" s="154">
        <f>SUM(F41:F47)</f>
        <v>39715</v>
      </c>
      <c r="G49" s="172"/>
      <c r="H49" s="154">
        <f>SUM(H41:H47)</f>
        <v>23959</v>
      </c>
      <c r="I49" s="172"/>
      <c r="J49" s="154">
        <f>SUM(J41:J47)</f>
        <v>18413</v>
      </c>
    </row>
    <row r="50" spans="1:10" ht="3.95" customHeight="1">
      <c r="D50" s="199"/>
      <c r="E50" s="187"/>
      <c r="F50" s="199"/>
      <c r="G50" s="187"/>
      <c r="H50" s="199"/>
      <c r="I50" s="187"/>
      <c r="J50" s="199"/>
    </row>
    <row r="51" spans="1:10" s="155" customFormat="1" ht="18.95" customHeight="1" thickBot="1">
      <c r="A51" s="171" t="s">
        <v>110</v>
      </c>
      <c r="B51" s="153"/>
      <c r="C51" s="153"/>
      <c r="D51" s="200">
        <f>SUM(D49+D30+D38)</f>
        <v>1530163</v>
      </c>
      <c r="E51" s="172"/>
      <c r="F51" s="200">
        <f>SUM(F49+F30+F38)</f>
        <v>1178513</v>
      </c>
      <c r="G51" s="172"/>
      <c r="H51" s="200">
        <f>SUM(H49+H30+H38)</f>
        <v>38719</v>
      </c>
      <c r="I51" s="172"/>
      <c r="J51" s="200">
        <f>SUM(J49+J30+J38)</f>
        <v>41112</v>
      </c>
    </row>
    <row r="52" spans="1:10" s="155" customFormat="1" ht="18.95" customHeight="1" thickTop="1">
      <c r="A52" s="171"/>
      <c r="B52" s="153"/>
      <c r="C52" s="153"/>
      <c r="D52" s="154"/>
      <c r="E52" s="172"/>
      <c r="F52" s="154"/>
      <c r="G52" s="172"/>
      <c r="H52" s="154"/>
      <c r="I52" s="172"/>
      <c r="J52" s="154"/>
    </row>
    <row r="53" spans="1:10" s="155" customFormat="1" ht="18.95" customHeight="1">
      <c r="A53" s="171"/>
      <c r="B53" s="153"/>
      <c r="C53" s="153"/>
      <c r="D53" s="154"/>
      <c r="E53" s="172"/>
      <c r="F53" s="154"/>
      <c r="G53" s="172"/>
      <c r="H53" s="154"/>
      <c r="I53" s="172"/>
      <c r="J53" s="154"/>
    </row>
    <row r="54" spans="1:10" s="155" customFormat="1" ht="6" customHeight="1">
      <c r="A54" s="171"/>
      <c r="B54" s="153"/>
      <c r="C54" s="153"/>
      <c r="D54" s="154"/>
      <c r="E54" s="172"/>
      <c r="F54" s="154"/>
      <c r="G54" s="172"/>
      <c r="H54" s="154"/>
      <c r="I54" s="172"/>
      <c r="J54" s="154"/>
    </row>
    <row r="55" spans="1:10" s="155" customFormat="1" ht="20.100000000000001" customHeight="1">
      <c r="A55" s="173" t="s">
        <v>36</v>
      </c>
      <c r="B55" s="173"/>
      <c r="C55" s="173"/>
      <c r="D55" s="173"/>
      <c r="E55" s="173"/>
      <c r="F55" s="173"/>
      <c r="G55" s="173"/>
      <c r="H55" s="173"/>
      <c r="I55" s="173"/>
      <c r="J55" s="173"/>
    </row>
    <row r="56" spans="1:10" s="155" customFormat="1" ht="9.75" customHeight="1">
      <c r="A56" s="153"/>
      <c r="B56" s="153"/>
      <c r="C56" s="153"/>
      <c r="D56" s="153"/>
      <c r="E56" s="153"/>
      <c r="F56" s="153"/>
      <c r="G56" s="153"/>
      <c r="H56" s="153"/>
      <c r="I56" s="153"/>
      <c r="J56" s="153"/>
    </row>
    <row r="57" spans="1:10" ht="22.35" customHeight="1">
      <c r="A57" s="201" t="s">
        <v>37</v>
      </c>
      <c r="B57" s="202"/>
      <c r="C57" s="202"/>
      <c r="D57" s="203"/>
      <c r="E57" s="204"/>
      <c r="F57" s="203"/>
      <c r="G57" s="204"/>
      <c r="H57" s="203"/>
      <c r="I57" s="204"/>
      <c r="J57" s="203"/>
    </row>
    <row r="58" spans="1:10" ht="20.100000000000001" customHeight="1">
      <c r="A58" s="178" t="s">
        <v>0</v>
      </c>
    </row>
    <row r="59" spans="1:10" ht="20.100000000000001" customHeight="1">
      <c r="A59" s="150" t="s">
        <v>111</v>
      </c>
    </row>
    <row r="60" spans="1:10" ht="20.100000000000001" customHeight="1">
      <c r="A60" s="180" t="s">
        <v>82</v>
      </c>
      <c r="B60" s="181"/>
      <c r="C60" s="181"/>
      <c r="D60" s="181"/>
      <c r="E60" s="181"/>
      <c r="F60" s="181"/>
      <c r="G60" s="181"/>
      <c r="H60" s="182"/>
      <c r="I60" s="181"/>
      <c r="J60" s="182"/>
    </row>
    <row r="61" spans="1:10" ht="20.100000000000001" customHeight="1"/>
    <row r="62" spans="1:10" ht="20.100000000000001" customHeight="1">
      <c r="A62" s="150"/>
      <c r="C62" s="140"/>
      <c r="D62" s="183" t="s">
        <v>3</v>
      </c>
      <c r="E62" s="183"/>
      <c r="F62" s="183"/>
      <c r="G62" s="184"/>
      <c r="H62" s="183" t="s">
        <v>4</v>
      </c>
      <c r="I62" s="183"/>
      <c r="J62" s="183"/>
    </row>
    <row r="63" spans="1:10" ht="20.100000000000001" customHeight="1">
      <c r="A63" s="150"/>
      <c r="C63" s="140"/>
      <c r="D63" s="143" t="s">
        <v>7</v>
      </c>
      <c r="E63" s="141"/>
      <c r="F63" s="143" t="s">
        <v>7</v>
      </c>
      <c r="G63" s="141"/>
      <c r="H63" s="143" t="s">
        <v>7</v>
      </c>
      <c r="I63" s="141"/>
      <c r="J63" s="143" t="s">
        <v>7</v>
      </c>
    </row>
    <row r="64" spans="1:10" ht="20.100000000000001" customHeight="1">
      <c r="A64" s="150"/>
      <c r="B64" s="140"/>
      <c r="C64" s="140"/>
      <c r="D64" s="144" t="s">
        <v>9</v>
      </c>
      <c r="E64" s="144"/>
      <c r="F64" s="144" t="s">
        <v>10</v>
      </c>
      <c r="G64" s="145"/>
      <c r="H64" s="144" t="s">
        <v>9</v>
      </c>
      <c r="I64" s="144"/>
      <c r="J64" s="144" t="s">
        <v>10</v>
      </c>
    </row>
    <row r="65" spans="1:10" ht="20.100000000000001" customHeight="1">
      <c r="A65" s="150"/>
      <c r="B65" s="140"/>
      <c r="C65" s="140"/>
      <c r="D65" s="147" t="s">
        <v>12</v>
      </c>
      <c r="E65" s="148"/>
      <c r="F65" s="147" t="s">
        <v>12</v>
      </c>
      <c r="G65" s="148"/>
      <c r="H65" s="147" t="s">
        <v>12</v>
      </c>
      <c r="I65" s="148"/>
      <c r="J65" s="147" t="s">
        <v>12</v>
      </c>
    </row>
    <row r="66" spans="1:10" ht="6" customHeight="1">
      <c r="A66" s="150"/>
      <c r="B66" s="140"/>
      <c r="C66" s="140"/>
      <c r="D66" s="143"/>
      <c r="E66" s="148"/>
      <c r="F66" s="143"/>
      <c r="G66" s="148"/>
      <c r="H66" s="185"/>
      <c r="I66" s="148"/>
      <c r="J66" s="185"/>
    </row>
    <row r="67" spans="1:10" ht="20.100000000000001" customHeight="1">
      <c r="A67" s="205" t="s">
        <v>112</v>
      </c>
      <c r="B67" s="193"/>
      <c r="C67" s="194"/>
      <c r="D67" s="206"/>
      <c r="E67" s="206"/>
      <c r="F67" s="206"/>
      <c r="G67" s="206"/>
      <c r="H67" s="1"/>
      <c r="I67" s="206"/>
      <c r="J67" s="1"/>
    </row>
    <row r="68" spans="1:10" ht="6" customHeight="1">
      <c r="D68" s="159"/>
      <c r="E68" s="187"/>
      <c r="F68" s="159"/>
      <c r="G68" s="187"/>
      <c r="H68" s="159"/>
      <c r="I68" s="187"/>
      <c r="J68" s="159"/>
    </row>
    <row r="69" spans="1:10" ht="20.100000000000001" customHeight="1">
      <c r="A69" s="207" t="s">
        <v>113</v>
      </c>
      <c r="B69" s="193"/>
      <c r="C69" s="194"/>
      <c r="D69" s="188">
        <v>1342077</v>
      </c>
      <c r="E69" s="206"/>
      <c r="F69" s="188">
        <v>1100079</v>
      </c>
      <c r="G69" s="206"/>
      <c r="H69" s="188">
        <v>14760</v>
      </c>
      <c r="I69" s="206"/>
      <c r="J69" s="188">
        <v>22699</v>
      </c>
    </row>
    <row r="70" spans="1:10" ht="20.100000000000001" customHeight="1">
      <c r="A70" s="208" t="s">
        <v>114</v>
      </c>
      <c r="B70" s="193"/>
      <c r="C70" s="194"/>
      <c r="D70" s="189">
        <v>115029</v>
      </c>
      <c r="E70" s="154"/>
      <c r="F70" s="189">
        <v>37917</v>
      </c>
      <c r="G70" s="154"/>
      <c r="H70" s="189">
        <v>0</v>
      </c>
      <c r="I70" s="154"/>
      <c r="J70" s="189">
        <v>0</v>
      </c>
    </row>
    <row r="71" spans="1:10" ht="6" customHeight="1">
      <c r="A71" s="150"/>
      <c r="B71" s="140"/>
      <c r="C71" s="140"/>
      <c r="D71" s="143"/>
      <c r="E71" s="148"/>
      <c r="F71" s="143"/>
      <c r="G71" s="148"/>
      <c r="H71" s="143"/>
      <c r="I71" s="148"/>
      <c r="J71" s="143"/>
    </row>
    <row r="72" spans="1:10" ht="20.100000000000001" customHeight="1" thickBot="1">
      <c r="A72" s="194"/>
      <c r="B72" s="193"/>
      <c r="C72" s="194"/>
      <c r="D72" s="19">
        <f>SUM(D69:D71)</f>
        <v>1457106</v>
      </c>
      <c r="E72" s="206"/>
      <c r="F72" s="19">
        <f>SUM(F69:F71)</f>
        <v>1137996</v>
      </c>
      <c r="G72" s="206"/>
      <c r="H72" s="19">
        <f>SUM(H69:H71)</f>
        <v>14760</v>
      </c>
      <c r="I72" s="206"/>
      <c r="J72" s="19">
        <f>SUM(J69:J71)</f>
        <v>22699</v>
      </c>
    </row>
    <row r="73" spans="1:10" ht="20.100000000000001" customHeight="1" thickTop="1">
      <c r="A73" s="191"/>
      <c r="D73" s="159"/>
      <c r="E73" s="187"/>
      <c r="F73" s="159"/>
      <c r="G73" s="187"/>
      <c r="H73" s="159"/>
      <c r="I73" s="187"/>
      <c r="J73" s="159"/>
    </row>
    <row r="74" spans="1:10" ht="20.100000000000001" customHeight="1">
      <c r="A74" s="205" t="s">
        <v>115</v>
      </c>
      <c r="B74" s="193"/>
      <c r="C74" s="194"/>
      <c r="D74" s="155"/>
      <c r="E74" s="172"/>
      <c r="F74" s="155"/>
      <c r="G74" s="172"/>
      <c r="H74" s="155"/>
      <c r="I74" s="172"/>
      <c r="J74" s="155"/>
    </row>
    <row r="75" spans="1:10" ht="6" customHeight="1">
      <c r="A75" s="150"/>
      <c r="B75" s="140"/>
      <c r="C75" s="140"/>
      <c r="D75" s="143"/>
      <c r="E75" s="148"/>
      <c r="F75" s="143"/>
      <c r="G75" s="148"/>
      <c r="H75" s="143"/>
      <c r="I75" s="148"/>
      <c r="J75" s="143"/>
    </row>
    <row r="76" spans="1:10" ht="20.100000000000001" customHeight="1">
      <c r="A76" s="207" t="s">
        <v>113</v>
      </c>
      <c r="B76" s="193"/>
      <c r="C76" s="194"/>
      <c r="D76" s="188">
        <v>1396611</v>
      </c>
      <c r="E76" s="206"/>
      <c r="F76" s="188">
        <v>1130113</v>
      </c>
      <c r="G76" s="206"/>
      <c r="H76" s="188">
        <v>38719</v>
      </c>
      <c r="I76" s="206"/>
      <c r="J76" s="188">
        <v>41112</v>
      </c>
    </row>
    <row r="77" spans="1:10" ht="20.100000000000001" customHeight="1">
      <c r="A77" s="208" t="s">
        <v>114</v>
      </c>
      <c r="B77" s="193"/>
      <c r="C77" s="194"/>
      <c r="D77" s="189">
        <v>133552</v>
      </c>
      <c r="E77" s="154"/>
      <c r="F77" s="189">
        <v>48400</v>
      </c>
      <c r="G77" s="154"/>
      <c r="H77" s="189">
        <v>0</v>
      </c>
      <c r="I77" s="154"/>
      <c r="J77" s="189">
        <v>0</v>
      </c>
    </row>
    <row r="78" spans="1:10" ht="6" customHeight="1">
      <c r="A78" s="150"/>
      <c r="B78" s="140"/>
      <c r="C78" s="140"/>
      <c r="D78" s="143"/>
      <c r="E78" s="148"/>
      <c r="F78" s="143"/>
      <c r="G78" s="148"/>
      <c r="H78" s="143"/>
      <c r="I78" s="148"/>
      <c r="J78" s="143"/>
    </row>
    <row r="79" spans="1:10" ht="20.100000000000001" customHeight="1" thickBot="1">
      <c r="A79" s="194"/>
      <c r="B79" s="193"/>
      <c r="C79" s="194"/>
      <c r="D79" s="19">
        <f>SUM(D76:D78)</f>
        <v>1530163</v>
      </c>
      <c r="E79" s="206"/>
      <c r="F79" s="19">
        <f>SUM(F76:F78)</f>
        <v>1178513</v>
      </c>
      <c r="G79" s="206"/>
      <c r="H79" s="19">
        <f>SUM(H76:H78)</f>
        <v>38719</v>
      </c>
      <c r="I79" s="206"/>
      <c r="J79" s="19">
        <f>SUM(J76:J78)</f>
        <v>41112</v>
      </c>
    </row>
    <row r="80" spans="1:10" ht="20.100000000000001" customHeight="1" thickTop="1">
      <c r="A80" s="191"/>
      <c r="D80" s="159"/>
      <c r="E80" s="187"/>
      <c r="F80" s="159"/>
      <c r="G80" s="187"/>
      <c r="H80" s="159"/>
      <c r="I80" s="187"/>
      <c r="J80" s="159"/>
    </row>
    <row r="81" spans="1:10" ht="20.100000000000001" customHeight="1">
      <c r="A81" s="209" t="s">
        <v>116</v>
      </c>
      <c r="B81" s="193"/>
      <c r="C81" s="194"/>
      <c r="D81" s="155"/>
      <c r="E81" s="172"/>
      <c r="F81" s="155"/>
      <c r="G81" s="172"/>
      <c r="H81" s="155"/>
      <c r="I81" s="172"/>
      <c r="J81" s="155"/>
    </row>
    <row r="82" spans="1:10" ht="6" customHeight="1">
      <c r="A82" s="150"/>
      <c r="B82" s="140"/>
      <c r="C82" s="140"/>
      <c r="D82" s="143"/>
      <c r="E82" s="148"/>
      <c r="F82" s="143"/>
      <c r="G82" s="148"/>
      <c r="H82" s="143"/>
      <c r="I82" s="148"/>
      <c r="J82" s="143"/>
    </row>
    <row r="83" spans="1:10" ht="20.100000000000001" customHeight="1" thickBot="1">
      <c r="A83" s="210" t="s">
        <v>117</v>
      </c>
      <c r="C83" s="211"/>
      <c r="D83" s="20">
        <v>0.81</v>
      </c>
      <c r="E83" s="206"/>
      <c r="F83" s="20">
        <v>0.66</v>
      </c>
      <c r="G83" s="206"/>
      <c r="H83" s="21">
        <v>0.01</v>
      </c>
      <c r="I83" s="206"/>
      <c r="J83" s="20">
        <v>0.01</v>
      </c>
    </row>
    <row r="84" spans="1:10" ht="20.100000000000001" customHeight="1" thickTop="1">
      <c r="H84" s="137"/>
      <c r="J84" s="137"/>
    </row>
    <row r="85" spans="1:10" ht="20.100000000000001" customHeight="1">
      <c r="H85" s="137"/>
      <c r="J85" s="137"/>
    </row>
    <row r="86" spans="1:10" ht="20.100000000000001" customHeight="1">
      <c r="D86" s="187"/>
      <c r="F86" s="187"/>
      <c r="H86" s="137"/>
      <c r="J86" s="137"/>
    </row>
    <row r="87" spans="1:10" ht="20.100000000000001" customHeight="1"/>
    <row r="88" spans="1:10" s="155" customFormat="1" ht="20.100000000000001" customHeight="1"/>
    <row r="89" spans="1:10" ht="20.100000000000001" customHeight="1"/>
    <row r="90" spans="1:10" ht="20.100000000000001" customHeight="1"/>
    <row r="91" spans="1:10" ht="20.100000000000001" customHeight="1"/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/>
    <row r="96" spans="1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0.100000000000001" customHeight="1"/>
    <row r="102" spans="1:10" ht="17.25" customHeight="1"/>
    <row r="103" spans="1:10" ht="9.75" customHeight="1"/>
    <row r="104" spans="1:10" ht="20.100000000000001" customHeight="1">
      <c r="A104" s="173" t="s">
        <v>36</v>
      </c>
      <c r="B104" s="173"/>
      <c r="C104" s="173"/>
      <c r="D104" s="173"/>
      <c r="E104" s="173"/>
      <c r="F104" s="173"/>
      <c r="G104" s="173"/>
      <c r="H104" s="173"/>
      <c r="I104" s="173"/>
      <c r="J104" s="173"/>
    </row>
    <row r="105" spans="1:10" ht="20.100000000000001" customHeight="1"/>
    <row r="106" spans="1:10" ht="21.6" customHeight="1">
      <c r="A106" s="201" t="s">
        <v>37</v>
      </c>
      <c r="B106" s="202"/>
      <c r="C106" s="202"/>
      <c r="D106" s="203"/>
      <c r="E106" s="204"/>
      <c r="F106" s="203"/>
      <c r="G106" s="204"/>
      <c r="H106" s="203"/>
      <c r="I106" s="204"/>
      <c r="J106" s="203"/>
    </row>
  </sheetData>
  <mergeCells count="6">
    <mergeCell ref="A104:J104"/>
    <mergeCell ref="A55:J55"/>
    <mergeCell ref="D5:F5"/>
    <mergeCell ref="H5:J5"/>
    <mergeCell ref="D62:F62"/>
    <mergeCell ref="H62:J6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46D4F-18A0-4A31-857F-54D81D64F9C5}">
  <dimension ref="A1:AD39"/>
  <sheetViews>
    <sheetView zoomScale="110" zoomScaleNormal="110" zoomScaleSheetLayoutView="80" workbookViewId="0">
      <selection sqref="A1:XFD1048576"/>
    </sheetView>
  </sheetViews>
  <sheetFormatPr defaultColWidth="9.42578125" defaultRowHeight="21.75" customHeight="1"/>
  <cols>
    <col min="1" max="1" width="27.5703125" style="62" customWidth="1"/>
    <col min="2" max="2" width="6.5703125" style="62" customWidth="1"/>
    <col min="3" max="3" width="0.5703125" style="62" customWidth="1"/>
    <col min="4" max="4" width="9.42578125" style="62" customWidth="1"/>
    <col min="5" max="5" width="0.5703125" style="62" customWidth="1"/>
    <col min="6" max="6" width="10.42578125" style="62" customWidth="1"/>
    <col min="7" max="7" width="0.5703125" style="62" customWidth="1"/>
    <col min="8" max="8" width="11.5703125" style="62" customWidth="1"/>
    <col min="9" max="9" width="0.5703125" style="62" customWidth="1"/>
    <col min="10" max="10" width="8.5703125" style="62" customWidth="1"/>
    <col min="11" max="11" width="0.5703125" style="62" customWidth="1"/>
    <col min="12" max="12" width="11.42578125" style="62" customWidth="1"/>
    <col min="13" max="13" width="0.5703125" style="62" customWidth="1"/>
    <col min="14" max="14" width="11.42578125" style="62" customWidth="1"/>
    <col min="15" max="15" width="0.5703125" style="62" customWidth="1"/>
    <col min="16" max="16" width="15.42578125" style="62" customWidth="1"/>
    <col min="17" max="17" width="0.5703125" style="62" customWidth="1"/>
    <col min="18" max="18" width="14.140625" style="62" bestFit="1" customWidth="1"/>
    <col min="19" max="19" width="0.5703125" style="62" customWidth="1"/>
    <col min="20" max="20" width="11.42578125" style="62" customWidth="1"/>
    <col min="21" max="21" width="0.5703125" style="62" customWidth="1"/>
    <col min="22" max="22" width="9.42578125" style="62" customWidth="1"/>
    <col min="23" max="23" width="0.5703125" style="62" customWidth="1"/>
    <col min="24" max="24" width="13.5703125" style="62" customWidth="1"/>
    <col min="25" max="25" width="0.5703125" style="62" customWidth="1"/>
    <col min="26" max="26" width="10.42578125" style="62" customWidth="1"/>
    <col min="27" max="27" width="0.5703125" style="62" customWidth="1"/>
    <col min="28" max="28" width="10.42578125" style="62" customWidth="1"/>
    <col min="29" max="29" width="0.5703125" style="62" customWidth="1"/>
    <col min="30" max="30" width="10.42578125" style="62" customWidth="1"/>
    <col min="31" max="16384" width="9.42578125" style="62"/>
  </cols>
  <sheetData>
    <row r="1" spans="1:30" ht="21.75" customHeight="1">
      <c r="A1" s="26" t="s">
        <v>0</v>
      </c>
      <c r="B1" s="27"/>
      <c r="C1" s="27"/>
      <c r="D1" s="28"/>
      <c r="E1" s="28"/>
      <c r="F1" s="28"/>
      <c r="G1" s="29"/>
      <c r="H1" s="29"/>
      <c r="I1" s="28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ht="21.75" customHeight="1">
      <c r="A2" s="32" t="s">
        <v>118</v>
      </c>
      <c r="B2" s="33"/>
      <c r="C2" s="27"/>
      <c r="D2" s="28"/>
      <c r="E2" s="28"/>
      <c r="F2" s="28"/>
      <c r="G2" s="29"/>
      <c r="H2" s="29"/>
      <c r="I2" s="28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</row>
    <row r="3" spans="1:30" ht="21.75" customHeight="1">
      <c r="A3" s="34" t="s">
        <v>82</v>
      </c>
      <c r="B3" s="35"/>
      <c r="C3" s="36"/>
      <c r="D3" s="37"/>
      <c r="E3" s="37"/>
      <c r="F3" s="37"/>
      <c r="G3" s="38"/>
      <c r="H3" s="38"/>
      <c r="I3" s="37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21.75" customHeight="1">
      <c r="A4" s="33"/>
      <c r="B4" s="39"/>
      <c r="C4" s="27"/>
      <c r="D4" s="28"/>
      <c r="E4" s="28"/>
      <c r="F4" s="28"/>
      <c r="G4" s="29"/>
      <c r="H4" s="29"/>
      <c r="I4" s="28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spans="1:30" ht="21.75" customHeight="1">
      <c r="A5" s="41"/>
      <c r="B5" s="41"/>
      <c r="C5" s="41"/>
      <c r="D5" s="117" t="s">
        <v>119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</row>
    <row r="6" spans="1:30" ht="21.75" customHeight="1">
      <c r="A6" s="41"/>
      <c r="B6" s="41"/>
      <c r="C6" s="41"/>
      <c r="D6" s="118" t="s">
        <v>113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63"/>
      <c r="AB6" s="63"/>
      <c r="AC6" s="63"/>
      <c r="AD6" s="63"/>
    </row>
    <row r="7" spans="1:30" ht="21.75" customHeight="1">
      <c r="A7" s="41"/>
      <c r="B7" s="41"/>
      <c r="C7" s="41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119" t="s">
        <v>76</v>
      </c>
      <c r="Q7" s="119"/>
      <c r="R7" s="119"/>
      <c r="S7" s="119"/>
      <c r="T7" s="119"/>
      <c r="U7" s="119"/>
      <c r="V7" s="119"/>
      <c r="W7" s="119"/>
      <c r="X7" s="119"/>
      <c r="Y7" s="64"/>
      <c r="Z7" s="64"/>
      <c r="AA7" s="64"/>
      <c r="AB7" s="64"/>
      <c r="AC7" s="64"/>
      <c r="AD7" s="64"/>
    </row>
    <row r="8" spans="1:30" ht="21.75" customHeight="1">
      <c r="A8" s="41"/>
      <c r="B8" s="41"/>
      <c r="C8" s="41"/>
      <c r="D8" s="117" t="s">
        <v>120</v>
      </c>
      <c r="E8" s="117"/>
      <c r="F8" s="117"/>
      <c r="G8" s="117"/>
      <c r="H8" s="117"/>
      <c r="I8" s="64"/>
      <c r="J8" s="64"/>
      <c r="K8" s="64"/>
      <c r="L8" s="64"/>
      <c r="M8" s="64"/>
      <c r="N8" s="65" t="s">
        <v>121</v>
      </c>
      <c r="O8" s="64"/>
      <c r="P8" s="121" t="s">
        <v>122</v>
      </c>
      <c r="Q8" s="121"/>
      <c r="R8" s="121"/>
      <c r="S8" s="121"/>
      <c r="T8" s="121"/>
      <c r="U8" s="121"/>
      <c r="V8" s="121"/>
      <c r="W8" s="66"/>
      <c r="X8" s="66"/>
      <c r="Y8" s="64"/>
      <c r="Z8" s="64"/>
      <c r="AA8" s="64"/>
      <c r="AB8" s="64"/>
      <c r="AC8" s="64"/>
      <c r="AD8" s="64"/>
    </row>
    <row r="9" spans="1:30" ht="21.75" customHeight="1">
      <c r="A9" s="41"/>
      <c r="B9" s="41"/>
      <c r="C9" s="41"/>
      <c r="D9" s="64"/>
      <c r="E9" s="64"/>
      <c r="F9" s="64"/>
      <c r="G9" s="64"/>
      <c r="H9" s="64"/>
      <c r="I9" s="64"/>
      <c r="J9" s="65" t="s">
        <v>71</v>
      </c>
      <c r="K9" s="64"/>
      <c r="L9" s="64"/>
      <c r="M9" s="64"/>
      <c r="N9" s="65" t="s">
        <v>123</v>
      </c>
      <c r="O9" s="64"/>
      <c r="P9" s="67" t="s">
        <v>124</v>
      </c>
      <c r="Q9" s="64"/>
      <c r="R9" s="67" t="s">
        <v>125</v>
      </c>
      <c r="S9" s="64"/>
      <c r="T9" s="67" t="s">
        <v>125</v>
      </c>
      <c r="U9" s="64"/>
      <c r="V9" s="64"/>
      <c r="W9" s="64"/>
      <c r="X9" s="68"/>
      <c r="Y9" s="64"/>
      <c r="Z9" s="64"/>
      <c r="AA9" s="64"/>
      <c r="AB9" s="64"/>
      <c r="AC9" s="64"/>
      <c r="AD9" s="64"/>
    </row>
    <row r="10" spans="1:30" ht="21.75" customHeight="1">
      <c r="A10" s="41"/>
      <c r="B10" s="41"/>
      <c r="C10" s="41"/>
      <c r="D10" s="65"/>
      <c r="E10" s="65"/>
      <c r="F10" s="65"/>
      <c r="G10" s="65"/>
      <c r="H10" s="65" t="s">
        <v>126</v>
      </c>
      <c r="I10" s="65"/>
      <c r="J10" s="65" t="s">
        <v>127</v>
      </c>
      <c r="K10" s="65"/>
      <c r="L10" s="65"/>
      <c r="M10" s="65"/>
      <c r="N10" s="65" t="s">
        <v>128</v>
      </c>
      <c r="O10" s="65"/>
      <c r="P10" s="65" t="s">
        <v>129</v>
      </c>
      <c r="Q10" s="65"/>
      <c r="R10" s="65" t="s">
        <v>130</v>
      </c>
      <c r="S10" s="65"/>
      <c r="T10" s="65" t="s">
        <v>130</v>
      </c>
      <c r="U10" s="65"/>
      <c r="V10" s="65" t="s">
        <v>131</v>
      </c>
      <c r="W10" s="65"/>
      <c r="X10" s="68"/>
      <c r="Y10" s="65"/>
      <c r="Z10" s="65" t="s">
        <v>132</v>
      </c>
      <c r="AA10" s="65"/>
      <c r="AB10" s="65"/>
      <c r="AC10" s="65"/>
      <c r="AD10" s="68"/>
    </row>
    <row r="11" spans="1:30" ht="21.75" customHeight="1">
      <c r="A11" s="41"/>
      <c r="B11" s="41"/>
      <c r="C11" s="41"/>
      <c r="D11" s="65" t="s">
        <v>133</v>
      </c>
      <c r="E11" s="65"/>
      <c r="F11" s="65" t="s">
        <v>134</v>
      </c>
      <c r="G11" s="65"/>
      <c r="H11" s="65" t="s">
        <v>135</v>
      </c>
      <c r="I11" s="65"/>
      <c r="J11" s="69" t="s">
        <v>136</v>
      </c>
      <c r="K11" s="65"/>
      <c r="L11" s="65" t="s">
        <v>71</v>
      </c>
      <c r="M11" s="65"/>
      <c r="N11" s="65" t="s">
        <v>137</v>
      </c>
      <c r="O11" s="65"/>
      <c r="P11" s="65" t="s">
        <v>138</v>
      </c>
      <c r="Q11" s="65"/>
      <c r="R11" s="65" t="s">
        <v>139</v>
      </c>
      <c r="S11" s="65"/>
      <c r="T11" s="65" t="s">
        <v>140</v>
      </c>
      <c r="U11" s="65"/>
      <c r="V11" s="65" t="s">
        <v>141</v>
      </c>
      <c r="W11" s="65"/>
      <c r="X11" s="67" t="s">
        <v>142</v>
      </c>
      <c r="Y11" s="65"/>
      <c r="Z11" s="70" t="s">
        <v>143</v>
      </c>
      <c r="AA11" s="65"/>
      <c r="AB11" s="65" t="s">
        <v>144</v>
      </c>
      <c r="AC11" s="65"/>
      <c r="AD11" s="65" t="s">
        <v>132</v>
      </c>
    </row>
    <row r="12" spans="1:30" ht="21.75" customHeight="1">
      <c r="A12" s="41"/>
      <c r="B12" s="41"/>
      <c r="C12" s="41"/>
      <c r="D12" s="65" t="s">
        <v>145</v>
      </c>
      <c r="E12" s="65"/>
      <c r="F12" s="65" t="s">
        <v>146</v>
      </c>
      <c r="G12" s="65"/>
      <c r="H12" s="65" t="s">
        <v>147</v>
      </c>
      <c r="I12" s="65"/>
      <c r="J12" s="65" t="s">
        <v>148</v>
      </c>
      <c r="K12" s="65"/>
      <c r="L12" s="65" t="s">
        <v>149</v>
      </c>
      <c r="M12" s="65"/>
      <c r="N12" s="65" t="s">
        <v>150</v>
      </c>
      <c r="O12" s="65"/>
      <c r="P12" s="65" t="s">
        <v>122</v>
      </c>
      <c r="Q12" s="65"/>
      <c r="R12" s="65" t="s">
        <v>151</v>
      </c>
      <c r="S12" s="65"/>
      <c r="T12" s="65" t="s">
        <v>152</v>
      </c>
      <c r="U12" s="65"/>
      <c r="V12" s="65" t="s">
        <v>153</v>
      </c>
      <c r="W12" s="65"/>
      <c r="X12" s="65" t="s">
        <v>154</v>
      </c>
      <c r="Y12" s="65"/>
      <c r="Z12" s="65" t="s">
        <v>155</v>
      </c>
      <c r="AA12" s="65"/>
      <c r="AB12" s="65" t="s">
        <v>156</v>
      </c>
      <c r="AC12" s="65"/>
      <c r="AD12" s="70" t="s">
        <v>157</v>
      </c>
    </row>
    <row r="13" spans="1:30" ht="21.75" customHeight="1">
      <c r="A13" s="41"/>
      <c r="B13" s="41"/>
      <c r="C13" s="41"/>
      <c r="D13" s="71" t="s">
        <v>12</v>
      </c>
      <c r="E13" s="65"/>
      <c r="F13" s="71" t="s">
        <v>12</v>
      </c>
      <c r="G13" s="65"/>
      <c r="H13" s="71" t="s">
        <v>12</v>
      </c>
      <c r="I13" s="65"/>
      <c r="J13" s="71" t="s">
        <v>12</v>
      </c>
      <c r="K13" s="65"/>
      <c r="L13" s="71" t="s">
        <v>12</v>
      </c>
      <c r="M13" s="65"/>
      <c r="N13" s="71" t="s">
        <v>12</v>
      </c>
      <c r="O13" s="65"/>
      <c r="P13" s="71" t="s">
        <v>12</v>
      </c>
      <c r="Q13" s="65"/>
      <c r="R13" s="71" t="s">
        <v>12</v>
      </c>
      <c r="S13" s="65"/>
      <c r="T13" s="71" t="s">
        <v>12</v>
      </c>
      <c r="U13" s="65"/>
      <c r="V13" s="71" t="s">
        <v>12</v>
      </c>
      <c r="W13" s="65"/>
      <c r="X13" s="71" t="s">
        <v>12</v>
      </c>
      <c r="Y13" s="65"/>
      <c r="Z13" s="71" t="s">
        <v>12</v>
      </c>
      <c r="AA13" s="65"/>
      <c r="AB13" s="71" t="s">
        <v>12</v>
      </c>
      <c r="AC13" s="65"/>
      <c r="AD13" s="71" t="s">
        <v>12</v>
      </c>
    </row>
    <row r="14" spans="1:30" ht="6" customHeight="1">
      <c r="A14" s="41"/>
      <c r="B14" s="72"/>
      <c r="C14" s="41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</row>
    <row r="15" spans="1:30" ht="21.75" customHeight="1">
      <c r="A15" s="57" t="s">
        <v>158</v>
      </c>
      <c r="B15" s="58"/>
      <c r="C15" s="58"/>
      <c r="D15" s="8">
        <v>1510464</v>
      </c>
      <c r="E15" s="58"/>
      <c r="F15" s="8">
        <v>6207179</v>
      </c>
      <c r="G15" s="3"/>
      <c r="H15" s="8">
        <v>36190</v>
      </c>
      <c r="I15" s="3"/>
      <c r="J15" s="8">
        <v>157341</v>
      </c>
      <c r="K15" s="3"/>
      <c r="L15" s="8">
        <v>26713212</v>
      </c>
      <c r="M15" s="3"/>
      <c r="N15" s="8">
        <v>-1348755</v>
      </c>
      <c r="O15" s="3"/>
      <c r="P15" s="3">
        <v>-940</v>
      </c>
      <c r="Q15" s="3"/>
      <c r="R15" s="3">
        <v>0</v>
      </c>
      <c r="S15" s="3"/>
      <c r="T15" s="3">
        <v>-105195</v>
      </c>
      <c r="U15" s="3"/>
      <c r="V15" s="3">
        <v>-32679</v>
      </c>
      <c r="W15" s="3"/>
      <c r="X15" s="3">
        <f>SUM(P15:V15)</f>
        <v>-138814</v>
      </c>
      <c r="Y15" s="3"/>
      <c r="Z15" s="3">
        <f>SUM(D15:N15,X15)</f>
        <v>33136817</v>
      </c>
      <c r="AA15" s="3"/>
      <c r="AB15" s="8">
        <v>3165660</v>
      </c>
      <c r="AC15" s="3"/>
      <c r="AD15" s="3">
        <f>SUM(Z15:AB15)</f>
        <v>36302477</v>
      </c>
    </row>
    <row r="16" spans="1:30" ht="21.75" customHeight="1">
      <c r="A16" s="73" t="s">
        <v>159</v>
      </c>
      <c r="B16" s="40"/>
      <c r="C16" s="58"/>
      <c r="D16" s="4">
        <v>0</v>
      </c>
      <c r="E16" s="14"/>
      <c r="F16" s="4">
        <v>0</v>
      </c>
      <c r="G16" s="15"/>
      <c r="H16" s="4">
        <v>0</v>
      </c>
      <c r="I16" s="15"/>
      <c r="J16" s="4">
        <v>0</v>
      </c>
      <c r="K16" s="15"/>
      <c r="L16" s="4">
        <v>0</v>
      </c>
      <c r="M16" s="15"/>
      <c r="N16" s="4">
        <v>0</v>
      </c>
      <c r="O16" s="15"/>
      <c r="P16" s="15">
        <v>0</v>
      </c>
      <c r="Q16" s="15"/>
      <c r="R16" s="15">
        <v>-51570</v>
      </c>
      <c r="S16" s="15"/>
      <c r="T16" s="15">
        <v>51570</v>
      </c>
      <c r="U16" s="4"/>
      <c r="V16" s="4">
        <v>0</v>
      </c>
      <c r="W16" s="4"/>
      <c r="X16" s="3">
        <f t="shared" ref="X16:X24" si="0">SUM(P16:V16)</f>
        <v>0</v>
      </c>
      <c r="Y16" s="4"/>
      <c r="Z16" s="3">
        <f>SUM(D16:N16,X16)</f>
        <v>0</v>
      </c>
      <c r="AA16" s="4"/>
      <c r="AB16" s="4">
        <v>0</v>
      </c>
      <c r="AC16" s="4"/>
      <c r="AD16" s="3">
        <f t="shared" ref="AD16:AD18" si="1">SUM(Z16:AB16)</f>
        <v>0</v>
      </c>
    </row>
    <row r="17" spans="1:30" ht="21.75" customHeight="1">
      <c r="A17" s="73" t="s">
        <v>160</v>
      </c>
      <c r="B17" s="40"/>
      <c r="C17" s="58"/>
      <c r="D17" s="4">
        <v>0</v>
      </c>
      <c r="E17" s="14"/>
      <c r="F17" s="4">
        <v>0</v>
      </c>
      <c r="G17" s="15"/>
      <c r="H17" s="4">
        <v>0</v>
      </c>
      <c r="I17" s="15"/>
      <c r="J17" s="4">
        <v>0</v>
      </c>
      <c r="K17" s="15"/>
      <c r="L17" s="4">
        <v>0</v>
      </c>
      <c r="M17" s="15"/>
      <c r="N17" s="4">
        <v>0</v>
      </c>
      <c r="O17" s="15"/>
      <c r="P17" s="15">
        <v>0</v>
      </c>
      <c r="Q17" s="15"/>
      <c r="R17" s="15">
        <v>0</v>
      </c>
      <c r="S17" s="15"/>
      <c r="T17" s="15">
        <v>0</v>
      </c>
      <c r="U17" s="4"/>
      <c r="V17" s="4">
        <v>0</v>
      </c>
      <c r="W17" s="4"/>
      <c r="X17" s="3">
        <f t="shared" si="0"/>
        <v>0</v>
      </c>
      <c r="Y17" s="4"/>
      <c r="Z17" s="3">
        <f>SUM(D17:N17,X17)</f>
        <v>0</v>
      </c>
      <c r="AA17" s="4"/>
      <c r="AB17" s="4">
        <v>8441</v>
      </c>
      <c r="AC17" s="4"/>
      <c r="AD17" s="3">
        <f t="shared" si="1"/>
        <v>8441</v>
      </c>
    </row>
    <row r="18" spans="1:30" ht="21.75" customHeight="1">
      <c r="A18" s="59" t="s">
        <v>110</v>
      </c>
      <c r="B18" s="40"/>
      <c r="C18" s="58"/>
      <c r="D18" s="5">
        <v>0</v>
      </c>
      <c r="E18" s="8"/>
      <c r="F18" s="5">
        <v>0</v>
      </c>
      <c r="G18" s="8"/>
      <c r="H18" s="5">
        <v>0</v>
      </c>
      <c r="I18" s="8"/>
      <c r="J18" s="5">
        <v>0</v>
      </c>
      <c r="K18" s="8"/>
      <c r="L18" s="5">
        <v>1100795</v>
      </c>
      <c r="M18" s="8"/>
      <c r="N18" s="5">
        <v>0</v>
      </c>
      <c r="O18" s="8"/>
      <c r="P18" s="5">
        <v>0</v>
      </c>
      <c r="Q18" s="8"/>
      <c r="R18" s="5">
        <v>13389</v>
      </c>
      <c r="S18" s="8"/>
      <c r="T18" s="5">
        <v>-2484</v>
      </c>
      <c r="U18" s="8"/>
      <c r="V18" s="5">
        <v>18413</v>
      </c>
      <c r="W18" s="8"/>
      <c r="X18" s="7">
        <f t="shared" si="0"/>
        <v>29318</v>
      </c>
      <c r="Y18" s="8"/>
      <c r="Z18" s="7">
        <f>SUM(D18:N18,X18)</f>
        <v>1130113</v>
      </c>
      <c r="AA18" s="8"/>
      <c r="AB18" s="5">
        <v>48400</v>
      </c>
      <c r="AC18" s="8"/>
      <c r="AD18" s="7">
        <f t="shared" si="1"/>
        <v>1178513</v>
      </c>
    </row>
    <row r="19" spans="1:30" ht="6" customHeight="1">
      <c r="A19" s="59"/>
      <c r="B19" s="40"/>
      <c r="C19" s="5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21.75" customHeight="1" thickBot="1">
      <c r="A20" s="57" t="s">
        <v>161</v>
      </c>
      <c r="B20" s="58"/>
      <c r="C20" s="58"/>
      <c r="D20" s="6">
        <f>SUM(D15:D18)</f>
        <v>1510464</v>
      </c>
      <c r="E20" s="4"/>
      <c r="F20" s="6">
        <f>SUM(F15:F18)</f>
        <v>6207179</v>
      </c>
      <c r="G20" s="4"/>
      <c r="H20" s="6">
        <f>SUM(H15:H18)</f>
        <v>36190</v>
      </c>
      <c r="I20" s="4"/>
      <c r="J20" s="6">
        <f>SUM(J15:J18)</f>
        <v>157341</v>
      </c>
      <c r="K20" s="4"/>
      <c r="L20" s="6">
        <f>SUM(L15:L18)</f>
        <v>27814007</v>
      </c>
      <c r="M20" s="4"/>
      <c r="N20" s="6">
        <f>SUM(N15:N18)</f>
        <v>-1348755</v>
      </c>
      <c r="O20" s="4"/>
      <c r="P20" s="6">
        <f>SUM(P15:P18)</f>
        <v>-940</v>
      </c>
      <c r="Q20" s="4"/>
      <c r="R20" s="6">
        <f>SUM(R15:R18)</f>
        <v>-38181</v>
      </c>
      <c r="S20" s="4"/>
      <c r="T20" s="6">
        <f>SUM(T15:T18)</f>
        <v>-56109</v>
      </c>
      <c r="U20" s="4"/>
      <c r="V20" s="6">
        <f>SUM(V15:V18)</f>
        <v>-14266</v>
      </c>
      <c r="W20" s="8"/>
      <c r="X20" s="6">
        <f t="shared" si="0"/>
        <v>-109496</v>
      </c>
      <c r="Y20" s="4"/>
      <c r="Z20" s="6">
        <f>SUM(Z15:Z18)</f>
        <v>34266930</v>
      </c>
      <c r="AA20" s="4"/>
      <c r="AB20" s="6">
        <f>SUM(AB15:AB18)</f>
        <v>3222501</v>
      </c>
      <c r="AC20" s="4"/>
      <c r="AD20" s="6">
        <f>SUM(AD15:AD18)</f>
        <v>37489431</v>
      </c>
    </row>
    <row r="21" spans="1:30" ht="21.75" customHeight="1" thickTop="1">
      <c r="A21" s="57"/>
      <c r="B21" s="58"/>
      <c r="C21" s="58"/>
      <c r="D21" s="8"/>
      <c r="E21" s="4"/>
      <c r="F21" s="8"/>
      <c r="G21" s="4"/>
      <c r="H21" s="8"/>
      <c r="I21" s="4"/>
      <c r="J21" s="8"/>
      <c r="K21" s="4"/>
      <c r="L21" s="8"/>
      <c r="M21" s="4"/>
      <c r="N21" s="8"/>
      <c r="O21" s="4"/>
      <c r="P21" s="8"/>
      <c r="Q21" s="4"/>
      <c r="R21" s="8"/>
      <c r="S21" s="4"/>
      <c r="T21" s="8"/>
      <c r="U21" s="4"/>
      <c r="V21" s="4"/>
      <c r="W21" s="4"/>
      <c r="X21" s="8"/>
      <c r="Y21" s="4"/>
      <c r="Z21" s="8"/>
      <c r="AA21" s="4"/>
      <c r="AB21" s="8"/>
      <c r="AC21" s="4"/>
      <c r="AD21" s="8"/>
    </row>
    <row r="22" spans="1:30" ht="21.75" customHeight="1">
      <c r="A22" s="57" t="s">
        <v>162</v>
      </c>
      <c r="B22" s="58"/>
      <c r="C22" s="58"/>
      <c r="D22" s="4">
        <v>1661507</v>
      </c>
      <c r="E22" s="4"/>
      <c r="F22" s="4">
        <v>6207185</v>
      </c>
      <c r="G22" s="4"/>
      <c r="H22" s="4">
        <v>36190</v>
      </c>
      <c r="I22" s="4"/>
      <c r="J22" s="4">
        <v>173077</v>
      </c>
      <c r="K22" s="4"/>
      <c r="L22" s="3">
        <v>30928974</v>
      </c>
      <c r="M22" s="4"/>
      <c r="N22" s="4">
        <v>-1348716</v>
      </c>
      <c r="O22" s="4"/>
      <c r="P22" s="4">
        <v>-1597</v>
      </c>
      <c r="Q22" s="4"/>
      <c r="R22" s="4">
        <v>-49661</v>
      </c>
      <c r="S22" s="4"/>
      <c r="T22" s="4">
        <v>-107960</v>
      </c>
      <c r="U22" s="4"/>
      <c r="V22" s="4">
        <v>-44842</v>
      </c>
      <c r="W22" s="4"/>
      <c r="X22" s="8">
        <f t="shared" ref="X22:X23" si="2">SUM(P22:V22)</f>
        <v>-204060</v>
      </c>
      <c r="Y22" s="4"/>
      <c r="Z22" s="3">
        <f>SUM(D22:N22,X22)</f>
        <v>37454157</v>
      </c>
      <c r="AA22" s="4"/>
      <c r="AB22" s="4">
        <v>3304804</v>
      </c>
      <c r="AC22" s="4"/>
      <c r="AD22" s="8">
        <f>SUM(Z22:AB22)</f>
        <v>40758961</v>
      </c>
    </row>
    <row r="23" spans="1:30" ht="21.75" customHeight="1">
      <c r="A23" s="59" t="s">
        <v>159</v>
      </c>
      <c r="B23" s="40"/>
      <c r="C23" s="58"/>
      <c r="D23" s="8">
        <v>0</v>
      </c>
      <c r="E23" s="8"/>
      <c r="F23" s="8">
        <v>0</v>
      </c>
      <c r="G23" s="8"/>
      <c r="H23" s="8">
        <v>0</v>
      </c>
      <c r="I23" s="8"/>
      <c r="J23" s="8">
        <v>0</v>
      </c>
      <c r="K23" s="8"/>
      <c r="L23" s="8">
        <v>-940</v>
      </c>
      <c r="M23" s="8"/>
      <c r="N23" s="8">
        <v>0</v>
      </c>
      <c r="O23" s="8"/>
      <c r="P23" s="8">
        <v>940</v>
      </c>
      <c r="Q23" s="8"/>
      <c r="R23" s="8">
        <v>0</v>
      </c>
      <c r="S23" s="8"/>
      <c r="T23" s="8">
        <v>0</v>
      </c>
      <c r="U23" s="8"/>
      <c r="V23" s="8">
        <v>0</v>
      </c>
      <c r="W23" s="8"/>
      <c r="X23" s="8">
        <f t="shared" si="2"/>
        <v>940</v>
      </c>
      <c r="Y23" s="8"/>
      <c r="Z23" s="3">
        <f>SUM(D23:N23,X23)</f>
        <v>0</v>
      </c>
      <c r="AA23" s="8"/>
      <c r="AB23" s="8">
        <v>0</v>
      </c>
      <c r="AC23" s="8"/>
      <c r="AD23" s="8">
        <f>SUM(Z23:AB23)</f>
        <v>0</v>
      </c>
    </row>
    <row r="24" spans="1:30" ht="21.75" customHeight="1">
      <c r="A24" s="59" t="s">
        <v>110</v>
      </c>
      <c r="B24" s="40"/>
      <c r="C24" s="58"/>
      <c r="D24" s="5">
        <v>0</v>
      </c>
      <c r="E24" s="4"/>
      <c r="F24" s="5">
        <v>0</v>
      </c>
      <c r="G24" s="4"/>
      <c r="H24" s="5">
        <v>0</v>
      </c>
      <c r="I24" s="4"/>
      <c r="J24" s="5">
        <v>0</v>
      </c>
      <c r="K24" s="4"/>
      <c r="L24" s="5">
        <v>1342077</v>
      </c>
      <c r="M24" s="4"/>
      <c r="N24" s="5">
        <v>0</v>
      </c>
      <c r="O24" s="4"/>
      <c r="P24" s="5">
        <v>7183</v>
      </c>
      <c r="Q24" s="4"/>
      <c r="R24" s="5">
        <v>6944</v>
      </c>
      <c r="S24" s="4"/>
      <c r="T24" s="5">
        <v>16448</v>
      </c>
      <c r="U24" s="4"/>
      <c r="V24" s="5">
        <v>23959</v>
      </c>
      <c r="W24" s="8"/>
      <c r="X24" s="5">
        <f t="shared" si="0"/>
        <v>54534</v>
      </c>
      <c r="Y24" s="4"/>
      <c r="Z24" s="7">
        <f>SUM(D24:N24,X24)</f>
        <v>1396611</v>
      </c>
      <c r="AA24" s="4"/>
      <c r="AB24" s="5">
        <v>133552</v>
      </c>
      <c r="AC24" s="4"/>
      <c r="AD24" s="5">
        <f>SUM(Z24:AB24)</f>
        <v>1530163</v>
      </c>
    </row>
    <row r="25" spans="1:30" ht="6" customHeight="1">
      <c r="A25" s="59"/>
      <c r="B25" s="40"/>
      <c r="C25" s="5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21.75" customHeight="1" thickBot="1">
      <c r="A26" s="57" t="s">
        <v>163</v>
      </c>
      <c r="B26" s="58"/>
      <c r="C26" s="58"/>
      <c r="D26" s="6">
        <f>SUM(D22:D24)</f>
        <v>1661507</v>
      </c>
      <c r="E26" s="4"/>
      <c r="F26" s="6">
        <f>SUM(F22:F24)</f>
        <v>6207185</v>
      </c>
      <c r="G26" s="4"/>
      <c r="H26" s="6">
        <f>SUM(H22:H24)</f>
        <v>36190</v>
      </c>
      <c r="I26" s="4"/>
      <c r="J26" s="6">
        <f>SUM(J22:J24)</f>
        <v>173077</v>
      </c>
      <c r="K26" s="4"/>
      <c r="L26" s="6">
        <f>SUM(L22:L24)</f>
        <v>32270111</v>
      </c>
      <c r="M26" s="4"/>
      <c r="N26" s="6">
        <f>SUM(N22:N24)</f>
        <v>-1348716</v>
      </c>
      <c r="O26" s="4"/>
      <c r="P26" s="6">
        <f>SUM(P22:P24)</f>
        <v>6526</v>
      </c>
      <c r="Q26" s="4"/>
      <c r="R26" s="6">
        <f>SUM(R22:R24)</f>
        <v>-42717</v>
      </c>
      <c r="S26" s="4"/>
      <c r="T26" s="6">
        <f>SUM(T22:T24)</f>
        <v>-91512</v>
      </c>
      <c r="U26" s="4"/>
      <c r="V26" s="6">
        <f>SUM(V22:V24)</f>
        <v>-20883</v>
      </c>
      <c r="W26" s="8"/>
      <c r="X26" s="6">
        <f>SUM(P26:V26)</f>
        <v>-148586</v>
      </c>
      <c r="Y26" s="4"/>
      <c r="Z26" s="6">
        <f>SUM(Z22:Z24)</f>
        <v>38850768</v>
      </c>
      <c r="AA26" s="4"/>
      <c r="AB26" s="6">
        <f>SUM(AB22:AB24)</f>
        <v>3438356</v>
      </c>
      <c r="AC26" s="4"/>
      <c r="AD26" s="6">
        <f>SUM(AD22:AD24)</f>
        <v>42289124</v>
      </c>
    </row>
    <row r="27" spans="1:30" ht="21.75" customHeight="1" thickTop="1">
      <c r="A27" s="60"/>
      <c r="B27" s="61"/>
      <c r="C27" s="61"/>
      <c r="D27" s="16"/>
      <c r="E27" s="17"/>
      <c r="F27" s="16"/>
      <c r="G27" s="17"/>
      <c r="H27" s="16"/>
      <c r="I27" s="17"/>
      <c r="J27" s="16"/>
      <c r="K27" s="17"/>
      <c r="L27" s="16"/>
      <c r="M27" s="17"/>
      <c r="N27" s="16"/>
      <c r="O27" s="17"/>
      <c r="P27" s="16"/>
      <c r="Q27" s="17"/>
      <c r="R27" s="16"/>
      <c r="S27" s="17"/>
      <c r="T27" s="16"/>
      <c r="U27" s="17"/>
      <c r="V27" s="17"/>
      <c r="W27" s="17"/>
      <c r="X27" s="16"/>
      <c r="Y27" s="17"/>
      <c r="Z27" s="16"/>
      <c r="AA27" s="17"/>
      <c r="AB27" s="16"/>
      <c r="AC27" s="17"/>
      <c r="AD27" s="16"/>
    </row>
    <row r="28" spans="1:30" ht="21.75" customHeight="1">
      <c r="A28" s="60"/>
      <c r="B28" s="61"/>
      <c r="C28" s="61"/>
      <c r="D28" s="16"/>
      <c r="E28" s="17"/>
      <c r="F28" s="16"/>
      <c r="G28" s="17"/>
      <c r="H28" s="16"/>
      <c r="I28" s="17"/>
      <c r="J28" s="16"/>
      <c r="K28" s="17"/>
      <c r="L28" s="16"/>
      <c r="M28" s="17"/>
      <c r="N28" s="16"/>
      <c r="O28" s="17"/>
      <c r="P28" s="16"/>
      <c r="Q28" s="17"/>
      <c r="R28" s="16"/>
      <c r="S28" s="17"/>
      <c r="T28" s="16"/>
      <c r="U28" s="17"/>
      <c r="V28" s="17"/>
      <c r="W28" s="17"/>
      <c r="X28" s="16"/>
      <c r="Y28" s="17"/>
      <c r="Z28" s="16"/>
      <c r="AA28" s="17"/>
      <c r="AB28" s="16"/>
      <c r="AC28" s="17"/>
      <c r="AD28" s="16"/>
    </row>
    <row r="29" spans="1:30" ht="21.75" customHeight="1">
      <c r="A29" s="60"/>
      <c r="B29" s="61"/>
      <c r="C29" s="61"/>
      <c r="D29" s="16"/>
      <c r="E29" s="17"/>
      <c r="F29" s="16"/>
      <c r="G29" s="17"/>
      <c r="H29" s="16"/>
      <c r="I29" s="17"/>
      <c r="J29" s="16"/>
      <c r="K29" s="17"/>
      <c r="L29" s="16"/>
      <c r="M29" s="17"/>
      <c r="N29" s="16"/>
      <c r="O29" s="17"/>
      <c r="P29" s="16"/>
      <c r="Q29" s="17"/>
      <c r="R29" s="16"/>
      <c r="S29" s="17"/>
      <c r="T29" s="16"/>
      <c r="U29" s="17"/>
      <c r="V29" s="17"/>
      <c r="W29" s="17"/>
      <c r="X29" s="16"/>
      <c r="Y29" s="17"/>
      <c r="Z29" s="16"/>
      <c r="AA29" s="17"/>
      <c r="AB29" s="16"/>
      <c r="AC29" s="17"/>
      <c r="AD29" s="16"/>
    </row>
    <row r="30" spans="1:30" ht="21.75" customHeight="1">
      <c r="A30" s="60"/>
      <c r="B30" s="61"/>
      <c r="C30" s="61"/>
      <c r="D30" s="16"/>
      <c r="E30" s="17"/>
      <c r="F30" s="16"/>
      <c r="G30" s="17"/>
      <c r="H30" s="16"/>
      <c r="I30" s="17"/>
      <c r="J30" s="16"/>
      <c r="K30" s="17"/>
      <c r="L30" s="16"/>
      <c r="M30" s="17"/>
      <c r="N30" s="16"/>
      <c r="O30" s="17"/>
      <c r="P30" s="16"/>
      <c r="Q30" s="17"/>
      <c r="R30" s="16"/>
      <c r="S30" s="17"/>
      <c r="T30" s="16"/>
      <c r="U30" s="17"/>
      <c r="V30" s="17"/>
      <c r="W30" s="17"/>
      <c r="X30" s="16"/>
      <c r="Y30" s="17"/>
      <c r="Z30" s="16"/>
      <c r="AA30" s="17"/>
      <c r="AB30" s="16"/>
      <c r="AC30" s="17"/>
      <c r="AD30" s="16"/>
    </row>
    <row r="31" spans="1:30" ht="21.75" customHeight="1">
      <c r="A31" s="60"/>
      <c r="B31" s="61"/>
      <c r="C31" s="61"/>
      <c r="D31" s="16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7"/>
      <c r="V31" s="17"/>
      <c r="W31" s="17"/>
      <c r="X31" s="16"/>
      <c r="Y31" s="17"/>
      <c r="Z31" s="16"/>
      <c r="AA31" s="17"/>
      <c r="AB31" s="16"/>
      <c r="AC31" s="17"/>
      <c r="AD31" s="16"/>
    </row>
    <row r="32" spans="1:30" ht="21.75" customHeight="1">
      <c r="A32" s="60"/>
      <c r="B32" s="61"/>
      <c r="C32" s="61"/>
      <c r="D32" s="16"/>
      <c r="E32" s="17"/>
      <c r="F32" s="16"/>
      <c r="G32" s="17"/>
      <c r="H32" s="16"/>
      <c r="I32" s="17"/>
      <c r="J32" s="16"/>
      <c r="K32" s="17"/>
      <c r="L32" s="16"/>
      <c r="M32" s="17"/>
      <c r="N32" s="16"/>
      <c r="O32" s="17"/>
      <c r="P32" s="16"/>
      <c r="Q32" s="17"/>
      <c r="R32" s="16"/>
      <c r="S32" s="17"/>
      <c r="T32" s="16"/>
      <c r="U32" s="17"/>
      <c r="V32" s="17"/>
      <c r="W32" s="17"/>
      <c r="X32" s="16"/>
      <c r="Y32" s="17"/>
      <c r="Z32" s="16"/>
      <c r="AA32" s="17"/>
      <c r="AB32" s="16"/>
      <c r="AC32" s="17"/>
      <c r="AD32" s="16"/>
    </row>
    <row r="33" spans="1:30" ht="18" customHeight="1">
      <c r="A33" s="60"/>
      <c r="B33" s="61"/>
      <c r="C33" s="61"/>
      <c r="D33" s="16"/>
      <c r="E33" s="17"/>
      <c r="F33" s="16"/>
      <c r="G33" s="17"/>
      <c r="H33" s="16"/>
      <c r="I33" s="17"/>
      <c r="J33" s="16"/>
      <c r="K33" s="17"/>
      <c r="L33" s="16"/>
      <c r="M33" s="17"/>
      <c r="N33" s="16"/>
      <c r="O33" s="17"/>
      <c r="P33" s="16"/>
      <c r="Q33" s="17"/>
      <c r="R33" s="16"/>
      <c r="S33" s="17"/>
      <c r="T33" s="16"/>
      <c r="U33" s="17"/>
      <c r="V33" s="17"/>
      <c r="W33" s="17"/>
      <c r="X33" s="16"/>
      <c r="Y33" s="17"/>
      <c r="Z33" s="16"/>
      <c r="AA33" s="17"/>
      <c r="AB33" s="16"/>
      <c r="AC33" s="17"/>
      <c r="AD33" s="16"/>
    </row>
    <row r="34" spans="1:30" ht="21.75" customHeight="1">
      <c r="A34" s="60"/>
      <c r="B34" s="61"/>
      <c r="C34" s="61"/>
      <c r="D34" s="16"/>
      <c r="E34" s="17"/>
      <c r="F34" s="16"/>
      <c r="G34" s="17"/>
      <c r="H34" s="16"/>
      <c r="I34" s="17"/>
      <c r="J34" s="16"/>
      <c r="K34" s="17"/>
      <c r="L34" s="16"/>
      <c r="M34" s="17"/>
      <c r="N34" s="16"/>
      <c r="O34" s="17"/>
      <c r="P34" s="16"/>
      <c r="Q34" s="17"/>
      <c r="R34" s="16"/>
      <c r="S34" s="17"/>
      <c r="T34" s="16"/>
      <c r="U34" s="17"/>
      <c r="V34" s="17"/>
      <c r="W34" s="17"/>
      <c r="X34" s="16"/>
      <c r="Y34" s="17"/>
      <c r="Z34" s="16"/>
      <c r="AA34" s="17"/>
      <c r="AB34" s="16"/>
      <c r="AC34" s="17"/>
      <c r="AD34" s="16"/>
    </row>
    <row r="35" spans="1:30" ht="21.75" customHeight="1">
      <c r="A35" s="120" t="s">
        <v>164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6"/>
    </row>
    <row r="36" spans="1:30" ht="21.75" customHeight="1">
      <c r="A36" s="60"/>
      <c r="B36" s="61"/>
      <c r="C36" s="61"/>
      <c r="D36" s="16"/>
      <c r="E36" s="17"/>
      <c r="F36" s="16"/>
      <c r="G36" s="17"/>
      <c r="H36" s="16"/>
      <c r="I36" s="17"/>
      <c r="J36" s="16"/>
      <c r="K36" s="17"/>
      <c r="L36" s="16"/>
      <c r="M36" s="17"/>
      <c r="N36" s="16"/>
      <c r="O36" s="17"/>
      <c r="P36" s="16"/>
      <c r="Q36" s="17"/>
      <c r="R36" s="16"/>
      <c r="S36" s="17"/>
      <c r="T36" s="16"/>
      <c r="U36" s="17"/>
      <c r="V36" s="17"/>
      <c r="W36" s="17"/>
      <c r="X36" s="16"/>
      <c r="Y36" s="17"/>
      <c r="Z36" s="16"/>
      <c r="AA36" s="17"/>
      <c r="AB36" s="16"/>
      <c r="AC36" s="17"/>
      <c r="AD36" s="16"/>
    </row>
    <row r="37" spans="1:30" ht="8.25" customHeight="1">
      <c r="A37" s="60"/>
      <c r="B37" s="61"/>
      <c r="C37" s="61"/>
      <c r="D37" s="16"/>
      <c r="E37" s="17"/>
      <c r="F37" s="16"/>
      <c r="G37" s="17"/>
      <c r="H37" s="16"/>
      <c r="I37" s="17"/>
      <c r="J37" s="16"/>
      <c r="K37" s="17"/>
      <c r="L37" s="16"/>
      <c r="M37" s="17"/>
      <c r="N37" s="16"/>
      <c r="O37" s="17"/>
      <c r="P37" s="16"/>
      <c r="Q37" s="17"/>
      <c r="R37" s="16"/>
      <c r="S37" s="17"/>
      <c r="T37" s="16"/>
      <c r="U37" s="17"/>
      <c r="V37" s="17"/>
      <c r="W37" s="17"/>
      <c r="X37" s="16"/>
      <c r="Y37" s="17"/>
      <c r="Z37" s="16"/>
      <c r="AA37" s="17"/>
      <c r="AB37" s="16"/>
      <c r="AC37" s="17"/>
      <c r="AD37" s="16"/>
    </row>
    <row r="38" spans="1:30" ht="7.5" customHeight="1">
      <c r="A38" s="60"/>
      <c r="B38" s="61"/>
      <c r="C38" s="61"/>
      <c r="D38" s="16"/>
      <c r="E38" s="17"/>
      <c r="F38" s="16"/>
      <c r="G38" s="17"/>
      <c r="H38" s="16"/>
      <c r="I38" s="17"/>
      <c r="J38" s="16"/>
      <c r="K38" s="17"/>
      <c r="L38" s="16"/>
      <c r="M38" s="17"/>
      <c r="N38" s="16"/>
      <c r="O38" s="17"/>
      <c r="P38" s="16"/>
      <c r="Q38" s="17"/>
      <c r="R38" s="16"/>
      <c r="S38" s="17"/>
      <c r="T38" s="16"/>
      <c r="U38" s="17"/>
      <c r="V38" s="17"/>
      <c r="W38" s="17"/>
      <c r="X38" s="16"/>
      <c r="Y38" s="17"/>
      <c r="Z38" s="16"/>
      <c r="AA38" s="17"/>
      <c r="AB38" s="16"/>
      <c r="AC38" s="17"/>
      <c r="AD38" s="16"/>
    </row>
    <row r="39" spans="1:30" ht="21.75" customHeight="1">
      <c r="A39" s="116" t="s">
        <v>37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8"/>
      <c r="AB39" s="18"/>
      <c r="AC39" s="18"/>
      <c r="AD39" s="18"/>
    </row>
  </sheetData>
  <mergeCells count="7">
    <mergeCell ref="A39:Z39"/>
    <mergeCell ref="D5:AD5"/>
    <mergeCell ref="D6:Z6"/>
    <mergeCell ref="P7:X7"/>
    <mergeCell ref="D8:H8"/>
    <mergeCell ref="A35:AC35"/>
    <mergeCell ref="P8:V8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CA2A-453B-49DC-A63A-E86D077A2BDF}">
  <dimension ref="A1:R29"/>
  <sheetViews>
    <sheetView zoomScaleNormal="100" zoomScaleSheetLayoutView="90" workbookViewId="0">
      <selection activeCell="A18" sqref="A18"/>
    </sheetView>
  </sheetViews>
  <sheetFormatPr defaultColWidth="9.42578125" defaultRowHeight="21.75" customHeight="1"/>
  <cols>
    <col min="1" max="1" width="23.85546875" style="31" customWidth="1"/>
    <col min="2" max="2" width="15.5703125" style="31" customWidth="1"/>
    <col min="3" max="3" width="7.85546875" style="31" customWidth="1"/>
    <col min="4" max="4" width="9.42578125" style="31" customWidth="1"/>
    <col min="5" max="5" width="0.5703125" style="31" customWidth="1"/>
    <col min="6" max="6" width="10.5703125" style="31" customWidth="1"/>
    <col min="7" max="7" width="0.5703125" style="31" customWidth="1"/>
    <col min="8" max="8" width="11.42578125" style="31" customWidth="1"/>
    <col min="9" max="9" width="0.5703125" style="31" customWidth="1"/>
    <col min="10" max="10" width="9" style="31" customWidth="1"/>
    <col min="11" max="11" width="0.5703125" style="31" customWidth="1"/>
    <col min="12" max="12" width="11" style="31" customWidth="1"/>
    <col min="13" max="13" width="0.5703125" style="31" customWidth="1"/>
    <col min="14" max="14" width="11.5703125" style="31" customWidth="1"/>
    <col min="15" max="15" width="0.5703125" style="31" customWidth="1"/>
    <col min="16" max="16" width="13.42578125" style="31" customWidth="1"/>
    <col min="17" max="17" width="0.5703125" style="31" customWidth="1"/>
    <col min="18" max="18" width="10" style="31" customWidth="1"/>
    <col min="19" max="16384" width="9.42578125" style="31"/>
  </cols>
  <sheetData>
    <row r="1" spans="1:18" ht="21.75" customHeight="1">
      <c r="A1" s="26" t="s">
        <v>0</v>
      </c>
      <c r="B1" s="27"/>
      <c r="C1" s="27"/>
      <c r="D1" s="28"/>
      <c r="E1" s="28"/>
      <c r="F1" s="28"/>
      <c r="G1" s="28"/>
      <c r="H1" s="29"/>
      <c r="I1" s="28"/>
      <c r="J1" s="28"/>
      <c r="K1" s="28"/>
      <c r="L1" s="29"/>
      <c r="M1" s="28"/>
      <c r="N1" s="29"/>
      <c r="O1" s="29"/>
      <c r="P1" s="30"/>
      <c r="Q1" s="30"/>
      <c r="R1" s="30"/>
    </row>
    <row r="2" spans="1:18" ht="21.75" customHeight="1">
      <c r="A2" s="32" t="s">
        <v>165</v>
      </c>
      <c r="B2" s="33"/>
      <c r="C2" s="27"/>
      <c r="D2" s="28"/>
      <c r="E2" s="28"/>
      <c r="F2" s="28"/>
      <c r="G2" s="28"/>
      <c r="H2" s="29"/>
      <c r="I2" s="28"/>
      <c r="J2" s="28"/>
      <c r="K2" s="28"/>
      <c r="L2" s="29"/>
      <c r="M2" s="28"/>
      <c r="N2" s="29"/>
      <c r="O2" s="29"/>
      <c r="P2" s="30"/>
      <c r="Q2" s="30"/>
      <c r="R2" s="30"/>
    </row>
    <row r="3" spans="1:18" ht="21.75" customHeight="1">
      <c r="A3" s="34" t="s">
        <v>82</v>
      </c>
      <c r="B3" s="35"/>
      <c r="C3" s="36"/>
      <c r="D3" s="37"/>
      <c r="E3" s="37"/>
      <c r="F3" s="37"/>
      <c r="G3" s="37"/>
      <c r="H3" s="38"/>
      <c r="I3" s="37"/>
      <c r="J3" s="37"/>
      <c r="K3" s="37"/>
      <c r="L3" s="38"/>
      <c r="M3" s="37"/>
      <c r="N3" s="38"/>
      <c r="O3" s="38"/>
      <c r="P3" s="38"/>
      <c r="Q3" s="38"/>
      <c r="R3" s="38"/>
    </row>
    <row r="4" spans="1:18" ht="21.75" customHeight="1">
      <c r="A4" s="33"/>
      <c r="B4" s="39"/>
      <c r="C4" s="27"/>
      <c r="D4" s="27"/>
      <c r="E4" s="27"/>
      <c r="F4" s="27"/>
      <c r="G4" s="27"/>
      <c r="H4" s="30"/>
      <c r="I4" s="27"/>
      <c r="J4" s="27"/>
      <c r="K4" s="27"/>
      <c r="L4" s="30"/>
      <c r="M4" s="27"/>
      <c r="N4" s="27"/>
      <c r="O4" s="27"/>
      <c r="P4" s="30"/>
      <c r="Q4" s="27"/>
      <c r="R4" s="30"/>
    </row>
    <row r="5" spans="1:18" ht="20.45" customHeight="1">
      <c r="A5" s="40"/>
      <c r="B5" s="40"/>
      <c r="C5" s="40"/>
      <c r="D5" s="122" t="s">
        <v>4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20.45" customHeight="1">
      <c r="A6" s="41"/>
      <c r="B6" s="41"/>
      <c r="C6" s="41"/>
      <c r="D6" s="42"/>
      <c r="E6" s="42"/>
      <c r="F6" s="42"/>
      <c r="G6" s="42"/>
      <c r="H6" s="43"/>
      <c r="I6" s="43"/>
      <c r="J6" s="44"/>
      <c r="K6" s="42"/>
      <c r="L6" s="42"/>
      <c r="M6" s="42"/>
      <c r="N6" s="123" t="s">
        <v>76</v>
      </c>
      <c r="O6" s="123"/>
      <c r="P6" s="123"/>
      <c r="Q6" s="42"/>
      <c r="R6" s="42"/>
    </row>
    <row r="7" spans="1:18" ht="20.45" customHeight="1">
      <c r="A7" s="41"/>
      <c r="B7" s="41"/>
      <c r="C7" s="41"/>
      <c r="D7" s="42"/>
      <c r="E7" s="42"/>
      <c r="F7" s="42"/>
      <c r="G7" s="42"/>
      <c r="H7" s="43"/>
      <c r="I7" s="43"/>
      <c r="J7" s="44"/>
      <c r="K7" s="42"/>
      <c r="L7" s="42"/>
      <c r="M7" s="42"/>
      <c r="N7" s="45" t="s">
        <v>226</v>
      </c>
      <c r="O7" s="46"/>
      <c r="P7" s="47"/>
      <c r="Q7" s="42"/>
      <c r="R7" s="42"/>
    </row>
    <row r="8" spans="1:18" ht="20.45" customHeight="1">
      <c r="A8" s="41"/>
      <c r="B8" s="41"/>
      <c r="C8" s="41"/>
      <c r="D8" s="122" t="s">
        <v>120</v>
      </c>
      <c r="E8" s="122"/>
      <c r="F8" s="122"/>
      <c r="G8" s="122"/>
      <c r="H8" s="122"/>
      <c r="I8" s="42"/>
      <c r="J8" s="48"/>
      <c r="K8" s="42"/>
      <c r="L8" s="42"/>
      <c r="M8" s="42"/>
      <c r="N8" s="49" t="s">
        <v>227</v>
      </c>
      <c r="O8" s="50"/>
      <c r="P8" s="50"/>
      <c r="Q8" s="42"/>
      <c r="R8" s="42"/>
    </row>
    <row r="9" spans="1:18" ht="20.45" customHeight="1">
      <c r="A9" s="41"/>
      <c r="B9" s="41"/>
      <c r="C9" s="41"/>
      <c r="D9" s="42"/>
      <c r="E9" s="42"/>
      <c r="F9" s="42"/>
      <c r="G9" s="42"/>
      <c r="H9" s="42"/>
      <c r="I9" s="42"/>
      <c r="J9" s="42" t="s">
        <v>71</v>
      </c>
      <c r="K9" s="42"/>
      <c r="L9" s="42"/>
      <c r="M9" s="42"/>
      <c r="N9" s="43"/>
      <c r="O9" s="43"/>
      <c r="P9" s="43"/>
      <c r="Q9" s="42"/>
      <c r="R9" s="42"/>
    </row>
    <row r="10" spans="1:18" ht="20.45" customHeight="1">
      <c r="A10" s="41"/>
      <c r="B10" s="41"/>
      <c r="C10" s="41"/>
      <c r="D10" s="42"/>
      <c r="E10" s="42"/>
      <c r="F10" s="42"/>
      <c r="G10" s="42"/>
      <c r="H10" s="42" t="s">
        <v>126</v>
      </c>
      <c r="I10" s="42"/>
      <c r="J10" s="42" t="s">
        <v>127</v>
      </c>
      <c r="K10" s="42"/>
      <c r="L10" s="42"/>
      <c r="M10" s="42"/>
      <c r="N10" s="42" t="s">
        <v>131</v>
      </c>
      <c r="O10" s="42"/>
      <c r="P10" s="43"/>
      <c r="Q10" s="42"/>
      <c r="R10" s="42"/>
    </row>
    <row r="11" spans="1:18" ht="20.45" customHeight="1">
      <c r="A11" s="41"/>
      <c r="B11" s="41"/>
      <c r="C11" s="41"/>
      <c r="D11" s="42" t="s">
        <v>133</v>
      </c>
      <c r="E11" s="42"/>
      <c r="F11" s="42" t="s">
        <v>134</v>
      </c>
      <c r="G11" s="42"/>
      <c r="H11" s="42" t="s">
        <v>135</v>
      </c>
      <c r="I11" s="42"/>
      <c r="J11" s="51" t="s">
        <v>136</v>
      </c>
      <c r="K11" s="42"/>
      <c r="L11" s="42" t="s">
        <v>71</v>
      </c>
      <c r="M11" s="42"/>
      <c r="N11" s="42" t="s">
        <v>141</v>
      </c>
      <c r="O11" s="42"/>
      <c r="P11" s="52" t="s">
        <v>142</v>
      </c>
      <c r="Q11" s="42"/>
      <c r="R11" s="42" t="s">
        <v>132</v>
      </c>
    </row>
    <row r="12" spans="1:18" ht="20.45" customHeight="1">
      <c r="A12" s="41"/>
      <c r="B12" s="41"/>
      <c r="C12" s="41"/>
      <c r="D12" s="42" t="s">
        <v>145</v>
      </c>
      <c r="E12" s="42"/>
      <c r="F12" s="42" t="s">
        <v>146</v>
      </c>
      <c r="G12" s="42"/>
      <c r="H12" s="42" t="s">
        <v>147</v>
      </c>
      <c r="I12" s="42"/>
      <c r="J12" s="42" t="s">
        <v>148</v>
      </c>
      <c r="K12" s="42"/>
      <c r="L12" s="42" t="s">
        <v>149</v>
      </c>
      <c r="M12" s="42"/>
      <c r="N12" s="42" t="s">
        <v>153</v>
      </c>
      <c r="O12" s="42"/>
      <c r="P12" s="42" t="s">
        <v>154</v>
      </c>
      <c r="Q12" s="42"/>
      <c r="R12" s="53" t="s">
        <v>157</v>
      </c>
    </row>
    <row r="13" spans="1:18" ht="20.45" customHeight="1">
      <c r="A13" s="41"/>
      <c r="B13" s="54"/>
      <c r="C13" s="41"/>
      <c r="D13" s="9" t="s">
        <v>12</v>
      </c>
      <c r="E13" s="10"/>
      <c r="F13" s="55" t="s">
        <v>12</v>
      </c>
      <c r="G13" s="10"/>
      <c r="H13" s="9" t="s">
        <v>12</v>
      </c>
      <c r="I13" s="10"/>
      <c r="J13" s="9" t="s">
        <v>12</v>
      </c>
      <c r="K13" s="10"/>
      <c r="L13" s="9" t="s">
        <v>12</v>
      </c>
      <c r="M13" s="10"/>
      <c r="N13" s="9" t="s">
        <v>12</v>
      </c>
      <c r="O13" s="10"/>
      <c r="P13" s="9" t="s">
        <v>12</v>
      </c>
      <c r="Q13" s="10"/>
      <c r="R13" s="9" t="s">
        <v>12</v>
      </c>
    </row>
    <row r="14" spans="1:18" ht="6" customHeight="1">
      <c r="A14" s="41"/>
      <c r="B14" s="56"/>
      <c r="C14" s="41"/>
      <c r="D14" s="10"/>
      <c r="E14" s="10"/>
      <c r="F14" s="4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0.45" customHeight="1">
      <c r="A15" s="57" t="s">
        <v>158</v>
      </c>
      <c r="B15" s="54"/>
      <c r="C15" s="58"/>
      <c r="D15" s="11">
        <v>1510464</v>
      </c>
      <c r="E15" s="12"/>
      <c r="F15" s="11">
        <v>6207179</v>
      </c>
      <c r="G15" s="12"/>
      <c r="H15" s="11">
        <v>36190</v>
      </c>
      <c r="I15" s="12"/>
      <c r="J15" s="11">
        <v>157341</v>
      </c>
      <c r="K15" s="12"/>
      <c r="L15" s="11">
        <v>3711247</v>
      </c>
      <c r="M15" s="12"/>
      <c r="N15" s="11">
        <v>-32679</v>
      </c>
      <c r="O15" s="12"/>
      <c r="P15" s="12">
        <f>SUM(N15)</f>
        <v>-32679</v>
      </c>
      <c r="Q15" s="12"/>
      <c r="R15" s="12">
        <f>SUM(D15:L15,P15)</f>
        <v>11589742</v>
      </c>
    </row>
    <row r="16" spans="1:18" ht="20.45" customHeight="1">
      <c r="A16" s="59" t="s">
        <v>110</v>
      </c>
      <c r="B16" s="40"/>
      <c r="C16" s="58"/>
      <c r="D16" s="7">
        <v>0</v>
      </c>
      <c r="E16" s="3"/>
      <c r="F16" s="7">
        <v>0</v>
      </c>
      <c r="G16" s="3"/>
      <c r="H16" s="7">
        <v>0</v>
      </c>
      <c r="I16" s="3"/>
      <c r="J16" s="5">
        <v>0</v>
      </c>
      <c r="K16" s="3"/>
      <c r="L16" s="5">
        <v>22699</v>
      </c>
      <c r="M16" s="3"/>
      <c r="N16" s="5">
        <v>18413</v>
      </c>
      <c r="O16" s="3"/>
      <c r="P16" s="7">
        <f>SUM(N16)</f>
        <v>18413</v>
      </c>
      <c r="Q16" s="3"/>
      <c r="R16" s="7">
        <f>SUM(D16:L16,P16)</f>
        <v>41112</v>
      </c>
    </row>
    <row r="17" spans="1:18" ht="6" customHeight="1">
      <c r="A17" s="57"/>
      <c r="B17" s="58"/>
      <c r="C17" s="5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20.45" customHeight="1" thickBot="1">
      <c r="A18" s="57" t="s">
        <v>161</v>
      </c>
      <c r="B18" s="58"/>
      <c r="C18" s="58"/>
      <c r="D18" s="13">
        <f>SUM(D15:D16)</f>
        <v>1510464</v>
      </c>
      <c r="E18" s="12"/>
      <c r="F18" s="13">
        <f>SUM(F15:F16)</f>
        <v>6207179</v>
      </c>
      <c r="G18" s="12"/>
      <c r="H18" s="13">
        <f>SUM(H15:H16)</f>
        <v>36190</v>
      </c>
      <c r="I18" s="12"/>
      <c r="J18" s="13">
        <f>SUM(J15:J16)</f>
        <v>157341</v>
      </c>
      <c r="K18" s="12"/>
      <c r="L18" s="13">
        <f>SUM(L15:L16)</f>
        <v>3733946</v>
      </c>
      <c r="M18" s="12"/>
      <c r="N18" s="13">
        <f>SUM(N15:N16)</f>
        <v>-14266</v>
      </c>
      <c r="O18" s="12"/>
      <c r="P18" s="13">
        <f>SUM(N18)</f>
        <v>-14266</v>
      </c>
      <c r="Q18" s="12"/>
      <c r="R18" s="13">
        <f>SUM(R15:R16)</f>
        <v>11630854</v>
      </c>
    </row>
    <row r="19" spans="1:18" ht="20.45" customHeight="1" thickTop="1">
      <c r="A19" s="57"/>
      <c r="B19" s="58"/>
      <c r="C19" s="58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20.45" customHeight="1">
      <c r="A20" s="57" t="s">
        <v>162</v>
      </c>
      <c r="B20" s="54"/>
      <c r="C20" s="58"/>
      <c r="D20" s="12">
        <v>1661507</v>
      </c>
      <c r="E20" s="12"/>
      <c r="F20" s="12">
        <v>6207185</v>
      </c>
      <c r="G20" s="12"/>
      <c r="H20" s="12">
        <v>36190</v>
      </c>
      <c r="I20" s="12"/>
      <c r="J20" s="12">
        <v>173077</v>
      </c>
      <c r="K20" s="12"/>
      <c r="L20" s="12">
        <v>4125779</v>
      </c>
      <c r="M20" s="12"/>
      <c r="N20" s="12">
        <v>-44842</v>
      </c>
      <c r="O20" s="12"/>
      <c r="P20" s="3">
        <f>SUM(N20)</f>
        <v>-44842</v>
      </c>
      <c r="Q20" s="12"/>
      <c r="R20" s="3">
        <f>SUM(D20:L20,P20)</f>
        <v>12158896</v>
      </c>
    </row>
    <row r="21" spans="1:18" ht="20.45" customHeight="1">
      <c r="A21" s="59" t="s">
        <v>110</v>
      </c>
      <c r="B21" s="40"/>
      <c r="C21" s="58"/>
      <c r="D21" s="7">
        <v>0</v>
      </c>
      <c r="E21" s="3"/>
      <c r="F21" s="7">
        <v>0</v>
      </c>
      <c r="G21" s="3"/>
      <c r="H21" s="7">
        <v>0</v>
      </c>
      <c r="I21" s="3"/>
      <c r="J21" s="7">
        <v>0</v>
      </c>
      <c r="K21" s="3"/>
      <c r="L21" s="7">
        <v>14760</v>
      </c>
      <c r="M21" s="3"/>
      <c r="N21" s="7">
        <v>23959</v>
      </c>
      <c r="O21" s="3"/>
      <c r="P21" s="7">
        <f>SUM(N21)</f>
        <v>23959</v>
      </c>
      <c r="Q21" s="3"/>
      <c r="R21" s="7">
        <f>SUM(D21:L21,P21)</f>
        <v>38719</v>
      </c>
    </row>
    <row r="22" spans="1:18" ht="6" customHeight="1">
      <c r="A22" s="57"/>
      <c r="B22" s="58"/>
      <c r="C22" s="58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ht="20.45" customHeight="1" thickBot="1">
      <c r="A23" s="57" t="s">
        <v>163</v>
      </c>
      <c r="B23" s="58"/>
      <c r="C23" s="58"/>
      <c r="D23" s="13">
        <f>SUM(D20:D21)</f>
        <v>1661507</v>
      </c>
      <c r="E23" s="12"/>
      <c r="F23" s="13">
        <f>SUM(F20:F21)</f>
        <v>6207185</v>
      </c>
      <c r="G23" s="12"/>
      <c r="H23" s="13">
        <f>SUM(H20:H21)</f>
        <v>36190</v>
      </c>
      <c r="I23" s="12"/>
      <c r="J23" s="13">
        <f>SUM(J20:J21)</f>
        <v>173077</v>
      </c>
      <c r="K23" s="12"/>
      <c r="L23" s="13">
        <f>SUM(L20:L21)</f>
        <v>4140539</v>
      </c>
      <c r="M23" s="12"/>
      <c r="N23" s="13">
        <f>SUM(N20:N21)</f>
        <v>-20883</v>
      </c>
      <c r="O23" s="3"/>
      <c r="P23" s="13">
        <f>SUM(P20:P21)</f>
        <v>-20883</v>
      </c>
      <c r="Q23" s="12"/>
      <c r="R23" s="13">
        <f>SUM(R20:R21)</f>
        <v>12197615</v>
      </c>
    </row>
    <row r="24" spans="1:18" ht="20.45" customHeight="1" thickTop="1">
      <c r="A24" s="57"/>
      <c r="B24" s="58"/>
      <c r="C24" s="58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ht="23.25" customHeight="1">
      <c r="A25" s="57"/>
      <c r="B25" s="58"/>
      <c r="C25" s="58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7.5" customHeight="1">
      <c r="A26" s="60"/>
      <c r="B26" s="61"/>
      <c r="C26" s="6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0" t="s">
        <v>164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</row>
    <row r="28" spans="1:18" ht="12" customHeight="1">
      <c r="A28" s="60"/>
      <c r="B28" s="61"/>
      <c r="C28" s="6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1.75" customHeight="1">
      <c r="A29" s="116" t="s">
        <v>37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</row>
  </sheetData>
  <mergeCells count="5">
    <mergeCell ref="A29:R29"/>
    <mergeCell ref="D5:R5"/>
    <mergeCell ref="N6:P6"/>
    <mergeCell ref="D8:H8"/>
    <mergeCell ref="A27:R2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B532-74F1-4F52-9ABD-A60E19C7D608}">
  <dimension ref="A1:K104"/>
  <sheetViews>
    <sheetView tabSelected="1" topLeftCell="A69" zoomScaleNormal="100" zoomScaleSheetLayoutView="90" workbookViewId="0">
      <selection activeCell="U81" sqref="U81"/>
    </sheetView>
  </sheetViews>
  <sheetFormatPr defaultColWidth="9.42578125" defaultRowHeight="17.100000000000001" customHeight="1"/>
  <cols>
    <col min="1" max="1" width="1.42578125" style="25" customWidth="1"/>
    <col min="2" max="2" width="50" style="25" customWidth="1"/>
    <col min="3" max="3" width="7.140625" style="99" customWidth="1"/>
    <col min="4" max="4" width="0.85546875" style="25" customWidth="1"/>
    <col min="5" max="5" width="10.85546875" style="25" customWidth="1"/>
    <col min="6" max="6" width="0.85546875" style="25" customWidth="1"/>
    <col min="7" max="7" width="10.85546875" style="25" customWidth="1"/>
    <col min="8" max="8" width="0.85546875" style="25" customWidth="1"/>
    <col min="9" max="9" width="10.85546875" style="25" customWidth="1"/>
    <col min="10" max="10" width="0.85546875" style="25" customWidth="1"/>
    <col min="11" max="11" width="10.85546875" style="25" customWidth="1"/>
    <col min="12" max="16384" width="9.42578125" style="25"/>
  </cols>
  <sheetData>
    <row r="1" spans="1:11" ht="20.45" customHeight="1">
      <c r="A1" s="82" t="s">
        <v>0</v>
      </c>
      <c r="B1" s="83"/>
      <c r="C1" s="84"/>
      <c r="D1" s="23"/>
      <c r="E1" s="23"/>
      <c r="F1" s="23"/>
      <c r="G1" s="23"/>
      <c r="I1" s="23"/>
      <c r="K1" s="23"/>
    </row>
    <row r="2" spans="1:11" ht="20.45" customHeight="1">
      <c r="A2" s="85" t="s">
        <v>232</v>
      </c>
      <c r="B2" s="83"/>
      <c r="C2" s="84"/>
      <c r="D2" s="23"/>
      <c r="E2" s="23"/>
      <c r="F2" s="23"/>
      <c r="G2" s="23"/>
      <c r="I2" s="23"/>
      <c r="K2" s="23"/>
    </row>
    <row r="3" spans="1:11" ht="20.45" customHeight="1">
      <c r="A3" s="86" t="s">
        <v>82</v>
      </c>
      <c r="B3" s="87"/>
      <c r="C3" s="88"/>
      <c r="D3" s="89"/>
      <c r="E3" s="89"/>
      <c r="F3" s="89"/>
      <c r="G3" s="89"/>
      <c r="H3" s="90"/>
      <c r="I3" s="89"/>
      <c r="J3" s="90"/>
      <c r="K3" s="89"/>
    </row>
    <row r="4" spans="1:11" ht="19.350000000000001" customHeight="1">
      <c r="A4" s="91"/>
      <c r="C4" s="84"/>
      <c r="D4" s="23"/>
      <c r="E4" s="23"/>
      <c r="F4" s="23"/>
      <c r="G4" s="23"/>
      <c r="H4" s="23"/>
      <c r="I4" s="23"/>
      <c r="K4" s="23"/>
    </row>
    <row r="5" spans="1:11" ht="19.7" customHeight="1">
      <c r="A5" s="85"/>
      <c r="B5" s="83"/>
      <c r="C5" s="92"/>
      <c r="D5" s="83"/>
      <c r="E5" s="125" t="s">
        <v>3</v>
      </c>
      <c r="F5" s="125"/>
      <c r="G5" s="125"/>
      <c r="I5" s="115" t="s">
        <v>4</v>
      </c>
      <c r="J5" s="115"/>
      <c r="K5" s="115"/>
    </row>
    <row r="6" spans="1:11" ht="19.7" customHeight="1">
      <c r="A6" s="85"/>
      <c r="B6" s="83"/>
      <c r="C6" s="92"/>
      <c r="D6" s="83"/>
      <c r="E6" s="75" t="s">
        <v>7</v>
      </c>
      <c r="F6" s="76"/>
      <c r="G6" s="75" t="s">
        <v>7</v>
      </c>
      <c r="H6" s="76"/>
      <c r="I6" s="75" t="s">
        <v>7</v>
      </c>
      <c r="J6" s="76"/>
      <c r="K6" s="75" t="s">
        <v>7</v>
      </c>
    </row>
    <row r="7" spans="1:11" ht="19.7" customHeight="1">
      <c r="A7" s="85"/>
      <c r="B7" s="83"/>
      <c r="C7" s="93"/>
      <c r="D7" s="77"/>
      <c r="E7" s="77" t="s">
        <v>9</v>
      </c>
      <c r="F7" s="77"/>
      <c r="G7" s="77" t="s">
        <v>10</v>
      </c>
      <c r="I7" s="77" t="s">
        <v>9</v>
      </c>
      <c r="J7" s="77"/>
      <c r="K7" s="77" t="s">
        <v>10</v>
      </c>
    </row>
    <row r="8" spans="1:11" ht="19.7" customHeight="1">
      <c r="A8" s="94"/>
      <c r="B8" s="94"/>
      <c r="C8" s="93"/>
      <c r="D8" s="95"/>
      <c r="E8" s="96" t="s">
        <v>12</v>
      </c>
      <c r="F8" s="95"/>
      <c r="G8" s="96" t="s">
        <v>12</v>
      </c>
      <c r="H8" s="97"/>
      <c r="I8" s="96" t="s">
        <v>12</v>
      </c>
      <c r="J8" s="97"/>
      <c r="K8" s="96" t="s">
        <v>12</v>
      </c>
    </row>
    <row r="9" spans="1:11" ht="19.7" customHeight="1">
      <c r="A9" s="98" t="s">
        <v>166</v>
      </c>
      <c r="B9" s="91"/>
      <c r="C9" s="84"/>
      <c r="D9" s="23"/>
      <c r="E9" s="23"/>
      <c r="F9" s="23"/>
      <c r="G9" s="23"/>
      <c r="I9" s="23"/>
      <c r="K9" s="23"/>
    </row>
    <row r="10" spans="1:11" ht="19.7" customHeight="1">
      <c r="A10" s="91" t="s">
        <v>92</v>
      </c>
      <c r="C10" s="84"/>
      <c r="D10" s="23"/>
      <c r="E10" s="23">
        <v>1883871</v>
      </c>
      <c r="F10" s="23"/>
      <c r="G10" s="23">
        <v>1451103</v>
      </c>
      <c r="H10" s="23"/>
      <c r="I10" s="23">
        <v>18475</v>
      </c>
      <c r="K10" s="23">
        <v>28798</v>
      </c>
    </row>
    <row r="11" spans="1:11" ht="19.7" customHeight="1">
      <c r="A11" s="82" t="s">
        <v>167</v>
      </c>
      <c r="C11" s="84"/>
      <c r="D11" s="23"/>
      <c r="E11" s="23"/>
      <c r="F11" s="23"/>
      <c r="G11" s="23"/>
      <c r="H11" s="23"/>
      <c r="I11" s="23"/>
      <c r="K11" s="23"/>
    </row>
    <row r="12" spans="1:11" ht="19.7" customHeight="1">
      <c r="A12" s="91"/>
      <c r="B12" s="25" t="s">
        <v>216</v>
      </c>
      <c r="C12" s="84"/>
      <c r="D12" s="23"/>
    </row>
    <row r="13" spans="1:11" ht="19.7" customHeight="1">
      <c r="A13" s="91"/>
      <c r="B13" s="25" t="s">
        <v>168</v>
      </c>
      <c r="C13" s="84"/>
      <c r="D13" s="23"/>
      <c r="E13" s="23">
        <v>8997</v>
      </c>
      <c r="F13" s="23"/>
      <c r="G13" s="23">
        <v>-7295</v>
      </c>
      <c r="H13" s="23"/>
      <c r="I13" s="23">
        <v>-12</v>
      </c>
      <c r="K13" s="23">
        <v>515</v>
      </c>
    </row>
    <row r="14" spans="1:11" ht="19.7" customHeight="1">
      <c r="A14" s="91"/>
      <c r="B14" s="25" t="s">
        <v>169</v>
      </c>
      <c r="C14" s="84"/>
      <c r="D14" s="23"/>
      <c r="E14" s="23">
        <v>255338</v>
      </c>
      <c r="F14" s="23"/>
      <c r="G14" s="23">
        <v>253747</v>
      </c>
      <c r="H14" s="23"/>
      <c r="I14" s="23">
        <v>916</v>
      </c>
      <c r="K14" s="23">
        <v>920</v>
      </c>
    </row>
    <row r="15" spans="1:11" ht="19.7" customHeight="1">
      <c r="A15" s="91"/>
      <c r="B15" s="25" t="s">
        <v>223</v>
      </c>
      <c r="D15" s="23"/>
      <c r="E15" s="23">
        <v>33363</v>
      </c>
      <c r="F15" s="23"/>
      <c r="G15" s="23">
        <v>30581</v>
      </c>
      <c r="H15" s="23"/>
      <c r="I15" s="23">
        <v>29728</v>
      </c>
      <c r="K15" s="23">
        <v>22360</v>
      </c>
    </row>
    <row r="16" spans="1:11" ht="19.7" customHeight="1">
      <c r="A16" s="91"/>
      <c r="B16" s="25" t="s">
        <v>170</v>
      </c>
      <c r="C16" s="84"/>
      <c r="D16" s="23"/>
      <c r="E16" s="23">
        <v>788</v>
      </c>
      <c r="F16" s="23"/>
      <c r="G16" s="23">
        <v>647</v>
      </c>
      <c r="H16" s="23"/>
      <c r="I16" s="100">
        <v>0</v>
      </c>
      <c r="K16" s="23">
        <v>0</v>
      </c>
    </row>
    <row r="17" spans="1:11" ht="19.7" customHeight="1">
      <c r="A17" s="91"/>
      <c r="B17" s="25" t="s">
        <v>171</v>
      </c>
      <c r="C17" s="84"/>
      <c r="D17" s="23"/>
      <c r="E17" s="23">
        <v>-1458</v>
      </c>
      <c r="F17" s="23"/>
      <c r="G17" s="23">
        <v>-466</v>
      </c>
      <c r="H17" s="23"/>
      <c r="I17" s="23">
        <v>0</v>
      </c>
      <c r="K17" s="23">
        <v>0</v>
      </c>
    </row>
    <row r="18" spans="1:11" ht="19.7" customHeight="1">
      <c r="A18" s="91"/>
      <c r="B18" s="25" t="s">
        <v>172</v>
      </c>
      <c r="C18" s="84"/>
      <c r="D18" s="23"/>
      <c r="E18" s="23">
        <v>-21</v>
      </c>
      <c r="F18" s="23"/>
      <c r="G18" s="23">
        <v>-735</v>
      </c>
      <c r="H18" s="23"/>
      <c r="I18" s="23">
        <v>0</v>
      </c>
      <c r="K18" s="23">
        <v>0</v>
      </c>
    </row>
    <row r="19" spans="1:11" ht="19.7" customHeight="1">
      <c r="A19" s="91"/>
      <c r="B19" s="91" t="s">
        <v>173</v>
      </c>
      <c r="C19" s="84"/>
      <c r="E19" s="23">
        <v>-78153</v>
      </c>
      <c r="G19" s="23">
        <v>4073</v>
      </c>
      <c r="I19" s="23">
        <v>0</v>
      </c>
      <c r="K19" s="23">
        <v>0</v>
      </c>
    </row>
    <row r="20" spans="1:11" ht="19.7" customHeight="1">
      <c r="A20" s="91"/>
      <c r="B20" s="91" t="s">
        <v>174</v>
      </c>
      <c r="C20" s="84"/>
      <c r="E20" s="23">
        <v>109060</v>
      </c>
      <c r="G20" s="23">
        <v>287187</v>
      </c>
      <c r="I20" s="23">
        <v>0</v>
      </c>
      <c r="K20" s="23">
        <v>0</v>
      </c>
    </row>
    <row r="21" spans="1:11" ht="19.7" customHeight="1">
      <c r="A21" s="91"/>
      <c r="B21" s="25" t="s">
        <v>88</v>
      </c>
      <c r="C21" s="84"/>
      <c r="D21" s="23"/>
      <c r="E21" s="23">
        <v>513140</v>
      </c>
      <c r="F21" s="23"/>
      <c r="G21" s="23">
        <v>421058</v>
      </c>
      <c r="H21" s="23"/>
      <c r="I21" s="23">
        <v>0</v>
      </c>
      <c r="K21" s="23">
        <v>0</v>
      </c>
    </row>
    <row r="22" spans="1:11" ht="19.7" customHeight="1">
      <c r="B22" s="91" t="s">
        <v>175</v>
      </c>
      <c r="C22" s="84"/>
      <c r="D22" s="23"/>
      <c r="E22" s="23">
        <v>7896</v>
      </c>
      <c r="F22" s="23"/>
      <c r="G22" s="23">
        <v>7349</v>
      </c>
      <c r="H22" s="23"/>
      <c r="I22" s="23">
        <v>506</v>
      </c>
      <c r="K22" s="23">
        <v>585</v>
      </c>
    </row>
    <row r="23" spans="1:11" ht="19.7" customHeight="1">
      <c r="B23" s="101" t="s">
        <v>176</v>
      </c>
      <c r="C23" s="84"/>
      <c r="D23" s="23"/>
      <c r="E23" s="23">
        <v>472</v>
      </c>
      <c r="F23" s="23"/>
      <c r="G23" s="23">
        <v>417</v>
      </c>
      <c r="H23" s="23"/>
      <c r="I23" s="23">
        <v>7</v>
      </c>
      <c r="K23" s="23">
        <v>6</v>
      </c>
    </row>
    <row r="24" spans="1:11" ht="19.7" customHeight="1">
      <c r="B24" s="91" t="s">
        <v>84</v>
      </c>
      <c r="C24" s="84"/>
      <c r="D24" s="23"/>
      <c r="E24" s="23">
        <v>-4206279</v>
      </c>
      <c r="F24" s="23"/>
      <c r="G24" s="23">
        <v>-4055745</v>
      </c>
      <c r="H24" s="23"/>
      <c r="I24" s="23">
        <v>-581610</v>
      </c>
      <c r="K24" s="23">
        <v>-630635</v>
      </c>
    </row>
    <row r="25" spans="1:11" ht="19.7" customHeight="1">
      <c r="B25" s="91" t="s">
        <v>177</v>
      </c>
      <c r="C25" s="84"/>
      <c r="D25" s="23"/>
      <c r="E25" s="23">
        <v>622967</v>
      </c>
      <c r="F25" s="23"/>
      <c r="G25" s="23">
        <v>697019</v>
      </c>
      <c r="H25" s="23"/>
      <c r="I25" s="23">
        <v>506813</v>
      </c>
      <c r="K25" s="23">
        <v>551270</v>
      </c>
    </row>
    <row r="26" spans="1:11" ht="6" customHeight="1">
      <c r="B26" s="91"/>
      <c r="C26" s="84"/>
      <c r="D26" s="23"/>
      <c r="E26" s="23"/>
      <c r="F26" s="23"/>
      <c r="G26" s="23"/>
      <c r="H26" s="23"/>
      <c r="I26" s="23"/>
      <c r="K26" s="23"/>
    </row>
    <row r="27" spans="1:11" ht="19.7" customHeight="1">
      <c r="A27" s="98" t="s">
        <v>178</v>
      </c>
      <c r="B27" s="91"/>
      <c r="D27" s="23"/>
      <c r="E27" s="23"/>
      <c r="F27" s="23"/>
    </row>
    <row r="28" spans="1:11" ht="19.7" customHeight="1">
      <c r="B28" s="91" t="s">
        <v>27</v>
      </c>
      <c r="C28" s="102"/>
      <c r="D28" s="103"/>
      <c r="E28" s="23">
        <v>-713594</v>
      </c>
      <c r="F28" s="103"/>
      <c r="G28" s="23">
        <v>1352287</v>
      </c>
      <c r="H28" s="23"/>
      <c r="I28" s="1">
        <v>0</v>
      </c>
      <c r="K28" s="1">
        <v>0</v>
      </c>
    </row>
    <row r="29" spans="1:11" ht="19.7" customHeight="1">
      <c r="B29" s="91" t="s">
        <v>20</v>
      </c>
      <c r="C29" s="102"/>
      <c r="D29" s="103"/>
      <c r="E29" s="1">
        <v>160786</v>
      </c>
      <c r="F29" s="103"/>
      <c r="G29" s="1">
        <v>209323</v>
      </c>
      <c r="H29" s="103"/>
      <c r="I29" s="23">
        <v>20432</v>
      </c>
      <c r="K29" s="1">
        <v>-348</v>
      </c>
    </row>
    <row r="30" spans="1:11" ht="19.7" customHeight="1">
      <c r="B30" s="91" t="s">
        <v>21</v>
      </c>
      <c r="C30" s="102"/>
      <c r="D30" s="103"/>
      <c r="E30" s="1">
        <v>279077</v>
      </c>
      <c r="F30" s="103"/>
      <c r="G30" s="1">
        <v>489416</v>
      </c>
      <c r="H30" s="103"/>
      <c r="I30" s="1">
        <v>0</v>
      </c>
      <c r="K30" s="1">
        <v>0</v>
      </c>
    </row>
    <row r="31" spans="1:11" ht="19.7" customHeight="1">
      <c r="B31" s="91" t="s">
        <v>22</v>
      </c>
      <c r="C31" s="102"/>
      <c r="D31" s="103"/>
      <c r="E31" s="1">
        <v>-104562</v>
      </c>
      <c r="F31" s="103"/>
      <c r="G31" s="1">
        <v>-59457</v>
      </c>
      <c r="H31" s="103"/>
      <c r="I31" s="23">
        <v>1</v>
      </c>
      <c r="K31" s="1">
        <v>1701</v>
      </c>
    </row>
    <row r="32" spans="1:11" ht="19.7" customHeight="1">
      <c r="B32" s="91" t="s">
        <v>219</v>
      </c>
      <c r="C32" s="102"/>
      <c r="D32" s="103"/>
      <c r="E32" s="1">
        <v>-40372</v>
      </c>
      <c r="F32" s="103"/>
      <c r="G32" s="1">
        <v>0</v>
      </c>
      <c r="H32" s="103"/>
      <c r="I32" s="23">
        <v>0</v>
      </c>
      <c r="K32" s="1">
        <v>0</v>
      </c>
    </row>
    <row r="33" spans="1:11" ht="19.7" customHeight="1">
      <c r="B33" s="91" t="s">
        <v>33</v>
      </c>
      <c r="C33" s="102"/>
      <c r="D33" s="103"/>
      <c r="E33" s="1">
        <v>-2985</v>
      </c>
      <c r="F33" s="103"/>
      <c r="G33" s="1">
        <v>3195</v>
      </c>
      <c r="H33" s="103"/>
      <c r="I33" s="23">
        <v>1975</v>
      </c>
      <c r="K33" s="1">
        <v>0</v>
      </c>
    </row>
    <row r="34" spans="1:11" ht="19.7" customHeight="1">
      <c r="B34" s="91" t="s">
        <v>41</v>
      </c>
      <c r="C34" s="102"/>
      <c r="D34" s="103"/>
      <c r="E34" s="1">
        <v>100058</v>
      </c>
      <c r="F34" s="103"/>
      <c r="G34" s="1">
        <v>65259</v>
      </c>
      <c r="H34" s="103"/>
      <c r="I34" s="23">
        <v>3870</v>
      </c>
      <c r="K34" s="1">
        <v>28750</v>
      </c>
    </row>
    <row r="35" spans="1:11" ht="19.7" customHeight="1">
      <c r="B35" s="91" t="s">
        <v>48</v>
      </c>
      <c r="C35" s="102"/>
      <c r="D35" s="103"/>
      <c r="E35" s="1">
        <v>17870</v>
      </c>
      <c r="F35" s="103"/>
      <c r="G35" s="1">
        <v>-63782</v>
      </c>
      <c r="H35" s="103"/>
      <c r="I35" s="23">
        <v>-2632</v>
      </c>
      <c r="K35" s="1">
        <v>-3159</v>
      </c>
    </row>
    <row r="36" spans="1:11" ht="19.7" customHeight="1">
      <c r="B36" s="91" t="s">
        <v>56</v>
      </c>
      <c r="C36" s="102"/>
      <c r="D36" s="103"/>
      <c r="E36" s="104">
        <v>-14462</v>
      </c>
      <c r="F36" s="103"/>
      <c r="G36" s="104">
        <v>-4292</v>
      </c>
      <c r="H36" s="103"/>
      <c r="I36" s="89">
        <v>-4578</v>
      </c>
      <c r="K36" s="104">
        <v>0</v>
      </c>
    </row>
    <row r="37" spans="1:11" ht="6" customHeight="1">
      <c r="A37" s="91"/>
      <c r="B37" s="91"/>
      <c r="C37" s="102"/>
      <c r="D37" s="103"/>
      <c r="E37" s="103"/>
      <c r="F37" s="103"/>
      <c r="G37" s="103"/>
      <c r="H37" s="103"/>
      <c r="I37" s="103"/>
      <c r="K37" s="103"/>
    </row>
    <row r="38" spans="1:11" ht="19.7" customHeight="1">
      <c r="A38" s="25" t="s">
        <v>224</v>
      </c>
      <c r="B38" s="91"/>
      <c r="C38" s="102"/>
      <c r="D38" s="103"/>
      <c r="E38" s="1">
        <f>SUM(E10:E36)</f>
        <v>-1168203</v>
      </c>
      <c r="F38" s="103"/>
      <c r="G38" s="1">
        <f>SUM(G10:G36)</f>
        <v>1080889</v>
      </c>
      <c r="H38" s="103"/>
      <c r="I38" s="1">
        <f>SUM(I10:I36)</f>
        <v>-6109</v>
      </c>
      <c r="K38" s="1">
        <f>SUM(K10:K36)</f>
        <v>763</v>
      </c>
    </row>
    <row r="39" spans="1:11" ht="19.7" customHeight="1">
      <c r="A39" s="98"/>
      <c r="B39" s="91" t="s">
        <v>179</v>
      </c>
      <c r="C39" s="84"/>
      <c r="D39" s="23"/>
      <c r="E39" s="23">
        <v>4177523</v>
      </c>
      <c r="F39" s="23"/>
      <c r="G39" s="23">
        <v>4026322</v>
      </c>
      <c r="H39" s="23"/>
      <c r="I39" s="23">
        <v>1090546</v>
      </c>
      <c r="K39" s="23">
        <v>1348025</v>
      </c>
    </row>
    <row r="40" spans="1:11" ht="19.7" customHeight="1">
      <c r="A40" s="98"/>
      <c r="B40" s="91" t="s">
        <v>177</v>
      </c>
      <c r="C40" s="84"/>
      <c r="D40" s="23"/>
      <c r="E40" s="23">
        <v>-604414</v>
      </c>
      <c r="F40" s="23"/>
      <c r="G40" s="23">
        <v>-691244</v>
      </c>
      <c r="H40" s="103"/>
      <c r="I40" s="23">
        <v>-502803</v>
      </c>
      <c r="K40" s="23">
        <v>-552803</v>
      </c>
    </row>
    <row r="41" spans="1:11" ht="19.7" customHeight="1">
      <c r="A41" s="91"/>
      <c r="B41" s="91" t="s">
        <v>180</v>
      </c>
      <c r="C41" s="102"/>
      <c r="D41" s="103"/>
      <c r="E41" s="105">
        <v>-49315</v>
      </c>
      <c r="F41" s="106"/>
      <c r="G41" s="105">
        <v>-42138</v>
      </c>
      <c r="H41" s="106"/>
      <c r="I41" s="105">
        <v>-10905</v>
      </c>
      <c r="J41" s="74"/>
      <c r="K41" s="105">
        <v>-13480</v>
      </c>
    </row>
    <row r="42" spans="1:11" ht="6" customHeight="1">
      <c r="B42" s="91"/>
      <c r="C42" s="84"/>
      <c r="D42" s="23"/>
      <c r="E42" s="23"/>
      <c r="F42" s="23"/>
      <c r="G42" s="23"/>
      <c r="H42" s="23"/>
      <c r="I42" s="23"/>
      <c r="K42" s="23"/>
    </row>
    <row r="43" spans="1:11" ht="19.7" customHeight="1">
      <c r="A43" s="25" t="s">
        <v>181</v>
      </c>
      <c r="C43" s="84"/>
      <c r="D43" s="23"/>
      <c r="E43" s="107">
        <f>SUM(E38:E41)</f>
        <v>2355591</v>
      </c>
      <c r="F43" s="23"/>
      <c r="G43" s="107">
        <f>SUM(G38:G41)</f>
        <v>4373829</v>
      </c>
      <c r="H43" s="23"/>
      <c r="I43" s="107">
        <f>SUM(I38:I41)</f>
        <v>570729</v>
      </c>
      <c r="K43" s="107">
        <f>SUM(K38:K41)</f>
        <v>782505</v>
      </c>
    </row>
    <row r="44" spans="1:11" ht="17.25" customHeight="1">
      <c r="C44" s="84"/>
      <c r="D44" s="23"/>
      <c r="E44" s="106"/>
      <c r="F44" s="23"/>
      <c r="G44" s="106"/>
      <c r="H44" s="23"/>
      <c r="I44" s="106"/>
      <c r="K44" s="106"/>
    </row>
    <row r="45" spans="1:11" ht="18" customHeight="1">
      <c r="C45" s="84"/>
      <c r="D45" s="23"/>
      <c r="E45" s="106"/>
      <c r="F45" s="23"/>
      <c r="G45" s="106"/>
      <c r="H45" s="23"/>
      <c r="I45" s="106"/>
      <c r="K45" s="106"/>
    </row>
    <row r="46" spans="1:11" ht="18" customHeight="1">
      <c r="C46" s="84"/>
      <c r="D46" s="23"/>
      <c r="E46" s="106"/>
      <c r="F46" s="23"/>
      <c r="G46" s="106"/>
      <c r="H46" s="23"/>
      <c r="I46" s="106"/>
      <c r="K46" s="106"/>
    </row>
    <row r="47" spans="1:11" ht="18" customHeight="1">
      <c r="A47" s="98"/>
      <c r="C47" s="84"/>
      <c r="D47" s="23"/>
      <c r="E47" s="106"/>
      <c r="F47" s="23"/>
      <c r="G47" s="106"/>
      <c r="H47" s="23"/>
      <c r="I47" s="106"/>
      <c r="K47" s="106"/>
    </row>
    <row r="48" spans="1:11" ht="20.45" customHeight="1">
      <c r="A48" s="124" t="s">
        <v>36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</row>
    <row r="49" spans="1:11" ht="18" customHeight="1">
      <c r="A49" s="99"/>
      <c r="B49" s="99"/>
      <c r="D49" s="99"/>
      <c r="E49" s="99"/>
      <c r="F49" s="99"/>
      <c r="G49" s="99"/>
      <c r="H49" s="99"/>
      <c r="I49" s="99"/>
      <c r="J49" s="99"/>
      <c r="K49" s="99"/>
    </row>
    <row r="50" spans="1:11" ht="20.45" customHeight="1">
      <c r="A50" s="108" t="s">
        <v>37</v>
      </c>
      <c r="B50" s="90"/>
      <c r="C50" s="88"/>
      <c r="D50" s="89"/>
      <c r="E50" s="89"/>
      <c r="F50" s="89"/>
      <c r="G50" s="89"/>
      <c r="H50" s="90"/>
      <c r="I50" s="89"/>
      <c r="J50" s="90"/>
      <c r="K50" s="89"/>
    </row>
    <row r="51" spans="1:11" ht="20.45" customHeight="1">
      <c r="A51" s="109" t="s">
        <v>0</v>
      </c>
      <c r="B51" s="83"/>
      <c r="C51" s="84"/>
      <c r="D51" s="23"/>
      <c r="E51" s="23"/>
      <c r="F51" s="23"/>
      <c r="G51" s="23"/>
      <c r="I51" s="23"/>
      <c r="K51" s="23"/>
    </row>
    <row r="52" spans="1:11" ht="20.45" customHeight="1">
      <c r="A52" s="85" t="s">
        <v>233</v>
      </c>
      <c r="B52" s="83"/>
      <c r="C52" s="84"/>
      <c r="D52" s="23"/>
      <c r="E52" s="23"/>
      <c r="F52" s="23"/>
      <c r="G52" s="23"/>
      <c r="I52" s="23"/>
      <c r="K52" s="23"/>
    </row>
    <row r="53" spans="1:11" ht="20.45" customHeight="1">
      <c r="A53" s="86" t="str">
        <f>A3</f>
        <v>สำหรับรอบระยะเวลาสามเดือนสิ้นสุดวันที่ 31 มีนาคม พ.ศ. 2569</v>
      </c>
      <c r="B53" s="87"/>
      <c r="C53" s="88"/>
      <c r="D53" s="89"/>
      <c r="E53" s="89"/>
      <c r="F53" s="89"/>
      <c r="G53" s="89"/>
      <c r="H53" s="90"/>
      <c r="I53" s="89"/>
      <c r="J53" s="90"/>
      <c r="K53" s="89"/>
    </row>
    <row r="54" spans="1:11" ht="10.5" customHeight="1">
      <c r="A54" s="85"/>
      <c r="B54" s="83"/>
      <c r="C54" s="84"/>
      <c r="D54" s="23"/>
      <c r="E54" s="23"/>
      <c r="F54" s="23"/>
      <c r="G54" s="23"/>
      <c r="I54" s="23"/>
      <c r="K54" s="23"/>
    </row>
    <row r="55" spans="1:11" ht="18.95" customHeight="1">
      <c r="A55" s="85"/>
      <c r="B55" s="83"/>
      <c r="D55" s="83"/>
      <c r="E55" s="125" t="s">
        <v>3</v>
      </c>
      <c r="F55" s="125"/>
      <c r="G55" s="125"/>
      <c r="I55" s="115" t="s">
        <v>4</v>
      </c>
      <c r="J55" s="115"/>
      <c r="K55" s="115"/>
    </row>
    <row r="56" spans="1:11" ht="18.95" customHeight="1">
      <c r="A56" s="85"/>
      <c r="B56" s="83"/>
      <c r="D56" s="83"/>
      <c r="E56" s="75" t="s">
        <v>7</v>
      </c>
      <c r="F56" s="76"/>
      <c r="G56" s="75" t="s">
        <v>7</v>
      </c>
      <c r="H56" s="76"/>
      <c r="I56" s="75" t="s">
        <v>7</v>
      </c>
      <c r="J56" s="76"/>
      <c r="K56" s="75" t="s">
        <v>7</v>
      </c>
    </row>
    <row r="57" spans="1:11" ht="18.95" customHeight="1">
      <c r="A57" s="110"/>
      <c r="B57" s="110"/>
      <c r="C57" s="93"/>
      <c r="D57" s="77"/>
      <c r="E57" s="77" t="s">
        <v>9</v>
      </c>
      <c r="F57" s="77"/>
      <c r="G57" s="77" t="s">
        <v>10</v>
      </c>
      <c r="I57" s="77" t="s">
        <v>9</v>
      </c>
      <c r="J57" s="77"/>
      <c r="K57" s="77" t="s">
        <v>10</v>
      </c>
    </row>
    <row r="58" spans="1:11" ht="18.95" customHeight="1">
      <c r="A58" s="94"/>
      <c r="B58" s="94"/>
      <c r="C58" s="78" t="s">
        <v>11</v>
      </c>
      <c r="D58" s="95"/>
      <c r="E58" s="96" t="s">
        <v>12</v>
      </c>
      <c r="F58" s="95"/>
      <c r="G58" s="96" t="s">
        <v>12</v>
      </c>
      <c r="H58" s="97"/>
      <c r="I58" s="96" t="s">
        <v>12</v>
      </c>
      <c r="J58" s="97"/>
      <c r="K58" s="96" t="s">
        <v>12</v>
      </c>
    </row>
    <row r="59" spans="1:11" ht="18.95" customHeight="1">
      <c r="A59" s="82" t="s">
        <v>182</v>
      </c>
      <c r="B59" s="91"/>
      <c r="C59" s="84"/>
      <c r="D59" s="23"/>
      <c r="E59" s="23"/>
      <c r="F59" s="23"/>
      <c r="G59" s="23"/>
      <c r="I59" s="23"/>
      <c r="K59" s="23"/>
    </row>
    <row r="60" spans="1:11" ht="18.95" customHeight="1">
      <c r="A60" s="25" t="s">
        <v>183</v>
      </c>
      <c r="B60" s="91"/>
      <c r="C60" s="84"/>
      <c r="D60" s="23"/>
      <c r="E60" s="23"/>
      <c r="F60" s="23"/>
      <c r="G60" s="23"/>
      <c r="I60" s="23"/>
      <c r="K60" s="23"/>
    </row>
    <row r="61" spans="1:11" ht="18.95" customHeight="1">
      <c r="A61" s="82"/>
      <c r="B61" s="91" t="s">
        <v>184</v>
      </c>
      <c r="C61" s="84">
        <v>10</v>
      </c>
      <c r="D61" s="23"/>
      <c r="E61" s="23">
        <v>1004379</v>
      </c>
      <c r="F61" s="23"/>
      <c r="G61" s="23">
        <v>0</v>
      </c>
      <c r="I61" s="23">
        <v>0</v>
      </c>
      <c r="K61" s="23">
        <v>0</v>
      </c>
    </row>
    <row r="62" spans="1:11" ht="18.95" customHeight="1">
      <c r="A62" s="25" t="s">
        <v>185</v>
      </c>
      <c r="B62" s="91"/>
      <c r="C62" s="84"/>
      <c r="D62" s="23"/>
      <c r="E62" s="23"/>
      <c r="F62" s="23"/>
      <c r="G62" s="23"/>
      <c r="I62" s="23"/>
      <c r="K62" s="23"/>
    </row>
    <row r="63" spans="1:11" ht="18.95" customHeight="1">
      <c r="A63" s="82"/>
      <c r="B63" s="91" t="s">
        <v>184</v>
      </c>
      <c r="C63" s="84"/>
      <c r="D63" s="23"/>
      <c r="E63" s="23">
        <v>0</v>
      </c>
      <c r="F63" s="23"/>
      <c r="G63" s="23">
        <v>-300000</v>
      </c>
      <c r="I63" s="23">
        <v>0</v>
      </c>
      <c r="K63" s="23">
        <v>0</v>
      </c>
    </row>
    <row r="64" spans="1:11" ht="18.95" customHeight="1">
      <c r="A64" s="25" t="s">
        <v>186</v>
      </c>
      <c r="E64" s="23">
        <v>0</v>
      </c>
      <c r="F64" s="23"/>
      <c r="G64" s="23">
        <v>0</v>
      </c>
      <c r="I64" s="23">
        <v>5820000</v>
      </c>
      <c r="K64" s="23">
        <v>3400000</v>
      </c>
    </row>
    <row r="65" spans="1:11" ht="18.95" customHeight="1">
      <c r="A65" s="25" t="s">
        <v>187</v>
      </c>
      <c r="B65" s="91"/>
      <c r="D65" s="23"/>
      <c r="E65" s="23">
        <v>0</v>
      </c>
      <c r="F65" s="23"/>
      <c r="G65" s="23">
        <v>0</v>
      </c>
      <c r="I65" s="23">
        <v>-4653400</v>
      </c>
      <c r="K65" s="23">
        <v>-2480000</v>
      </c>
    </row>
    <row r="66" spans="1:11" ht="18.95" customHeight="1">
      <c r="A66" s="25" t="s">
        <v>188</v>
      </c>
      <c r="B66" s="91"/>
      <c r="C66" s="84"/>
      <c r="D66" s="23"/>
      <c r="E66" s="23">
        <v>25016</v>
      </c>
      <c r="F66" s="23"/>
      <c r="G66" s="23">
        <v>3345</v>
      </c>
      <c r="H66" s="23"/>
      <c r="I66" s="23">
        <v>0</v>
      </c>
      <c r="J66" s="23"/>
      <c r="K66" s="23">
        <v>0</v>
      </c>
    </row>
    <row r="67" spans="1:11" ht="18.95" customHeight="1">
      <c r="A67" s="25" t="s">
        <v>189</v>
      </c>
      <c r="B67" s="91"/>
      <c r="C67" s="84"/>
      <c r="D67" s="23"/>
      <c r="E67" s="23">
        <v>-15648</v>
      </c>
      <c r="F67" s="23"/>
      <c r="G67" s="23">
        <v>-54818</v>
      </c>
      <c r="H67" s="23"/>
      <c r="I67" s="23">
        <v>0</v>
      </c>
      <c r="K67" s="23">
        <v>0</v>
      </c>
    </row>
    <row r="68" spans="1:11" ht="18.95" customHeight="1">
      <c r="A68" s="25" t="s">
        <v>190</v>
      </c>
      <c r="B68" s="91"/>
      <c r="C68" s="84"/>
      <c r="D68" s="23"/>
      <c r="E68" s="23">
        <v>-3061</v>
      </c>
      <c r="F68" s="23"/>
      <c r="G68" s="23">
        <v>-28267</v>
      </c>
      <c r="H68" s="23"/>
      <c r="I68" s="23">
        <v>0</v>
      </c>
      <c r="K68" s="23">
        <v>0</v>
      </c>
    </row>
    <row r="69" spans="1:11" ht="18.95" customHeight="1">
      <c r="A69" s="25" t="s">
        <v>191</v>
      </c>
      <c r="C69" s="84"/>
      <c r="D69" s="23"/>
      <c r="E69" s="23">
        <v>0</v>
      </c>
      <c r="F69" s="23"/>
      <c r="G69" s="23">
        <v>0</v>
      </c>
      <c r="H69" s="23"/>
      <c r="I69" s="23">
        <v>-20000</v>
      </c>
      <c r="K69" s="23">
        <v>0</v>
      </c>
    </row>
    <row r="70" spans="1:11" ht="18.95" customHeight="1">
      <c r="A70" s="25" t="s">
        <v>192</v>
      </c>
      <c r="B70" s="91"/>
      <c r="C70" s="102"/>
      <c r="D70" s="103"/>
      <c r="E70" s="105">
        <v>-1</v>
      </c>
      <c r="F70" s="106"/>
      <c r="G70" s="105">
        <v>-1</v>
      </c>
      <c r="H70" s="106"/>
      <c r="I70" s="105">
        <v>0</v>
      </c>
      <c r="J70" s="74"/>
      <c r="K70" s="111">
        <v>0</v>
      </c>
    </row>
    <row r="71" spans="1:11" ht="4.3499999999999996" customHeight="1">
      <c r="B71" s="91"/>
      <c r="C71" s="84"/>
      <c r="D71" s="23"/>
      <c r="E71" s="23"/>
      <c r="F71" s="23"/>
      <c r="G71" s="23"/>
      <c r="H71" s="23"/>
      <c r="I71" s="23"/>
      <c r="K71" s="23"/>
    </row>
    <row r="72" spans="1:11" ht="18.95" customHeight="1">
      <c r="A72" s="25" t="s">
        <v>225</v>
      </c>
      <c r="B72" s="91"/>
      <c r="C72" s="84"/>
      <c r="D72" s="23"/>
      <c r="E72" s="89">
        <f>SUM(E61:E71)</f>
        <v>1010685</v>
      </c>
      <c r="F72" s="23"/>
      <c r="G72" s="89">
        <f>SUM(G61:G71)</f>
        <v>-379741</v>
      </c>
      <c r="H72" s="23"/>
      <c r="I72" s="89">
        <f>SUM(I61:I71)</f>
        <v>1146600</v>
      </c>
      <c r="K72" s="89">
        <f>SUM(K61:K71)</f>
        <v>920000</v>
      </c>
    </row>
    <row r="73" spans="1:11" ht="8.1" customHeight="1">
      <c r="B73" s="91"/>
      <c r="C73" s="84"/>
      <c r="D73" s="23"/>
      <c r="E73" s="23"/>
      <c r="F73" s="23"/>
      <c r="G73" s="23"/>
      <c r="H73" s="23"/>
      <c r="I73" s="23"/>
      <c r="K73" s="23"/>
    </row>
    <row r="74" spans="1:11" ht="18.95" customHeight="1">
      <c r="A74" s="98" t="s">
        <v>193</v>
      </c>
      <c r="B74" s="91"/>
      <c r="C74" s="84"/>
      <c r="D74" s="23"/>
      <c r="E74" s="23"/>
      <c r="F74" s="23"/>
      <c r="G74" s="23"/>
      <c r="H74" s="23"/>
      <c r="I74" s="23"/>
      <c r="K74" s="23"/>
    </row>
    <row r="75" spans="1:11" ht="18.95" customHeight="1">
      <c r="A75" s="25" t="s">
        <v>194</v>
      </c>
      <c r="B75" s="91"/>
      <c r="C75" s="84"/>
      <c r="D75" s="23"/>
      <c r="E75" s="23">
        <v>0</v>
      </c>
      <c r="F75" s="23"/>
      <c r="G75" s="23">
        <v>40000</v>
      </c>
      <c r="H75" s="23"/>
      <c r="I75" s="23">
        <v>0</v>
      </c>
      <c r="K75" s="23">
        <v>0</v>
      </c>
    </row>
    <row r="76" spans="1:11" ht="18.95" customHeight="1">
      <c r="A76" s="25" t="s">
        <v>195</v>
      </c>
      <c r="B76" s="91"/>
      <c r="C76" s="84"/>
      <c r="D76" s="23"/>
      <c r="E76" s="23">
        <v>0</v>
      </c>
      <c r="F76" s="23"/>
      <c r="G76" s="23">
        <v>-70000</v>
      </c>
      <c r="H76" s="23"/>
      <c r="I76" s="23">
        <v>0</v>
      </c>
      <c r="K76" s="23">
        <v>0</v>
      </c>
    </row>
    <row r="77" spans="1:11" ht="18.95" customHeight="1">
      <c r="A77" s="25" t="s">
        <v>196</v>
      </c>
      <c r="B77" s="91"/>
      <c r="C77" s="112"/>
      <c r="D77" s="23"/>
      <c r="E77" s="23">
        <v>907915</v>
      </c>
      <c r="F77" s="23"/>
      <c r="G77" s="23">
        <v>4778299</v>
      </c>
      <c r="H77" s="23"/>
      <c r="I77" s="23">
        <v>833894</v>
      </c>
      <c r="K77" s="23">
        <v>4699819</v>
      </c>
    </row>
    <row r="78" spans="1:11" ht="18.95" customHeight="1">
      <c r="A78" s="25" t="s">
        <v>197</v>
      </c>
      <c r="B78" s="91"/>
      <c r="C78" s="112"/>
      <c r="D78" s="23"/>
      <c r="E78" s="23">
        <v>-720000</v>
      </c>
      <c r="F78" s="23"/>
      <c r="G78" s="23">
        <v>-4585000</v>
      </c>
      <c r="H78" s="23"/>
      <c r="I78" s="23">
        <v>-720000</v>
      </c>
      <c r="K78" s="23">
        <v>-4585000</v>
      </c>
    </row>
    <row r="79" spans="1:11" ht="18.95" customHeight="1">
      <c r="A79" s="25" t="s">
        <v>198</v>
      </c>
      <c r="B79" s="91"/>
      <c r="C79" s="112"/>
      <c r="D79" s="23"/>
      <c r="E79" s="23">
        <v>500000</v>
      </c>
      <c r="F79" s="23"/>
      <c r="G79" s="23">
        <v>600000</v>
      </c>
      <c r="H79" s="23"/>
      <c r="I79" s="23">
        <v>500000</v>
      </c>
      <c r="K79" s="23">
        <v>600000</v>
      </c>
    </row>
    <row r="80" spans="1:11" ht="18.95" customHeight="1">
      <c r="A80" s="25" t="s">
        <v>199</v>
      </c>
      <c r="B80" s="91"/>
      <c r="C80" s="112"/>
      <c r="D80" s="23"/>
      <c r="E80" s="23">
        <v>-1866055</v>
      </c>
      <c r="F80" s="23"/>
      <c r="G80" s="23">
        <v>-4330158</v>
      </c>
      <c r="H80" s="23"/>
      <c r="I80" s="23">
        <v>-1678555</v>
      </c>
      <c r="K80" s="23">
        <v>-1155212</v>
      </c>
    </row>
    <row r="81" spans="1:11" ht="18.95" customHeight="1">
      <c r="A81" s="25" t="s">
        <v>200</v>
      </c>
      <c r="B81" s="91"/>
      <c r="C81" s="84"/>
      <c r="D81" s="23"/>
      <c r="E81" s="23">
        <v>0</v>
      </c>
      <c r="F81" s="23"/>
      <c r="G81" s="23">
        <v>5610442</v>
      </c>
      <c r="H81" s="23"/>
      <c r="I81" s="23">
        <v>0</v>
      </c>
      <c r="K81" s="23">
        <v>4020072</v>
      </c>
    </row>
    <row r="82" spans="1:11" ht="18.95" customHeight="1">
      <c r="A82" s="25" t="s">
        <v>201</v>
      </c>
      <c r="B82" s="91"/>
      <c r="C82" s="84"/>
      <c r="D82" s="23"/>
      <c r="E82" s="23">
        <v>-2680900</v>
      </c>
      <c r="F82" s="23"/>
      <c r="G82" s="23">
        <v>-4528800</v>
      </c>
      <c r="H82" s="23"/>
      <c r="I82" s="23">
        <v>-1999500</v>
      </c>
      <c r="K82" s="23">
        <v>-2857000</v>
      </c>
    </row>
    <row r="83" spans="1:11" ht="18.95" customHeight="1">
      <c r="A83" s="25" t="s">
        <v>202</v>
      </c>
      <c r="B83" s="91"/>
      <c r="C83" s="113"/>
      <c r="D83" s="23"/>
      <c r="E83" s="23">
        <v>0</v>
      </c>
      <c r="F83" s="23"/>
      <c r="G83" s="22">
        <v>8441</v>
      </c>
      <c r="H83" s="23"/>
      <c r="I83" s="23">
        <v>0</v>
      </c>
      <c r="J83" s="24"/>
      <c r="K83" s="22">
        <v>0</v>
      </c>
    </row>
    <row r="84" spans="1:11" ht="18.95" customHeight="1">
      <c r="A84" s="25" t="s">
        <v>203</v>
      </c>
      <c r="B84" s="91"/>
      <c r="C84" s="113"/>
      <c r="D84" s="23"/>
      <c r="E84" s="23">
        <v>-58</v>
      </c>
      <c r="F84" s="23"/>
      <c r="G84" s="22">
        <v>0</v>
      </c>
      <c r="I84" s="23">
        <v>-58</v>
      </c>
      <c r="J84" s="24"/>
      <c r="K84" s="22">
        <v>0</v>
      </c>
    </row>
    <row r="85" spans="1:11" ht="18.95" customHeight="1">
      <c r="A85" s="25" t="s">
        <v>204</v>
      </c>
      <c r="C85" s="102"/>
      <c r="D85" s="103"/>
      <c r="E85" s="105">
        <v>-221610</v>
      </c>
      <c r="F85" s="106"/>
      <c r="G85" s="89">
        <v>-223122</v>
      </c>
      <c r="H85" s="23"/>
      <c r="I85" s="89">
        <v>-648</v>
      </c>
      <c r="K85" s="89">
        <v>-648</v>
      </c>
    </row>
    <row r="86" spans="1:11" ht="4.3499999999999996" customHeight="1">
      <c r="B86" s="91"/>
      <c r="C86" s="84"/>
      <c r="D86" s="23"/>
      <c r="E86" s="23"/>
      <c r="F86" s="23"/>
      <c r="G86" s="23"/>
      <c r="H86" s="23"/>
      <c r="I86" s="23"/>
      <c r="K86" s="23"/>
    </row>
    <row r="87" spans="1:11" ht="18.95" customHeight="1">
      <c r="A87" s="25" t="s">
        <v>205</v>
      </c>
      <c r="B87" s="91"/>
      <c r="C87" s="84"/>
      <c r="D87" s="23"/>
      <c r="E87" s="89">
        <f>SUM(E75:E86)</f>
        <v>-4080708</v>
      </c>
      <c r="F87" s="23"/>
      <c r="G87" s="89">
        <f>SUM(G75:G86)</f>
        <v>-2699898</v>
      </c>
      <c r="H87" s="23"/>
      <c r="I87" s="89">
        <f>SUM(I75:I86)</f>
        <v>-3064867</v>
      </c>
      <c r="K87" s="89">
        <f>SUM(K75:K86)</f>
        <v>722031</v>
      </c>
    </row>
    <row r="88" spans="1:11" ht="4.3499999999999996" customHeight="1">
      <c r="B88" s="91"/>
      <c r="C88" s="84"/>
      <c r="D88" s="23"/>
      <c r="E88" s="23"/>
      <c r="F88" s="23"/>
      <c r="G88" s="23"/>
      <c r="H88" s="23"/>
      <c r="I88" s="23"/>
      <c r="K88" s="23"/>
    </row>
    <row r="89" spans="1:11" ht="18.95" customHeight="1">
      <c r="A89" s="98" t="s">
        <v>228</v>
      </c>
      <c r="B89" s="91"/>
      <c r="C89" s="84"/>
      <c r="D89" s="23"/>
      <c r="E89" s="23">
        <f>SUM(E87+E72+E43)</f>
        <v>-714432</v>
      </c>
      <c r="F89" s="23"/>
      <c r="G89" s="23">
        <f>SUM(G87+G72+G43)</f>
        <v>1294190</v>
      </c>
      <c r="H89" s="23"/>
      <c r="I89" s="23">
        <f>SUM(I87+I72+I43)</f>
        <v>-1347538</v>
      </c>
      <c r="K89" s="23">
        <f>SUM(K87+K72+K43)</f>
        <v>2424536</v>
      </c>
    </row>
    <row r="90" spans="1:11" ht="18.95" customHeight="1">
      <c r="A90" s="25" t="s">
        <v>206</v>
      </c>
      <c r="B90" s="91"/>
      <c r="C90" s="84"/>
      <c r="D90" s="23"/>
      <c r="E90" s="23">
        <v>6045546</v>
      </c>
      <c r="F90" s="23"/>
      <c r="G90" s="23">
        <v>5813692</v>
      </c>
      <c r="H90" s="23"/>
      <c r="I90" s="23">
        <v>2411014</v>
      </c>
      <c r="K90" s="23">
        <v>863886</v>
      </c>
    </row>
    <row r="91" spans="1:11" ht="18.95" customHeight="1">
      <c r="A91" s="25" t="s">
        <v>106</v>
      </c>
      <c r="B91" s="91"/>
      <c r="C91" s="84"/>
      <c r="D91" s="23"/>
      <c r="E91" s="23">
        <v>16061</v>
      </c>
      <c r="F91" s="23"/>
      <c r="G91" s="23">
        <v>14014</v>
      </c>
      <c r="H91" s="23"/>
      <c r="I91" s="23">
        <v>0</v>
      </c>
      <c r="K91" s="23">
        <v>0</v>
      </c>
    </row>
    <row r="92" spans="1:11" ht="18.95" customHeight="1">
      <c r="A92" s="25" t="s">
        <v>207</v>
      </c>
      <c r="B92" s="91"/>
      <c r="C92" s="84"/>
      <c r="D92" s="23"/>
      <c r="E92" s="89">
        <v>22564</v>
      </c>
      <c r="F92" s="23"/>
      <c r="G92" s="89">
        <v>-3248</v>
      </c>
      <c r="H92" s="23"/>
      <c r="I92" s="89">
        <v>0</v>
      </c>
      <c r="K92" s="89">
        <v>0</v>
      </c>
    </row>
    <row r="93" spans="1:11" ht="4.3499999999999996" customHeight="1">
      <c r="B93" s="91"/>
      <c r="C93" s="84"/>
      <c r="D93" s="23"/>
      <c r="E93" s="23"/>
      <c r="F93" s="23"/>
      <c r="G93" s="23"/>
      <c r="H93" s="23"/>
      <c r="I93" s="23"/>
      <c r="K93" s="23"/>
    </row>
    <row r="94" spans="1:11" ht="18.95" customHeight="1" thickBot="1">
      <c r="A94" s="98" t="s">
        <v>208</v>
      </c>
      <c r="B94" s="91"/>
      <c r="C94" s="84"/>
      <c r="D94" s="23"/>
      <c r="E94" s="114">
        <f>SUM(E89:E93)</f>
        <v>5369739</v>
      </c>
      <c r="F94" s="23"/>
      <c r="G94" s="114">
        <f>SUM(G89:G93)</f>
        <v>7118648</v>
      </c>
      <c r="H94" s="23"/>
      <c r="I94" s="114">
        <f>SUM(I89:I93)</f>
        <v>1063476</v>
      </c>
      <c r="K94" s="114">
        <f>SUM(K89:K93)</f>
        <v>3288422</v>
      </c>
    </row>
    <row r="95" spans="1:11" ht="8.1" customHeight="1" thickTop="1">
      <c r="B95" s="91"/>
      <c r="C95" s="84"/>
      <c r="E95" s="23"/>
      <c r="G95" s="23"/>
      <c r="I95" s="23"/>
      <c r="K95" s="23"/>
    </row>
    <row r="96" spans="1:11" ht="18.95" customHeight="1">
      <c r="A96" s="98" t="s">
        <v>209</v>
      </c>
      <c r="B96" s="91"/>
      <c r="C96" s="84"/>
      <c r="D96" s="23"/>
      <c r="E96" s="23"/>
      <c r="F96" s="23"/>
      <c r="G96" s="23"/>
      <c r="H96" s="23"/>
      <c r="I96" s="23"/>
      <c r="K96" s="23"/>
    </row>
    <row r="97" spans="1:11" ht="18.95" customHeight="1">
      <c r="A97" s="25" t="s">
        <v>210</v>
      </c>
      <c r="B97" s="91"/>
      <c r="C97" s="84"/>
      <c r="D97" s="23"/>
      <c r="E97" s="23">
        <v>1148689</v>
      </c>
      <c r="F97" s="23"/>
      <c r="G97" s="23">
        <v>179028</v>
      </c>
      <c r="H97" s="23"/>
      <c r="I97" s="23">
        <v>0</v>
      </c>
      <c r="J97" s="74"/>
      <c r="K97" s="23">
        <v>0</v>
      </c>
    </row>
    <row r="98" spans="1:11" ht="18.95" customHeight="1">
      <c r="A98" s="25" t="s">
        <v>211</v>
      </c>
      <c r="C98" s="84"/>
      <c r="D98" s="23"/>
      <c r="E98" s="22">
        <v>4330</v>
      </c>
      <c r="F98" s="22"/>
      <c r="G98" s="22">
        <v>3453</v>
      </c>
      <c r="H98" s="23"/>
      <c r="I98" s="22">
        <v>0</v>
      </c>
      <c r="K98" s="22">
        <v>0</v>
      </c>
    </row>
    <row r="99" spans="1:11" ht="18.95" customHeight="1">
      <c r="A99" s="25" t="s">
        <v>212</v>
      </c>
      <c r="C99" s="84"/>
      <c r="D99" s="23"/>
      <c r="E99" s="22">
        <v>1036</v>
      </c>
      <c r="F99" s="22"/>
      <c r="G99" s="22">
        <v>348</v>
      </c>
      <c r="H99" s="23"/>
      <c r="I99" s="22">
        <v>0</v>
      </c>
      <c r="J99" s="23"/>
      <c r="K99" s="22">
        <v>0</v>
      </c>
    </row>
    <row r="100" spans="1:11" ht="23.25" customHeight="1">
      <c r="C100" s="84"/>
      <c r="D100" s="23"/>
      <c r="E100" s="22"/>
      <c r="F100" s="22"/>
      <c r="G100" s="22"/>
      <c r="H100" s="23"/>
      <c r="I100" s="22"/>
      <c r="J100" s="23"/>
      <c r="K100" s="22"/>
    </row>
    <row r="101" spans="1:11" ht="19.7" customHeight="1">
      <c r="B101" s="91"/>
      <c r="C101" s="84"/>
      <c r="D101" s="23"/>
      <c r="E101" s="23"/>
      <c r="F101" s="23"/>
      <c r="G101" s="23"/>
      <c r="H101" s="23"/>
      <c r="I101" s="23"/>
      <c r="J101" s="74"/>
      <c r="K101" s="23"/>
    </row>
    <row r="102" spans="1:11" ht="20.100000000000001" customHeight="1">
      <c r="A102" s="124" t="s">
        <v>36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</row>
    <row r="103" spans="1:11" ht="6.75" customHeight="1">
      <c r="A103" s="99"/>
      <c r="B103" s="99"/>
      <c r="D103" s="99"/>
      <c r="E103" s="99"/>
      <c r="F103" s="99"/>
      <c r="G103" s="99"/>
      <c r="H103" s="99"/>
      <c r="I103" s="99"/>
      <c r="J103" s="99"/>
      <c r="K103" s="99"/>
    </row>
    <row r="104" spans="1:11" ht="22.35" customHeight="1">
      <c r="A104" s="108" t="s">
        <v>37</v>
      </c>
      <c r="B104" s="90"/>
      <c r="C104" s="88"/>
      <c r="D104" s="89"/>
      <c r="E104" s="89"/>
      <c r="F104" s="89"/>
      <c r="G104" s="89"/>
      <c r="H104" s="90"/>
      <c r="I104" s="89"/>
      <c r="J104" s="90"/>
      <c r="K104" s="89"/>
    </row>
  </sheetData>
  <mergeCells count="6">
    <mergeCell ref="A102:K102"/>
    <mergeCell ref="E5:G5"/>
    <mergeCell ref="I5:K5"/>
    <mergeCell ref="E55:G55"/>
    <mergeCell ref="I55:K55"/>
    <mergeCell ref="A48:K48"/>
  </mergeCells>
  <conditionalFormatting sqref="A75:B76">
    <cfRule type="duplicateValues" dxfId="0" priority="1"/>
  </conditionalFormatting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556FD3-8518-479F-9296-BFD880DA6CE9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e4cb2b32-8ec7-47cf-880d-e5cab8e11081"/>
    <ds:schemaRef ds:uri="http://schemas.microsoft.com/office/infopath/2007/PartnerControls"/>
    <ds:schemaRef ds:uri="http://schemas.microsoft.com/office/2006/documentManagement/types"/>
    <ds:schemaRef ds:uri="7d5ca8a3-c2d1-435a-8691-3c2480d66409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DCB2A8-72E0-4F64-929F-F740075763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6A6304-52F0-4EBC-94A4-AAE692FFD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5-6 (3 M)</vt:lpstr>
      <vt:lpstr>7</vt:lpstr>
      <vt:lpstr>8</vt:lpstr>
      <vt:lpstr>9-10</vt:lpstr>
      <vt:lpstr>'2-4'!Print_Area</vt:lpstr>
      <vt:lpstr>'5-6 (3 M)'!Print_Area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Kodchawan Srikaewpraphan (TH)</cp:lastModifiedBy>
  <cp:revision/>
  <cp:lastPrinted>2026-05-15T11:15:36Z</cp:lastPrinted>
  <dcterms:created xsi:type="dcterms:W3CDTF">2023-11-14T10:59:01Z</dcterms:created>
  <dcterms:modified xsi:type="dcterms:W3CDTF">2026-05-15T11:15:50Z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