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L:\ABAS-Listed\Srisawad Corporation Public Company Limited\Srisawad Corporation Public_March2026 (Q1)\"/>
    </mc:Choice>
  </mc:AlternateContent>
  <xr:revisionPtr revIDLastSave="0" documentId="13_ncr:1_{6912303F-1287-4309-BCD7-F4A4A7CE847D}" xr6:coauthVersionLast="47" xr6:coauthVersionMax="47" xr10:uidLastSave="{00000000-0000-0000-0000-000000000000}"/>
  <bookViews>
    <workbookView xWindow="-120" yWindow="-120" windowWidth="29040" windowHeight="15720" tabRatio="744" activeTab="4" xr2:uid="{23E71DF0-3836-4C92-AB79-71970F8B9DC8}"/>
  </bookViews>
  <sheets>
    <sheet name="2-4" sheetId="1" r:id="rId1"/>
    <sheet name="5-6 (3M)" sheetId="19" r:id="rId2"/>
    <sheet name="7" sheetId="24" r:id="rId3"/>
    <sheet name="8" sheetId="25" r:id="rId4"/>
    <sheet name="9-10" sheetId="23" r:id="rId5"/>
  </sheets>
  <definedNames>
    <definedName name="_" hidden="1">#REF!</definedName>
    <definedName name="__" hidden="1">#REF!</definedName>
    <definedName name="___" hidden="1">#REF!</definedName>
    <definedName name="____" hidden="1">#REF!</definedName>
    <definedName name="_____" hidden="1">#REF!</definedName>
    <definedName name="______" hidden="1">#REF!</definedName>
    <definedName name="______W37" hidden="1">{#N/A,#N/A,FALSE,"Eff-SSC2"}</definedName>
    <definedName name="______W38" hidden="1">{#N/A,#N/A,FALSE,"Eff-SSC2"}</definedName>
    <definedName name="______w39" hidden="1">{#N/A,#N/A,FALSE,"Eff-SSC2"}</definedName>
    <definedName name="_____CVK6712" hidden="1">{#N/A,#N/A,FALSE,"UNIT";#N/A,#N/A,FALSE,"UNIT";#N/A,#N/A,FALSE,"계정"}</definedName>
    <definedName name="_____Q2" hidden="1">{#N/A,#N/A,FALSE,"UNIT";#N/A,#N/A,FALSE,"UNIT";#N/A,#N/A,FALSE,"계정"}</definedName>
    <definedName name="____a10" hidden="1">{"sales",#N/A,FALSE,"SALES"}</definedName>
    <definedName name="____CVK6712" hidden="1">{#N/A,#N/A,FALSE,"UNIT";#N/A,#N/A,FALSE,"UNIT";#N/A,#N/A,FALSE,"계정"}</definedName>
    <definedName name="____Q2" hidden="1">{#N/A,#N/A,FALSE,"UNIT";#N/A,#N/A,FALSE,"UNIT";#N/A,#N/A,FALSE,"계정"}</definedName>
    <definedName name="____W37" hidden="1">{#N/A,#N/A,FALSE,"Eff-SSC2"}</definedName>
    <definedName name="____W38" hidden="1">{#N/A,#N/A,FALSE,"Eff-SSC2"}</definedName>
    <definedName name="____w39" hidden="1">{#N/A,#N/A,FALSE,"Eff-SSC2"}</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CVK6712" hidden="1">{#N/A,#N/A,FALSE,"UNIT";#N/A,#N/A,FALSE,"UNIT";#N/A,#N/A,FALSE,"계정"}</definedName>
    <definedName name="___KEY1" hidden="1">#REF!</definedName>
    <definedName name="___pp30" hidden="1">#REF!</definedName>
    <definedName name="___Q2" hidden="1">{#N/A,#N/A,FALSE,"UNIT";#N/A,#N/A,FALSE,"UNIT";#N/A,#N/A,FALSE,"계정"}</definedName>
    <definedName name="___W37" hidden="1">{#N/A,#N/A,FALSE,"Eff-SSC2"}</definedName>
    <definedName name="___W38" hidden="1">{#N/A,#N/A,FALSE,"Eff-SSC2"}</definedName>
    <definedName name="___w39" hidden="1">{#N/A,#N/A,FALSE,"Eff-SSC2"}</definedName>
    <definedName name="__123Graph_A" hidden="1">#REF!</definedName>
    <definedName name="__123Graph_A\B118" hidden="1">#REF!</definedName>
    <definedName name="__123Graph_AROI" hidden="1">#REF!</definedName>
    <definedName name="__123Graph_B" hidden="1">#REF!</definedName>
    <definedName name="__123Graph_B\B11" hidden="1">#REF!</definedName>
    <definedName name="__123Graph_B\B118" hidden="1">#REF!</definedName>
    <definedName name="__123Graph_C" hidden="1">#REF!</definedName>
    <definedName name="__123Graph_C\B118" hidden="1">#REF!</definedName>
    <definedName name="__123Graph_D" hidden="1">#REF!</definedName>
    <definedName name="__123Graph_E" hidden="1">#REF!</definedName>
    <definedName name="__123Graph_F" hidden="1">#REF!</definedName>
    <definedName name="__123Graph_X" hidden="1">#REF!</definedName>
    <definedName name="__123Graph_X\B11" hidden="1">#REF!</definedName>
    <definedName name="__123Graph_XROI" hidden="1">#REF!</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CVK6712" hidden="1">{#N/A,#N/A,FALSE,"UNIT";#N/A,#N/A,FALSE,"UNIT";#N/A,#N/A,FALSE,"계정"}</definedName>
    <definedName name="__IntlFixup" hidden="1">TRUE</definedName>
    <definedName name="__KEY1" hidden="1">#REF!</definedName>
    <definedName name="__key11" hidden="1">#REF!</definedName>
    <definedName name="__key21" hidden="1">#REF!</definedName>
    <definedName name="__nat2" hidden="1">{#N/A,#N/A,FALSE,"Assessment";#N/A,#N/A,FALSE,"Staffing";#N/A,#N/A,FALSE,"Hires";#N/A,#N/A,FALSE,"Assumptions"}</definedName>
    <definedName name="__nat3" hidden="1">{#N/A,#N/A,FALSE,"Assessment";#N/A,#N/A,FALSE,"Staffing";#N/A,#N/A,FALSE,"Hires";#N/A,#N/A,FALSE,"Assumptions"}</definedName>
    <definedName name="__NSO2" hidden="1">{"'Sheet1'!$L$16"}</definedName>
    <definedName name="__pp30" hidden="1">#REF!</definedName>
    <definedName name="__Q2" hidden="1">{#N/A,#N/A,FALSE,"UNIT";#N/A,#N/A,FALSE,"UNIT";#N/A,#N/A,FALSE,"계정"}</definedName>
    <definedName name="__TB1" hidden="1">#REF!</definedName>
    <definedName name="__TB1206" hidden="1">#REF!</definedName>
    <definedName name="__v600" hidden="1">{#N/A,#N/A,FALSE,"Assessment";#N/A,#N/A,FALSE,"Staffing";#N/A,#N/A,FALSE,"Hires";#N/A,#N/A,FALSE,"Assumptions"}</definedName>
    <definedName name="__W37" hidden="1">{#N/A,#N/A,FALSE,"Eff-SSC2"}</definedName>
    <definedName name="__W38" hidden="1">{#N/A,#N/A,FALSE,"Eff-SSC2"}</definedName>
    <definedName name="__w39" hidden="1">{#N/A,#N/A,FALSE,"Eff-SSC2"}</definedName>
    <definedName name="_1_123Grap" hidden="1">#REF!</definedName>
    <definedName name="_2_0_0__123Grap" hidden="1">#REF!</definedName>
    <definedName name="_21___0_0_F" hidden="1">#REF!</definedName>
    <definedName name="_24__0_0_F" hidden="1">#REF!</definedName>
    <definedName name="_25__123Graph_AF_S" hidden="1">#REF!</definedName>
    <definedName name="_26__123Graph_BF_S" hidden="1">#REF!</definedName>
    <definedName name="_27__123Graph_XF_S" hidden="1">#REF!</definedName>
    <definedName name="_30_0_0_F" hidden="1">#REF!</definedName>
    <definedName name="_31F" hidden="1">#REF!</definedName>
    <definedName name="_34_0_0_F" hidden="1">#REF!</definedName>
    <definedName name="_AB2222" hidden="1">{#N/A,#N/A,FALSE,"Eff-SSC2"}</definedName>
    <definedName name="_CVK6712" hidden="1">{#N/A,#N/A,FALSE,"UNIT";#N/A,#N/A,FALSE,"UNIT";#N/A,#N/A,FALSE,"계정"}</definedName>
    <definedName name="_Fill" hidden="1">#REF!</definedName>
    <definedName name="_xlnm._FilterDatabase" hidden="1">#REF!</definedName>
    <definedName name="_Key1" hidden="1">#REF!</definedName>
    <definedName name="_key11" hidden="1">#REF!</definedName>
    <definedName name="_Key2" hidden="1">#REF!</definedName>
    <definedName name="_key21" hidden="1">#REF!</definedName>
    <definedName name="_nat2" hidden="1">{#N/A,#N/A,FALSE,"Assessment";#N/A,#N/A,FALSE,"Staffing";#N/A,#N/A,FALSE,"Hires";#N/A,#N/A,FALSE,"Assumptions"}</definedName>
    <definedName name="_nat3" hidden="1">{#N/A,#N/A,FALSE,"Assessment";#N/A,#N/A,FALSE,"Staffing";#N/A,#N/A,FALSE,"Hires";#N/A,#N/A,FALSE,"Assumptions"}</definedName>
    <definedName name="_NSO2" hidden="1">{"'Sheet1'!$L$16"}</definedName>
    <definedName name="_Parse_In" hidden="1">#REF!</definedName>
    <definedName name="_Parse_Out" hidden="1">#REF!</definedName>
    <definedName name="_pp30" hidden="1">#REF!</definedName>
    <definedName name="_Q2" hidden="1">{#N/A,#N/A,FALSE,"UNIT";#N/A,#N/A,FALSE,"UNIT";#N/A,#N/A,FALSE,"계정"}</definedName>
    <definedName name="_Regression_Out" hidden="1">#REF!</definedName>
    <definedName name="_Regression_X" hidden="1">#REF!</definedName>
    <definedName name="_Regression_Y" hidden="1">#REF!</definedName>
    <definedName name="_Sort" hidden="1">#REF!</definedName>
    <definedName name="_Table1_Out" hidden="1">#REF!</definedName>
    <definedName name="_TB1206" hidden="1">#REF!</definedName>
    <definedName name="_v600" hidden="1">{#N/A,#N/A,FALSE,"Assessment";#N/A,#N/A,FALSE,"Staffing";#N/A,#N/A,FALSE,"Hires";#N/A,#N/A,FALSE,"Assumptions"}</definedName>
    <definedName name="_W37" hidden="1">{#N/A,#N/A,FALSE,"Eff-SSC2"}</definedName>
    <definedName name="_W38" hidden="1">{#N/A,#N/A,FALSE,"Eff-SSC2"}</definedName>
    <definedName name="_w39" hidden="1">{#N/A,#N/A,FALSE,"Eff-SSC2"}</definedName>
    <definedName name="a" hidden="1">{"'Model'!$A$1:$N$53"}</definedName>
    <definedName name="aa" hidden="1">{"AnnualRentRoll",#N/A,FALSE,"RentRoll"}</definedName>
    <definedName name="aaa" hidden="1">{#N/A,#N/A,FALSE,"ExitStratigy"}</definedName>
    <definedName name="aaaa" hidden="1">#REF!</definedName>
    <definedName name="aaaa1" hidden="1">#REF!</definedName>
    <definedName name="Aaaa22222" hidden="1">#REF!</definedName>
    <definedName name="aaaaa" hidden="1">{#N/A,#N/A,FALSE,"보고목차";#N/A,#N/A,FALSE,"1)서비스접수";#N/A,#N/A,FALSE,"2)상담";#N/A,#N/A,FALSE,"2.월별접수추이현황"}</definedName>
    <definedName name="aaaaaa" hidden="1">{#N/A,#N/A,FALSE,"UNIT";#N/A,#N/A,FALSE,"UNIT";#N/A,#N/A,FALSE,"계정"}</definedName>
    <definedName name="aaaaaaaaaaaaaaaaaaa" hidden="1">{"balance",#N/A,FALSE,"BALANCE"}</definedName>
    <definedName name="ac_line1.0_" hidden="1">{#N/A,#N/A,FALSE,"Eff-SSC2"}</definedName>
    <definedName name="act" hidden="1">{#N/A,#N/A,FALSE,"Hoja10";#N/A,#N/A,FALSE,"Hoja9";#N/A,#N/A,FALSE,"Hoja8";#N/A,#N/A,FALSE,"Hoja7";#N/A,#N/A,FALSE,"Hoja6";#N/A,#N/A,FALSE,"Hoja5";#N/A,#N/A,FALSE,"Hoja4";#N/A,#N/A,FALSE,"Hoja2";#N/A,#N/A,FALSE,"Hoja3";#N/A,#N/A,FALSE,"HOJA1";#N/A,#N/A,FALSE,"CashFlow";#N/A,#N/A,FALSE,"FinStmts"}</definedName>
    <definedName name="ActualMarginYOY" hidden="1">{#N/A,#N/A,FALSE,"Hoja10";#N/A,#N/A,FALSE,"Hoja9";#N/A,#N/A,FALSE,"Hoja8";#N/A,#N/A,FALSE,"Hoja7";#N/A,#N/A,FALSE,"Hoja6";#N/A,#N/A,FALSE,"Hoja5";#N/A,#N/A,FALSE,"Hoja4";#N/A,#N/A,FALSE,"Hoja2";#N/A,#N/A,FALSE,"Hoja3";#N/A,#N/A,FALSE,"HOJA1";#N/A,#N/A,FALSE,"CashFlow";#N/A,#N/A,FALSE,"FinStmts"}</definedName>
    <definedName name="ake" hidden="1">#REF!</definedName>
    <definedName name="analytic" hidden="1">{#N/A,#N/A,FALSE,"Year";#N/A,#N/A,FALSE,"AC Fiscal Year";#N/A,#N/A,FALSE,"Financials By Line of Business";#N/A,#N/A,FALSE,"Line of Business Review";#N/A,#N/A,FALSE,"Activity Review";#N/A,#N/A,FALSE,"Financials By Custom Resource";#N/A,#N/A,FALSE,"Custom Resource Review"}</definedName>
    <definedName name="AS2StaticLS" hidden="1">#REF!</definedName>
    <definedName name="AS2TickmarkLS" hidden="1">#REF!</definedName>
    <definedName name="assa" hidden="1">{#N/A,"1",FALSE,"Model";#N/A,"2",FALSE,"Model";#N/A,"3",FALSE,"Model";#N/A,"4",FALSE,"Model";#N/A,"5",FALSE,"Model";#N/A,"6",FALSE,"Model";#N/A,"7",FALSE,"Model";#N/A,"8",FALSE,"Model";#N/A,"9",FALSE,"Model"}</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test" hidden="1">{"FB Assumptions",#N/A,FALSE,"Asu";"FB Cashflow 1",#N/A,FALSE,"F&amp;B";"FB Cashflow 2",#N/A,FALSE,"F&amp;B"}</definedName>
    <definedName name="audit.test." hidden="1">{"Book Income",#N/A,FALSE,"B&amp;T";"Taxable Income",#N/A,FALSE,"B&amp;T"}</definedName>
    <definedName name="AuraStyleDefaultsReset" hidden="1">#N/A</definedName>
    <definedName name="bb" hidden="1">{"MonthlyRentRoll",#N/A,FALSE,"RentRoll"}</definedName>
    <definedName name="bbb" hidden="1">{#N/A,#N/A,FALSE,"Hoja10";#N/A,#N/A,FALSE,"Hoja9";#N/A,#N/A,FALSE,"Hoja8";#N/A,#N/A,FALSE,"Hoja7";#N/A,#N/A,FALSE,"Hoja6";#N/A,#N/A,FALSE,"Hoja5";#N/A,#N/A,FALSE,"Hoja4";#N/A,#N/A,FALSE,"Hoja2";#N/A,#N/A,FALSE,"Hoja3";#N/A,#N/A,FALSE,"HOJA1";#N/A,#N/A,FALSE,"CashFlow";#N/A,#N/A,FALSE,"FinStmts"}</definedName>
    <definedName name="bbbb" hidden="1">{#N/A,#N/A,FALSE,"UNIT";#N/A,#N/A,FALSE,"UNIT";#N/A,#N/A,FALSE,"계정"}</definedName>
    <definedName name="bc" hidden="1">{#N/A,#N/A,FALSE,"Hoja10";#N/A,#N/A,FALSE,"Hoja9";#N/A,#N/A,FALSE,"Hoja8";#N/A,#N/A,FALSE,"Hoja7";#N/A,#N/A,FALSE,"Hoja6";#N/A,#N/A,FALSE,"Hoja5";#N/A,#N/A,FALSE,"Hoja4";#N/A,#N/A,FALSE,"Hoja2";#N/A,#N/A,FALSE,"Hoja3";#N/A,#N/A,FALSE,"HOJA1";#N/A,#N/A,FALSE,"CashFlow";#N/A,#N/A,FALSE,"FinStmts"}</definedName>
    <definedName name="BS" hidden="1">{"AnnualRentRoll",#N/A,FALSE,"RentRoll"}</definedName>
    <definedName name="CAJ" hidden="1">{"AnnualRentRoll",#N/A,FALSE,"RentRoll"}</definedName>
    <definedName name="CBWorkbookPriority" hidden="1">-170780926</definedName>
    <definedName name="CCC" hidden="1">{#N/A,#N/A,FALSE,"UNIT";#N/A,#N/A,FALSE,"UNIT";#N/A,#N/A,FALSE,"계정"}</definedName>
    <definedName name="cd" hidden="1">{"AnnualRentRoll",#N/A,FALSE,"RentRoll"}</definedName>
    <definedName name="ch" hidden="1">#REF!</definedName>
    <definedName name="Chemist" hidden="1">{#N/A,#N/A,FALSE,"Eff-SSC2"}</definedName>
    <definedName name="chutikarn" hidden="1">{#N/A,#N/A,FALSE,"Eff-SSC2"}</definedName>
    <definedName name="cip" hidden="1">#REF!</definedName>
    <definedName name="CIP_Mar12" hidden="1">#REF!</definedName>
    <definedName name="data1" hidden="1">#REF!</definedName>
    <definedName name="ddaaa" hidden="1">#REF!</definedName>
    <definedName name="ddd" hidden="1">{"AnnualRentRoll",#N/A,FALSE,"RentRoll"}</definedName>
    <definedName name="DDSDS" hidden="1">{#N/A,#N/A,FALSE,"UNIT";#N/A,#N/A,FALSE,"UNIT";#N/A,#N/A,FALSE,"계정"}</definedName>
    <definedName name="Deee" hidden="1">{"CF Assumptions",#N/A,FALSE,"Asu";#N/A,#N/A,FALSE,"Summary";#N/A,#N/A,FALSE,"CF (2)";#N/A,#N/A,FALSE,"C&amp;D";"SM1",#N/A,FALSE,"SM";"SM2",#N/A,FALSE,"SM";#N/A,#N/A,FALSE,"B&amp;T";"Mgmt1",#N/A,FALSE,"MGMT";"Mgmt2",#N/A,FALSE,"MGMT";"Rent1",#N/A,FALSE,"RENT";"Rent2",#N/A,FALSE,"RENT";#N/A,#N/A,FALSE,"HOSP";#N/A,#N/A,FALSE,"FIN";#N/A,#N/A,FALSE,"Notes"}</definedName>
    <definedName name="deta53" hidden="1">{"AnnualRentRoll",#N/A,FALSE,"RentRoll"}</definedName>
    <definedName name="DFFDS" hidden="1">{#N/A,#N/A,FALSE,"UNIT";#N/A,#N/A,FALSE,"UNIT";#N/A,#N/A,FALSE,"계정"}</definedName>
    <definedName name="dfgdfg" hidden="1">{#N/A,"1",FALSE,"Model";#N/A,"2",FALSE,"Model";#N/A,"3",FALSE,"Model";#N/A,"4",FALSE,"Model";#N/A,"5",FALSE,"Model";#N/A,"6",FALSE,"Model";#N/A,"7",FALSE,"Model";#N/A,"8",FALSE,"Model";#N/A,"9",FALSE,"Model"}</definedName>
    <definedName name="dfs" hidden="1">{"sum_mth",#N/A,FALSE,"SUM-MTH";"sum_mth_สะสม",#N/A,FALSE,"SUM-MTH";"sum_mth_ผลการดำเนินงาน",#N/A,FALSE,"SUM-MTH";"sum_mth_ผลการดำเนินงาน_สะสม",#N/A,FALSE,"SUM-MTH"}</definedName>
    <definedName name="dfsd" hidden="1">{#N/A,#N/A,FALSE,"Cover";#N/A,#N/A,FALSE,"Cover (2)";#N/A,#N/A,FALSE,"P&amp;LSUM";#N/A,#N/A,FALSE,"P&amp;L BY SEG.";#N/A,#N/A,FALSE,"ProdLine95LE";#N/A,#N/A,FALSE,"ACT_GROSSMARGIN";#N/A,#N/A,FALSE,"SG&amp;A $";#N/A,#N/A,FALSE,"OID";#N/A,#N/A,FALSE,"ROADMAP (2)";#N/A,#N/A,FALSE,"WCPERFORM";#N/A,#N/A,FALSE,"WCPERFORM (3)";#N/A,#N/A,FALSE,"CORPCASHFLOW";#N/A,#N/A,FALSE,"CASHFLOWFWC";#N/A,#N/A,FALSE,"CAPITAL EXPENDITURES";#N/A,#N/A,FALSE,"96RISKS&amp;OPP";#N/A,#N/A,FALSE,"KeyActions";#N/A,#N/A,FALSE,"Cover (3)";#N/A,#N/A,FALSE,"GROWTH";#N/A,#N/A,FALSE,"HVACMARASSUM";#N/A,#N/A,FALSE,"MARKETANA95";#N/A,#N/A,FALSE,"MARKETANA96F";#N/A,#N/A,FALSE,"MARKETANA97P";#N/A,#N/A,FALSE,"SRVMARKETASSUM";#N/A,#N/A,FALSE,"95COMPETSOM%";#N/A,#N/A,FALSE,"96COMPETSOM% ";#N/A,#N/A,FALSE,"97COMPETSOM%";#N/A,#N/A,FALSE,"SOM%COMPARE";#N/A,#N/A,FALSE,"MARKETEVOL";#N/A,#N/A,FALSE,"COMPMKTACTION";#N/A,#N/A,FALSE,"SECTION 2";#N/A,#N/A,FALSE,"MACROECONOMIC";#N/A,#N/A,FALSE,"ROADMAP";#N/A,#N/A,FALSE,"HVACSALESEXT";#N/A,#N/A,FALSE,"EXTPRICINGASSUM";#N/A,#N/A,FALSE,"HVACSALESINT";#N/A,#N/A,FALSE,"INTPRICINGASSUM";#N/A,#N/A,FALSE,"EXTHVACSTDGROS";#N/A,#N/A,FALSE,"INTHVACSTDGROS";#N/A,#N/A,FALSE,"EXTHVACSTDGROS($)";#N/A,#N/A,FALSE,"INTHVACSTDGROS($)";#N/A,#N/A,FALSE,"MANUFACTURING EXPENSES";#N/A,#N/A,FALSE,"ACTGROSMAGANA(2)";#N/A,#N/A,FALSE,"SG&amp;A $ (2)";#N/A,#N/A,FALSE,"R&amp;DPROJECTS";#N/A,#N/A,FALSE,"OID (2)";#N/A,#N/A,FALSE,"P&amp;LSUM (3)";#N/A,#N/A,FALSE,"P&amp;L BY SEG. (2)";#N/A,#N/A,FALSE,"ProdLine97P ";#N/A,#N/A,FALSE,"HEADCOUNT-YTD";#N/A,#N/A,FALSE,"HEADCOUNT-BOY";#N/A,#N/A,FALSE,"HEADCOUNT-PLAN";#N/A,#N/A,FALSE,"WCPERFORM (2)";#N/A,#N/A,FALSE,"WCPERFORM (4)";#N/A,#N/A,FALSE,"PLANCORPCASHFLOW";#N/A,#N/A,FALSE,"CASHFLOW BY QTR";#N/A,#N/A,FALSE,"CASHFLOWW_C (2)";#N/A,#N/A,FALSE,"CF_W_C BY QTR";#N/A,#N/A,FALSE,"CAPITAL EXPENDITURES (2)";#N/A,#N/A,FALSE,"BALANCE SHEET";#N/A,#N/A,FALSE,"97RISKS&amp;OPP (3)";#N/A,#N/A,FALSE,"KeyActions (2)";#N/A,#N/A,FALSE,"Cover (5)";#N/A,#N/A,FALSE,"RDMAP FCST VOL";#N/A,#N/A,FALSE,"Cover (4)";#N/A,#N/A,FALSE,"RDMAPVOLUME";#N/A,#N/A,FALSE,"RDMAPPRICEMIX";#N/A,#N/A,FALSE,"RDMAPMGNRECON";#N/A,#N/A,FALSE,"RDMAPPRODUC";#N/A,#N/A,FALSE,"RDMAPFXPARITY";#N/A,#N/A,FALSE,"RDMAPINFLM";#N/A,#N/A,FALSE,"RDMAPINFLP";#N/A,#N/A,FALSE,"RDMAPOTHER"}</definedName>
    <definedName name="Discount" hidden="1">#REF!</definedName>
    <definedName name="display_area_2" hidden="1">#REF!</definedName>
    <definedName name="DSDF" hidden="1">{#N/A,#N/A,FALSE,"UNIT";#N/A,#N/A,FALSE,"UNIT";#N/A,#N/A,FALSE,"계정"}</definedName>
    <definedName name="DSFSDF" hidden="1">{#N/A,#N/A,FALSE,"UNIT";#N/A,#N/A,FALSE,"UNIT";#N/A,#N/A,FALSE,"계정"}</definedName>
    <definedName name="ere"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ert" hidden="1">#REF!</definedName>
    <definedName name="eww"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FCode" hidden="1">#REF!</definedName>
    <definedName name="FF" hidden="1">{#N/A,#N/A,FALSE,"UNIT";#N/A,#N/A,FALSE,"UNIT";#N/A,#N/A,FALSE,"계정"}</definedName>
    <definedName name="fff" hidden="1">{"AnnualRentRoll",#N/A,FALSE,"RentRoll"}</definedName>
    <definedName name="fffff" hidden="1">#REF!</definedName>
    <definedName name="FHJHD" hidden="1">{#N/A,#N/A,FALSE,"UNIT";#N/A,#N/A,FALSE,"UNIT";#N/A,#N/A,FALSE,"계정"}</definedName>
    <definedName name="fill1" hidden="1">#REF!</definedName>
    <definedName name="FK" hidden="1">{"AnnualRentRoll",#N/A,FALSE,"RentRoll"}</definedName>
    <definedName name="fx" hidden="1">{"'Model'!$A$1:$N$53"}</definedName>
    <definedName name="gfh" hidden="1">#REF!</definedName>
    <definedName name="GG" hidden="1">{#N/A,#N/A,FALSE,"UNIT";#N/A,#N/A,FALSE,"UNIT";#N/A,#N/A,FALSE,"계정"}</definedName>
    <definedName name="hello" hidden="1">{#N/A,"1",FALSE,"Model";#N/A,"2",FALSE,"Model";#N/A,"3",FALSE,"Model";#N/A,"4",FALSE,"Model";#N/A,"5",FALSE,"Model";#N/A,"6",FALSE,"Model";#N/A,"7",FALSE,"Model";#N/A,"8",FALSE,"Model";#N/A,"9",FALSE,"Model"}</definedName>
    <definedName name="hgfgy" hidden="1">{"Book Income",#N/A,FALSE,"B&amp;T";"Taxable Income",#N/A,FALSE,"B&amp;T"}</definedName>
    <definedName name="HiddenRows" hidden="1">#REF!</definedName>
    <definedName name="HIEU" hidden="1">{"'Sheet1'!$L$16"}</definedName>
    <definedName name="hitech" hidden="1">#REF!</definedName>
    <definedName name="hjk" hidden="1">#REF!</definedName>
    <definedName name="HskpgMatrix2" hidden="1">{#N/A,"1",FALSE,"Model";#N/A,"2",FALSE,"Model";#N/A,"3",FALSE,"Model";#N/A,"4",FALSE,"Model";#N/A,"5",FALSE,"Model";#N/A,"6",FALSE,"Model";#N/A,"7",FALSE,"Model";#N/A,"8",FALSE,"Model";#N/A,"9",FALSE,"Model"}</definedName>
    <definedName name="HTH" hidden="1">#REF!</definedName>
    <definedName name="hu" hidden="1">{#N/A,#N/A,FALSE,"Year";#N/A,#N/A,FALSE,"Client Savings";#N/A,#N/A,FALSE,"Staged Delivery by Hour";#N/A,#N/A,FALSE,"Hourly Rate By Activity";#N/A,#N/A,FALSE,"Hourly Rate By Custom Resource";#N/A,#N/A,FALSE,"Line of Business Review";#N/A,#N/A,FALSE,"Financials By Custom Resource";#N/A,#N/A,FALSE,"Assumptions";#N/A,#N/A,FALSE,"Sensitivity Analysis";#N/A,#N/A,FALSE,"Financing By Year";#N/A,#N/A,FALSE,"Billings";#N/A,#N/A,FALSE,"Overall Staffing Review"}</definedName>
    <definedName name="huy" hidden="1">{"'Sheet1'!$L$16"}</definedName>
    <definedName name="iii" hidden="1">{#N/A,#N/A,FALSE,"ExitStratigy"}</definedName>
    <definedName name="iiii" hidden="1">{#N/A,#N/A,FALSE,"Summary"}</definedName>
    <definedName name="jj" hidden="1">{#N/A,#N/A,FALSE,"OperatingAssumptions"}</definedName>
    <definedName name="JJJ" hidden="1">{#N/A,#N/A,FALSE,"OperatingAssumptions"}</definedName>
    <definedName name="jkldjfpo" hidden="1">{"AnnualRentRoll",#N/A,FALSE,"RentRoll"}</definedName>
    <definedName name="kanokwan" hidden="1">{"FB Assumptions",#N/A,FALSE,"Asu";"FB Cashflow 1",#N/A,FALSE,"F&amp;B";"FB Cashflow 2",#N/A,FALSE,"F&amp;B"}</definedName>
    <definedName name="kdkdkd" hidden="1">{#N/A,#N/A,FALSE,"Year";#N/A,#N/A,FALSE,"Client Savings";#N/A,#N/A,FALSE,"Staged Delivery by Hour";#N/A,#N/A,FALSE,"Hourly Rate By Activity";#N/A,#N/A,FALSE,"Hourly Rate By Custom Resource";#N/A,#N/A,FALSE,"Line of Business Review";#N/A,#N/A,FALSE,"Financials By Custom Resource";#N/A,#N/A,FALSE,"Assumptions";#N/A,#N/A,FALSE,"Sensitivity Analysis";#N/A,#N/A,FALSE,"Financing By Year";#N/A,#N/A,FALSE,"Billings";#N/A,#N/A,FALSE,"Overall Staffing Review"}</definedName>
    <definedName name="keidkc" hidden="1">{"sum_mth",#N/A,FALSE,"SUM-MTH";"sum_mth_สะสม",#N/A,FALSE,"SUM-MTH";"sum_mth_ผลการดำเนินงาน",#N/A,FALSE,"SUM-MTH";"sum_mth_ผลการดำเนินงาน_สะสม",#N/A,FALSE,"SUM-MTH"}</definedName>
    <definedName name="kjnk" hidden="1">{"FB Assumptions",#N/A,FALSE,"Asu";"FB Cashflow 1",#N/A,FALSE,"F&amp;B";"FB Cashflow 2",#N/A,FALSE,"F&amp;B"}</definedName>
    <definedName name="kkk" hidden="1">#REF!</definedName>
    <definedName name="kkkk" hidden="1">{#N/A,#N/A,FALSE,"LoanAssumptions"}</definedName>
    <definedName name="kkkkk" hidden="1">{"CF Assumptions",#N/A,FALSE,"Asu";#N/A,#N/A,FALSE,"Summary";#N/A,#N/A,FALSE,"CF (2)";#N/A,#N/A,FALSE,"C&amp;D";"SM1",#N/A,FALSE,"SM";"SM2",#N/A,FALSE,"SM";#N/A,#N/A,FALSE,"B&amp;T";"Mgmt1",#N/A,FALSE,"MGMT";"Mgmt2",#N/A,FALSE,"MGMT";"Rent1",#N/A,FALSE,"RENT";"Rent2",#N/A,FALSE,"RENT";#N/A,#N/A,FALSE,"HOSP";#N/A,#N/A,FALSE,"FIN";#N/A,#N/A,FALSE,"Notes"}</definedName>
    <definedName name="kkkkkkkkkkk" hidden="1">#REF!</definedName>
    <definedName name="lkj" hidden="1">{"MonthlyRentRoll",#N/A,FALSE,"RentRoll"}</definedName>
    <definedName name="ll" hidden="1">#REF!</definedName>
    <definedName name="LLL" hidden="1">{"AnnualRentRoll",#N/A,FALSE,"RentRoll"}</definedName>
    <definedName name="LLLL" hidden="1">{#N/A,#N/A,FALSE,"OperatingAssumptions"}</definedName>
    <definedName name="mamjkkll" hidden="1">{"FB Assumptions",#N/A,FALSE,"Asu";"FB Cashflow 1",#N/A,FALSE,"F&amp;B";"FB Cashflow 2",#N/A,FALSE,"F&amp;B"}</definedName>
    <definedName name="MH" hidden="1">{#N/A,#N/A,FALSE,"Eff-SSC2"}</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mmm" hidden="1">{"AnnualRentRoll",#N/A,FALSE,"RentRoll"}</definedName>
    <definedName name="nat" hidden="1">{#N/A,#N/A,FALSE,"Assessment";#N/A,#N/A,FALSE,"Staffing";#N/A,#N/A,FALSE,"Hires";#N/A,#N/A,FALSE,"Assumptions"}</definedName>
    <definedName name="new" hidden="1">{"'Model'!$A$1:$N$53"}</definedName>
    <definedName name="nn" hidden="1">{"'Model'!$A$1:$N$53"}</definedName>
    <definedName name="November" hidden="1">{"Sensitivity1",#N/A,FALSE,"Sensitivity";"Sensitivity2",#N/A,FALSE,"Sensitivity"}</definedName>
    <definedName name="nut" hidden="1">{"Golf Assumptions",#N/A,FALSE,"Asu";"Golf PF1",#N/A,FALSE,"Golf";"Golf PF2",#N/A,FALSE,"Golf";"Golf Dep1",#N/A,FALSE,"Golf";"Golf Dep2",#N/A,FALSE,"Golf"}</definedName>
    <definedName name="ohtori" hidden="1">#REF!</definedName>
    <definedName name="ok" hidden="1">{#N/A,#N/A,FALSE,"Eff-SSC2"}</definedName>
    <definedName name="oo" hidden="1">#REF!</definedName>
    <definedName name="opooooo" hidden="1">{"FB Assumptions",#N/A,FALSE,"Asu";"FB Cashflow 1",#N/A,FALSE,"F&amp;B";"FB Cashflow 2",#N/A,FALSE,"F&amp;B"}</definedName>
    <definedName name="orawan_ru" hidden="1">{"FB Assumptions",#N/A,FALSE,"Asu";"FB Cashflow 1",#N/A,FALSE,"F&amp;B";"FB Cashflow 2",#N/A,FALSE,"F&amp;B"}</definedName>
    <definedName name="OrderTable" hidden="1">#REF!</definedName>
    <definedName name="p" hidden="1">{"AnnualRentRoll",#N/A,FALSE,"RentRoll"}</definedName>
    <definedName name="pcs" hidden="1">{#N/A,#N/A,FALSE,"Eff-SSC2"}</definedName>
    <definedName name="poi" hidden="1">{#N/A,#N/A,FALSE,"Eff-SSC2"}</definedName>
    <definedName name="pom" hidden="1">#REF!</definedName>
    <definedName name="pp" hidden="1">{#N/A,#N/A,FALSE,"Hoja10";#N/A,#N/A,FALSE,"Hoja9";#N/A,#N/A,FALSE,"Hoja8";#N/A,#N/A,FALSE,"Hoja7";#N/A,#N/A,FALSE,"Hoja6";#N/A,#N/A,FALSE,"Hoja5";#N/A,#N/A,FALSE,"Hoja4";#N/A,#N/A,FALSE,"Hoja2";#N/A,#N/A,FALSE,"Hoja3";#N/A,#N/A,FALSE,"HOJA1";#N/A,#N/A,FALSE,"CashFlow";#N/A,#N/A,FALSE,"FinStmts"}</definedName>
    <definedName name="ProdForm" hidden="1">#REF!</definedName>
    <definedName name="Product" hidden="1">#REF!</definedName>
    <definedName name="q" hidden="1">{#N/A,#N/A,FALSE,"UNIT";#N/A,#N/A,FALSE,"UNIT";#N/A,#N/A,FALSE,"계정"}</definedName>
    <definedName name="qa" hidden="1">{#N/A,#N/A,FALSE,"Monthly Rate By Activity";#N/A,#N/A,FALSE,"Hourly Rate By Activity";#N/A,#N/A,FALSE,"Monthly Rate By Custom Resource";#N/A,#N/A,FALSE,"Hourly Rate By Custom Resource"}</definedName>
    <definedName name="qed" hidden="1">{"sum_mth",#N/A,FALSE,"SUM-MTH";"sum_mth_สะสม",#N/A,FALSE,"SUM-MTH";"sum_mth_ผลการดำเนินงาน",#N/A,FALSE,"SUM-MTH";"sum_mth_ผลการดำเนินงาน_สะสม",#N/A,FALSE,"SUM-MTH"}</definedName>
    <definedName name="qqq" hidden="1">{#N/A,#N/A,FALSE,"LoanAssumptions"}</definedName>
    <definedName name="QQQQ" hidden="1">{"AnnualRentRoll",#N/A,FALSE,"RentRoll"}</definedName>
    <definedName name="qw" hidden="1">#REF!</definedName>
    <definedName name="RCArea" hidden="1">#REF!</definedName>
    <definedName name="rebate" hidden="1">{"'Sheet1'!$L$16"}</definedName>
    <definedName name="RECON"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JE_Owner" hidden="1">{"Book Income",#N/A,FALSE,"B&amp;T";"Taxable Income",#N/A,FALSE,"B&amp;T"}</definedName>
    <definedName name="rrr" hidden="1">{"MonthlyRentRoll",#N/A,FALSE,"RentRoll"}</definedName>
    <definedName name="RRRR" hidden="1">{#N/A,#N/A,FALSE,"ExitStratigy"}</definedName>
    <definedName name="rung" hidden="1">{#N/A,#N/A,FALSE,"Eff-SSC2"}</definedName>
    <definedName name="s" hidden="1">{"'Model'!$A$1:$N$53"}</definedName>
    <definedName name="sales" hidden="1">#REF!</definedName>
    <definedName name="sd" hidden="1">{"AnnualRentRoll",#N/A,FALSE,"RentRoll"}</definedName>
    <definedName name="sdfd" hidden="1">{"Book Income",#N/A,FALSE,"B&amp;T";"Taxable Income",#N/A,FALSE,"B&amp;T"}</definedName>
    <definedName name="SDX" hidden="1">{#N/A,#N/A,FALSE,"UNIT";#N/A,#N/A,FALSE,"UNIT";#N/A,#N/A,FALSE,"계정"}</definedName>
    <definedName name="SFSDF" hidden="1">{#N/A,#N/A,FALSE,"UNIT";#N/A,#N/A,FALSE,"UNIT";#N/A,#N/A,FALSE,"계정"}</definedName>
    <definedName name="sfsfs" hidden="1">#REF!</definedName>
    <definedName name="sort" hidden="1">{"AnnualRentRoll",#N/A,FALSE,"RentRoll"}</definedName>
    <definedName name="sortwithdraw" hidden="1">{"AnnualRentRoll",#N/A,FALSE,"RentRoll"}</definedName>
    <definedName name="SpecialPrice" hidden="1">#REF!</definedName>
    <definedName name="ss" hidden="1">{"MonthlyRentRoll",#N/A,FALSE,"RentRoll"}</definedName>
    <definedName name="sss" hidden="1">{"AnnualRentRoll",#N/A,FALSE,"RentRoll"}</definedName>
    <definedName name="ssss" hidden="1">{"Golf Assumptions",#N/A,FALSE,"Asu";"Golf PF1",#N/A,FALSE,"Golf";"Golf PF2",#N/A,FALSE,"Golf";"Golf Dep1",#N/A,FALSE,"Golf";"Golf Dep2",#N/A,FALSE,"Golf"}</definedName>
    <definedName name="staffing2" hidden="1">{#N/A,#N/A,FALSE,"Assessment";#N/A,#N/A,FALSE,"Staffing";#N/A,#N/A,FALSE,"Hires";#N/A,#N/A,FALSE,"Assumptions"}</definedName>
    <definedName name="Staffing3" hidden="1">{#N/A,#N/A,FALSE,"Assessment";#N/A,#N/A,FALSE,"Staffing";#N/A,#N/A,FALSE,"Hires";#N/A,#N/A,FALSE,"Assumptions"}</definedName>
    <definedName name="table1_out1" hidden="1">#REF!</definedName>
    <definedName name="taxcal" hidden="1">{"sum_mth",#N/A,FALSE,"SUM-MTH";"sum_mth_สะสม",#N/A,FALSE,"SUM-MTH";"sum_mth_ผลการดำเนินงาน",#N/A,FALSE,"SUM-MTH";"sum_mth_ผลการดำเนินงาน_สะสม",#N/A,FALSE,"SUM-MTH"}</definedName>
    <definedName name="tbl_ProdInfo" hidden="1">#REF!</definedName>
    <definedName name="TBs" hidden="1">#REF!</definedName>
    <definedName name="Temp_2" hidden="1">{#N/A,#N/A,FALSE,"Assessment";#N/A,#N/A,FALSE,"Staffing";#N/A,#N/A,FALSE,"Hires";#N/A,#N/A,FALSE,"Assumptions"}</definedName>
    <definedName name="Temp_3" hidden="1">{#N/A,#N/A,FALSE,"Assessment";#N/A,#N/A,FALSE,"Staffing";#N/A,#N/A,FALSE,"Hires";#N/A,#N/A,FALSE,"Assumptions"}</definedName>
    <definedName name="TLA.028" hidden="1">#REF!</definedName>
    <definedName name="TLA.056" hidden="1">#REF!</definedName>
    <definedName name="ttt" hidden="1">{"MonthlyRentRoll",#N/A,FALSE,"RentRoll"}</definedName>
    <definedName name="uh" hidden="1">{#N/A,#N/A,FALSE,"OperatingAssumptions"}</definedName>
    <definedName name="uu" hidden="1">{#N/A,#N/A,FALSE,"빌딩claim율";#N/A,#N/A,FALSE,"전력CLAIM율";#N/A,#N/A,FALSE,"SVC산업CLAIM"}</definedName>
    <definedName name="v" hidden="1">{"'Sheet1'!$L$16"}</definedName>
    <definedName name="VATM" hidden="1">{"'Sheet1'!$L$16"}</definedName>
    <definedName name="we" hidden="1">{"'Model'!$A$1:$N$53"}</definedName>
    <definedName name="week34" hidden="1">{#N/A,#N/A,FALSE,"Eff-SSC2"}</definedName>
    <definedName name="week35" hidden="1">{#N/A,#N/A,FALSE,"Eff-SSC2"}</definedName>
    <definedName name="week36" hidden="1">{#N/A,#N/A,FALSE,"Eff-SSC2"}</definedName>
    <definedName name="week38" hidden="1">{#N/A,#N/A,FALSE,"Eff-SSC2"}</definedName>
    <definedName name="WQE" hidden="1">{#N/A,#N/A,FALSE,"UNIT";#N/A,#N/A,FALSE,"UNIT";#N/A,#N/A,FALSE,"계정"}</definedName>
    <definedName name="wrn" hidden="1">{"CF Assumptions",#N/A,FALSE,"Asu";#N/A,#N/A,FALSE,"Summary";#N/A,#N/A,FALSE,"CF (2)";#N/A,#N/A,FALSE,"SM";#N/A,#N/A,FALSE,"C&amp;D";#N/A,#N/A,FALSE,"MGMT";#N/A,#N/A,FALSE,"Notes"}</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ytd." hidden="1">{"lev2ytd",#N/A,FALSE,"2_LEVYTD"}</definedName>
    <definedName name="wrn.2_levytdbt." hidden="1">{"lev2tytbt",#N/A,FALSE,"2_LEVYTDB-T"}</definedName>
    <definedName name="wrn.5월실적." hidden="1">{#N/A,#N/A,FALSE,"요약";#N/A,#N/A,FALSE,"보고목차";#N/A,#N/A,FALSE,"1)서비스접수";#N/A,#N/A,FALSE,"2)상담";#N/A,#N/A,FALSE,"2.월별접수추이현황";#N/A,#N/A,FALSE,"3.상담내용";#N/A,#N/A,FALSE,"4.미처리현황"}</definedName>
    <definedName name="wrn.6월실적." hidden="1">{#N/A,#N/A,FALSE,"보고목차";#N/A,#N/A,FALSE,"1)서비스접수";#N/A,#N/A,FALSE,"2)상담";#N/A,#N/A,FALSE,"2.월별접수추이현황"}</definedName>
    <definedName name="wrn.9601실적." hidden="1">{#N/A,#N/A,FALSE,"보고목차";#N/A,#N/A,FALSE,"1)서비스접수";#N/A,#N/A,FALSE,"2)상담";#N/A,#N/A,FALSE,"2.월별접수추이현황";#N/A,#N/A,FALSE,"3.일자별접수현황";#N/A,#N/A,FALSE,"4.상담내용";#N/A,#N/A,FALSE,"5.미처리현황";#N/A,#N/A,FALSE,"6.재발방지";#N/A,#N/A,FALSE,"7.당월주요문제점"}</definedName>
    <definedName name="wrn.A." hidden="1">{#N/A,#N/A,FALSE,"Eff-SSC2"}</definedName>
    <definedName name="wrn.aa." hidden="1">{#N/A,#N/A,FALSE,"UNIT";#N/A,#N/A,FALSE,"UNIT";#N/A,#N/A,FALSE,"계정"}</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nnualRentRoll" hidden="1">{"AnnualRentRoll",#N/A,FALSE,"RentRoll"}</definedName>
    <definedName name="wrn.AnnualRentRoll." hidden="1">{"AnnualRentRoll",#N/A,FALSE,"RentRoll"}</definedName>
    <definedName name="wrn.BILLS._.OF._.QUANTITY." hidden="1">{#N/A,#N/A,TRUE,"Str.";#N/A,#N/A,TRUE,"Steel &amp; Roof";#N/A,#N/A,TRUE,"Arc.";#N/A,#N/A,TRUE,"Preliminary";#N/A,#N/A,TRUE,"Sum_Prelim"}</definedName>
    <definedName name="wrn.Cashflow." hidden="1">{"cashflow",#N/A,FALSE,"cash flow"}</definedName>
    <definedName name="wrn.chi._.tiÆt." hidden="1">{#N/A,#N/A,FALSE,"Chi tiÆt"}</definedName>
    <definedName name="wrn.CLAIM율." hidden="1">{#N/A,#N/A,FALSE,"빌딩claim율";#N/A,#N/A,FALSE,"전력CLAIM율";#N/A,#N/A,FALSE,"SVC산업CLAIM"}</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hidden="1">{"conso",#N/A,FALSE,"cash flow"}</definedName>
    <definedName name="wrn.Data._.letters." hidden="1">{#N/A,#N/A,FALSE,"cover";#N/A,#N/A,FALSE,"ap feed";#N/A,#N/A,FALSE,"PWA";#N/A,#N/A,FALSE,"pwglois";#N/A,#N/A,FALSE,"pwgnelson";#N/A,#N/A,FALSE,"sikorsky";#N/A,#N/A,FALSE,"hsd";#N/A,#N/A,FALSE,"auto";#N/A,#N/A,FALSE,"utrc";#N/A,#N/A,FALSE,"kuhn";#N/A,#N/A,FALSE,"gavioli";#N/A,#N/A,FALSE,"otisdennis";#N/A,#N/A,FALSE,"otisline";#N/A,#N/A,FALSE,"otisbydlak";#N/A,#N/A,FALSE,"tpm";#N/A,#N/A,FALSE,"carrierroseboom";#N/A,#N/A,FALSE,"carrierwitz";#N/A,#N/A,FALSE,"pwc"}</definedName>
    <definedName name="wrn.ExitAndSalesAssumptions." hidden="1">{#N/A,#N/A,FALSE,"ExitStratigy"}</definedName>
    <definedName name="wrn.FINANCIAL._.FORECAST." hidden="1">{#N/A,#N/A,FALSE,"Hoja10";#N/A,#N/A,FALSE,"Hoja9";#N/A,#N/A,FALSE,"Hoja8";#N/A,#N/A,FALSE,"Hoja7";#N/A,#N/A,FALSE,"Hoja6";#N/A,#N/A,FALSE,"Hoja5";#N/A,#N/A,FALSE,"Hoja4";#N/A,#N/A,FALSE,"Hoja2";#N/A,#N/A,FALSE,"Hoja3";#N/A,#N/A,FALSE,"HOJA1";#N/A,#N/A,FALSE,"CashFlow";#N/A,#N/A,FALSE,"FinStmts"}</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Golf." hidden="1">{"Golf Assumptions",#N/A,FALSE,"Asu";"Golf PF1",#N/A,FALSE,"Golf";"Golf PF2",#N/A,FALSE,"Golf";"Golf Dep1",#N/A,FALSE,"Golf";"Golf Dep2",#N/A,FALSE,"Golf"}</definedName>
    <definedName name="wrn.Income." hidden="1">{"Book Income",#N/A,FALSE,"B&amp;T";"Taxable Income",#N/A,FALSE,"B&amp;T"}</definedName>
    <definedName name="wrn.LoanInformation." hidden="1">{#N/A,#N/A,FALSE,"LoanAssumptions"}</definedName>
    <definedName name="wrn.MonthlyRentRoll." hidden="1">{"MonthlyRentRoll",#N/A,FALSE,"RentRoll"}</definedName>
    <definedName name="wrn.OperatingAssumtions." hidden="1">{#N/A,#N/A,FALSE,"OperatingAssumptions"}</definedName>
    <definedName name="wrn.Presentation." hidden="1">{#N/A,#N/A,TRUE,"Summary";"AnnualRentRoll",#N/A,TRUE,"RentRoll";#N/A,#N/A,TRUE,"ExitStratigy";#N/A,#N/A,TRUE,"OperatingAssumptions"}</definedName>
    <definedName name="wrn.Print._.All._.9._.Models." hidden="1">{#N/A,"1",FALSE,"Model";#N/A,"2",FALSE,"Model";#N/A,"3",FALSE,"Model";#N/A,"4",FALSE,"Model";#N/A,"5",FALSE,"Model";#N/A,"6",FALSE,"Model";#N/A,"7",FALSE,"Model";#N/A,"8",FALSE,"Model";#N/A,"9",FALSE,"Model"}</definedName>
    <definedName name="wrn.Print._.Pack." hidden="1">{"Key",#N/A,TRUE,"Key Measures";"Summary",#N/A,TRUE,"Summary";"TG P&amp;L",#N/A,TRUE,"TG P&amp;L";"Fore P&amp;L",#N/A,TRUE,"Fore P&amp;L";"Fore Costs",#N/A,TRUE,"Fore Costs";"MAtl",#N/A,TRUE,"Fore Matl";"Directs",#N/A,TRUE,"Directs Workings"}</definedName>
    <definedName name="wrn.Profit._.and._.Loss._.Account." hidden="1">{#N/A,#N/A,TRUE,"Monthly"}</definedName>
    <definedName name="wrn.PropertyInformation." hidden="1">{#N/A,#N/A,FALSE,"PropertyInfo"}</definedName>
    <definedName name="wrn.Rent." hidden="1">{"Rent1",#N/A,FALSE,"RENT";"Rent2",#N/A,FALSE,"RENT"}</definedName>
    <definedName name="wrn.Sensitive." hidden="1">{"Sensitivity1",#N/A,FALSE,"Sensitivity";"Sensitivity2",#N/A,FALSE,"Sensitivity"}</definedName>
    <definedName name="wrn.Steering._.Committee." hidden="1">{"CF Assumptions",#N/A,FALSE,"Asu";#N/A,#N/A,FALSE,"Summary";#N/A,#N/A,FALSE,"CF (2)";#N/A,#N/A,FALSE,"SM";#N/A,#N/A,FALSE,"C&amp;D";#N/A,#N/A,FALSE,"MGMT";#N/A,#N/A,FALSE,"Notes"}</definedName>
    <definedName name="wrn.Summary." hidden="1">{#N/A,#N/A,FALSE,"Summary"}</definedName>
    <definedName name="wrn.TOTAL." hidden="1">{#N/A,#N/A,FALSE,"Cover";#N/A,#N/A,FALSE,"Cover (2)";#N/A,#N/A,FALSE,"P&amp;LSUM";#N/A,#N/A,FALSE,"P&amp;L BY SEG.";#N/A,#N/A,FALSE,"ProdLine95LE";#N/A,#N/A,FALSE,"ACT_GROSSMARGIN";#N/A,#N/A,FALSE,"SG&amp;A $";#N/A,#N/A,FALSE,"OID";#N/A,#N/A,FALSE,"ROADMAP (2)";#N/A,#N/A,FALSE,"WCPERFORM";#N/A,#N/A,FALSE,"WCPERFORM (3)";#N/A,#N/A,FALSE,"CORPCASHFLOW";#N/A,#N/A,FALSE,"CASHFLOWFWC";#N/A,#N/A,FALSE,"CAPITAL EXPENDITURES";#N/A,#N/A,FALSE,"96RISKS&amp;OPP";#N/A,#N/A,FALSE,"KeyActions";#N/A,#N/A,FALSE,"Cover (3)";#N/A,#N/A,FALSE,"GROWTH";#N/A,#N/A,FALSE,"HVACMARASSUM";#N/A,#N/A,FALSE,"MARKETANA95";#N/A,#N/A,FALSE,"MARKETANA96F";#N/A,#N/A,FALSE,"MARKETANA97P";#N/A,#N/A,FALSE,"SRVMARKETASSUM";#N/A,#N/A,FALSE,"95COMPETSOM%";#N/A,#N/A,FALSE,"96COMPETSOM% ";#N/A,#N/A,FALSE,"97COMPETSOM%";#N/A,#N/A,FALSE,"SOM%COMPARE";#N/A,#N/A,FALSE,"MARKETEVOL";#N/A,#N/A,FALSE,"COMPMKTACTION";#N/A,#N/A,FALSE,"SECTION 2";#N/A,#N/A,FALSE,"MACROECONOMIC";#N/A,#N/A,FALSE,"ROADMAP";#N/A,#N/A,FALSE,"HVACSALESEXT";#N/A,#N/A,FALSE,"EXTPRICINGASSUM";#N/A,#N/A,FALSE,"HVACSALESINT";#N/A,#N/A,FALSE,"INTPRICINGASSUM";#N/A,#N/A,FALSE,"EXTHVACSTDGROS";#N/A,#N/A,FALSE,"INTHVACSTDGROS";#N/A,#N/A,FALSE,"EXTHVACSTDGROS($)";#N/A,#N/A,FALSE,"INTHVACSTDGROS($)";#N/A,#N/A,FALSE,"MANUFACTURING EXPENSES";#N/A,#N/A,FALSE,"ACTGROSMAGANA(2)";#N/A,#N/A,FALSE,"SG&amp;A $ (2)";#N/A,#N/A,FALSE,"R&amp;DPROJECTS";#N/A,#N/A,FALSE,"OID (2)";#N/A,#N/A,FALSE,"P&amp;LSUM (3)";#N/A,#N/A,FALSE,"P&amp;L BY SEG. (2)";#N/A,#N/A,FALSE,"ProdLine97P ";#N/A,#N/A,FALSE,"HEADCOUNT-YTD";#N/A,#N/A,FALSE,"HEADCOUNT-BOY";#N/A,#N/A,FALSE,"HEADCOUNT-PLAN";#N/A,#N/A,FALSE,"WCPERFORM (2)";#N/A,#N/A,FALSE,"WCPERFORM (4)";#N/A,#N/A,FALSE,"PLANCORPCASHFLOW";#N/A,#N/A,FALSE,"CASHFLOW BY QTR";#N/A,#N/A,FALSE,"CASHFLOWW_C (2)";#N/A,#N/A,FALSE,"CF_W_C BY QTR";#N/A,#N/A,FALSE,"CAPITAL EXPENDITURES (2)";#N/A,#N/A,FALSE,"BALANCE SHEET";#N/A,#N/A,FALSE,"97RISKS&amp;OPP (3)";#N/A,#N/A,FALSE,"KeyActions (2)";#N/A,#N/A,FALSE,"Cover (5)";#N/A,#N/A,FALSE,"RDMAP FCST VOL";#N/A,#N/A,FALSE,"Cover (4)";#N/A,#N/A,FALSE,"RDMAPVOLUME";#N/A,#N/A,FALSE,"RDMAPPRICEMIX";#N/A,#N/A,FALSE,"RDMAPMGNRECON";#N/A,#N/A,FALSE,"RDMAPPRODUC";#N/A,#N/A,FALSE,"RDMAPFXPARITY";#N/A,#N/A,FALSE,"RDMAPINFLM";#N/A,#N/A,FALSE,"RDMAPINFLP";#N/A,#N/A,FALSE,"RDMAPOTHER"}</definedName>
    <definedName name="wrn.vd." hidden="1">{#N/A,#N/A,TRUE,"BT M200 da 10x20"}</definedName>
    <definedName name="WWfbb9fadebcd24b64a325a2d15d1942b9_634412483365781250" hidden="1">#REF!</definedName>
    <definedName name="WWfbb9fadebcd24b64a325a2d15d1942b9_634412671217031250" hidden="1">#REF!</definedName>
    <definedName name="www" hidden="1">{"'Model'!$A$1:$N$53"}</definedName>
    <definedName name="wwwwwww" hidden="1">{#N/A,#N/A,FALSE,"PropertyInfo"}</definedName>
    <definedName name="xx" hidden="1">{"MonthlyRentRoll",#N/A,FALSE,"RentRoll"}</definedName>
    <definedName name="y" hidden="1">{"AnnualRentRoll",#N/A,FALSE,"RentRoll"}</definedName>
    <definedName name="ying" hidden="1">{#N/A,#N/A,FALSE,"Eff-SSC2"}</definedName>
    <definedName name="yyyy" hidden="1">{#N/A,#N/A,FALSE,"Summary"}</definedName>
    <definedName name="z." hidden="1">{"CF Assumptions",#N/A,FALSE,"Asu";#N/A,#N/A,FALSE,"Summary";#N/A,#N/A,FALSE,"CF (2)";#N/A,#N/A,FALSE,"C&amp;D";"SM1",#N/A,FALSE,"SM";"SM2",#N/A,FALSE,"SM";#N/A,#N/A,FALSE,"B&amp;T";"Mgmt1",#N/A,FALSE,"MGMT";"Mgmt2",#N/A,FALSE,"MGMT";"Rent1",#N/A,FALSE,"RENT";"Rent2",#N/A,FALSE,"RENT";#N/A,#N/A,FALSE,"HOSP";#N/A,#N/A,FALSE,"FIN";#N/A,#N/A,FALSE,"Notes"}</definedName>
    <definedName name="zzzzz" hidden="1">{#N/A,#N/A,TRUE,"Summary";"AnnualRentRoll",#N/A,TRUE,"RentRoll";#N/A,#N/A,TRUE,"ExitStratigy";#N/A,#N/A,TRUE,"OperatingAssumptions"}</definedName>
    <definedName name="ก" hidden="1">{"AnnualRentRoll",#N/A,FALSE,"RentRoll"}</definedName>
    <definedName name="ฐานwithdraw2" hidden="1">{"AnnualRentRoll",#N/A,FALSE,"RentRoll"}</definedName>
    <definedName name="ด" hidden="1">#REF!</definedName>
    <definedName name="บช" hidden="1">{"MonthlyRentRoll",#N/A,FALSE,"RentRoll"}</definedName>
    <definedName name="บัญชีพักด9" hidden="1">{"AnnualRentRoll",#N/A,FALSE,"RentRoll"}</definedName>
    <definedName name="ปห" hidden="1">{"AnnualRentRoll",#N/A,FALSE,"RentRoll"}</definedName>
    <definedName name="ผู้เข้าประชุมKz" hidden="1">{#N/A,#N/A,FALSE,"Eff-SSC2"}</definedName>
    <definedName name="ฟฟ" hidden="1">{"AnnualRentRoll",#N/A,FALSE,"RentRoll"}</definedName>
    <definedName name="ฟฟฟ" hidden="1">{#N/A,#N/A,FALSE,"LoanAssumptions"}</definedName>
    <definedName name="ฤ" hidden="1">{"FB Assumptions",#N/A,FALSE,"Asu";"FB Cashflow 1",#N/A,FALSE,"F&amp;B";"FB Cashflow 2",#N/A,FALSE,"F&amp;B"}</definedName>
    <definedName name="ๆๆ" hidden="1">{#N/A,#N/A,FALSE,"OperatingAssumptions"}</definedName>
    <definedName name="ๆๆๆ" hidden="1">{"AnnualRentRoll",#N/A,FALSE,"RentRoll"}</definedName>
    <definedName name="ㄱㄷ" hidden="1">{#N/A,#N/A,FALSE,"UNIT";#N/A,#N/A,FALSE,"UNIT";#N/A,#N/A,FALSE,"계정"}</definedName>
    <definedName name="개나리" hidden="1">{#N/A,#N/A,FALSE,"UNIT";#N/A,#N/A,FALSE,"UNIT";#N/A,#N/A,FALSE,"계정"}</definedName>
    <definedName name="김석기" hidden="1">{#N/A,#N/A,FALSE,"UNIT";#N/A,#N/A,FALSE,"UNIT";#N/A,#N/A,FALSE,"계정"}</definedName>
    <definedName name="ㄴㄴㄴㄴ" hidden="1">{#N/A,#N/A,FALSE,"UNIT";#N/A,#N/A,FALSE,"UNIT";#N/A,#N/A,FALSE,"계정"}</definedName>
    <definedName name="ㄴㄹㄴ" hidden="1">{#N/A,#N/A,FALSE,"UNIT";#N/A,#N/A,FALSE,"UNIT";#N/A,#N/A,FALSE,"계정"}</definedName>
    <definedName name="ㄴㄹㄴㅇ" hidden="1">{#N/A,#N/A,FALSE,"UNIT";#N/A,#N/A,FALSE,"UNIT";#N/A,#N/A,FALSE,"계정"}</definedName>
    <definedName name="ㄴㄹㅇㄴ" hidden="1">{#N/A,#N/A,FALSE,"UNIT";#N/A,#N/A,FALSE,"UNIT";#N/A,#N/A,FALSE,"계정"}</definedName>
    <definedName name="ㄴㄹㅈㄷ" hidden="1">{#N/A,#N/A,FALSE,"UNIT";#N/A,#N/A,FALSE,"UNIT";#N/A,#N/A,FALSE,"계정"}</definedName>
    <definedName name="ㄴㅁㄴㅁㅁ" hidden="1">{#N/A,#N/A,FALSE,"UNIT";#N/A,#N/A,FALSE,"UNIT";#N/A,#N/A,FALSE,"계정"}</definedName>
    <definedName name="ㄴㅇㄹㄴㅇ" hidden="1">{#N/A,#N/A,FALSE,"UNIT";#N/A,#N/A,FALSE,"UNIT";#N/A,#N/A,FALSE,"계정"}</definedName>
    <definedName name="ㄴㅇㄹㄴㅇㄹ" hidden="1">{#N/A,#N/A,FALSE,"UNIT";#N/A,#N/A,FALSE,"UNIT";#N/A,#N/A,FALSE,"계정"}</definedName>
    <definedName name="ㄷㄳ" hidden="1">{#N/A,#N/A,FALSE,"UNIT";#N/A,#N/A,FALSE,"UNIT";#N/A,#N/A,FALSE,"계정"}</definedName>
    <definedName name="ㄷㅈㄱㅈㄷ" hidden="1">{#N/A,#N/A,FALSE,"UNIT";#N/A,#N/A,FALSE,"UNIT";#N/A,#N/A,FALSE,"계정"}</definedName>
    <definedName name="ㄹㄴㅇㄹㄴ" hidden="1">{#N/A,#N/A,FALSE,"UNIT";#N/A,#N/A,FALSE,"UNIT";#N/A,#N/A,FALSE,"계정"}</definedName>
    <definedName name="ㅁㄴㄹㅇㄴㄹ" hidden="1">{#N/A,#N/A,FALSE,"UNIT";#N/A,#N/A,FALSE,"UNIT";#N/A,#N/A,FALSE,"계정"}</definedName>
    <definedName name="ㅁㄴㅇ" hidden="1">{#N/A,#N/A,FALSE,"UNIT";#N/A,#N/A,FALSE,"UNIT";#N/A,#N/A,FALSE,"계정"}</definedName>
    <definedName name="ㅁㅁ" hidden="1">{#N/A,#N/A,FALSE,"UNIT";#N/A,#N/A,FALSE,"UNIT";#N/A,#N/A,FALSE,"계정"}</definedName>
    <definedName name="ㅁㅁㅁ" hidden="1">{#N/A,#N/A,FALSE,"UNIT";#N/A,#N/A,FALSE,"UNIT";#N/A,#N/A,FALSE,"계정"}</definedName>
    <definedName name="ㅁㅁㅁㅁ" hidden="1">{#N/A,#N/A,FALSE,"UNIT";#N/A,#N/A,FALSE,"UNIT";#N/A,#N/A,FALSE,"계정"}</definedName>
    <definedName name="ㅁㅁㅁㅁㅁ" hidden="1">{#N/A,#N/A,FALSE,"UNIT";#N/A,#N/A,FALSE,"UNIT";#N/A,#N/A,FALSE,"계정"}</definedName>
    <definedName name="ㅂㅂ" hidden="1">{#N/A,#N/A,FALSE,"UNIT";#N/A,#N/A,FALSE,"UNIT";#N/A,#N/A,FALSE,"계정"}</definedName>
    <definedName name="ㅅ" hidden="1">{#N/A,#N/A,FALSE,"UNIT";#N/A,#N/A,FALSE,"UNIT";#N/A,#N/A,FALSE,"계정"}</definedName>
    <definedName name="손익3" hidden="1">{#N/A,#N/A,FALSE,"UNIT";#N/A,#N/A,FALSE,"UNIT";#N/A,#N/A,FALSE,"계정"}</definedName>
    <definedName name="ㅇㄴㄹㄴㅇ" hidden="1">{#N/A,#N/A,FALSE,"UNIT";#N/A,#N/A,FALSE,"UNIT";#N/A,#N/A,FALSE,"계정"}</definedName>
    <definedName name="ㅈㄷㄱ" hidden="1">{#N/A,#N/A,FALSE,"UNIT";#N/A,#N/A,FALSE,"UNIT";#N/A,#N/A,FALSE,"계정"}</definedName>
    <definedName name="ㅈㄷㄱㅈ" hidden="1">{#N/A,#N/A,FALSE,"UNIT";#N/A,#N/A,FALSE,"UNIT";#N/A,#N/A,FALSE,"계정"}</definedName>
    <definedName name="ㅈㄷㄱㅈㄷ" hidden="1">{#N/A,#N/A,FALSE,"UNIT";#N/A,#N/A,FALSE,"UNIT";#N/A,#N/A,FALSE,"계정"}</definedName>
    <definedName name="ㅈㄷㅇ" hidden="1">{#N/A,#N/A,FALSE,"UNIT";#N/A,#N/A,FALSE,"UNIT";#N/A,#N/A,FALSE,"계정"}</definedName>
    <definedName name="ㅈㅈㄷ" hidden="1">{#N/A,#N/A,FALSE,"UNIT";#N/A,#N/A,FALSE,"UNIT";#N/A,#N/A,FALSE,"계정"}</definedName>
    <definedName name="차량SVC" hidden="1">{#N/A,#N/A,FALSE,"UNIT";#N/A,#N/A,FALSE,"UNIT";#N/A,#N/A,FALSE,"계정"}</definedName>
    <definedName name="ㅎ" hidden="1">{#N/A,#N/A,FALSE,"UNIT";#N/A,#N/A,FALSE,"UNIT";#N/A,#N/A,FALSE,"계정"}</definedName>
    <definedName name="ㅏㅣㅑ" hidden="1">{#N/A,#N/A,FALSE,"UNIT";#N/A,#N/A,FALSE,"UNIT";#N/A,#N/A,FALSE,"계정"}</definedName>
    <definedName name="ㅕㅏㅏㅣ" hidden="1">{#N/A,#N/A,FALSE,"UNIT";#N/A,#N/A,FALSE,"UNIT";#N/A,#N/A,FALSE,"계정"}</definedName>
    <definedName name="北陽産業"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2" i="25" l="1"/>
  <c r="Q22" i="25"/>
  <c r="AD25" i="24"/>
  <c r="Z25" i="24"/>
  <c r="X25" i="24"/>
  <c r="X26" i="24" l="1"/>
  <c r="Z26" i="24" s="1"/>
  <c r="AD26" i="24" s="1"/>
  <c r="Q23" i="25"/>
  <c r="S23" i="25" s="1"/>
  <c r="X27" i="24"/>
  <c r="Z27" i="24" s="1"/>
  <c r="AD27" i="24" s="1"/>
  <c r="X20" i="24"/>
  <c r="X19" i="24"/>
  <c r="X18" i="24"/>
  <c r="X17" i="24"/>
  <c r="Q17" i="25"/>
  <c r="Q16" i="25"/>
  <c r="O25" i="25" l="1"/>
  <c r="M25" i="25"/>
  <c r="K25" i="25"/>
  <c r="I25" i="25"/>
  <c r="G25" i="25"/>
  <c r="E25" i="25"/>
  <c r="Q25" i="25"/>
  <c r="O19" i="25"/>
  <c r="Q19" i="25" s="1"/>
  <c r="M19" i="25"/>
  <c r="K19" i="25"/>
  <c r="I19" i="25"/>
  <c r="G19" i="25"/>
  <c r="E19" i="25"/>
  <c r="S17" i="25"/>
  <c r="S16" i="25"/>
  <c r="AB29" i="24"/>
  <c r="V29" i="24"/>
  <c r="T29" i="24"/>
  <c r="R29" i="24"/>
  <c r="P29" i="24"/>
  <c r="N29" i="24"/>
  <c r="L29" i="24"/>
  <c r="J29" i="24"/>
  <c r="H29" i="24"/>
  <c r="F29" i="24"/>
  <c r="D29" i="24"/>
  <c r="AB22" i="24"/>
  <c r="V22" i="24"/>
  <c r="T22" i="24"/>
  <c r="R22" i="24"/>
  <c r="P22" i="24"/>
  <c r="N22" i="24"/>
  <c r="L22" i="24"/>
  <c r="J22" i="24"/>
  <c r="H22" i="24"/>
  <c r="F22" i="24"/>
  <c r="D22" i="24"/>
  <c r="Z20" i="24"/>
  <c r="AD20" i="24" s="1"/>
  <c r="Z19" i="24"/>
  <c r="AD19" i="24" s="1"/>
  <c r="Z18" i="24"/>
  <c r="AD18" i="24" s="1"/>
  <c r="Z17" i="24"/>
  <c r="J90" i="19"/>
  <c r="H90" i="19"/>
  <c r="D90" i="19"/>
  <c r="F90" i="19"/>
  <c r="J84" i="19"/>
  <c r="H84" i="19"/>
  <c r="D84" i="19"/>
  <c r="F84" i="19"/>
  <c r="J41" i="19"/>
  <c r="H41" i="19"/>
  <c r="F41" i="19"/>
  <c r="D41" i="19"/>
  <c r="S19" i="25" l="1"/>
  <c r="X29" i="24"/>
  <c r="X22" i="24"/>
  <c r="AD17" i="24"/>
  <c r="AD22" i="24" s="1"/>
  <c r="Z22" i="24"/>
  <c r="S25" i="25"/>
  <c r="Z29" i="24" l="1"/>
  <c r="AD29" i="24"/>
  <c r="E106" i="23" l="1"/>
  <c r="J24" i="19" l="1"/>
  <c r="D153" i="1"/>
  <c r="D156" i="1" s="1"/>
  <c r="H89" i="1" l="1"/>
  <c r="K90" i="23" l="1"/>
  <c r="I90" i="23"/>
  <c r="G90" i="23"/>
  <c r="E90" i="23"/>
  <c r="D28" i="1" l="1"/>
  <c r="D53" i="19" l="1"/>
  <c r="H24" i="19" l="1"/>
  <c r="H17" i="19"/>
  <c r="D24" i="19"/>
  <c r="D17" i="19"/>
  <c r="H153" i="1"/>
  <c r="H156" i="1" s="1"/>
  <c r="H101" i="1"/>
  <c r="H103" i="1" s="1"/>
  <c r="D101" i="1"/>
  <c r="D89" i="1"/>
  <c r="H48" i="1"/>
  <c r="D48" i="1"/>
  <c r="D50" i="1" s="1"/>
  <c r="D26" i="19" l="1"/>
  <c r="D29" i="19" s="1"/>
  <c r="D32" i="19" s="1"/>
  <c r="D103" i="1"/>
  <c r="D158" i="1" s="1"/>
  <c r="H158" i="1"/>
  <c r="H26" i="19"/>
  <c r="H29" i="19" s="1"/>
  <c r="H32" i="19" s="1"/>
  <c r="D55" i="19" l="1"/>
  <c r="J53" i="19"/>
  <c r="F53" i="19"/>
  <c r="H53" i="19"/>
  <c r="H55" i="19" s="1"/>
  <c r="K106" i="23" l="1"/>
  <c r="K38" i="23"/>
  <c r="K43" i="23" s="1"/>
  <c r="G106" i="23"/>
  <c r="G38" i="23"/>
  <c r="G43" i="23" s="1"/>
  <c r="J17" i="19"/>
  <c r="F24" i="19"/>
  <c r="F17" i="19"/>
  <c r="I106" i="23"/>
  <c r="I38" i="23"/>
  <c r="I43" i="23" s="1"/>
  <c r="E38" i="23"/>
  <c r="E43" i="23" s="1"/>
  <c r="E108" i="23" s="1"/>
  <c r="K108" i="23" l="1"/>
  <c r="K113" i="23" s="1"/>
  <c r="G108" i="23"/>
  <c r="G113" i="23" s="1"/>
  <c r="I108" i="23"/>
  <c r="I113" i="23" s="1"/>
  <c r="F26" i="19"/>
  <c r="F29" i="19" s="1"/>
  <c r="F32" i="19" s="1"/>
  <c r="F55" i="19" s="1"/>
  <c r="J26" i="19"/>
  <c r="J29" i="19" s="1"/>
  <c r="J32" i="19" s="1"/>
  <c r="E113" i="23"/>
  <c r="J55" i="19" l="1"/>
  <c r="J89" i="1" l="1"/>
  <c r="F89" i="1"/>
  <c r="J153" i="1" l="1"/>
  <c r="J156" i="1" s="1"/>
  <c r="F153" i="1"/>
  <c r="F156" i="1" s="1"/>
  <c r="J101" i="1"/>
  <c r="J103" i="1" s="1"/>
  <c r="F101" i="1"/>
  <c r="F103" i="1" s="1"/>
  <c r="J48" i="1"/>
  <c r="F48" i="1"/>
  <c r="J28" i="1"/>
  <c r="F28" i="1"/>
  <c r="J50" i="1" l="1"/>
  <c r="J158" i="1"/>
  <c r="F158" i="1"/>
  <c r="F50" i="1"/>
  <c r="H28" i="1"/>
  <c r="H50" i="1" s="1"/>
</calcChain>
</file>

<file path=xl/sharedStrings.xml><?xml version="1.0" encoding="utf-8"?>
<sst xmlns="http://schemas.openxmlformats.org/spreadsheetml/2006/main" count="469" uniqueCount="244">
  <si>
    <t>Srisawad Corporation Public Company Limited</t>
  </si>
  <si>
    <t>Statement of Financial Position</t>
  </si>
  <si>
    <t>As at 31 March 2026</t>
  </si>
  <si>
    <t>Consolidated</t>
  </si>
  <si>
    <t>Separate</t>
  </si>
  <si>
    <t xml:space="preserve"> financial information</t>
  </si>
  <si>
    <t>Unaudited</t>
  </si>
  <si>
    <t>Audited</t>
  </si>
  <si>
    <t>31 March</t>
  </si>
  <si>
    <t>31 December</t>
  </si>
  <si>
    <t>2026</t>
  </si>
  <si>
    <t>2025</t>
  </si>
  <si>
    <t>Notes</t>
  </si>
  <si>
    <t>Thousand Baht</t>
  </si>
  <si>
    <t>Assets</t>
  </si>
  <si>
    <t>Current assets</t>
  </si>
  <si>
    <t>Cash and cash equivalents</t>
  </si>
  <si>
    <t xml:space="preserve">Financial assets measured at fair value through </t>
  </si>
  <si>
    <t xml:space="preserve">   profit or loss</t>
  </si>
  <si>
    <t>Other financial assets measured at amortised cost</t>
  </si>
  <si>
    <t xml:space="preserve">Current portion of loans to customers and </t>
  </si>
  <si>
    <t xml:space="preserve">    accrued interest receivables, net</t>
  </si>
  <si>
    <t>Other current receivables</t>
  </si>
  <si>
    <t>Short-term loans to related parties and</t>
  </si>
  <si>
    <t xml:space="preserve">    accrued interest receivables</t>
  </si>
  <si>
    <t>20 f)</t>
  </si>
  <si>
    <t>Properties foreclosed, net</t>
  </si>
  <si>
    <t>Other current assets</t>
  </si>
  <si>
    <t>Total current assets</t>
  </si>
  <si>
    <t>Non-current assets</t>
  </si>
  <si>
    <t xml:space="preserve">   other comprehensive income</t>
  </si>
  <si>
    <t>Investments in subsidiaries, net</t>
  </si>
  <si>
    <t>Derivative assets</t>
  </si>
  <si>
    <t>Loans to customers and accrued interest receivables, net</t>
  </si>
  <si>
    <t>Other non-current receivables</t>
  </si>
  <si>
    <t>Long-term loans to related parties and</t>
  </si>
  <si>
    <t>Property, plant and equipment, net</t>
  </si>
  <si>
    <t>Right-of-use assets, net</t>
  </si>
  <si>
    <t>Intangible assets, net</t>
  </si>
  <si>
    <t>Deferred tax assets</t>
  </si>
  <si>
    <t>Other non-current assets</t>
  </si>
  <si>
    <t>Total non-current assets</t>
  </si>
  <si>
    <t>Total assets</t>
  </si>
  <si>
    <t>Director_________________________________________    Director __________________________________________</t>
  </si>
  <si>
    <t>The accompanying notes form part of this interim financial information.</t>
  </si>
  <si>
    <r>
      <t>Statement of Financial Position</t>
    </r>
    <r>
      <rPr>
        <sz val="9"/>
        <rFont val="Arial"/>
        <family val="2"/>
      </rPr>
      <t xml:space="preserve"> (Cont’d)</t>
    </r>
  </si>
  <si>
    <t>Liabilities and equity</t>
  </si>
  <si>
    <t>Current liabilities</t>
  </si>
  <si>
    <t>Short-term borrowings from financial institutions</t>
  </si>
  <si>
    <t>Other current payables</t>
  </si>
  <si>
    <t>Short-term borrowings from related party</t>
  </si>
  <si>
    <t>20 g)</t>
  </si>
  <si>
    <t xml:space="preserve">Current portion of long-term borrowings </t>
  </si>
  <si>
    <t xml:space="preserve">   from financial institutions</t>
  </si>
  <si>
    <t xml:space="preserve">    from third parties</t>
  </si>
  <si>
    <t>Current portion of senior debentures</t>
  </si>
  <si>
    <t>Current portion of derivative liabilities</t>
  </si>
  <si>
    <t>Current portion of lease liabilities</t>
  </si>
  <si>
    <t>Income tax payables</t>
  </si>
  <si>
    <t>Other current liabilities</t>
  </si>
  <si>
    <t>Total current liabilities</t>
  </si>
  <si>
    <t>Non-current liabilities</t>
  </si>
  <si>
    <t>Long-term borrowings from financial institutions</t>
  </si>
  <si>
    <t>Senior debentures</t>
  </si>
  <si>
    <t>Derivative liabilities</t>
  </si>
  <si>
    <t>Lease liabilities</t>
  </si>
  <si>
    <t>Deferred tax liabilities</t>
  </si>
  <si>
    <t>Employee benefit obligations</t>
  </si>
  <si>
    <t>Provision for decommissioning costs</t>
  </si>
  <si>
    <t>Total non-current liabilities</t>
  </si>
  <si>
    <t>Total liabilities</t>
  </si>
  <si>
    <r>
      <t xml:space="preserve">Liabilities and equity </t>
    </r>
    <r>
      <rPr>
        <sz val="9"/>
        <rFont val="Arial"/>
        <family val="2"/>
      </rPr>
      <t>(Cont’d)</t>
    </r>
  </si>
  <si>
    <t>Equity</t>
  </si>
  <si>
    <t>Share capital</t>
  </si>
  <si>
    <t xml:space="preserve">   Authorised share capital</t>
  </si>
  <si>
    <t xml:space="preserve">          at par value of Baht 1 each</t>
  </si>
  <si>
    <t xml:space="preserve">   Issued and paid-up share capital</t>
  </si>
  <si>
    <t>Share premium</t>
  </si>
  <si>
    <t>Retained earnings</t>
  </si>
  <si>
    <t xml:space="preserve">   Appropriated - Legal reserve</t>
  </si>
  <si>
    <t xml:space="preserve">   Unappropriated</t>
  </si>
  <si>
    <t>Discount from changes in the ownership</t>
  </si>
  <si>
    <t xml:space="preserve">    interests in a subsidiaries</t>
  </si>
  <si>
    <t>Other components of equity</t>
  </si>
  <si>
    <t>Equity attributable to owners of the Company</t>
  </si>
  <si>
    <t>Non-controlling interests</t>
  </si>
  <si>
    <t>Total equity</t>
  </si>
  <si>
    <t>Total liabilities and equity</t>
  </si>
  <si>
    <r>
      <t xml:space="preserve">Statement of Comprehensive Income </t>
    </r>
    <r>
      <rPr>
        <sz val="9"/>
        <rFont val="Arial"/>
        <family val="2"/>
      </rPr>
      <t>(Unaudited)</t>
    </r>
  </si>
  <si>
    <t>For the three-month period ended 31 March 2026</t>
  </si>
  <si>
    <t>Revenues</t>
  </si>
  <si>
    <t>Interest income</t>
  </si>
  <si>
    <t>Other income</t>
  </si>
  <si>
    <t>Total revenues</t>
  </si>
  <si>
    <t>Expected credit losses</t>
  </si>
  <si>
    <t>Total expenses</t>
  </si>
  <si>
    <t>Profit from operating activities</t>
  </si>
  <si>
    <t xml:space="preserve">Finance costs </t>
  </si>
  <si>
    <t>Profit before income tax</t>
  </si>
  <si>
    <t>Income tax expense</t>
  </si>
  <si>
    <t>Profit for the period</t>
  </si>
  <si>
    <t>Other comprehensive income</t>
  </si>
  <si>
    <t>Items that will not be reclassified subsequently to profit or loss</t>
  </si>
  <si>
    <t>Remeasurements of post-employment benefit obligations</t>
  </si>
  <si>
    <t>Income tax on items that will not be reclassified</t>
  </si>
  <si>
    <t xml:space="preserve">   subsequently to profit or loss</t>
  </si>
  <si>
    <t>Total items that will not be reclassified subsequently</t>
  </si>
  <si>
    <t xml:space="preserve">   to profit or loss</t>
  </si>
  <si>
    <t>Items that will be reclassified subsequently to profit or loss</t>
  </si>
  <si>
    <t>Cash flow hedges</t>
  </si>
  <si>
    <t>Currency translation differences</t>
  </si>
  <si>
    <t>Changes in fair value of debt instruments measured at fair value</t>
  </si>
  <si>
    <t xml:space="preserve">   through other comprehensive income</t>
  </si>
  <si>
    <t>Translation differences from net investment</t>
  </si>
  <si>
    <t xml:space="preserve">   in a foreign operation</t>
  </si>
  <si>
    <t>Income tax on items that will be reclassified</t>
  </si>
  <si>
    <t>Total items that will be reclassified subsequently to profit or loss</t>
  </si>
  <si>
    <t>Total comprehensive income for the period</t>
  </si>
  <si>
    <r>
      <t>Statement of Comprehensive Income</t>
    </r>
    <r>
      <rPr>
        <sz val="9"/>
        <rFont val="Arial"/>
        <family val="2"/>
      </rPr>
      <t xml:space="preserve"> (Unaudited) (Cont'd)</t>
    </r>
  </si>
  <si>
    <t>Profit attributable to:</t>
  </si>
  <si>
    <t xml:space="preserve">Owners of the parent </t>
  </si>
  <si>
    <t>Total comprehensive income attributable to:</t>
  </si>
  <si>
    <t>Owners of the parent</t>
  </si>
  <si>
    <t>Earnings per share</t>
  </si>
  <si>
    <t>Basic earnings per share (Baht per share)</t>
  </si>
  <si>
    <r>
      <t xml:space="preserve">Statement of Changes in Equity </t>
    </r>
    <r>
      <rPr>
        <sz val="9"/>
        <rFont val="Arial"/>
        <family val="2"/>
      </rPr>
      <t>(Unaudited)</t>
    </r>
  </si>
  <si>
    <t>Consolidated financial information</t>
  </si>
  <si>
    <t>Attributable to owners of the parent</t>
  </si>
  <si>
    <t>Capital contributed</t>
  </si>
  <si>
    <t>Retained</t>
  </si>
  <si>
    <t>Discount</t>
  </si>
  <si>
    <t>Measurement of</t>
  </si>
  <si>
    <t>Share</t>
  </si>
  <si>
    <t>earnings</t>
  </si>
  <si>
    <t xml:space="preserve"> from changes in</t>
  </si>
  <si>
    <t>investment in debt</t>
  </si>
  <si>
    <t>Issued and</t>
  </si>
  <si>
    <t>premium from</t>
  </si>
  <si>
    <t>Appropriated</t>
  </si>
  <si>
    <t>the ownership</t>
  </si>
  <si>
    <t>instruments at</t>
  </si>
  <si>
    <t xml:space="preserve"> Translation differences</t>
  </si>
  <si>
    <t>Currency</t>
  </si>
  <si>
    <t>Total other</t>
  </si>
  <si>
    <t>paid-up</t>
  </si>
  <si>
    <t>share-based</t>
  </si>
  <si>
    <t>- Legal</t>
  </si>
  <si>
    <t xml:space="preserve"> interests</t>
  </si>
  <si>
    <t>fair value through other</t>
  </si>
  <si>
    <t>from net investment</t>
  </si>
  <si>
    <t>translation</t>
  </si>
  <si>
    <t>Cash flow</t>
  </si>
  <si>
    <t xml:space="preserve"> components</t>
  </si>
  <si>
    <t>Non-controlling</t>
  </si>
  <si>
    <t>share capital</t>
  </si>
  <si>
    <t>premium</t>
  </si>
  <si>
    <t>payment</t>
  </si>
  <si>
    <t>reserve</t>
  </si>
  <si>
    <t>Unappropriated</t>
  </si>
  <si>
    <t>in subsidiaries</t>
  </si>
  <si>
    <t>comprehensive income</t>
  </si>
  <si>
    <t xml:space="preserve"> in a foreign operation</t>
  </si>
  <si>
    <t>differences</t>
  </si>
  <si>
    <t>hedges</t>
  </si>
  <si>
    <t>of equity</t>
  </si>
  <si>
    <t>Total owners</t>
  </si>
  <si>
    <t>interests</t>
  </si>
  <si>
    <t>Note</t>
  </si>
  <si>
    <t>Opening balance as at 1 January 2025</t>
  </si>
  <si>
    <t>Reclassification</t>
  </si>
  <si>
    <t>Increase of common stock capital in a subsidiary</t>
  </si>
  <si>
    <t>Closing balance as at 31 March 2025</t>
  </si>
  <si>
    <t>Opening balance as at 1 January 2026</t>
  </si>
  <si>
    <t>Closing balance as at 31 March 2026</t>
  </si>
  <si>
    <t>Director_________________________________________________      Director __________________________________________________</t>
  </si>
  <si>
    <r>
      <t xml:space="preserve">Statement of Changes in Equity </t>
    </r>
    <r>
      <rPr>
        <sz val="9"/>
        <rFont val="Arial"/>
        <family val="2"/>
      </rPr>
      <t>(Unaudited)</t>
    </r>
    <r>
      <rPr>
        <b/>
        <sz val="9"/>
        <rFont val="Arial"/>
        <family val="2"/>
      </rPr>
      <t xml:space="preserve"> </t>
    </r>
    <r>
      <rPr>
        <sz val="9"/>
        <rFont val="Arial"/>
        <family val="2"/>
      </rPr>
      <t>(Cont’d)</t>
    </r>
  </si>
  <si>
    <t>Separate financial information</t>
  </si>
  <si>
    <t xml:space="preserve"> from share-based</t>
  </si>
  <si>
    <t xml:space="preserve"> payment</t>
  </si>
  <si>
    <t>- Legal reserve</t>
  </si>
  <si>
    <r>
      <t xml:space="preserve">Statement of Cash Flows </t>
    </r>
    <r>
      <rPr>
        <sz val="9"/>
        <rFont val="Arial"/>
        <family val="2"/>
      </rPr>
      <t>(Unaudited)</t>
    </r>
  </si>
  <si>
    <t>Cash flows from operating activities</t>
  </si>
  <si>
    <t>Adjustments:</t>
  </si>
  <si>
    <t>Loss (gain) from changes in fair value of financial assets</t>
  </si>
  <si>
    <t>Depreciation and amortisation</t>
  </si>
  <si>
    <t>Amortisation of borrowing and debt issuance costs</t>
  </si>
  <si>
    <t>Loss on write-off of equipment</t>
  </si>
  <si>
    <t>Gain on disposal of equipment</t>
  </si>
  <si>
    <t>Gain on termination of lease</t>
  </si>
  <si>
    <t>(Reversal) loss from impairment of properties foreclosed</t>
  </si>
  <si>
    <t>Loss on disposal of properties foreclosed</t>
  </si>
  <si>
    <t>Employee benefit expenses</t>
  </si>
  <si>
    <t>Decommissioning costs</t>
  </si>
  <si>
    <t>Interest expense</t>
  </si>
  <si>
    <t xml:space="preserve">Changes in working capital </t>
  </si>
  <si>
    <t>Interest received</t>
  </si>
  <si>
    <t>Interest paid</t>
  </si>
  <si>
    <t>Income tax paid</t>
  </si>
  <si>
    <t>Net cash generated from operating activities</t>
  </si>
  <si>
    <r>
      <t xml:space="preserve">Statement of Cash Flows </t>
    </r>
    <r>
      <rPr>
        <sz val="9"/>
        <rFont val="Arial"/>
        <family val="2"/>
      </rPr>
      <t>(Unaudited) (Cont’d)</t>
    </r>
  </si>
  <si>
    <t>Cash flows from investing activities</t>
  </si>
  <si>
    <t xml:space="preserve">Cash received from disposal of financial assets measured at </t>
  </si>
  <si>
    <t>fair value through profit or loss</t>
  </si>
  <si>
    <t xml:space="preserve">Cash paid for acquisition of financial assets measured at </t>
  </si>
  <si>
    <t>Cash received from loans to related parties</t>
  </si>
  <si>
    <t>Cash paid for loans to related parties</t>
  </si>
  <si>
    <t>Cash received from disposal of equipment</t>
  </si>
  <si>
    <t>Cash paid for purchase of property, plant and equipment</t>
  </si>
  <si>
    <t>Cash paid for purchase of intangible assets</t>
  </si>
  <si>
    <t>Cash paid for investment in subsidiaries</t>
  </si>
  <si>
    <t>Increase in financial assets measured at amortised cost</t>
  </si>
  <si>
    <t>Net cash generated from (used in) investing activities</t>
  </si>
  <si>
    <t>Cash flows from financing activities</t>
  </si>
  <si>
    <t>Cash received from short-term borrowings from related party</t>
  </si>
  <si>
    <t>Cash paid for short-term borrowings from related party</t>
  </si>
  <si>
    <t>Cash received from short-term borrowings from financial institutions</t>
  </si>
  <si>
    <t>Cash paid for short-term borrowings from financial institutions</t>
  </si>
  <si>
    <t>Cash received from long-term borrowings from financial institutions</t>
  </si>
  <si>
    <t>Cash paid for long-term borrowings from financial institutions</t>
  </si>
  <si>
    <t>Cash received from issuance of senior debentures</t>
  </si>
  <si>
    <t>Cash paid for redemption of senior debentures</t>
  </si>
  <si>
    <t xml:space="preserve">Cash received from additional investment in subsidiary </t>
  </si>
  <si>
    <t>for non-controlling interests</t>
  </si>
  <si>
    <t>Dividends paid to Group shareholders</t>
  </si>
  <si>
    <t>Cash paid for principal of lease liabilities</t>
  </si>
  <si>
    <t>Net cash (used in) generated from financing activities</t>
  </si>
  <si>
    <t>Net (decrease) increase in cash and cash equivalents</t>
  </si>
  <si>
    <t>Cash and cash equivalents at the beginning of the period</t>
  </si>
  <si>
    <t>Translation differences from net investment in a foreign operation</t>
  </si>
  <si>
    <t xml:space="preserve">Loss on exchange on cash and cash equivalents </t>
  </si>
  <si>
    <t>Cash and cash equivalents at the end of the period</t>
  </si>
  <si>
    <t>Non-cash items</t>
  </si>
  <si>
    <t>Acquisition of right-of-use assets</t>
  </si>
  <si>
    <t>Change in classification of asset</t>
  </si>
  <si>
    <t>Accounts payable from purchase of assets</t>
  </si>
  <si>
    <t xml:space="preserve">     1,730,769,248 ordinary shares</t>
  </si>
  <si>
    <t xml:space="preserve">     1,661,506,929 ordinary shares</t>
  </si>
  <si>
    <t>Share premium from share-based payment</t>
  </si>
  <si>
    <t>Cash (used in) generated from operating activities</t>
  </si>
  <si>
    <t>Services and administrative expense</t>
  </si>
  <si>
    <t xml:space="preserve">Expenses </t>
  </si>
  <si>
    <t>Other</t>
  </si>
  <si>
    <t>comprehensive</t>
  </si>
  <si>
    <t>income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</si>
</sst>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2" formatCode="_-&quot;£&quot;* #,##0_-;\-&quot;£&quot;* #,##0_-;_-&quot;£&quot;* &quot;-&quot;_-;_-@_-"/>
    <numFmt numFmtId="43" formatCode="_-* #,##0.00_-;\-* #,##0.00_-;_-* &quot;-&quot;??_-;_-@_-"/>
    <numFmt numFmtId="164" formatCode="_(* #,##0.00_);_(* \(#,##0.00\);_(* &quot;-&quot;??_);_(@_)"/>
    <numFmt numFmtId="165" formatCode="#,##0;\(#,##0\);&quot;-&quot;;@"/>
    <numFmt numFmtId="166" formatCode="#,##0;\(#,##0\)"/>
    <numFmt numFmtId="167" formatCode="#,##0;\(#,##0\);\-"/>
    <numFmt numFmtId="168" formatCode="_-* #,##0.00_-;\-* #,##0.00_-;_-* \-??_-;_-@_-"/>
    <numFmt numFmtId="169" formatCode="#,##0.00;\(#,##0.00\);&quot;-&quot;;@"/>
    <numFmt numFmtId="170" formatCode="#,##0.00;\(#,##0.00\)"/>
    <numFmt numFmtId="171" formatCode="_(* #,##0_);_(* \(#,##0\);_(* &quot;-&quot;_)\ \ \ \ \ ;_(@_)"/>
    <numFmt numFmtId="172" formatCode="_-* #,##0_-;\-* #,##0_-;_-* &quot;-&quot;??_-;_-@_-"/>
    <numFmt numFmtId="173" formatCode="#,##0_);[Blue]\(#,##0\)"/>
    <numFmt numFmtId="174" formatCode="#,##0;\(#,##0\);\-;@"/>
    <numFmt numFmtId="175" formatCode="_-* #,##0.00\ &quot;€&quot;_-;\-* #,##0.00\ &quot;€&quot;_-;_-* &quot;-&quot;??\ &quot;€&quot;_-;_-@_-"/>
    <numFmt numFmtId="176" formatCode="_-* #,##0.00\ _€_-;\-* #,##0.00\ _€_-;_-* &quot;-&quot;??\ _€_-;_-@_-"/>
    <numFmt numFmtId="177" formatCode="&quot;ผ&quot;#,##0.00_);[Red]\(&quot;ผ&quot;#,##0.00\)"/>
    <numFmt numFmtId="178" formatCode="[$-101041E]d\ mmm\ yy;@"/>
    <numFmt numFmtId="179" formatCode="[$฿-41E]#,##0.00;[Red]&quot;-&quot;[$฿-41E]#,##0.00"/>
    <numFmt numFmtId="180" formatCode="_-[$€-2]* #,##0.00_-;\-[$€-2]* #,##0.00_-;_-[$€-2]* &quot;-&quot;??_-"/>
    <numFmt numFmtId="181" formatCode="[$฿-41E]#,##0.00;[Red]\-[$฿-41E]#,##0.00"/>
    <numFmt numFmtId="182" formatCode="[$-409]mmm/yy;@"/>
    <numFmt numFmtId="183" formatCode="[$-409]mmm\-yy;@"/>
  </numFmts>
  <fonts count="55">
    <font>
      <sz val="11"/>
      <color theme="1"/>
      <name val="Calibri"/>
      <family val="2"/>
      <scheme val="minor"/>
    </font>
    <font>
      <sz val="11"/>
      <color theme="1"/>
      <name val="Calibri"/>
      <family val="2"/>
      <scheme val="minor"/>
    </font>
    <font>
      <sz val="14"/>
      <name val="Cordia New"/>
      <family val="2"/>
    </font>
    <font>
      <b/>
      <sz val="9"/>
      <name val="Arial"/>
      <family val="2"/>
    </font>
    <font>
      <sz val="9"/>
      <name val="Arial"/>
      <family val="2"/>
    </font>
    <font>
      <sz val="10"/>
      <name val="Arial"/>
      <family val="2"/>
    </font>
    <font>
      <sz val="10"/>
      <name val="ApFont"/>
    </font>
    <font>
      <i/>
      <sz val="9"/>
      <name val="Arial"/>
      <family val="2"/>
    </font>
    <font>
      <b/>
      <sz val="9"/>
      <color theme="1"/>
      <name val="Arial"/>
      <family val="2"/>
    </font>
    <font>
      <sz val="9"/>
      <color theme="1"/>
      <name val="Arial"/>
      <family val="2"/>
    </font>
    <font>
      <sz val="8"/>
      <color theme="1"/>
      <name val="Arial"/>
      <family val="2"/>
    </font>
    <font>
      <sz val="10"/>
      <color theme="1"/>
      <name val="Arial"/>
      <family val="2"/>
    </font>
    <font>
      <sz val="11"/>
      <color theme="1"/>
      <name val="Arial"/>
      <family val="2"/>
    </font>
    <font>
      <u/>
      <sz val="9"/>
      <color theme="10"/>
      <name val="Arial"/>
      <family val="2"/>
    </font>
    <font>
      <u/>
      <sz val="10"/>
      <color rgb="FF0563C1"/>
      <name val="Georgia"/>
      <family val="1"/>
    </font>
    <font>
      <u/>
      <sz val="11"/>
      <color theme="10"/>
      <name val="Calibri"/>
      <family val="2"/>
      <scheme val="minor"/>
    </font>
    <font>
      <sz val="11"/>
      <color theme="1"/>
      <name val="Calibri"/>
      <family val="2"/>
      <charset val="222"/>
      <scheme val="minor"/>
    </font>
    <font>
      <sz val="10"/>
      <color indexed="8"/>
      <name val="Arial"/>
      <family val="2"/>
    </font>
    <font>
      <sz val="10"/>
      <color theme="1"/>
      <name val="Calibri"/>
      <family val="2"/>
      <charset val="222"/>
    </font>
    <font>
      <sz val="10"/>
      <color theme="1"/>
      <name val="Leelawadee UI Semilight"/>
      <family val="2"/>
    </font>
    <font>
      <u/>
      <sz val="11"/>
      <color theme="10"/>
      <name val="Calibri"/>
      <family val="2"/>
      <charset val="222"/>
      <scheme val="minor"/>
    </font>
    <font>
      <sz val="11"/>
      <color theme="0"/>
      <name val="Calibri"/>
      <family val="2"/>
      <charset val="222"/>
      <scheme val="minor"/>
    </font>
    <font>
      <sz val="11"/>
      <color rgb="FF9C0006"/>
      <name val="Calibri"/>
      <family val="2"/>
      <charset val="222"/>
      <scheme val="minor"/>
    </font>
    <font>
      <b/>
      <sz val="11"/>
      <color rgb="FFFA7D00"/>
      <name val="Calibri"/>
      <family val="2"/>
      <charset val="222"/>
      <scheme val="minor"/>
    </font>
    <font>
      <b/>
      <sz val="11"/>
      <color theme="0"/>
      <name val="Calibri"/>
      <family val="2"/>
      <charset val="222"/>
      <scheme val="minor"/>
    </font>
    <font>
      <i/>
      <sz val="11"/>
      <color rgb="FF7F7F7F"/>
      <name val="Calibri"/>
      <family val="2"/>
      <charset val="222"/>
      <scheme val="minor"/>
    </font>
    <font>
      <u/>
      <sz val="10"/>
      <color rgb="FF7A1818"/>
      <name val="Georgia"/>
      <family val="1"/>
    </font>
    <font>
      <sz val="11"/>
      <color rgb="FF006100"/>
      <name val="Calibri"/>
      <family val="2"/>
      <charset val="222"/>
      <scheme val="minor"/>
    </font>
    <font>
      <b/>
      <sz val="15"/>
      <color theme="3"/>
      <name val="Calibri"/>
      <family val="2"/>
      <charset val="222"/>
      <scheme val="minor"/>
    </font>
    <font>
      <b/>
      <sz val="13"/>
      <color theme="3"/>
      <name val="Calibri"/>
      <family val="2"/>
      <charset val="222"/>
      <scheme val="minor"/>
    </font>
    <font>
      <b/>
      <sz val="11"/>
      <color theme="3"/>
      <name val="Calibri"/>
      <family val="2"/>
      <charset val="222"/>
      <scheme val="minor"/>
    </font>
    <font>
      <u/>
      <sz val="10"/>
      <color theme="10"/>
      <name val="Georgia"/>
      <family val="1"/>
    </font>
    <font>
      <sz val="11"/>
      <color rgb="FF3F3F76"/>
      <name val="Calibri"/>
      <family val="2"/>
      <charset val="222"/>
      <scheme val="minor"/>
    </font>
    <font>
      <sz val="11"/>
      <color rgb="FFFA7D00"/>
      <name val="Calibri"/>
      <family val="2"/>
      <charset val="222"/>
      <scheme val="minor"/>
    </font>
    <font>
      <sz val="11"/>
      <color rgb="FF9C5700"/>
      <name val="Calibri"/>
      <family val="2"/>
      <charset val="222"/>
      <scheme val="minor"/>
    </font>
    <font>
      <b/>
      <sz val="11"/>
      <color rgb="FF3F3F3F"/>
      <name val="Calibri"/>
      <family val="2"/>
      <charset val="222"/>
      <scheme val="minor"/>
    </font>
    <font>
      <sz val="18"/>
      <color theme="3"/>
      <name val="Calibri Light"/>
      <family val="2"/>
      <charset val="222"/>
      <scheme val="major"/>
    </font>
    <font>
      <b/>
      <sz val="11"/>
      <color theme="1"/>
      <name val="Calibri"/>
      <family val="2"/>
      <charset val="222"/>
      <scheme val="minor"/>
    </font>
    <font>
      <sz val="11"/>
      <color rgb="FFFF0000"/>
      <name val="Calibri"/>
      <family val="2"/>
      <charset val="222"/>
      <scheme val="minor"/>
    </font>
    <font>
      <sz val="10"/>
      <color theme="1"/>
      <name val="Microsoft Sans Serif"/>
      <family val="2"/>
    </font>
    <font>
      <sz val="8"/>
      <color indexed="8"/>
      <name val="Tahoma"/>
      <family val="2"/>
    </font>
    <font>
      <sz val="12"/>
      <name val="Tms Rmn"/>
    </font>
    <font>
      <u/>
      <sz val="10"/>
      <color theme="10"/>
      <name val="Arial"/>
      <family val="2"/>
    </font>
    <font>
      <sz val="11"/>
      <color rgb="FF000000"/>
      <name val="Calibri"/>
      <family val="2"/>
      <scheme val="minor"/>
    </font>
    <font>
      <sz val="11"/>
      <name val="Calibri"/>
      <family val="2"/>
    </font>
    <font>
      <sz val="11"/>
      <color rgb="FF000000"/>
      <name val="Calibri"/>
      <family val="2"/>
      <charset val="222"/>
      <scheme val="minor"/>
    </font>
    <font>
      <sz val="11"/>
      <color indexed="8"/>
      <name val="Calibri"/>
      <family val="2"/>
    </font>
    <font>
      <sz val="14"/>
      <name val="AngsanaUPC"/>
      <family val="1"/>
    </font>
    <font>
      <sz val="14"/>
      <name val="Cordia New"/>
      <family val="2"/>
      <charset val="222"/>
    </font>
    <font>
      <sz val="10"/>
      <color theme="1"/>
      <name val="Tahoma"/>
      <family val="2"/>
      <charset val="222"/>
    </font>
    <font>
      <sz val="11"/>
      <name val="Arial"/>
      <family val="2"/>
    </font>
    <font>
      <b/>
      <sz val="7"/>
      <name val="Arial"/>
      <family val="2"/>
    </font>
    <font>
      <sz val="7"/>
      <name val="Arial"/>
      <family val="2"/>
    </font>
    <font>
      <b/>
      <sz val="8"/>
      <name val="Arial"/>
      <family val="2"/>
    </font>
    <font>
      <sz val="8"/>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n">
        <color indexed="64"/>
      </bottom>
      <diagonal/>
    </border>
    <border>
      <left/>
      <right/>
      <top/>
      <bottom style="double">
        <color indexed="64"/>
      </bottom>
      <diagonal/>
    </border>
    <border>
      <left/>
      <right/>
      <top/>
      <bottom style="thin">
        <color indexed="8"/>
      </bottom>
      <diagonal/>
    </border>
    <border>
      <left/>
      <right/>
      <top style="thin">
        <color indexed="64"/>
      </top>
      <bottom style="thin">
        <color indexed="64"/>
      </bottom>
      <diagonal/>
    </border>
    <border>
      <left/>
      <right/>
      <top style="thin">
        <color indexed="64"/>
      </top>
      <bottom/>
      <diagonal/>
    </border>
    <border>
      <left/>
      <right/>
      <top/>
      <bottom style="thin">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bottom/>
      <diagonal/>
    </border>
  </borders>
  <cellStyleXfs count="7454">
    <xf numFmtId="0" fontId="0"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0" fontId="2" fillId="0" borderId="0"/>
    <xf numFmtId="43" fontId="2" fillId="0" borderId="0" applyFont="0" applyFill="0" applyBorder="0" applyAlignment="0" applyProtection="0"/>
    <xf numFmtId="43" fontId="1" fillId="0" borderId="0" applyFont="0" applyFill="0" applyBorder="0" applyAlignment="0" applyProtection="0"/>
    <xf numFmtId="168" fontId="2" fillId="0" borderId="0"/>
    <xf numFmtId="43" fontId="2" fillId="0" borderId="0" applyFont="0" applyFill="0" applyBorder="0" applyAlignment="0" applyProtection="0"/>
    <xf numFmtId="0" fontId="6"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5" fillId="0" borderId="0"/>
    <xf numFmtId="43" fontId="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5" fillId="0" borderId="0" applyFont="0" applyFill="0" applyBorder="0" applyAlignment="0" applyProtection="0"/>
    <xf numFmtId="0" fontId="6" fillId="0" borderId="0"/>
    <xf numFmtId="0" fontId="11" fillId="0" borderId="0">
      <protection locked="0"/>
    </xf>
    <xf numFmtId="0" fontId="5" fillId="0" borderId="0"/>
    <xf numFmtId="9" fontId="5" fillId="0" borderId="0" applyFont="0" applyFill="0" applyBorder="0" applyAlignment="0" applyProtection="0"/>
    <xf numFmtId="175" fontId="5" fillId="0" borderId="0" applyFont="0" applyFill="0" applyBorder="0" applyAlignment="0" applyProtection="0"/>
    <xf numFmtId="176" fontId="5" fillId="0" borderId="0" applyFont="0" applyFill="0" applyBorder="0" applyAlignment="0" applyProtection="0"/>
    <xf numFmtId="43" fontId="5" fillId="0" borderId="0" applyFont="0" applyFill="0" applyBorder="0" applyAlignment="0" applyProtection="0"/>
    <xf numFmtId="0" fontId="5" fillId="0" borderId="0"/>
    <xf numFmtId="0" fontId="12" fillId="0" borderId="0"/>
    <xf numFmtId="0" fontId="11" fillId="0" borderId="0"/>
    <xf numFmtId="0" fontId="14" fillId="0" borderId="0" applyNumberFormat="0" applyFill="0" applyBorder="0" applyAlignment="0">
      <alignment vertical="top"/>
      <protection locked="0"/>
    </xf>
    <xf numFmtId="0" fontId="14" fillId="0" borderId="0" applyNumberFormat="0" applyFill="0" applyBorder="0" applyAlignment="0" applyProtection="0"/>
    <xf numFmtId="0" fontId="13" fillId="0" borderId="0" applyNumberFormat="0" applyFill="0" applyBorder="0" applyAlignment="0" applyProtection="0">
      <alignment vertical="top"/>
      <protection locked="0"/>
    </xf>
    <xf numFmtId="0" fontId="11" fillId="0" borderId="0"/>
    <xf numFmtId="0" fontId="11" fillId="0" borderId="0"/>
    <xf numFmtId="0" fontId="12" fillId="0" borderId="0"/>
    <xf numFmtId="0" fontId="11" fillId="0" borderId="0"/>
    <xf numFmtId="0" fontId="12" fillId="0" borderId="0"/>
    <xf numFmtId="0" fontId="1" fillId="0" borderId="0"/>
    <xf numFmtId="0" fontId="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1" fillId="0" borderId="0">
      <protection locked="0"/>
    </xf>
    <xf numFmtId="0" fontId="15" fillId="0" borderId="0" applyNumberFormat="0" applyFill="0" applyBorder="0" applyAlignment="0" applyProtection="0"/>
    <xf numFmtId="0" fontId="1" fillId="0" borderId="0"/>
    <xf numFmtId="0" fontId="2" fillId="0" borderId="0"/>
    <xf numFmtId="0" fontId="2"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2" fontId="17" fillId="0" borderId="0"/>
    <xf numFmtId="0" fontId="6" fillId="0" borderId="0"/>
    <xf numFmtId="0" fontId="6" fillId="0" borderId="0"/>
    <xf numFmtId="177" fontId="6" fillId="0" borderId="0" applyFont="0" applyFill="0" applyBorder="0" applyAlignment="0" applyProtection="0"/>
    <xf numFmtId="0" fontId="1" fillId="0" borderId="0"/>
    <xf numFmtId="0" fontId="1" fillId="0" borderId="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6" fillId="0" borderId="0"/>
    <xf numFmtId="43" fontId="16" fillId="0" borderId="0" applyFont="0" applyFill="0" applyBorder="0" applyAlignment="0" applyProtection="0"/>
    <xf numFmtId="0" fontId="16" fillId="0" borderId="0"/>
    <xf numFmtId="43" fontId="1" fillId="0" borderId="0" applyFont="0" applyFill="0" applyBorder="0" applyAlignment="0" applyProtection="0"/>
    <xf numFmtId="0" fontId="1" fillId="0" borderId="0"/>
    <xf numFmtId="0" fontId="1" fillId="0" borderId="0"/>
    <xf numFmtId="43" fontId="16" fillId="0" borderId="0" applyFont="0" applyFill="0" applyBorder="0" applyAlignment="0" applyProtection="0"/>
    <xf numFmtId="0" fontId="6" fillId="0" borderId="0"/>
    <xf numFmtId="0" fontId="1" fillId="0" borderId="0"/>
    <xf numFmtId="0" fontId="1" fillId="0" borderId="0"/>
    <xf numFmtId="0" fontId="2" fillId="0" borderId="0"/>
    <xf numFmtId="43" fontId="16" fillId="0" borderId="0" applyFont="0" applyFill="0" applyBorder="0" applyAlignment="0" applyProtection="0"/>
    <xf numFmtId="0" fontId="1" fillId="0" borderId="0"/>
    <xf numFmtId="0" fontId="6" fillId="0" borderId="0"/>
    <xf numFmtId="43" fontId="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43" fontId="1" fillId="0" borderId="0" applyFont="0" applyFill="0" applyBorder="0" applyAlignment="0" applyProtection="0"/>
    <xf numFmtId="43" fontId="16" fillId="0" borderId="0" applyFont="0" applyFill="0" applyBorder="0" applyAlignment="0" applyProtection="0"/>
    <xf numFmtId="0" fontId="16" fillId="0" borderId="0"/>
    <xf numFmtId="0" fontId="6" fillId="0" borderId="0"/>
    <xf numFmtId="0" fontId="18" fillId="0" borderId="0"/>
    <xf numFmtId="43" fontId="18" fillId="0" borderId="0" applyFont="0" applyFill="0" applyBorder="0" applyAlignment="0" applyProtection="0"/>
    <xf numFmtId="43" fontId="16" fillId="0" borderId="0" applyFont="0" applyFill="0" applyBorder="0" applyAlignment="0" applyProtection="0"/>
    <xf numFmtId="0" fontId="2" fillId="0" borderId="0"/>
    <xf numFmtId="0" fontId="6" fillId="0" borderId="0"/>
    <xf numFmtId="43" fontId="1" fillId="0" borderId="0" applyFont="0" applyFill="0" applyBorder="0" applyAlignment="0" applyProtection="0"/>
    <xf numFmtId="0" fontId="1" fillId="0" borderId="0"/>
    <xf numFmtId="43" fontId="16" fillId="0" borderId="0" applyFont="0" applyFill="0" applyBorder="0" applyAlignment="0" applyProtection="0"/>
    <xf numFmtId="0" fontId="16" fillId="0" borderId="0"/>
    <xf numFmtId="0" fontId="6" fillId="0" borderId="0"/>
    <xf numFmtId="0" fontId="1" fillId="0" borderId="0"/>
    <xf numFmtId="0" fontId="16" fillId="0" borderId="0"/>
    <xf numFmtId="43" fontId="1" fillId="0" borderId="0" applyFont="0" applyFill="0" applyBorder="0" applyAlignment="0" applyProtection="0"/>
    <xf numFmtId="43" fontId="16" fillId="0" borderId="0" applyFont="0" applyFill="0" applyBorder="0" applyAlignment="0" applyProtection="0"/>
    <xf numFmtId="43" fontId="19" fillId="0" borderId="0" applyFont="0" applyFill="0" applyBorder="0" applyAlignment="0" applyProtection="0"/>
    <xf numFmtId="0" fontId="5" fillId="0" borderId="0"/>
    <xf numFmtId="0" fontId="16" fillId="0" borderId="0"/>
    <xf numFmtId="0" fontId="1"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178" fontId="16" fillId="0" borderId="0"/>
    <xf numFmtId="43" fontId="11" fillId="0" borderId="0" applyFont="0" applyFill="0" applyBorder="0" applyAlignment="0" applyProtection="0"/>
    <xf numFmtId="178" fontId="16" fillId="0" borderId="0"/>
    <xf numFmtId="0" fontId="16" fillId="0" borderId="0"/>
    <xf numFmtId="43" fontId="16"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78" fontId="16" fillId="0" borderId="0"/>
    <xf numFmtId="9" fontId="16" fillId="0" borderId="0" applyFont="0" applyFill="0" applyBorder="0" applyAlignment="0" applyProtection="0"/>
    <xf numFmtId="0" fontId="1" fillId="0" borderId="0"/>
    <xf numFmtId="0" fontId="1" fillId="0" borderId="0"/>
    <xf numFmtId="0" fontId="1" fillId="0" borderId="0"/>
    <xf numFmtId="0" fontId="6" fillId="0" borderId="0"/>
    <xf numFmtId="0" fontId="6"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6" fillId="0" borderId="0"/>
    <xf numFmtId="0" fontId="16" fillId="0" borderId="0"/>
    <xf numFmtId="43" fontId="2" fillId="0" borderId="0" applyFont="0" applyFill="0" applyBorder="0" applyAlignment="0" applyProtection="0"/>
    <xf numFmtId="0" fontId="2" fillId="0" borderId="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14" fillId="0" borderId="0" applyNumberFormat="0" applyFill="0" applyBorder="0" applyAlignment="0">
      <alignment vertical="top"/>
      <protection locked="0"/>
    </xf>
    <xf numFmtId="0" fontId="1" fillId="0" borderId="0"/>
    <xf numFmtId="43" fontId="11" fillId="0" borderId="0" applyFont="0" applyFill="0" applyBorder="0" applyAlignment="0" applyProtection="0"/>
    <xf numFmtId="0" fontId="2"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 fillId="0" borderId="0" applyFont="0" applyFill="0" applyBorder="0" applyAlignment="0" applyProtection="0"/>
    <xf numFmtId="43" fontId="11" fillId="0" borderId="0" applyFont="0" applyFill="0" applyBorder="0" applyAlignment="0" applyProtection="0"/>
    <xf numFmtId="0" fontId="2" fillId="0" borderId="0"/>
    <xf numFmtId="43" fontId="5"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0" fontId="16" fillId="0" borderId="0"/>
    <xf numFmtId="0" fontId="11" fillId="0" borderId="0">
      <protection locked="0"/>
    </xf>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1" fillId="0" borderId="0" applyFont="0" applyFill="0" applyBorder="0" applyAlignment="0" applyProtection="0"/>
    <xf numFmtId="9" fontId="11" fillId="0" borderId="0" applyFont="0" applyFill="0" applyBorder="0" applyAlignment="0" applyProtection="0"/>
    <xf numFmtId="179" fontId="5" fillId="0" borderId="0"/>
    <xf numFmtId="0" fontId="1" fillId="0" borderId="0"/>
    <xf numFmtId="0" fontId="1" fillId="0" borderId="0"/>
    <xf numFmtId="0" fontId="5" fillId="0" borderId="0"/>
    <xf numFmtId="43" fontId="11" fillId="0" borderId="0" applyFont="0" applyFill="0" applyBorder="0" applyAlignment="0" applyProtection="0"/>
    <xf numFmtId="0" fontId="2" fillId="0" borderId="0"/>
    <xf numFmtId="9" fontId="16" fillId="0" borderId="0" applyFont="0" applyFill="0" applyBorder="0" applyAlignment="0" applyProtection="0"/>
    <xf numFmtId="0" fontId="20" fillId="0" borderId="0" applyNumberForma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80" fontId="1" fillId="0" borderId="0"/>
    <xf numFmtId="9"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4" fillId="0" borderId="0" applyNumberFormat="0" applyFill="0" applyBorder="0" applyAlignment="0">
      <alignment vertical="top"/>
      <protection locked="0"/>
    </xf>
    <xf numFmtId="0" fontId="16" fillId="10" borderId="0" applyNumberFormat="0" applyBorder="0" applyAlignment="0" applyProtection="0"/>
    <xf numFmtId="0" fontId="16" fillId="14"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11" borderId="0" applyNumberFormat="0" applyBorder="0" applyAlignment="0" applyProtection="0"/>
    <xf numFmtId="0" fontId="16" fillId="15" borderId="0" applyNumberFormat="0" applyBorder="0" applyAlignment="0" applyProtection="0"/>
    <xf numFmtId="0" fontId="16" fillId="19" borderId="0" applyNumberFormat="0" applyBorder="0" applyAlignment="0" applyProtection="0"/>
    <xf numFmtId="0" fontId="16" fillId="23" borderId="0" applyNumberFormat="0" applyBorder="0" applyAlignment="0" applyProtection="0"/>
    <xf numFmtId="0" fontId="16" fillId="27" borderId="0" applyNumberFormat="0" applyBorder="0" applyAlignment="0" applyProtection="0"/>
    <xf numFmtId="0" fontId="16" fillId="31"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1" fillId="9" borderId="0" applyNumberFormat="0" applyBorder="0" applyAlignment="0" applyProtection="0"/>
    <xf numFmtId="0" fontId="21" fillId="13" borderId="0" applyNumberFormat="0" applyBorder="0" applyAlignment="0" applyProtection="0"/>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2" fillId="3" borderId="0" applyNumberFormat="0" applyBorder="0" applyAlignment="0" applyProtection="0"/>
    <xf numFmtId="0" fontId="23" fillId="6" borderId="10" applyNumberFormat="0" applyAlignment="0" applyProtection="0"/>
    <xf numFmtId="0" fontId="24" fillId="7" borderId="13" applyNumberFormat="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2"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6" applyNumberFormat="0" applyFill="0" applyAlignment="0">
      <protection locked="0"/>
    </xf>
    <xf numFmtId="0" fontId="26" fillId="0" borderId="0" applyNumberFormat="0" applyFill="0" applyBorder="0" applyAlignment="0" applyProtection="0"/>
    <xf numFmtId="0" fontId="14" fillId="0" borderId="16" applyNumberFormat="0" applyFill="0" applyBorder="0" applyAlignment="0">
      <protection locked="0"/>
    </xf>
    <xf numFmtId="0" fontId="31" fillId="0" borderId="16" applyNumberFormat="0" applyFill="0" applyAlignment="0">
      <alignment wrapText="1"/>
      <protection locked="0"/>
    </xf>
    <xf numFmtId="0" fontId="31" fillId="0" borderId="16" applyNumberFormat="0" applyFill="0" applyAlignment="0">
      <protection locked="0"/>
    </xf>
    <xf numFmtId="0" fontId="32" fillId="5" borderId="10" applyNumberFormat="0" applyAlignment="0" applyProtection="0"/>
    <xf numFmtId="0" fontId="33" fillId="0" borderId="12" applyNumberFormat="0" applyFill="0" applyAlignment="0" applyProtection="0"/>
    <xf numFmtId="0" fontId="34" fillId="4" borderId="0" applyNumberFormat="0" applyBorder="0" applyAlignment="0" applyProtection="0"/>
    <xf numFmtId="0" fontId="1" fillId="0" borderId="0"/>
    <xf numFmtId="0" fontId="16" fillId="0" borderId="0"/>
    <xf numFmtId="181" fontId="16" fillId="0" borderId="0"/>
    <xf numFmtId="0" fontId="16" fillId="8" borderId="14" applyNumberFormat="0" applyFont="0" applyAlignment="0" applyProtection="0"/>
    <xf numFmtId="0" fontId="35" fillId="6" borderId="11" applyNumberFormat="0" applyAlignment="0" applyProtection="0"/>
    <xf numFmtId="9" fontId="16"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0" fontId="36" fillId="0" borderId="0" applyNumberFormat="0" applyFill="0" applyBorder="0" applyAlignment="0" applyProtection="0"/>
    <xf numFmtId="0" fontId="37" fillId="0" borderId="15" applyNumberFormat="0" applyFill="0" applyAlignment="0" applyProtection="0"/>
    <xf numFmtId="0" fontId="38" fillId="0" borderId="0" applyNumberForma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1" fillId="0" borderId="0" applyNumberFormat="0" applyFill="0" applyBorder="0" applyAlignment="0" applyProtection="0"/>
    <xf numFmtId="179" fontId="42" fillId="0" borderId="0" applyNumberFormat="0" applyFill="0" applyBorder="0" applyAlignment="0" applyProtection="0"/>
    <xf numFmtId="179" fontId="42" fillId="0" borderId="0" applyNumberFormat="0" applyFill="0" applyBorder="0" applyAlignment="0" applyProtection="0"/>
    <xf numFmtId="179" fontId="5" fillId="0" borderId="0"/>
    <xf numFmtId="179" fontId="16" fillId="0" borderId="0"/>
    <xf numFmtId="179" fontId="16" fillId="0" borderId="0"/>
    <xf numFmtId="0" fontId="1" fillId="0" borderId="0"/>
    <xf numFmtId="0" fontId="40" fillId="0" borderId="0" applyNumberFormat="0" applyFill="0" applyBorder="0" applyProtection="0"/>
    <xf numFmtId="0" fontId="16" fillId="0" borderId="0"/>
    <xf numFmtId="0" fontId="18" fillId="0" borderId="0"/>
    <xf numFmtId="0" fontId="18" fillId="0" borderId="0"/>
    <xf numFmtId="0" fontId="18" fillId="0" borderId="0"/>
    <xf numFmtId="0" fontId="18" fillId="0" borderId="0"/>
    <xf numFmtId="0" fontId="1" fillId="0" borderId="0"/>
    <xf numFmtId="179" fontId="5" fillId="0" borderId="0"/>
    <xf numFmtId="182" fontId="2" fillId="0" borderId="0"/>
    <xf numFmtId="182" fontId="2" fillId="0" borderId="0"/>
    <xf numFmtId="180" fontId="1" fillId="0" borderId="0"/>
    <xf numFmtId="0" fontId="2" fillId="0" borderId="0"/>
    <xf numFmtId="0" fontId="1" fillId="0" borderId="0"/>
    <xf numFmtId="0" fontId="11" fillId="0" borderId="0">
      <protection locked="0"/>
    </xf>
    <xf numFmtId="179" fontId="5" fillId="0" borderId="0"/>
    <xf numFmtId="0" fontId="11" fillId="0" borderId="0"/>
    <xf numFmtId="0" fontId="1" fillId="0" borderId="0"/>
    <xf numFmtId="0" fontId="1" fillId="0" borderId="0"/>
    <xf numFmtId="0" fontId="39" fillId="0" borderId="0"/>
    <xf numFmtId="179" fontId="5" fillId="0" borderId="0"/>
    <xf numFmtId="0" fontId="16" fillId="0" borderId="0"/>
    <xf numFmtId="0" fontId="1" fillId="0" borderId="0"/>
    <xf numFmtId="179" fontId="12" fillId="0" borderId="0"/>
    <xf numFmtId="0" fontId="10" fillId="0" borderId="0"/>
    <xf numFmtId="0" fontId="43" fillId="0" borderId="0"/>
    <xf numFmtId="0" fontId="1" fillId="0" borderId="0"/>
    <xf numFmtId="179" fontId="16" fillId="0" borderId="0"/>
    <xf numFmtId="179" fontId="16" fillId="0" borderId="0"/>
    <xf numFmtId="0" fontId="44" fillId="0" borderId="0"/>
    <xf numFmtId="179" fontId="16" fillId="0" borderId="0"/>
    <xf numFmtId="179" fontId="16" fillId="0" borderId="0"/>
    <xf numFmtId="179" fontId="16" fillId="0" borderId="0"/>
    <xf numFmtId="179" fontId="16" fillId="0" borderId="0"/>
    <xf numFmtId="179" fontId="45" fillId="0" borderId="0"/>
    <xf numFmtId="179" fontId="45" fillId="0" borderId="0"/>
    <xf numFmtId="179" fontId="16" fillId="0" borderId="0"/>
    <xf numFmtId="0" fontId="18" fillId="0" borderId="0"/>
    <xf numFmtId="0" fontId="18" fillId="0" borderId="0"/>
    <xf numFmtId="0" fontId="18" fillId="0" borderId="0"/>
    <xf numFmtId="0" fontId="18" fillId="0" borderId="0"/>
    <xf numFmtId="179" fontId="1" fillId="0" borderId="0"/>
    <xf numFmtId="0" fontId="1" fillId="0" borderId="0"/>
    <xf numFmtId="0" fontId="18" fillId="0" borderId="0"/>
    <xf numFmtId="0" fontId="18" fillId="0" borderId="0"/>
    <xf numFmtId="9" fontId="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1" fillId="0" borderId="0" applyFont="0" applyFill="0" applyBorder="0" applyAlignment="0" applyProtection="0"/>
    <xf numFmtId="9" fontId="18" fillId="0" borderId="0" applyFont="0" applyFill="0" applyBorder="0" applyAlignment="0" applyProtection="0"/>
    <xf numFmtId="0" fontId="16" fillId="0" borderId="0"/>
    <xf numFmtId="0" fontId="16" fillId="0" borderId="0"/>
    <xf numFmtId="183" fontId="46" fillId="0" borderId="0"/>
    <xf numFmtId="183" fontId="46" fillId="0" borderId="0"/>
    <xf numFmtId="43" fontId="46"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48" fillId="0" borderId="0" applyFont="0" applyFill="0" applyBorder="0" applyAlignment="0" applyProtection="0"/>
    <xf numFmtId="43" fontId="16" fillId="0" borderId="0" applyFont="0" applyFill="0" applyBorder="0" applyAlignment="0" applyProtection="0"/>
    <xf numFmtId="0" fontId="1" fillId="0" borderId="0"/>
    <xf numFmtId="178" fontId="16" fillId="0" borderId="0"/>
    <xf numFmtId="0" fontId="47" fillId="0" borderId="0"/>
    <xf numFmtId="0" fontId="46" fillId="0" borderId="0" applyFill="0" applyProtection="0"/>
    <xf numFmtId="178" fontId="2" fillId="0" borderId="0"/>
    <xf numFmtId="0" fontId="16" fillId="0" borderId="0"/>
    <xf numFmtId="0" fontId="49" fillId="0" borderId="0"/>
    <xf numFmtId="0" fontId="46" fillId="0" borderId="0" applyFill="0" applyProtection="0"/>
    <xf numFmtId="183" fontId="46" fillId="0" borderId="0"/>
    <xf numFmtId="183" fontId="46" fillId="0" borderId="0"/>
    <xf numFmtId="0" fontId="16" fillId="0" borderId="0"/>
    <xf numFmtId="178" fontId="5" fillId="0" borderId="0"/>
    <xf numFmtId="9" fontId="1" fillId="0" borderId="0" applyFont="0" applyFill="0" applyBorder="0" applyAlignment="0" applyProtection="0"/>
    <xf numFmtId="183"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 fillId="0" borderId="0"/>
    <xf numFmtId="0" fontId="1" fillId="0" borderId="0"/>
    <xf numFmtId="180" fontId="1" fillId="0" borderId="0"/>
    <xf numFmtId="0" fontId="1" fillId="0" borderId="0"/>
    <xf numFmtId="0" fontId="1" fillId="0" borderId="0"/>
    <xf numFmtId="0" fontId="16" fillId="0" borderId="0"/>
    <xf numFmtId="179" fontId="1" fillId="0" borderId="0"/>
    <xf numFmtId="0" fontId="1" fillId="0" borderId="0"/>
    <xf numFmtId="9" fontId="1" fillId="0" borderId="0" applyFont="0" applyFill="0" applyBorder="0" applyAlignment="0" applyProtection="0"/>
    <xf numFmtId="0" fontId="16" fillId="0" borderId="0"/>
    <xf numFmtId="0" fontId="1" fillId="0" borderId="0"/>
    <xf numFmtId="43" fontId="16"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0" fontId="1" fillId="0" borderId="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0" fontId="1" fillId="0" borderId="0"/>
    <xf numFmtId="43" fontId="1" fillId="0" borderId="0" applyFont="0" applyFill="0" applyBorder="0" applyAlignment="0" applyProtection="0"/>
    <xf numFmtId="43" fontId="16" fillId="0" borderId="0" applyFont="0" applyFill="0" applyBorder="0" applyAlignment="0" applyProtection="0"/>
    <xf numFmtId="179" fontId="1" fillId="0" borderId="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80" fontId="1" fillId="0" borderId="0"/>
    <xf numFmtId="43" fontId="39"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0" fontId="1" fillId="0" borderId="0"/>
    <xf numFmtId="0" fontId="1" fillId="0" borderId="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0" fontId="1" fillId="0" borderId="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40" fillId="0" borderId="0" applyFont="0" applyFill="0" applyBorder="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180">
    <xf numFmtId="0" fontId="0" fillId="0" borderId="0" xfId="0"/>
    <xf numFmtId="165" fontId="4" fillId="0" borderId="1" xfId="13" applyNumberFormat="1" applyFont="1" applyFill="1" applyBorder="1" applyAlignment="1">
      <alignment horizontal="right" vertical="center"/>
    </xf>
    <xf numFmtId="165" fontId="4" fillId="0" borderId="1" xfId="18" quotePrefix="1" applyNumberFormat="1" applyFont="1" applyFill="1" applyBorder="1" applyAlignment="1">
      <alignment horizontal="right" vertical="center"/>
    </xf>
    <xf numFmtId="43" fontId="4" fillId="0" borderId="0" xfId="18" applyFont="1" applyFill="1" applyAlignment="1">
      <alignment horizontal="center" vertical="center"/>
    </xf>
    <xf numFmtId="43" fontId="4" fillId="0" borderId="1" xfId="18" applyFont="1" applyFill="1" applyBorder="1" applyAlignment="1">
      <alignment horizontal="center" vertical="center"/>
    </xf>
    <xf numFmtId="43" fontId="4" fillId="0" borderId="0" xfId="18" applyFont="1" applyFill="1" applyBorder="1" applyAlignment="1">
      <alignment horizontal="center" vertical="center"/>
    </xf>
    <xf numFmtId="172" fontId="4" fillId="0" borderId="0" xfId="18" applyNumberFormat="1" applyFont="1" applyFill="1" applyAlignment="1">
      <alignment horizontal="center" vertical="center"/>
    </xf>
    <xf numFmtId="165" fontId="4" fillId="0" borderId="2" xfId="13" applyNumberFormat="1" applyFont="1" applyFill="1" applyBorder="1" applyAlignment="1">
      <alignment horizontal="right" vertical="center"/>
    </xf>
    <xf numFmtId="165" fontId="4" fillId="0" borderId="0" xfId="13" applyNumberFormat="1" applyFont="1" applyFill="1" applyBorder="1" applyAlignment="1">
      <alignment horizontal="right" vertical="center"/>
    </xf>
    <xf numFmtId="165" fontId="4" fillId="0" borderId="0" xfId="18" applyNumberFormat="1" applyFont="1" applyFill="1" applyBorder="1" applyAlignment="1">
      <alignment horizontal="right" vertical="center"/>
    </xf>
    <xf numFmtId="169" fontId="4" fillId="0" borderId="0" xfId="13" applyNumberFormat="1" applyFont="1" applyFill="1" applyBorder="1" applyAlignment="1">
      <alignment horizontal="right" vertical="center"/>
    </xf>
    <xf numFmtId="165" fontId="3" fillId="0" borderId="1" xfId="16" applyNumberFormat="1" applyFont="1" applyFill="1" applyBorder="1" applyAlignment="1">
      <alignment horizontal="right" vertical="center"/>
    </xf>
    <xf numFmtId="165" fontId="4" fillId="0" borderId="0" xfId="18" quotePrefix="1" applyNumberFormat="1" applyFont="1" applyFill="1" applyBorder="1" applyAlignment="1">
      <alignment horizontal="center" vertical="center"/>
    </xf>
    <xf numFmtId="165" fontId="4" fillId="0" borderId="0" xfId="18" quotePrefix="1" applyNumberFormat="1" applyFont="1" applyFill="1" applyBorder="1" applyAlignment="1">
      <alignment horizontal="right" vertical="center"/>
    </xf>
    <xf numFmtId="169" fontId="4" fillId="0" borderId="2" xfId="13" applyNumberFormat="1" applyFont="1" applyFill="1" applyBorder="1" applyAlignment="1">
      <alignment horizontal="right" vertical="center"/>
    </xf>
    <xf numFmtId="167" fontId="4" fillId="0" borderId="0" xfId="11" applyNumberFormat="1" applyFont="1" applyFill="1" applyAlignment="1">
      <alignment horizontal="right" vertical="center"/>
    </xf>
    <xf numFmtId="165" fontId="4" fillId="0" borderId="0" xfId="11" applyNumberFormat="1" applyFont="1" applyFill="1" applyAlignment="1">
      <alignment horizontal="right" vertical="center"/>
    </xf>
    <xf numFmtId="167" fontId="4" fillId="0" borderId="1" xfId="11" applyNumberFormat="1" applyFont="1" applyFill="1" applyBorder="1" applyAlignment="1">
      <alignment horizontal="right" vertical="center"/>
    </xf>
    <xf numFmtId="165" fontId="4" fillId="0" borderId="1" xfId="11" applyNumberFormat="1" applyFont="1" applyFill="1" applyBorder="1" applyAlignment="1">
      <alignment horizontal="right" vertical="center"/>
    </xf>
    <xf numFmtId="165" fontId="51" fillId="0" borderId="0" xfId="7452" applyNumberFormat="1" applyFont="1" applyFill="1" applyAlignment="1">
      <alignment horizontal="center" vertical="center"/>
    </xf>
    <xf numFmtId="167" fontId="51" fillId="0" borderId="0" xfId="7452" applyNumberFormat="1" applyFont="1" applyFill="1" applyAlignment="1">
      <alignment horizontal="right" vertical="center"/>
    </xf>
    <xf numFmtId="167" fontId="52" fillId="0" borderId="0" xfId="7452" applyNumberFormat="1" applyFont="1" applyFill="1" applyAlignment="1">
      <alignment horizontal="right" vertical="center"/>
    </xf>
    <xf numFmtId="167" fontId="52" fillId="0" borderId="1" xfId="7452" applyNumberFormat="1" applyFont="1" applyFill="1" applyBorder="1" applyAlignment="1">
      <alignment horizontal="right" vertical="center"/>
    </xf>
    <xf numFmtId="167" fontId="52" fillId="0" borderId="0" xfId="7452" applyNumberFormat="1" applyFont="1" applyFill="1" applyBorder="1" applyAlignment="1">
      <alignment horizontal="right" vertical="center"/>
    </xf>
    <xf numFmtId="167" fontId="52" fillId="0" borderId="2" xfId="7452" applyNumberFormat="1" applyFont="1" applyFill="1" applyBorder="1" applyAlignment="1">
      <alignment horizontal="right" vertical="center"/>
    </xf>
    <xf numFmtId="165" fontId="51" fillId="0" borderId="0" xfId="7452" applyNumberFormat="1" applyFont="1" applyFill="1" applyBorder="1" applyAlignment="1">
      <alignment horizontal="center" vertical="center"/>
    </xf>
    <xf numFmtId="167" fontId="54" fillId="0" borderId="0" xfId="7452" applyNumberFormat="1" applyFont="1" applyFill="1" applyAlignment="1">
      <alignment horizontal="right" vertical="center"/>
    </xf>
    <xf numFmtId="167" fontId="54" fillId="0" borderId="0" xfId="7452" applyNumberFormat="1" applyFont="1" applyFill="1" applyBorder="1" applyAlignment="1">
      <alignment horizontal="right" vertical="center"/>
    </xf>
    <xf numFmtId="167" fontId="54" fillId="0" borderId="1" xfId="7452" applyNumberFormat="1" applyFont="1" applyFill="1" applyBorder="1" applyAlignment="1">
      <alignment horizontal="right" vertical="center"/>
    </xf>
    <xf numFmtId="165" fontId="53" fillId="0" borderId="0" xfId="7452" applyNumberFormat="1" applyFont="1" applyFill="1" applyAlignment="1">
      <alignment horizontal="center" vertical="center"/>
    </xf>
    <xf numFmtId="167" fontId="53" fillId="0" borderId="0" xfId="7452" applyNumberFormat="1" applyFont="1" applyFill="1" applyAlignment="1">
      <alignment horizontal="right" vertical="center"/>
    </xf>
    <xf numFmtId="167" fontId="54" fillId="0" borderId="0" xfId="13" applyNumberFormat="1" applyFont="1" applyFill="1" applyBorder="1" applyAlignment="1">
      <alignment horizontal="right" vertical="center"/>
    </xf>
    <xf numFmtId="167" fontId="54" fillId="0" borderId="0" xfId="7453" applyNumberFormat="1" applyFont="1" applyFill="1" applyAlignment="1">
      <alignment horizontal="right" vertical="center"/>
    </xf>
    <xf numFmtId="167" fontId="54" fillId="0" borderId="2" xfId="7453" applyNumberFormat="1" applyFont="1" applyFill="1" applyBorder="1" applyAlignment="1">
      <alignment horizontal="right" vertical="center"/>
    </xf>
    <xf numFmtId="167" fontId="54" fillId="0" borderId="0" xfId="7453" applyNumberFormat="1" applyFont="1" applyFill="1" applyBorder="1" applyAlignment="1">
      <alignment horizontal="right" vertical="center"/>
    </xf>
    <xf numFmtId="165" fontId="4" fillId="0" borderId="1" xfId="18" applyNumberFormat="1" applyFont="1" applyFill="1" applyBorder="1" applyAlignment="1">
      <alignment horizontal="right" vertical="center"/>
    </xf>
    <xf numFmtId="167" fontId="51" fillId="0" borderId="1" xfId="7452" applyNumberFormat="1" applyFont="1" applyFill="1" applyBorder="1" applyAlignment="1">
      <alignment horizontal="right" vertical="center"/>
    </xf>
    <xf numFmtId="167" fontId="51" fillId="0" borderId="0" xfId="7452" applyNumberFormat="1" applyFont="1" applyFill="1" applyBorder="1" applyAlignment="1">
      <alignment horizontal="right" vertical="center"/>
    </xf>
    <xf numFmtId="167" fontId="53" fillId="0" borderId="1" xfId="7452" applyNumberFormat="1" applyFont="1" applyFill="1" applyBorder="1" applyAlignment="1">
      <alignment horizontal="right" vertical="center"/>
    </xf>
    <xf numFmtId="0" fontId="3" fillId="0" borderId="0" xfId="1" applyFont="1" applyAlignment="1">
      <alignment vertical="center"/>
    </xf>
    <xf numFmtId="0" fontId="4" fillId="0" borderId="0" xfId="2" applyFont="1" applyAlignment="1">
      <alignment horizontal="center" vertical="center"/>
    </xf>
    <xf numFmtId="165" fontId="4" fillId="0" borderId="0" xfId="2" applyNumberFormat="1" applyFont="1" applyAlignment="1">
      <alignment horizontal="center" vertical="center"/>
    </xf>
    <xf numFmtId="165" fontId="4" fillId="0" borderId="0" xfId="2" applyNumberFormat="1" applyFont="1" applyAlignment="1">
      <alignment horizontal="right" vertical="center"/>
    </xf>
    <xf numFmtId="165" fontId="4" fillId="0" borderId="0" xfId="2" applyNumberFormat="1" applyFont="1" applyAlignment="1">
      <alignment vertical="center"/>
    </xf>
    <xf numFmtId="0" fontId="3" fillId="0" borderId="0" xfId="2" applyFont="1" applyAlignment="1">
      <alignment horizontal="left" vertical="center"/>
    </xf>
    <xf numFmtId="0" fontId="3" fillId="0" borderId="1" xfId="2" applyFont="1" applyBorder="1" applyAlignment="1">
      <alignment horizontal="left" vertical="center"/>
    </xf>
    <xf numFmtId="0" fontId="4" fillId="0" borderId="1" xfId="2" applyFont="1" applyBorder="1" applyAlignment="1">
      <alignment horizontal="center" vertical="center"/>
    </xf>
    <xf numFmtId="165" fontId="4" fillId="0" borderId="1" xfId="2" applyNumberFormat="1" applyFont="1" applyBorder="1" applyAlignment="1">
      <alignment horizontal="center" vertical="center"/>
    </xf>
    <xf numFmtId="165" fontId="4" fillId="0" borderId="1" xfId="2" applyNumberFormat="1" applyFont="1" applyBorder="1" applyAlignment="1">
      <alignment horizontal="right" vertical="center"/>
    </xf>
    <xf numFmtId="165" fontId="4" fillId="0" borderId="1" xfId="2" applyNumberFormat="1" applyFont="1" applyBorder="1" applyAlignment="1">
      <alignment vertical="center"/>
    </xf>
    <xf numFmtId="0" fontId="4" fillId="0" borderId="0" xfId="2" applyFont="1" applyAlignment="1">
      <alignment vertical="center"/>
    </xf>
    <xf numFmtId="165" fontId="3" fillId="0" borderId="0" xfId="2" applyNumberFormat="1" applyFont="1" applyAlignment="1">
      <alignment horizontal="center" vertical="center"/>
    </xf>
    <xf numFmtId="165" fontId="3" fillId="0" borderId="0" xfId="2" applyNumberFormat="1" applyFont="1" applyAlignment="1">
      <alignment horizontal="right" vertical="center"/>
    </xf>
    <xf numFmtId="165" fontId="3" fillId="0" borderId="0" xfId="2" quotePrefix="1" applyNumberFormat="1" applyFont="1" applyAlignment="1">
      <alignment horizontal="right" vertical="center"/>
    </xf>
    <xf numFmtId="0" fontId="3" fillId="0" borderId="0" xfId="2" applyFont="1" applyAlignment="1">
      <alignment vertical="center"/>
    </xf>
    <xf numFmtId="0" fontId="3" fillId="0" borderId="0" xfId="2" applyFont="1" applyAlignment="1">
      <alignment horizontal="center" vertical="center"/>
    </xf>
    <xf numFmtId="167" fontId="3" fillId="0" borderId="0" xfId="2" quotePrefix="1" applyNumberFormat="1" applyFont="1" applyAlignment="1">
      <alignment horizontal="right" vertical="center"/>
    </xf>
    <xf numFmtId="0" fontId="3" fillId="0" borderId="1" xfId="2" applyFont="1" applyBorder="1" applyAlignment="1">
      <alignment horizontal="center" vertical="center"/>
    </xf>
    <xf numFmtId="165" fontId="3" fillId="0" borderId="1" xfId="2"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center" vertical="center"/>
    </xf>
    <xf numFmtId="165" fontId="4" fillId="0" borderId="0" xfId="3" applyNumberFormat="1" applyFont="1" applyAlignment="1">
      <alignment horizontal="center" vertical="center"/>
    </xf>
    <xf numFmtId="0" fontId="4" fillId="0" borderId="0" xfId="2" applyFont="1" applyAlignment="1">
      <alignment horizontal="left" vertical="center"/>
    </xf>
    <xf numFmtId="167" fontId="4" fillId="0" borderId="0" xfId="2" applyNumberFormat="1" applyFont="1" applyAlignment="1">
      <alignment horizontal="right" vertical="center"/>
    </xf>
    <xf numFmtId="0" fontId="4" fillId="0" borderId="0" xfId="4" applyFont="1" applyAlignment="1">
      <alignment horizontal="center" vertical="center"/>
    </xf>
    <xf numFmtId="166" fontId="4" fillId="0" borderId="0" xfId="2" applyNumberFormat="1" applyFont="1" applyAlignment="1">
      <alignment horizontal="center" vertical="center"/>
    </xf>
    <xf numFmtId="165" fontId="4" fillId="0" borderId="2" xfId="2" applyNumberFormat="1" applyFont="1" applyBorder="1" applyAlignment="1">
      <alignment horizontal="right" vertical="center"/>
    </xf>
    <xf numFmtId="0" fontId="4" fillId="0" borderId="1" xfId="2" applyFont="1" applyBorder="1" applyAlignment="1">
      <alignment vertical="center"/>
    </xf>
    <xf numFmtId="0" fontId="3" fillId="0" borderId="0" xfId="2" quotePrefix="1" applyFont="1" applyAlignment="1">
      <alignment horizontal="left" vertical="center"/>
    </xf>
    <xf numFmtId="0" fontId="9" fillId="0" borderId="0" xfId="2" applyFont="1" applyAlignment="1">
      <alignment vertical="center"/>
    </xf>
    <xf numFmtId="165" fontId="4" fillId="0" borderId="0" xfId="4" applyNumberFormat="1" applyFont="1" applyAlignment="1">
      <alignment horizontal="right" vertical="center"/>
    </xf>
    <xf numFmtId="0" fontId="4" fillId="0" borderId="0" xfId="2" applyFont="1" applyAlignment="1">
      <alignment horizontal="right" vertical="center"/>
    </xf>
    <xf numFmtId="0" fontId="3" fillId="0" borderId="0" xfId="7" applyFont="1" applyAlignment="1">
      <alignment vertical="center"/>
    </xf>
    <xf numFmtId="49" fontId="3" fillId="0" borderId="0" xfId="2" applyNumberFormat="1" applyFont="1" applyAlignment="1">
      <alignment horizontal="left" vertical="center"/>
    </xf>
    <xf numFmtId="49" fontId="3" fillId="0" borderId="1" xfId="2" applyNumberFormat="1" applyFont="1" applyBorder="1" applyAlignment="1">
      <alignment horizontal="left" vertical="center"/>
    </xf>
    <xf numFmtId="165" fontId="8" fillId="0" borderId="0" xfId="2" applyNumberFormat="1" applyFont="1" applyAlignment="1">
      <alignment horizontal="center" vertical="center"/>
    </xf>
    <xf numFmtId="49" fontId="3" fillId="0" borderId="0" xfId="2" applyNumberFormat="1" applyFont="1" applyAlignment="1">
      <alignment horizontal="right" vertical="center"/>
    </xf>
    <xf numFmtId="0" fontId="3" fillId="0" borderId="0" xfId="15" applyFont="1" applyAlignment="1">
      <alignment vertical="center"/>
    </xf>
    <xf numFmtId="0" fontId="3" fillId="0" borderId="0" xfId="15" applyFont="1" applyAlignment="1">
      <alignment horizontal="center" vertical="center"/>
    </xf>
    <xf numFmtId="49" fontId="4" fillId="0" borderId="0" xfId="2" applyNumberFormat="1" applyFont="1" applyAlignment="1">
      <alignment vertical="center"/>
    </xf>
    <xf numFmtId="49" fontId="3" fillId="0" borderId="0" xfId="2" applyNumberFormat="1" applyFont="1" applyAlignment="1">
      <alignment vertical="center"/>
    </xf>
    <xf numFmtId="0" fontId="3" fillId="0" borderId="0" xfId="15" applyFont="1" applyAlignment="1">
      <alignment horizontal="left" vertical="center"/>
    </xf>
    <xf numFmtId="167" fontId="4" fillId="0" borderId="0" xfId="2" applyNumberFormat="1" applyFont="1" applyAlignment="1">
      <alignment vertical="center"/>
    </xf>
    <xf numFmtId="0" fontId="4" fillId="0" borderId="0" xfId="19" applyFont="1" applyAlignment="1">
      <alignment vertical="center"/>
    </xf>
    <xf numFmtId="173" fontId="4" fillId="0" borderId="0" xfId="2" applyNumberFormat="1" applyFont="1" applyAlignment="1">
      <alignment vertical="center"/>
    </xf>
    <xf numFmtId="38" fontId="4" fillId="0" borderId="1" xfId="2" applyNumberFormat="1" applyFont="1" applyBorder="1" applyAlignment="1">
      <alignment vertical="center"/>
    </xf>
    <xf numFmtId="0" fontId="50" fillId="0" borderId="0" xfId="0" applyFont="1" applyAlignment="1">
      <alignment vertical="center"/>
    </xf>
    <xf numFmtId="0" fontId="3" fillId="0" borderId="1" xfId="2" applyFont="1" applyBorder="1" applyAlignment="1">
      <alignment vertical="center"/>
    </xf>
    <xf numFmtId="167" fontId="4" fillId="0" borderId="1" xfId="2" applyNumberFormat="1" applyFont="1" applyBorder="1" applyAlignment="1">
      <alignment horizontal="right" vertical="center"/>
    </xf>
    <xf numFmtId="167" fontId="4" fillId="0" borderId="1" xfId="2" applyNumberFormat="1" applyFont="1" applyBorder="1" applyAlignment="1">
      <alignment vertical="center"/>
    </xf>
    <xf numFmtId="0" fontId="53" fillId="0" borderId="0" xfId="2" applyFont="1" applyAlignment="1">
      <alignment horizontal="left" vertical="center"/>
    </xf>
    <xf numFmtId="165" fontId="54" fillId="0" borderId="0" xfId="2" applyNumberFormat="1" applyFont="1" applyAlignment="1">
      <alignment horizontal="center" vertical="center"/>
    </xf>
    <xf numFmtId="167" fontId="54" fillId="0" borderId="0" xfId="2" applyNumberFormat="1" applyFont="1" applyAlignment="1">
      <alignment horizontal="right" vertical="center"/>
    </xf>
    <xf numFmtId="167" fontId="54" fillId="0" borderId="0" xfId="2" applyNumberFormat="1" applyFont="1" applyAlignment="1">
      <alignment vertical="center"/>
    </xf>
    <xf numFmtId="0" fontId="54" fillId="0" borderId="0" xfId="14" applyFont="1" applyAlignment="1">
      <alignment horizontal="center" vertical="center"/>
    </xf>
    <xf numFmtId="0" fontId="53" fillId="0" borderId="0" xfId="14" applyFont="1" applyAlignment="1">
      <alignment horizontal="center" vertical="center"/>
    </xf>
    <xf numFmtId="167" fontId="53" fillId="0" borderId="0" xfId="14" applyNumberFormat="1" applyFont="1" applyAlignment="1">
      <alignment horizontal="center" vertical="center"/>
    </xf>
    <xf numFmtId="167" fontId="53" fillId="0" borderId="5" xfId="14" applyNumberFormat="1" applyFont="1" applyBorder="1" applyAlignment="1">
      <alignment horizontal="center" vertical="center" wrapText="1"/>
    </xf>
    <xf numFmtId="167" fontId="53" fillId="0" borderId="5" xfId="14" applyNumberFormat="1" applyFont="1" applyBorder="1" applyAlignment="1">
      <alignment vertical="center" wrapText="1"/>
    </xf>
    <xf numFmtId="167" fontId="53" fillId="0" borderId="0" xfId="14" applyNumberFormat="1" applyFont="1" applyAlignment="1">
      <alignment vertical="center" wrapText="1"/>
    </xf>
    <xf numFmtId="167" fontId="53" fillId="0" borderId="0" xfId="14" applyNumberFormat="1" applyFont="1" applyAlignment="1">
      <alignment horizontal="right" vertical="center"/>
    </xf>
    <xf numFmtId="167" fontId="53" fillId="0" borderId="0" xfId="14" applyNumberFormat="1" applyFont="1" applyAlignment="1">
      <alignment horizontal="right" vertical="center" wrapText="1"/>
    </xf>
    <xf numFmtId="167" fontId="53" fillId="0" borderId="0" xfId="2" applyNumberFormat="1" applyFont="1" applyAlignment="1">
      <alignment horizontal="right" vertical="center"/>
    </xf>
    <xf numFmtId="167" fontId="53" fillId="0" borderId="0" xfId="14" quotePrefix="1" applyNumberFormat="1" applyFont="1" applyAlignment="1">
      <alignment horizontal="right" vertical="center"/>
    </xf>
    <xf numFmtId="167" fontId="53" fillId="0" borderId="1" xfId="2" applyNumberFormat="1" applyFont="1" applyBorder="1" applyAlignment="1">
      <alignment horizontal="right" vertical="center"/>
    </xf>
    <xf numFmtId="0" fontId="53" fillId="0" borderId="0" xfId="14" quotePrefix="1" applyFont="1" applyAlignment="1">
      <alignment horizontal="left" vertical="center"/>
    </xf>
    <xf numFmtId="0" fontId="54" fillId="0" borderId="0" xfId="14" applyFont="1" applyAlignment="1">
      <alignment horizontal="left" vertical="center"/>
    </xf>
    <xf numFmtId="0" fontId="53" fillId="0" borderId="0" xfId="14" applyFont="1" applyAlignment="1">
      <alignment horizontal="left" vertical="center"/>
    </xf>
    <xf numFmtId="38" fontId="4" fillId="0" borderId="1" xfId="14" applyNumberFormat="1" applyFont="1" applyBorder="1" applyAlignment="1">
      <alignment vertical="center"/>
    </xf>
    <xf numFmtId="167" fontId="4" fillId="0" borderId="1" xfId="14" applyNumberFormat="1" applyFont="1" applyBorder="1" applyAlignment="1">
      <alignment horizontal="right" vertical="center"/>
    </xf>
    <xf numFmtId="0" fontId="51" fillId="0" borderId="0" xfId="2" applyFont="1" applyAlignment="1">
      <alignment horizontal="left" vertical="center"/>
    </xf>
    <xf numFmtId="165" fontId="52" fillId="0" borderId="0" xfId="2" applyNumberFormat="1" applyFont="1" applyAlignment="1">
      <alignment horizontal="center" vertical="center"/>
    </xf>
    <xf numFmtId="167" fontId="51" fillId="0" borderId="0" xfId="14" applyNumberFormat="1" applyFont="1" applyAlignment="1">
      <alignment horizontal="center" vertical="center"/>
    </xf>
    <xf numFmtId="0" fontId="51" fillId="0" borderId="0" xfId="14" applyFont="1" applyAlignment="1">
      <alignment horizontal="center" vertical="center"/>
    </xf>
    <xf numFmtId="167" fontId="51" fillId="0" borderId="0" xfId="14" applyNumberFormat="1" applyFont="1" applyAlignment="1">
      <alignment vertical="center"/>
    </xf>
    <xf numFmtId="167" fontId="51" fillId="0" borderId="0" xfId="14" applyNumberFormat="1" applyFont="1" applyAlignment="1">
      <alignment horizontal="right" vertical="center"/>
    </xf>
    <xf numFmtId="167" fontId="51" fillId="0" borderId="5" xfId="14" applyNumberFormat="1" applyFont="1" applyBorder="1" applyAlignment="1">
      <alignment vertical="center" wrapText="1"/>
    </xf>
    <xf numFmtId="167" fontId="51" fillId="0" borderId="0" xfId="14" applyNumberFormat="1" applyFont="1" applyAlignment="1">
      <alignment horizontal="right" vertical="center" wrapText="1"/>
    </xf>
    <xf numFmtId="167" fontId="51" fillId="0" borderId="0" xfId="14" applyNumberFormat="1" applyFont="1" applyAlignment="1">
      <alignment horizontal="center" vertical="center" wrapText="1"/>
    </xf>
    <xf numFmtId="167" fontId="51" fillId="0" borderId="0" xfId="14" applyNumberFormat="1" applyFont="1" applyAlignment="1">
      <alignment vertical="center" wrapText="1"/>
    </xf>
    <xf numFmtId="167" fontId="51" fillId="0" borderId="0" xfId="2" applyNumberFormat="1" applyFont="1" applyAlignment="1">
      <alignment horizontal="right" vertical="center"/>
    </xf>
    <xf numFmtId="167" fontId="51" fillId="0" borderId="0" xfId="14" quotePrefix="1" applyNumberFormat="1" applyFont="1" applyAlignment="1">
      <alignment horizontal="right" vertical="center"/>
    </xf>
    <xf numFmtId="0" fontId="51" fillId="0" borderId="0" xfId="14" applyFont="1" applyAlignment="1">
      <alignment horizontal="left" vertical="center"/>
    </xf>
    <xf numFmtId="167" fontId="52" fillId="0" borderId="0" xfId="2" applyNumberFormat="1" applyFont="1" applyAlignment="1">
      <alignment horizontal="right" vertical="center"/>
    </xf>
    <xf numFmtId="0" fontId="52" fillId="0" borderId="0" xfId="14" applyFont="1" applyAlignment="1">
      <alignment horizontal="left" vertical="center"/>
    </xf>
    <xf numFmtId="0" fontId="52" fillId="0" borderId="0" xfId="14" applyFont="1" applyAlignment="1">
      <alignment horizontal="center" vertical="center"/>
    </xf>
    <xf numFmtId="0" fontId="4" fillId="0" borderId="1" xfId="14" quotePrefix="1" applyFont="1" applyBorder="1" applyAlignment="1">
      <alignment horizontal="left" vertical="center"/>
    </xf>
    <xf numFmtId="0" fontId="4" fillId="0" borderId="1" xfId="14" applyFont="1" applyBorder="1" applyAlignment="1">
      <alignment horizontal="center" vertical="center"/>
    </xf>
    <xf numFmtId="171" fontId="3" fillId="0" borderId="0" xfId="2" applyNumberFormat="1" applyFont="1" applyAlignment="1">
      <alignment horizontal="center" vertical="center"/>
    </xf>
    <xf numFmtId="167" fontId="4" fillId="0" borderId="0" xfId="10" applyNumberFormat="1" applyFont="1" applyAlignment="1">
      <alignment horizontal="right" vertical="center"/>
    </xf>
    <xf numFmtId="167" fontId="4" fillId="0" borderId="1" xfId="10" applyNumberFormat="1" applyFont="1" applyBorder="1" applyAlignment="1">
      <alignment horizontal="right" vertical="center"/>
    </xf>
    <xf numFmtId="167" fontId="4" fillId="0" borderId="3" xfId="10" applyNumberFormat="1" applyFont="1" applyBorder="1" applyAlignment="1">
      <alignment vertical="center"/>
    </xf>
    <xf numFmtId="167" fontId="4" fillId="0" borderId="6" xfId="2" applyNumberFormat="1" applyFont="1" applyBorder="1" applyAlignment="1">
      <alignment horizontal="right" vertical="center"/>
    </xf>
    <xf numFmtId="167" fontId="4" fillId="0" borderId="3" xfId="2" applyNumberFormat="1" applyFont="1" applyBorder="1" applyAlignment="1">
      <alignment horizontal="right" vertical="center"/>
    </xf>
    <xf numFmtId="167" fontId="4" fillId="0" borderId="0" xfId="12" applyNumberFormat="1" applyFont="1" applyAlignment="1">
      <alignment horizontal="right" vertical="center"/>
    </xf>
    <xf numFmtId="167" fontId="4" fillId="0" borderId="2" xfId="2" applyNumberFormat="1" applyFont="1" applyBorder="1" applyAlignment="1">
      <alignment horizontal="right" vertical="center"/>
    </xf>
    <xf numFmtId="0" fontId="7" fillId="0" borderId="0" xfId="2" applyFont="1" applyAlignment="1">
      <alignment vertical="center"/>
    </xf>
    <xf numFmtId="167" fontId="4" fillId="0" borderId="0" xfId="10" applyNumberFormat="1" applyFont="1" applyAlignment="1">
      <alignment vertical="center"/>
    </xf>
    <xf numFmtId="167" fontId="4" fillId="0" borderId="0" xfId="4" applyNumberFormat="1" applyFont="1" applyAlignment="1">
      <alignment horizontal="right" vertical="center"/>
    </xf>
    <xf numFmtId="167" fontId="4" fillId="0" borderId="1" xfId="4" applyNumberFormat="1" applyFont="1" applyBorder="1" applyAlignment="1">
      <alignment horizontal="right" vertical="center"/>
    </xf>
    <xf numFmtId="165" fontId="4" fillId="0" borderId="1" xfId="4" applyNumberFormat="1" applyFont="1" applyBorder="1" applyAlignment="1">
      <alignment horizontal="right" vertical="center"/>
    </xf>
    <xf numFmtId="167" fontId="4" fillId="0" borderId="5" xfId="2" applyNumberFormat="1" applyFont="1" applyBorder="1" applyAlignment="1">
      <alignment horizontal="right" vertical="center"/>
    </xf>
    <xf numFmtId="38" fontId="3" fillId="0" borderId="0" xfId="2" applyNumberFormat="1" applyFont="1" applyAlignment="1">
      <alignment horizontal="left" vertical="center"/>
    </xf>
    <xf numFmtId="38" fontId="4" fillId="0" borderId="0" xfId="12" applyNumberFormat="1" applyFont="1" applyAlignment="1">
      <alignment horizontal="center" vertical="center"/>
    </xf>
    <xf numFmtId="38" fontId="4" fillId="0" borderId="0" xfId="12" applyNumberFormat="1" applyFont="1" applyAlignment="1">
      <alignment vertical="center"/>
    </xf>
    <xf numFmtId="165" fontId="4" fillId="0" borderId="0" xfId="12" applyNumberFormat="1" applyFont="1" applyAlignment="1">
      <alignment horizontal="right" vertical="center"/>
    </xf>
    <xf numFmtId="0" fontId="4" fillId="0" borderId="0" xfId="2" applyFont="1" applyAlignment="1">
      <alignment vertical="center" wrapText="1"/>
    </xf>
    <xf numFmtId="167" fontId="4" fillId="0" borderId="0" xfId="2" applyNumberFormat="1" applyFont="1" applyAlignment="1">
      <alignment horizontal="center" vertical="center"/>
    </xf>
    <xf numFmtId="38" fontId="4" fillId="0" borderId="0" xfId="2" applyNumberFormat="1" applyFont="1" applyAlignment="1">
      <alignment vertical="center"/>
    </xf>
    <xf numFmtId="174" fontId="3" fillId="0" borderId="0" xfId="2" applyNumberFormat="1" applyFont="1" applyAlignment="1">
      <alignment horizontal="right" vertical="center"/>
    </xf>
    <xf numFmtId="166" fontId="4" fillId="0" borderId="0" xfId="2" applyNumberFormat="1" applyFont="1" applyAlignment="1">
      <alignment horizontal="right" vertical="center"/>
    </xf>
    <xf numFmtId="0" fontId="4" fillId="0" borderId="0" xfId="2" applyFont="1" applyAlignment="1">
      <alignment horizontal="left" vertical="center" wrapText="1"/>
    </xf>
    <xf numFmtId="38" fontId="7" fillId="0" borderId="0" xfId="12" applyNumberFormat="1" applyFont="1" applyAlignment="1">
      <alignment horizontal="center" vertical="center"/>
    </xf>
    <xf numFmtId="170" fontId="4" fillId="0" borderId="0" xfId="12" applyNumberFormat="1" applyFont="1" applyAlignment="1">
      <alignment horizontal="right" vertical="center"/>
    </xf>
    <xf numFmtId="165" fontId="4" fillId="0" borderId="0" xfId="17" applyNumberFormat="1" applyFont="1" applyAlignment="1">
      <alignment horizontal="right" vertical="center"/>
    </xf>
    <xf numFmtId="0" fontId="4" fillId="0" borderId="0" xfId="14" applyFont="1" applyAlignment="1">
      <alignment horizontal="center" vertical="center"/>
    </xf>
    <xf numFmtId="0" fontId="4" fillId="0" borderId="0" xfId="14" applyFont="1" applyAlignment="1">
      <alignment vertical="center"/>
    </xf>
    <xf numFmtId="167" fontId="54" fillId="0" borderId="0" xfId="14" applyNumberFormat="1" applyFont="1" applyAlignment="1">
      <alignment horizontal="right" vertical="center"/>
    </xf>
    <xf numFmtId="0" fontId="4" fillId="0" borderId="0" xfId="4" applyFont="1" applyAlignment="1">
      <alignment vertical="center"/>
    </xf>
    <xf numFmtId="0" fontId="9" fillId="0" borderId="0" xfId="0" applyFont="1" applyAlignment="1">
      <alignment vertical="center"/>
    </xf>
    <xf numFmtId="167" fontId="50" fillId="0" borderId="1" xfId="16" applyNumberFormat="1" applyFont="1" applyFill="1" applyBorder="1" applyAlignment="1">
      <alignment horizontal="right" vertical="center"/>
    </xf>
    <xf numFmtId="167" fontId="50" fillId="0" borderId="0" xfId="16" applyNumberFormat="1" applyFont="1" applyFill="1" applyAlignment="1">
      <alignment horizontal="right" vertical="center"/>
    </xf>
    <xf numFmtId="0" fontId="4" fillId="0" borderId="1" xfId="2" applyFont="1" applyBorder="1" applyAlignment="1">
      <alignment horizontal="left" vertical="center"/>
    </xf>
    <xf numFmtId="165" fontId="3" fillId="0" borderId="1" xfId="2" applyNumberFormat="1" applyFont="1" applyBorder="1" applyAlignment="1">
      <alignment horizontal="center" vertical="center"/>
    </xf>
    <xf numFmtId="165" fontId="3" fillId="0" borderId="0" xfId="2" applyNumberFormat="1" applyFont="1" applyAlignment="1">
      <alignment horizontal="center" vertical="center"/>
    </xf>
    <xf numFmtId="0" fontId="4" fillId="0" borderId="0" xfId="2" applyFont="1" applyAlignment="1">
      <alignment horizontal="center" vertical="center"/>
    </xf>
    <xf numFmtId="0" fontId="3" fillId="0" borderId="0" xfId="2" applyFont="1" applyAlignment="1">
      <alignment horizontal="center" vertical="center"/>
    </xf>
    <xf numFmtId="43" fontId="3" fillId="0" borderId="0" xfId="18" applyFont="1" applyFill="1" applyAlignment="1">
      <alignment horizontal="center" vertical="center"/>
    </xf>
    <xf numFmtId="0" fontId="4" fillId="0" borderId="0" xfId="14" applyFont="1" applyAlignment="1">
      <alignment horizontal="center" vertical="center"/>
    </xf>
    <xf numFmtId="167" fontId="51" fillId="0" borderId="1" xfId="14" applyNumberFormat="1" applyFont="1" applyBorder="1" applyAlignment="1">
      <alignment horizontal="center" vertical="center"/>
    </xf>
    <xf numFmtId="167" fontId="51" fillId="0" borderId="4" xfId="14" applyNumberFormat="1" applyFont="1" applyBorder="1" applyAlignment="1">
      <alignment horizontal="center" vertical="center"/>
    </xf>
    <xf numFmtId="167" fontId="51" fillId="0" borderId="1" xfId="14" applyNumberFormat="1" applyFont="1" applyBorder="1" applyAlignment="1">
      <alignment horizontal="center" vertical="center" wrapText="1"/>
    </xf>
    <xf numFmtId="167" fontId="51" fillId="0" borderId="4" xfId="14" applyNumberFormat="1" applyFont="1" applyBorder="1" applyAlignment="1">
      <alignment horizontal="center" vertical="center" wrapText="1"/>
    </xf>
    <xf numFmtId="167" fontId="53" fillId="0" borderId="1" xfId="14" applyNumberFormat="1" applyFont="1" applyBorder="1" applyAlignment="1">
      <alignment horizontal="center" vertical="center"/>
    </xf>
    <xf numFmtId="167" fontId="53" fillId="0" borderId="4" xfId="14" applyNumberFormat="1" applyFont="1" applyBorder="1" applyAlignment="1">
      <alignment horizontal="center" vertical="center" wrapText="1"/>
    </xf>
    <xf numFmtId="0" fontId="54" fillId="0" borderId="0" xfId="14" applyFont="1" applyAlignment="1">
      <alignment horizontal="center" vertical="center"/>
    </xf>
    <xf numFmtId="38" fontId="4" fillId="0" borderId="1" xfId="2" applyNumberFormat="1" applyFont="1" applyBorder="1" applyAlignment="1">
      <alignment horizontal="left" vertical="center"/>
    </xf>
    <xf numFmtId="167" fontId="53" fillId="0" borderId="0" xfId="14" applyNumberFormat="1" applyFont="1" applyBorder="1" applyAlignment="1">
      <alignment vertical="center" wrapText="1"/>
    </xf>
    <xf numFmtId="167" fontId="53" fillId="0" borderId="0" xfId="14" applyNumberFormat="1" applyFont="1" applyBorder="1" applyAlignment="1">
      <alignment horizontal="center" vertical="center" wrapText="1"/>
    </xf>
    <xf numFmtId="167" fontId="53" fillId="0" borderId="1" xfId="14" applyNumberFormat="1" applyFont="1" applyBorder="1" applyAlignment="1">
      <alignment horizontal="right" vertical="center"/>
    </xf>
  </cellXfs>
  <cellStyles count="7454">
    <cellStyle name="20% - Accent1 2" xfId="253" xr:uid="{5B2D971A-BE02-43BA-9BF7-6DA94278A43F}"/>
    <cellStyle name="20% - Accent2 2" xfId="254" xr:uid="{7D83E72A-DB7F-46DA-8FAB-8A1FD60FE8A8}"/>
    <cellStyle name="20% - Accent3 2" xfId="255" xr:uid="{0AC560AA-01D6-4D51-88C6-45054C0E64BF}"/>
    <cellStyle name="20% - Accent4 2" xfId="256" xr:uid="{427DF568-C841-4DC4-A378-3E6E767340AA}"/>
    <cellStyle name="20% - Accent5 2" xfId="257" xr:uid="{61065C05-6B26-4229-961A-34ACE1693BD7}"/>
    <cellStyle name="20% - Accent6 2" xfId="258" xr:uid="{586F604E-5723-4F30-91FD-C97B7AC9BF7D}"/>
    <cellStyle name="40% - Accent1 2" xfId="259" xr:uid="{9C2AF7ED-448A-4D06-9A30-EBB5BE136C7D}"/>
    <cellStyle name="40% - Accent2 2" xfId="260" xr:uid="{2AA9444B-5900-4AC2-A525-D4174A516F20}"/>
    <cellStyle name="40% - Accent3 2" xfId="261" xr:uid="{486E4C15-852C-4B42-A7F2-0AC6488D5AEC}"/>
    <cellStyle name="40% - Accent4 2" xfId="262" xr:uid="{69282018-74B2-4A82-BAF2-699DD0F28412}"/>
    <cellStyle name="40% - Accent5 2" xfId="263" xr:uid="{0C351788-20A4-4D08-987A-73AF5BBBA2AF}"/>
    <cellStyle name="40% - Accent5 4 3" xfId="2738" xr:uid="{BEA4256F-2F38-42F7-829E-2BA49CE4672D}"/>
    <cellStyle name="40% - Accent6 2" xfId="264" xr:uid="{D2F734D0-368F-4F2F-B928-C5E84E95FDD9}"/>
    <cellStyle name="60% - Accent1 2" xfId="265" xr:uid="{9BCA2F06-7ECD-4849-963E-AF8832F78E01}"/>
    <cellStyle name="60% - Accent2 2" xfId="266" xr:uid="{0C5EE317-93AC-4B36-948F-FA6A391EA939}"/>
    <cellStyle name="60% - Accent3 2" xfId="267" xr:uid="{AD9D3F04-381A-4B09-966A-FE657024DCE5}"/>
    <cellStyle name="60% - Accent4 2" xfId="268" xr:uid="{2288D75D-A5F7-4407-B61A-F42EDB6AD1A5}"/>
    <cellStyle name="60% - Accent5 2" xfId="269" xr:uid="{DBBCB36C-0539-478F-A8FE-01AC0F3460A2}"/>
    <cellStyle name="60% - Accent6 2" xfId="270" xr:uid="{64768CE1-8A50-4F0A-B41B-93AF163F326F}"/>
    <cellStyle name="Accent1 2" xfId="271" xr:uid="{2FBF501D-E50F-448A-9312-96E1E48A774D}"/>
    <cellStyle name="Accent2 2" xfId="272" xr:uid="{CF55D822-BC5C-4EAF-B298-964F65931590}"/>
    <cellStyle name="Accent3 2" xfId="273" xr:uid="{C6D7934B-BC2B-42BB-9A59-8F1A8B0EF677}"/>
    <cellStyle name="Accent4 2" xfId="274" xr:uid="{6B751345-5652-441E-8F2A-97B5807D2692}"/>
    <cellStyle name="Accent5 2" xfId="275" xr:uid="{C428A6BE-BA32-4B57-8C8C-83116E5038B2}"/>
    <cellStyle name="Accent6 2" xfId="276" xr:uid="{94058CFB-22A1-42A3-AE65-D573B159E3C0}"/>
    <cellStyle name="Bad 2" xfId="277" xr:uid="{FE8E0049-69E2-43E9-806A-B2E38330B45E}"/>
    <cellStyle name="Border 7 3 3" xfId="2739" xr:uid="{699295CD-EE6E-467D-A405-549078C5C3AC}"/>
    <cellStyle name="Calculation 2" xfId="278" xr:uid="{9F29A2B3-307A-4A12-BF5F-79754FDB4642}"/>
    <cellStyle name="Check Cell 2" xfId="279" xr:uid="{86506BF2-92C4-4E31-A654-3841A8B8190B}"/>
    <cellStyle name="Comma 10" xfId="97" xr:uid="{4D47D53A-4021-4C7B-9424-327A1B8BB2D3}"/>
    <cellStyle name="Comma 10 10" xfId="102" xr:uid="{A712AC99-093E-4621-93D8-A50A1F029F48}"/>
    <cellStyle name="Comma 10 10 2" xfId="124" xr:uid="{BE051184-EF16-4DCE-963E-63F44368AA71}"/>
    <cellStyle name="Comma 10 11" xfId="208" xr:uid="{123040F2-8968-4146-9F3C-4A3CC07D506D}"/>
    <cellStyle name="Comma 10 11 2" xfId="280" xr:uid="{72A20533-45F7-4A1D-8E01-77FD1A6E6269}"/>
    <cellStyle name="Comma 10 17" xfId="327" xr:uid="{A0B717CF-A261-46A8-A5A8-DBF72E84C9CD}"/>
    <cellStyle name="Comma 10 17 2" xfId="328" xr:uid="{72DB3C7B-501C-4BF7-9505-94921F8221D9}"/>
    <cellStyle name="Comma 10 17 2 2" xfId="329" xr:uid="{96B44685-E877-49A7-AF48-AFC89B75883F}"/>
    <cellStyle name="Comma 10 17 2 2 2" xfId="330" xr:uid="{F4BA466B-3667-403D-91EE-042DE78C76BF}"/>
    <cellStyle name="Comma 10 17 2 2 2 2" xfId="331" xr:uid="{A5C4F8C6-313B-4C68-8684-A022402309F1}"/>
    <cellStyle name="Comma 10 17 2 2 2 2 10" xfId="2779" xr:uid="{ACADB2E3-980D-480F-8130-BFCB1FBC352D}"/>
    <cellStyle name="Comma 10 17 2 2 2 2 11" xfId="5314" xr:uid="{72BFBD78-E7CB-4FBE-A25E-4144BABC9DFD}"/>
    <cellStyle name="Comma 10 17 2 2 2 2 2" xfId="332" xr:uid="{18C30534-B510-429D-B3E3-336C2B89CC65}"/>
    <cellStyle name="Comma 10 17 2 2 2 2 2 2" xfId="333" xr:uid="{8E08EEA0-AAE8-4FEE-8D86-1AC1B2CF7ACC}"/>
    <cellStyle name="Comma 10 17 2 2 2 2 2 2 2" xfId="2780" xr:uid="{3C61FF47-FE68-46F3-B55E-9ABC7689FAED}"/>
    <cellStyle name="Comma 10 17 2 2 2 2 2 2 3" xfId="5882" xr:uid="{7C8209CC-A24E-4392-A97B-215B2B49B0FC}"/>
    <cellStyle name="Comma 10 17 2 2 2 2 2 3" xfId="334" xr:uid="{29843A91-B5D2-4E0D-A1B1-D22BF5AADD36}"/>
    <cellStyle name="Comma 10 17 2 2 2 2 2 3 2" xfId="2781" xr:uid="{DEBDFE6E-5D54-4DF2-9908-E60E004C56A3}"/>
    <cellStyle name="Comma 10 17 2 2 2 2 2 3 3" xfId="6305" xr:uid="{B7E77DA5-8752-4CD6-906E-4EA7EA9C3984}"/>
    <cellStyle name="Comma 10 17 2 2 2 2 2 4" xfId="335" xr:uid="{E05AED8A-F16D-4CA6-A820-06B34A9CE006}"/>
    <cellStyle name="Comma 10 17 2 2 2 2 2 4 2" xfId="2782" xr:uid="{2FBEE04D-8AA5-42B2-9513-C30E400E8990}"/>
    <cellStyle name="Comma 10 17 2 2 2 2 2 4 3" xfId="6728" xr:uid="{3BCF508A-FB1E-43DD-97E6-F0050343C672}"/>
    <cellStyle name="Comma 10 17 2 2 2 2 2 5" xfId="2783" xr:uid="{33D1074A-9E22-470A-B2F6-C20341C5D6B6}"/>
    <cellStyle name="Comma 10 17 2 2 2 2 2 6" xfId="5459" xr:uid="{A0665151-5E86-48D3-AD3D-6112FEF6D604}"/>
    <cellStyle name="Comma 10 17 2 2 2 2 3" xfId="336" xr:uid="{BA730617-7038-4B61-AE22-2E73EFA1DBE1}"/>
    <cellStyle name="Comma 10 17 2 2 2 2 3 2" xfId="337" xr:uid="{60AE41B7-9EDE-40A9-B316-9E2CB312646B}"/>
    <cellStyle name="Comma 10 17 2 2 2 2 3 2 2" xfId="2784" xr:uid="{7A7DD9A7-0326-487C-8EAB-C0D39ADBCC32}"/>
    <cellStyle name="Comma 10 17 2 2 2 2 3 2 3" xfId="6025" xr:uid="{6BA7683C-7832-4DE7-8696-913FBA2843D2}"/>
    <cellStyle name="Comma 10 17 2 2 2 2 3 3" xfId="338" xr:uid="{9BD82166-018E-4843-8027-EE32CFAE2561}"/>
    <cellStyle name="Comma 10 17 2 2 2 2 3 3 2" xfId="2785" xr:uid="{E3BA80C6-D99D-4AFE-9232-0189BD4889F0}"/>
    <cellStyle name="Comma 10 17 2 2 2 2 3 3 3" xfId="6448" xr:uid="{557F8692-0971-415C-B8F2-248369192C19}"/>
    <cellStyle name="Comma 10 17 2 2 2 2 3 4" xfId="339" xr:uid="{DCD86D3D-4324-4989-8AC9-782BFEB10ED6}"/>
    <cellStyle name="Comma 10 17 2 2 2 2 3 4 2" xfId="2786" xr:uid="{A70E4365-2B14-45DB-B8BC-E0700D8F8941}"/>
    <cellStyle name="Comma 10 17 2 2 2 2 3 4 3" xfId="6871" xr:uid="{840CCCDD-6F10-40FC-94CF-802DC2A9403D}"/>
    <cellStyle name="Comma 10 17 2 2 2 2 3 5" xfId="2787" xr:uid="{25271CDC-B9D9-4895-B9B6-37453919E802}"/>
    <cellStyle name="Comma 10 17 2 2 2 2 3 6" xfId="5602" xr:uid="{1AE6DD0D-702C-4674-8A1A-16A70FA757C1}"/>
    <cellStyle name="Comma 10 17 2 2 2 2 4" xfId="340" xr:uid="{C3DADD0C-9BC6-417B-943E-6924D2C24EF6}"/>
    <cellStyle name="Comma 10 17 2 2 2 2 4 2" xfId="2788" xr:uid="{861D725A-E963-4E1E-9FA9-737B85A50E89}"/>
    <cellStyle name="Comma 10 17 2 2 2 2 4 3" xfId="5742" xr:uid="{DFB5698D-4CCC-470E-A58B-22153D3C457A}"/>
    <cellStyle name="Comma 10 17 2 2 2 2 5" xfId="341" xr:uid="{96EE2C9C-8897-4CCC-AE63-68F415D006E7}"/>
    <cellStyle name="Comma 10 17 2 2 2 2 5 2" xfId="2789" xr:uid="{E78051BA-1E93-488C-A3AE-5BA2B52A837F}"/>
    <cellStyle name="Comma 10 17 2 2 2 2 5 3" xfId="6165" xr:uid="{C755DF2D-E94F-404E-8AE4-BCAD958C3F4A}"/>
    <cellStyle name="Comma 10 17 2 2 2 2 6" xfId="342" xr:uid="{2F9EE226-1E11-44C3-B6FF-2332A0AB1593}"/>
    <cellStyle name="Comma 10 17 2 2 2 2 6 2" xfId="2790" xr:uid="{8795240D-C568-4954-85F0-24B82431C9B7}"/>
    <cellStyle name="Comma 10 17 2 2 2 2 6 3" xfId="6588" xr:uid="{BBC71735-6D9A-4ABB-84A7-6B1613E9456B}"/>
    <cellStyle name="Comma 10 17 2 2 2 2 7" xfId="343" xr:uid="{06D37C68-7614-4BD9-834D-06B9FDCF72E5}"/>
    <cellStyle name="Comma 10 17 2 2 2 2 7 2" xfId="2791" xr:uid="{4F9056F1-48F7-486E-A900-F64DE55358AE}"/>
    <cellStyle name="Comma 10 17 2 2 2 2 7 3" xfId="7122" xr:uid="{953723A5-F6D8-4CFF-AAD2-B80A991404FA}"/>
    <cellStyle name="Comma 10 17 2 2 2 2 8" xfId="344" xr:uid="{5C7A9849-F076-43FB-A7A6-12575D75F468}"/>
    <cellStyle name="Comma 10 17 2 2 2 2 8 2" xfId="2792" xr:uid="{DC857EF4-0736-4A5C-A6D7-075D56E77B44}"/>
    <cellStyle name="Comma 10 17 2 2 2 2 8 3" xfId="7259" xr:uid="{45DDC028-D067-4C36-9819-5FFF5A216FC6}"/>
    <cellStyle name="Comma 10 17 2 2 2 2 9" xfId="345" xr:uid="{9ABBFD05-CC0B-40C5-A0EC-69840D4654AE}"/>
    <cellStyle name="Comma 10 17 2 2 2 2 9 2" xfId="2793" xr:uid="{040B3D24-DD0C-4A48-B85E-797E33CBA7DA}"/>
    <cellStyle name="Comma 10 17 2 2 2 2 9 3" xfId="7397" xr:uid="{3EA1270A-EDE4-4FD2-8C38-1C03AA8A8143}"/>
    <cellStyle name="Comma 10 17 2 2 2 3" xfId="346" xr:uid="{00D3BBEA-23C3-4F1F-89B4-C81C825D50E8}"/>
    <cellStyle name="Comma 10 17 2 2 2 3 2" xfId="2794" xr:uid="{8C21B3BF-8ED9-40E3-A060-74648C5F6922}"/>
    <cellStyle name="Comma 10 17 2 2 2 3 3" xfId="6986" xr:uid="{59FB6658-7225-43DD-B40A-C77817EFDE4D}"/>
    <cellStyle name="Comma 10 17 2 2 2 4" xfId="2795" xr:uid="{BC2A1D0F-AD7E-4A6B-9EF6-325BB9B07E11}"/>
    <cellStyle name="Comma 10 17 2 2 2 5" xfId="5177" xr:uid="{5FEDC248-5F7E-4560-AC3F-EA49A6EA7E1E}"/>
    <cellStyle name="Comma 10 17 2 2 2 6" xfId="7434" xr:uid="{C4A914D4-655E-4E4C-BD0F-5A5DA2DB8CA0}"/>
    <cellStyle name="Comma 10 17 2 2 3" xfId="347" xr:uid="{7B69ECA2-02ED-4218-AABE-88AF072BCC6E}"/>
    <cellStyle name="Comma 10 17 2 2 3 10" xfId="2796" xr:uid="{C46F17B0-795E-4007-8898-925DE9A96E06}"/>
    <cellStyle name="Comma 10 17 2 2 3 11" xfId="5258" xr:uid="{E635405E-7697-4674-9543-2A629386E6A4}"/>
    <cellStyle name="Comma 10 17 2 2 3 2" xfId="348" xr:uid="{52FD7A98-2847-4770-82A7-B99199837785}"/>
    <cellStyle name="Comma 10 17 2 2 3 2 2" xfId="349" xr:uid="{9E957D1D-3974-4C60-A206-D1A709F46FE3}"/>
    <cellStyle name="Comma 10 17 2 2 3 2 2 2" xfId="2797" xr:uid="{860BEB11-278F-414F-A150-B28C47DAB16F}"/>
    <cellStyle name="Comma 10 17 2 2 3 2 2 3" xfId="5826" xr:uid="{9504E953-F4B0-4F4C-9FA1-7F8BA3470548}"/>
    <cellStyle name="Comma 10 17 2 2 3 2 3" xfId="350" xr:uid="{9AE18D7F-A261-4FDD-8465-357634307337}"/>
    <cellStyle name="Comma 10 17 2 2 3 2 3 2" xfId="2798" xr:uid="{54356A76-83AF-452E-82E1-256481E81D79}"/>
    <cellStyle name="Comma 10 17 2 2 3 2 3 3" xfId="6249" xr:uid="{BA639CEB-3755-48B4-981C-C5A3D01E80BA}"/>
    <cellStyle name="Comma 10 17 2 2 3 2 4" xfId="351" xr:uid="{5683663D-98B9-4771-B7B0-1723B1680D72}"/>
    <cellStyle name="Comma 10 17 2 2 3 2 4 2" xfId="2799" xr:uid="{4B23DC41-9083-493D-9C23-2D0A31BEA9F9}"/>
    <cellStyle name="Comma 10 17 2 2 3 2 4 3" xfId="6672" xr:uid="{FAFDC43B-EA43-4F07-9651-1C44D00201F2}"/>
    <cellStyle name="Comma 10 17 2 2 3 2 5" xfId="2800" xr:uid="{6A9BFFB8-0686-4A92-B7EE-802ACD97F31F}"/>
    <cellStyle name="Comma 10 17 2 2 3 2 6" xfId="5403" xr:uid="{5ED5172A-E6AE-4C8A-B97E-91B820132A86}"/>
    <cellStyle name="Comma 10 17 2 2 3 3" xfId="352" xr:uid="{B092623A-55B5-4F84-8B7B-DAA5F29AFC14}"/>
    <cellStyle name="Comma 10 17 2 2 3 3 2" xfId="353" xr:uid="{892DD04D-7939-487C-ACAB-94BAF456085E}"/>
    <cellStyle name="Comma 10 17 2 2 3 3 2 2" xfId="2801" xr:uid="{F1CF81F0-F5C3-404B-B4A5-0D19D3FB6718}"/>
    <cellStyle name="Comma 10 17 2 2 3 3 2 3" xfId="5969" xr:uid="{A940A167-5B50-4E2F-A1E8-B8DF3E144B49}"/>
    <cellStyle name="Comma 10 17 2 2 3 3 3" xfId="354" xr:uid="{DD65E88A-C22A-4A4F-9994-59F1EE78B7D0}"/>
    <cellStyle name="Comma 10 17 2 2 3 3 3 2" xfId="2802" xr:uid="{0E9ED9E9-BFD1-4C68-8A3E-F9DCA6B8C353}"/>
    <cellStyle name="Comma 10 17 2 2 3 3 3 3" xfId="6392" xr:uid="{E71C8CE3-96A3-47C7-8587-CDB8170A7869}"/>
    <cellStyle name="Comma 10 17 2 2 3 3 4" xfId="355" xr:uid="{567CB45F-9809-4B0C-91B3-3874C6D2ACC6}"/>
    <cellStyle name="Comma 10 17 2 2 3 3 4 2" xfId="2803" xr:uid="{DBE6FABE-EC91-487E-8754-97B0F04E5888}"/>
    <cellStyle name="Comma 10 17 2 2 3 3 4 3" xfId="6815" xr:uid="{A41A2FF3-310F-4317-93A8-68010A1F1C56}"/>
    <cellStyle name="Comma 10 17 2 2 3 3 5" xfId="2804" xr:uid="{EFB5EA17-9737-49A5-86D1-8810B83AC00E}"/>
    <cellStyle name="Comma 10 17 2 2 3 3 6" xfId="5546" xr:uid="{CB4FE4B6-9A1A-475B-9AE6-E8EA715B0ECC}"/>
    <cellStyle name="Comma 10 17 2 2 3 4" xfId="356" xr:uid="{437FB72D-38AB-452A-ABC5-7B92CD9AA4E4}"/>
    <cellStyle name="Comma 10 17 2 2 3 4 2" xfId="2805" xr:uid="{BD6290EA-BFC0-4572-AD40-2C9F7AD499AD}"/>
    <cellStyle name="Comma 10 17 2 2 3 4 3" xfId="5686" xr:uid="{6C9E5B4A-1698-4326-898C-5DAC0D2A8436}"/>
    <cellStyle name="Comma 10 17 2 2 3 5" xfId="357" xr:uid="{EC57FCC5-A74A-4005-BC70-3789DDD37361}"/>
    <cellStyle name="Comma 10 17 2 2 3 5 2" xfId="2806" xr:uid="{56A2EB8E-4AD0-4D06-B4AA-5CE4E0EC4667}"/>
    <cellStyle name="Comma 10 17 2 2 3 5 3" xfId="6109" xr:uid="{6D3E4749-FC91-4AD1-A5E3-1194CA501161}"/>
    <cellStyle name="Comma 10 17 2 2 3 6" xfId="358" xr:uid="{669CD534-2E8E-4DD2-8460-A7E9E1497E20}"/>
    <cellStyle name="Comma 10 17 2 2 3 6 2" xfId="2807" xr:uid="{950792CB-0021-4B97-BA0D-10A9D4A1A04B}"/>
    <cellStyle name="Comma 10 17 2 2 3 6 3" xfId="6532" xr:uid="{5B077793-276D-47F8-A8D4-3072E8CB04B3}"/>
    <cellStyle name="Comma 10 17 2 2 3 7" xfId="359" xr:uid="{77F5067D-C4D0-4048-AE47-0F2DD3461FB1}"/>
    <cellStyle name="Comma 10 17 2 2 3 7 2" xfId="2808" xr:uid="{856B752E-9A36-4C19-A4A9-094FC183532D}"/>
    <cellStyle name="Comma 10 17 2 2 3 7 3" xfId="7066" xr:uid="{85257562-6179-4B5D-8DB4-C20BA07E75BC}"/>
    <cellStyle name="Comma 10 17 2 2 3 8" xfId="360" xr:uid="{342108CA-D387-4853-ADD4-2058B1CB40B3}"/>
    <cellStyle name="Comma 10 17 2 2 3 8 2" xfId="2809" xr:uid="{3068D90F-4BC8-4BDC-9965-59D908169D8A}"/>
    <cellStyle name="Comma 10 17 2 2 3 8 3" xfId="7203" xr:uid="{311F27AB-652B-4B76-AC75-29F2258D2FE3}"/>
    <cellStyle name="Comma 10 17 2 2 3 9" xfId="361" xr:uid="{0E4A47E1-529C-4700-BD70-28E407A569B4}"/>
    <cellStyle name="Comma 10 17 2 2 3 9 2" xfId="2810" xr:uid="{3DE013B4-44C4-4202-984A-6C0DCC2A09B2}"/>
    <cellStyle name="Comma 10 17 2 2 3 9 3" xfId="7341" xr:uid="{6DB2C459-8485-48E0-97D8-ECBEFEAC643A}"/>
    <cellStyle name="Comma 10 17 2 2 4" xfId="362" xr:uid="{82326B4B-9BF2-43D2-B168-4DAA9CDBD5A7}"/>
    <cellStyle name="Comma 10 17 2 2 4 2" xfId="2811" xr:uid="{A6EBA107-5864-4100-BC36-38616F5F8C26}"/>
    <cellStyle name="Comma 10 17 2 2 4 3" xfId="6931" xr:uid="{9FB9111E-D7D1-4ABE-B235-D711F550D44F}"/>
    <cellStyle name="Comma 10 17 2 2 5" xfId="2812" xr:uid="{182473BA-9F2A-4548-8530-849AEE38C7CC}"/>
    <cellStyle name="Comma 10 17 2 2 6" xfId="5120" xr:uid="{1781CDB1-889A-4915-8187-C11C1AAB4335}"/>
    <cellStyle name="Comma 10 17 2 2 7" xfId="7432" xr:uid="{660A720C-7AA0-45E3-94CD-5451894FD101}"/>
    <cellStyle name="Comma 10 17 2 3" xfId="363" xr:uid="{30F8B489-7155-431B-A452-DF6D592A939A}"/>
    <cellStyle name="Comma 10 17 2 3 2" xfId="364" xr:uid="{70C91526-D619-4A55-8886-D1CE70E56290}"/>
    <cellStyle name="Comma 10 17 2 3 2 2" xfId="365" xr:uid="{2F36B006-4A37-4043-BC41-163F3D907110}"/>
    <cellStyle name="Comma 10 17 2 3 2 2 2" xfId="366" xr:uid="{79B3A6C9-F8E6-479E-8AAB-EE484EFC17EC}"/>
    <cellStyle name="Comma 10 17 2 3 2 2 2 2" xfId="367" xr:uid="{16D1292F-51CE-444C-A621-6F246339AC8C}"/>
    <cellStyle name="Comma 10 17 2 3 2 2 2 2 2" xfId="368" xr:uid="{1AE0610E-12C0-479D-AE9B-346F4CF23287}"/>
    <cellStyle name="Comma 10 17 2 3 2 2 2 2 2 10" xfId="2813" xr:uid="{0DBDFAD4-FA35-4AFB-B867-1E0E33CCC07B}"/>
    <cellStyle name="Comma 10 17 2 3 2 2 2 2 2 11" xfId="5307" xr:uid="{A0D98C8B-90F8-429E-8916-7FD1960E394E}"/>
    <cellStyle name="Comma 10 17 2 3 2 2 2 2 2 2" xfId="369" xr:uid="{2C35F1A6-7E07-4595-8E98-4812729E16FE}"/>
    <cellStyle name="Comma 10 17 2 3 2 2 2 2 2 2 2" xfId="370" xr:uid="{5DD31012-8570-43F6-9129-53700CAE6F6E}"/>
    <cellStyle name="Comma 10 17 2 3 2 2 2 2 2 2 2 2" xfId="2814" xr:uid="{396998BF-5F29-4606-BF26-924746B21BF9}"/>
    <cellStyle name="Comma 10 17 2 3 2 2 2 2 2 2 2 3" xfId="5875" xr:uid="{1C3CC473-718C-4C1C-94C5-7D5BFADCED9A}"/>
    <cellStyle name="Comma 10 17 2 3 2 2 2 2 2 2 3" xfId="371" xr:uid="{20E58139-B355-45D7-8AE0-0A7385648B3D}"/>
    <cellStyle name="Comma 10 17 2 3 2 2 2 2 2 2 3 2" xfId="2815" xr:uid="{D4D00B71-5EE4-45B9-9037-E1C48AE604A4}"/>
    <cellStyle name="Comma 10 17 2 3 2 2 2 2 2 2 3 3" xfId="6298" xr:uid="{5F107EFA-073D-4A56-BED2-5052A63B2301}"/>
    <cellStyle name="Comma 10 17 2 3 2 2 2 2 2 2 4" xfId="372" xr:uid="{3D9C5AB6-47BD-4A5B-A60D-96088DD288CB}"/>
    <cellStyle name="Comma 10 17 2 3 2 2 2 2 2 2 4 2" xfId="2816" xr:uid="{463D40A7-781D-4B57-8013-5FC08165660B}"/>
    <cellStyle name="Comma 10 17 2 3 2 2 2 2 2 2 4 3" xfId="6721" xr:uid="{89D52452-0D5E-483E-9233-857E0896520F}"/>
    <cellStyle name="Comma 10 17 2 3 2 2 2 2 2 2 5" xfId="2817" xr:uid="{DFD18E58-1C1E-45F3-B7E5-898A80E183BF}"/>
    <cellStyle name="Comma 10 17 2 3 2 2 2 2 2 2 6" xfId="5452" xr:uid="{24E8E9A5-6971-48D3-AF4C-3C20F6CBE606}"/>
    <cellStyle name="Comma 10 17 2 3 2 2 2 2 2 3" xfId="373" xr:uid="{2D4CAA76-EAAC-4E7D-99B9-5F3A56060621}"/>
    <cellStyle name="Comma 10 17 2 3 2 2 2 2 2 3 2" xfId="374" xr:uid="{CA776033-F7CE-4FCC-960D-B39647767FD0}"/>
    <cellStyle name="Comma 10 17 2 3 2 2 2 2 2 3 2 2" xfId="2818" xr:uid="{D1DE136E-9958-4859-9DC6-F1E464AB61A0}"/>
    <cellStyle name="Comma 10 17 2 3 2 2 2 2 2 3 2 3" xfId="6018" xr:uid="{97169301-ECCE-4CC7-9162-BB4A12268476}"/>
    <cellStyle name="Comma 10 17 2 3 2 2 2 2 2 3 3" xfId="375" xr:uid="{FB385D02-29B3-4D06-8CD1-365FCEE9B2A9}"/>
    <cellStyle name="Comma 10 17 2 3 2 2 2 2 2 3 3 2" xfId="2819" xr:uid="{C7FB25FF-2CDD-4409-B0CC-944E390B7124}"/>
    <cellStyle name="Comma 10 17 2 3 2 2 2 2 2 3 3 3" xfId="6441" xr:uid="{AB3A0612-4D8D-4E6B-A93C-67D45360B192}"/>
    <cellStyle name="Comma 10 17 2 3 2 2 2 2 2 3 4" xfId="376" xr:uid="{656E06A6-732A-4888-A3D2-D7B3F6AA303E}"/>
    <cellStyle name="Comma 10 17 2 3 2 2 2 2 2 3 4 2" xfId="2820" xr:uid="{EB618636-0D66-4DEE-8019-1403F047AC8F}"/>
    <cellStyle name="Comma 10 17 2 3 2 2 2 2 2 3 4 3" xfId="6864" xr:uid="{C37854F4-5ED5-4F24-B353-5867058D82EE}"/>
    <cellStyle name="Comma 10 17 2 3 2 2 2 2 2 3 5" xfId="2821" xr:uid="{39EA7484-C3A0-4C14-936B-A669BF38E79B}"/>
    <cellStyle name="Comma 10 17 2 3 2 2 2 2 2 3 6" xfId="5595" xr:uid="{5F343AF3-C78A-490F-9CEC-1FF320C2B108}"/>
    <cellStyle name="Comma 10 17 2 3 2 2 2 2 2 4" xfId="377" xr:uid="{667AA3F3-CEB1-452B-A9F1-6BDA90B146D6}"/>
    <cellStyle name="Comma 10 17 2 3 2 2 2 2 2 4 2" xfId="2822" xr:uid="{D59D1491-12B1-4105-8F38-0B5F522A81D6}"/>
    <cellStyle name="Comma 10 17 2 3 2 2 2 2 2 4 3" xfId="5735" xr:uid="{099CA5DD-7B79-41EC-9507-71CDAB80CB6D}"/>
    <cellStyle name="Comma 10 17 2 3 2 2 2 2 2 5" xfId="378" xr:uid="{A299D3F0-A984-4E88-B743-2899873E414E}"/>
    <cellStyle name="Comma 10 17 2 3 2 2 2 2 2 5 2" xfId="2823" xr:uid="{FF9018F4-81C5-4150-98CE-A48D18EED795}"/>
    <cellStyle name="Comma 10 17 2 3 2 2 2 2 2 5 3" xfId="6158" xr:uid="{3D416D60-CD57-487D-B28F-B2A8EE5D53CF}"/>
    <cellStyle name="Comma 10 17 2 3 2 2 2 2 2 6" xfId="379" xr:uid="{7DD4B6D2-86E2-450C-A4F3-48B5F22233E9}"/>
    <cellStyle name="Comma 10 17 2 3 2 2 2 2 2 6 2" xfId="2824" xr:uid="{ED7E8716-A4FC-40C3-B286-D2813BEBD450}"/>
    <cellStyle name="Comma 10 17 2 3 2 2 2 2 2 6 3" xfId="6581" xr:uid="{0BC3DA2D-736D-4F44-807C-0D461DE76AB0}"/>
    <cellStyle name="Comma 10 17 2 3 2 2 2 2 2 7" xfId="380" xr:uid="{702863EC-1FBC-4E31-8AD5-33F84BAC07D7}"/>
    <cellStyle name="Comma 10 17 2 3 2 2 2 2 2 7 2" xfId="2825" xr:uid="{005E3229-521F-4232-8615-02B166E6E063}"/>
    <cellStyle name="Comma 10 17 2 3 2 2 2 2 2 7 3" xfId="7115" xr:uid="{9F4454D0-717C-4391-BAC1-5820C4D93E4A}"/>
    <cellStyle name="Comma 10 17 2 3 2 2 2 2 2 8" xfId="381" xr:uid="{0F85A1D4-DAC1-41C5-9DE6-BB648C7D0C7C}"/>
    <cellStyle name="Comma 10 17 2 3 2 2 2 2 2 8 2" xfId="2826" xr:uid="{56B9E381-645F-4740-A50F-5B7B6E9D98E2}"/>
    <cellStyle name="Comma 10 17 2 3 2 2 2 2 2 8 3" xfId="7252" xr:uid="{9418376E-28E6-47FE-846C-E67AE1CA71D9}"/>
    <cellStyle name="Comma 10 17 2 3 2 2 2 2 2 9" xfId="382" xr:uid="{C437398E-FAEA-465E-9834-A1760D77336D}"/>
    <cellStyle name="Comma 10 17 2 3 2 2 2 2 2 9 2" xfId="2827" xr:uid="{A64234A3-B9F0-40E4-9E51-E5CE8CDB3EAA}"/>
    <cellStyle name="Comma 10 17 2 3 2 2 2 2 2 9 3" xfId="7390" xr:uid="{3069B20D-76A2-40B0-87F7-89789AF58B86}"/>
    <cellStyle name="Comma 10 17 2 3 2 2 2 2 3" xfId="383" xr:uid="{536CE865-A339-432C-8739-BF36CBBBF851}"/>
    <cellStyle name="Comma 10 17 2 3 2 2 2 2 3 2" xfId="2828" xr:uid="{38497E4D-D9C6-4A8C-9F02-45B0B96DDD97}"/>
    <cellStyle name="Comma 10 17 2 3 2 2 2 2 3 3" xfId="6979" xr:uid="{33C31EB3-E173-4615-85AB-284288E3542B}"/>
    <cellStyle name="Comma 10 17 2 3 2 2 2 2 4" xfId="2829" xr:uid="{A6705793-D8E5-4DA3-98C7-12FEF5C2D7CC}"/>
    <cellStyle name="Comma 10 17 2 3 2 2 2 2 5" xfId="5170" xr:uid="{8317AD2B-3B18-4D27-8432-D90C9D4942A6}"/>
    <cellStyle name="Comma 10 17 2 3 2 2 2 2 6" xfId="7421" xr:uid="{0BAF0F2B-5786-491E-B973-A1A2CF5F4410}"/>
    <cellStyle name="Comma 10 17 2 3 2 2 2 3" xfId="384" xr:uid="{BD6F004D-E635-486A-902A-AFBD1F941F7D}"/>
    <cellStyle name="Comma 10 17 2 3 2 2 2 3 10" xfId="2830" xr:uid="{780D1382-4EC3-4211-89A9-E249E0E5DFAD}"/>
    <cellStyle name="Comma 10 17 2 3 2 2 2 3 11" xfId="5251" xr:uid="{10E1F91A-AF2A-4C43-8195-61F2F2C48EFF}"/>
    <cellStyle name="Comma 10 17 2 3 2 2 2 3 2" xfId="385" xr:uid="{743ED1D8-9081-43FB-A985-9AF03821E0A4}"/>
    <cellStyle name="Comma 10 17 2 3 2 2 2 3 2 2" xfId="386" xr:uid="{4FFFEB1E-6406-4847-8E6A-72ADAA6B7988}"/>
    <cellStyle name="Comma 10 17 2 3 2 2 2 3 2 2 2" xfId="2831" xr:uid="{B63E4FA2-AAE5-4DA7-B4A2-390FC9B46122}"/>
    <cellStyle name="Comma 10 17 2 3 2 2 2 3 2 2 3" xfId="5819" xr:uid="{BA9E23F3-0E2F-482D-B286-C011A699E11A}"/>
    <cellStyle name="Comma 10 17 2 3 2 2 2 3 2 3" xfId="387" xr:uid="{4A6B02F0-0C62-44BC-9BE5-6793F9409796}"/>
    <cellStyle name="Comma 10 17 2 3 2 2 2 3 2 3 2" xfId="2832" xr:uid="{39FC2380-96F7-4413-9FA8-C602CC5D103C}"/>
    <cellStyle name="Comma 10 17 2 3 2 2 2 3 2 3 3" xfId="6242" xr:uid="{3F6D577F-4613-468A-9A01-964A01E83971}"/>
    <cellStyle name="Comma 10 17 2 3 2 2 2 3 2 4" xfId="388" xr:uid="{E7B8E059-F1F9-49AE-872C-2962440F567E}"/>
    <cellStyle name="Comma 10 17 2 3 2 2 2 3 2 4 2" xfId="2833" xr:uid="{D328D710-7DCA-4362-B1C6-C3B4385A95FE}"/>
    <cellStyle name="Comma 10 17 2 3 2 2 2 3 2 4 3" xfId="6665" xr:uid="{C3525CB4-03D9-4A0F-8BE5-16D8C4ED4708}"/>
    <cellStyle name="Comma 10 17 2 3 2 2 2 3 2 5" xfId="2834" xr:uid="{C9EE9665-EC7C-4AD1-BFFB-AD7F522C0EAF}"/>
    <cellStyle name="Comma 10 17 2 3 2 2 2 3 2 6" xfId="5396" xr:uid="{FB8BFD74-2438-43B4-87EF-225B7F19DD71}"/>
    <cellStyle name="Comma 10 17 2 3 2 2 2 3 3" xfId="389" xr:uid="{8CEC39B1-E0F3-4CC2-9FC6-B742A663FC97}"/>
    <cellStyle name="Comma 10 17 2 3 2 2 2 3 3 2" xfId="390" xr:uid="{F995BBBF-2598-4ED6-A2F2-8B98F1FB1ED5}"/>
    <cellStyle name="Comma 10 17 2 3 2 2 2 3 3 2 2" xfId="2835" xr:uid="{30EBCB51-82D5-4DDA-8F27-98CE73DA70FE}"/>
    <cellStyle name="Comma 10 17 2 3 2 2 2 3 3 2 3" xfId="5962" xr:uid="{DC4A80A5-6024-4702-8E1F-000C72CBE5BA}"/>
    <cellStyle name="Comma 10 17 2 3 2 2 2 3 3 3" xfId="391" xr:uid="{CCF83128-9780-44C7-8F4E-C79BAEC8E60F}"/>
    <cellStyle name="Comma 10 17 2 3 2 2 2 3 3 3 2" xfId="2836" xr:uid="{FB3E1D78-57E1-42C3-86AC-48EFBEF1805D}"/>
    <cellStyle name="Comma 10 17 2 3 2 2 2 3 3 3 3" xfId="6385" xr:uid="{14E653FB-6C12-4AF9-A364-21C99874241F}"/>
    <cellStyle name="Comma 10 17 2 3 2 2 2 3 3 4" xfId="392" xr:uid="{DE88D1F2-57D3-4EE2-92A2-7170AFE1204D}"/>
    <cellStyle name="Comma 10 17 2 3 2 2 2 3 3 4 2" xfId="2837" xr:uid="{AEA47BAB-7121-4EF4-A088-BE03E04A0CC1}"/>
    <cellStyle name="Comma 10 17 2 3 2 2 2 3 3 4 3" xfId="6808" xr:uid="{04F8F2FE-BDF3-44D7-80DE-3333743E21BC}"/>
    <cellStyle name="Comma 10 17 2 3 2 2 2 3 3 5" xfId="2838" xr:uid="{10458CEC-4992-4349-BBF7-9B1A372CE29D}"/>
    <cellStyle name="Comma 10 17 2 3 2 2 2 3 3 6" xfId="5539" xr:uid="{87A5C7C7-ED50-4647-BD8B-025F1D5694E8}"/>
    <cellStyle name="Comma 10 17 2 3 2 2 2 3 4" xfId="393" xr:uid="{4288D224-97EA-4EC2-BC18-3E6C4A379120}"/>
    <cellStyle name="Comma 10 17 2 3 2 2 2 3 4 2" xfId="2839" xr:uid="{F43CE1CD-BDCD-46E5-BF6A-0909A0F7CB36}"/>
    <cellStyle name="Comma 10 17 2 3 2 2 2 3 4 3" xfId="5679" xr:uid="{1224984D-F733-4CFC-A892-DC2150B3F9D9}"/>
    <cellStyle name="Comma 10 17 2 3 2 2 2 3 5" xfId="394" xr:uid="{6CAF9C65-C1A7-4F9A-92F8-8AD8B5BDFFA0}"/>
    <cellStyle name="Comma 10 17 2 3 2 2 2 3 5 2" xfId="2840" xr:uid="{2BC127CA-2910-4F19-9DB7-484FC6CD3609}"/>
    <cellStyle name="Comma 10 17 2 3 2 2 2 3 5 3" xfId="6102" xr:uid="{D65477C3-B8A3-4A69-84F5-C7AB03021A71}"/>
    <cellStyle name="Comma 10 17 2 3 2 2 2 3 6" xfId="395" xr:uid="{C8CE4A7E-0A4A-4E1A-BD91-689302F7A7FB}"/>
    <cellStyle name="Comma 10 17 2 3 2 2 2 3 6 2" xfId="2841" xr:uid="{6EC608FE-CDDC-4782-8CEB-5E62AD783240}"/>
    <cellStyle name="Comma 10 17 2 3 2 2 2 3 6 3" xfId="6525" xr:uid="{FDF01491-9C4B-4242-9633-91F759FA4A99}"/>
    <cellStyle name="Comma 10 17 2 3 2 2 2 3 7" xfId="396" xr:uid="{22F1B3BB-5172-464F-A1E3-6F47C21F855C}"/>
    <cellStyle name="Comma 10 17 2 3 2 2 2 3 7 2" xfId="2842" xr:uid="{B0C654C0-BBDA-4101-8E14-5020CCEAA455}"/>
    <cellStyle name="Comma 10 17 2 3 2 2 2 3 7 3" xfId="7059" xr:uid="{D62FBBD7-CD33-455B-8EC5-6AE9E10D60D4}"/>
    <cellStyle name="Comma 10 17 2 3 2 2 2 3 8" xfId="397" xr:uid="{4357A15B-4E14-4733-880C-6F121BB4F84A}"/>
    <cellStyle name="Comma 10 17 2 3 2 2 2 3 8 2" xfId="2843" xr:uid="{B40C0138-9507-49DB-B566-40248E06B6F9}"/>
    <cellStyle name="Comma 10 17 2 3 2 2 2 3 8 3" xfId="7196" xr:uid="{F094DA9B-4E62-4976-805B-63797E0A98AA}"/>
    <cellStyle name="Comma 10 17 2 3 2 2 2 3 9" xfId="398" xr:uid="{01520FD7-65ED-4CC8-AD11-D5C1FF7492FB}"/>
    <cellStyle name="Comma 10 17 2 3 2 2 2 3 9 2" xfId="2844" xr:uid="{B7828E5C-52FC-4C1A-A315-C0102DB62903}"/>
    <cellStyle name="Comma 10 17 2 3 2 2 2 3 9 3" xfId="7334" xr:uid="{045DE480-3078-4914-8564-B327B0BC5730}"/>
    <cellStyle name="Comma 10 17 2 3 2 2 2 4" xfId="399" xr:uid="{CD72A02E-8EB6-40AB-93DD-D3D348865535}"/>
    <cellStyle name="Comma 10 17 2 3 2 2 2 4 2" xfId="2845" xr:uid="{C64FD1C7-7719-4436-A997-9C32BB007E1E}"/>
    <cellStyle name="Comma 10 17 2 3 2 2 2 4 3" xfId="6924" xr:uid="{087354BB-19BD-4014-9EC2-CB1B14F08368}"/>
    <cellStyle name="Comma 10 17 2 3 2 2 2 5" xfId="2846" xr:uid="{B66D43F8-DC7B-4920-ACAB-59D3361AEF04}"/>
    <cellStyle name="Comma 10 17 2 3 2 2 2 6" xfId="5113" xr:uid="{779A3A86-CB05-4E67-83F3-9FBB68A49D71}"/>
    <cellStyle name="Comma 10 17 2 3 2 2 2 7" xfId="7436" xr:uid="{136D8C76-F52E-426C-AAA9-24B949347354}"/>
    <cellStyle name="Comma 10 17 2 3 2 2 3" xfId="400" xr:uid="{D94411F1-E5FE-40AE-992C-FB81B1DAFD60}"/>
    <cellStyle name="Comma 10 17 2 3 2 2 3 2" xfId="401" xr:uid="{0C87A5A6-2398-4FEA-A0B8-C156A3FCA865}"/>
    <cellStyle name="Comma 10 17 2 3 2 2 3 2 10" xfId="2847" xr:uid="{90D71C63-0D9E-44F0-9CF1-26D6C5C83A0B}"/>
    <cellStyle name="Comma 10 17 2 3 2 2 3 2 11" xfId="5280" xr:uid="{B928BB0D-2F7B-4DAF-9E2A-8ED1B10B5DC7}"/>
    <cellStyle name="Comma 10 17 2 3 2 2 3 2 2" xfId="402" xr:uid="{AD596995-643C-434D-9862-BCA3B1BBB6FA}"/>
    <cellStyle name="Comma 10 17 2 3 2 2 3 2 2 2" xfId="403" xr:uid="{B6024310-B7EF-45A5-87D8-7B9673F19F32}"/>
    <cellStyle name="Comma 10 17 2 3 2 2 3 2 2 2 2" xfId="2848" xr:uid="{D5CE5C78-5FDE-489D-9056-6A441400D7CF}"/>
    <cellStyle name="Comma 10 17 2 3 2 2 3 2 2 2 3" xfId="5848" xr:uid="{D5A85B3E-D58A-4B03-8945-F31B692F9F5A}"/>
    <cellStyle name="Comma 10 17 2 3 2 2 3 2 2 3" xfId="404" xr:uid="{A9D2EE07-9AF7-4FCE-9DC7-D4D66BA4F76E}"/>
    <cellStyle name="Comma 10 17 2 3 2 2 3 2 2 3 2" xfId="2849" xr:uid="{4950A5A4-B019-4AFF-A474-724F2B0A463D}"/>
    <cellStyle name="Comma 10 17 2 3 2 2 3 2 2 3 3" xfId="6271" xr:uid="{988803AB-D595-4233-B0EB-42131AB4AE8D}"/>
    <cellStyle name="Comma 10 17 2 3 2 2 3 2 2 4" xfId="405" xr:uid="{C49F809C-A669-4333-8A43-A5CBCB498201}"/>
    <cellStyle name="Comma 10 17 2 3 2 2 3 2 2 4 2" xfId="2850" xr:uid="{8142A55F-6862-46EF-94BE-051637A8847D}"/>
    <cellStyle name="Comma 10 17 2 3 2 2 3 2 2 4 3" xfId="6694" xr:uid="{594F8E5C-6239-4A2B-B32F-475849F2D567}"/>
    <cellStyle name="Comma 10 17 2 3 2 2 3 2 2 5" xfId="2851" xr:uid="{A66C059E-C2C4-4619-AC59-38C2581DDEA0}"/>
    <cellStyle name="Comma 10 17 2 3 2 2 3 2 2 6" xfId="5425" xr:uid="{C7BE3D89-27A7-494C-B870-71FB71101876}"/>
    <cellStyle name="Comma 10 17 2 3 2 2 3 2 3" xfId="406" xr:uid="{7C9E46D0-4E88-4911-B140-D8D276166A14}"/>
    <cellStyle name="Comma 10 17 2 3 2 2 3 2 3 2" xfId="407" xr:uid="{E5EF8750-2CDC-40FF-A2C5-033BB3DA51F8}"/>
    <cellStyle name="Comma 10 17 2 3 2 2 3 2 3 2 2" xfId="2852" xr:uid="{B91AFF40-1B91-4EF6-8E71-3E09E76B061C}"/>
    <cellStyle name="Comma 10 17 2 3 2 2 3 2 3 2 3" xfId="5991" xr:uid="{5F520605-9F68-4415-A50E-346D38FDF29D}"/>
    <cellStyle name="Comma 10 17 2 3 2 2 3 2 3 3" xfId="408" xr:uid="{AE6E2C9D-77A2-4927-A78F-FFAB6B7E3DB6}"/>
    <cellStyle name="Comma 10 17 2 3 2 2 3 2 3 3 2" xfId="2853" xr:uid="{BD98355E-3795-4450-8F31-01418BC582B9}"/>
    <cellStyle name="Comma 10 17 2 3 2 2 3 2 3 3 3" xfId="6414" xr:uid="{FCAD30A4-F070-45C1-931D-CBDABE9C7422}"/>
    <cellStyle name="Comma 10 17 2 3 2 2 3 2 3 4" xfId="409" xr:uid="{AAE2A180-14DC-4435-ABCB-A95569AEE9C7}"/>
    <cellStyle name="Comma 10 17 2 3 2 2 3 2 3 4 2" xfId="2854" xr:uid="{D8648CA0-A09D-43B8-92AC-2857CAE3E250}"/>
    <cellStyle name="Comma 10 17 2 3 2 2 3 2 3 4 3" xfId="6837" xr:uid="{39D213E3-2137-4F12-8E48-0BB57C8C93CB}"/>
    <cellStyle name="Comma 10 17 2 3 2 2 3 2 3 5" xfId="2855" xr:uid="{AD69368A-CE36-4EF2-86AE-90B83D23CE7A}"/>
    <cellStyle name="Comma 10 17 2 3 2 2 3 2 3 6" xfId="5568" xr:uid="{142986C1-C800-4828-BA88-9EB6604961E9}"/>
    <cellStyle name="Comma 10 17 2 3 2 2 3 2 4" xfId="410" xr:uid="{D9284DDB-B31A-4D24-BA7C-283AD381735E}"/>
    <cellStyle name="Comma 10 17 2 3 2 2 3 2 4 2" xfId="2856" xr:uid="{5F035263-1CE8-4412-B62E-78CEA548B992}"/>
    <cellStyle name="Comma 10 17 2 3 2 2 3 2 4 3" xfId="5708" xr:uid="{35D904C3-18A2-454E-8F1B-8D5EAC482432}"/>
    <cellStyle name="Comma 10 17 2 3 2 2 3 2 5" xfId="411" xr:uid="{7ED6F1DE-C1A4-48D1-ABCB-26E98B9BCF1E}"/>
    <cellStyle name="Comma 10 17 2 3 2 2 3 2 5 2" xfId="2857" xr:uid="{445214FD-47E8-4635-B4F5-4BCCE5863181}"/>
    <cellStyle name="Comma 10 17 2 3 2 2 3 2 5 3" xfId="6131" xr:uid="{60F0F6F5-7931-44C2-ACA7-12B2B746F57E}"/>
    <cellStyle name="Comma 10 17 2 3 2 2 3 2 6" xfId="412" xr:uid="{2DC92B06-B287-43C7-B9EC-70285FE34BDC}"/>
    <cellStyle name="Comma 10 17 2 3 2 2 3 2 6 2" xfId="2858" xr:uid="{7CA10B10-7B28-4DD0-BE9B-FBB1CB4464FF}"/>
    <cellStyle name="Comma 10 17 2 3 2 2 3 2 6 3" xfId="6554" xr:uid="{30DC222F-C4C9-480B-860D-4653FBA409EB}"/>
    <cellStyle name="Comma 10 17 2 3 2 2 3 2 7" xfId="413" xr:uid="{5F2EF4D6-4D7F-4490-A0D0-DAA4C9AA393F}"/>
    <cellStyle name="Comma 10 17 2 3 2 2 3 2 7 2" xfId="2859" xr:uid="{72079DD1-EC93-4580-8D35-D6302E15AEF7}"/>
    <cellStyle name="Comma 10 17 2 3 2 2 3 2 7 3" xfId="7088" xr:uid="{5F7ED1F7-EC87-457F-86CA-A4C9498C2B72}"/>
    <cellStyle name="Comma 10 17 2 3 2 2 3 2 8" xfId="414" xr:uid="{9ECA9AF7-A48B-42A7-BCB5-CC91154D2187}"/>
    <cellStyle name="Comma 10 17 2 3 2 2 3 2 8 2" xfId="2860" xr:uid="{70C96151-A282-4866-80E2-0D0743037805}"/>
    <cellStyle name="Comma 10 17 2 3 2 2 3 2 8 3" xfId="7225" xr:uid="{B6AE0694-21E6-416D-A070-72D5610E85CC}"/>
    <cellStyle name="Comma 10 17 2 3 2 2 3 2 9" xfId="415" xr:uid="{3EC93C7B-E369-4D4F-991E-5F9F74DF482D}"/>
    <cellStyle name="Comma 10 17 2 3 2 2 3 2 9 2" xfId="2861" xr:uid="{535D8D87-ED7D-46E5-A6DF-71516FEB4B2C}"/>
    <cellStyle name="Comma 10 17 2 3 2 2 3 2 9 3" xfId="7363" xr:uid="{0CD284D5-6B30-4E55-A49E-F367742DA273}"/>
    <cellStyle name="Comma 10 17 2 3 2 2 3 3" xfId="416" xr:uid="{4205E798-DE48-460A-949D-EE650423869C}"/>
    <cellStyle name="Comma 10 17 2 3 2 2 3 3 2" xfId="2862" xr:uid="{666CF4E3-9B09-4EDB-8FD1-C3C877B8E0F0}"/>
    <cellStyle name="Comma 10 17 2 3 2 2 3 3 3" xfId="6952" xr:uid="{FB18B816-A994-4EE6-84C9-CDDAD00748AB}"/>
    <cellStyle name="Comma 10 17 2 3 2 2 3 4" xfId="2863" xr:uid="{58D51EF5-D05B-43CC-BCA3-D9906C81EBD1}"/>
    <cellStyle name="Comma 10 17 2 3 2 2 3 5" xfId="5143" xr:uid="{B902C731-F603-46D4-B004-DC357FC24AFC}"/>
    <cellStyle name="Comma 10 17 2 3 2 2 3 6" xfId="7444" xr:uid="{3EB7CBDB-40AB-4B10-B934-1E61D5FEDF48}"/>
    <cellStyle name="Comma 10 17 2 3 2 2 4" xfId="417" xr:uid="{256ADB38-94E6-4329-99D5-D24E6DD2F396}"/>
    <cellStyle name="Comma 10 17 2 3 2 2 4 10" xfId="2864" xr:uid="{5E754D27-79C1-4125-B665-14D68442769B}"/>
    <cellStyle name="Comma 10 17 2 3 2 2 4 11" xfId="5224" xr:uid="{F84675F1-70DB-4E92-B531-C907768B2AE5}"/>
    <cellStyle name="Comma 10 17 2 3 2 2 4 2" xfId="418" xr:uid="{256FB48D-E02E-45AD-9045-2E46C6698473}"/>
    <cellStyle name="Comma 10 17 2 3 2 2 4 2 2" xfId="419" xr:uid="{BFA63E58-D970-46CC-9C30-B9AE13D8566E}"/>
    <cellStyle name="Comma 10 17 2 3 2 2 4 2 2 2" xfId="2865" xr:uid="{64472C5A-A840-421B-B62E-9FF3B7CE26BA}"/>
    <cellStyle name="Comma 10 17 2 3 2 2 4 2 2 3" xfId="5792" xr:uid="{8D0BDE07-F07B-4FD1-BC44-E38D89E9B608}"/>
    <cellStyle name="Comma 10 17 2 3 2 2 4 2 3" xfId="420" xr:uid="{7A9AF50E-96A0-4068-8FAD-82E76A5D90DB}"/>
    <cellStyle name="Comma 10 17 2 3 2 2 4 2 3 2" xfId="2866" xr:uid="{469B700E-791C-466C-89AF-BB108272154B}"/>
    <cellStyle name="Comma 10 17 2 3 2 2 4 2 3 3" xfId="6215" xr:uid="{2F6847AD-74DE-46BA-BE18-83736D69C9E2}"/>
    <cellStyle name="Comma 10 17 2 3 2 2 4 2 4" xfId="421" xr:uid="{CC1FE0B0-2666-42FF-ACDB-45295D10F0E9}"/>
    <cellStyle name="Comma 10 17 2 3 2 2 4 2 4 2" xfId="2867" xr:uid="{16C3CEF1-F64F-4974-BFFE-C6C8234B9963}"/>
    <cellStyle name="Comma 10 17 2 3 2 2 4 2 4 3" xfId="6638" xr:uid="{41DFF5BA-5C03-4830-834B-9B9338511F91}"/>
    <cellStyle name="Comma 10 17 2 3 2 2 4 2 5" xfId="2868" xr:uid="{1A7648FB-242C-4961-B695-F6F0965C0A5A}"/>
    <cellStyle name="Comma 10 17 2 3 2 2 4 2 6" xfId="5369" xr:uid="{84BFEA49-00B1-4B6D-9BFB-C36522B5F722}"/>
    <cellStyle name="Comma 10 17 2 3 2 2 4 3" xfId="422" xr:uid="{9B43244B-0C73-44D9-BD75-B2C5C10CE7EF}"/>
    <cellStyle name="Comma 10 17 2 3 2 2 4 3 2" xfId="423" xr:uid="{05D242AA-5288-4933-95C6-B083DF828B92}"/>
    <cellStyle name="Comma 10 17 2 3 2 2 4 3 2 2" xfId="2869" xr:uid="{085D2514-3F06-4788-AF36-F5B3961F2AF4}"/>
    <cellStyle name="Comma 10 17 2 3 2 2 4 3 2 3" xfId="5935" xr:uid="{0495507B-6450-4EB2-834F-AF91C2077B4F}"/>
    <cellStyle name="Comma 10 17 2 3 2 2 4 3 3" xfId="424" xr:uid="{0D246FC2-DFBF-43C5-96DD-DF407472FA41}"/>
    <cellStyle name="Comma 10 17 2 3 2 2 4 3 3 2" xfId="2870" xr:uid="{21F2D01C-B336-46A6-AD48-E0D16F901528}"/>
    <cellStyle name="Comma 10 17 2 3 2 2 4 3 3 3" xfId="6358" xr:uid="{BBEADB5A-8536-4BB7-BB22-7F6AC8BB4114}"/>
    <cellStyle name="Comma 10 17 2 3 2 2 4 3 4" xfId="425" xr:uid="{0901B95A-359C-424C-BF54-15E9D28758FC}"/>
    <cellStyle name="Comma 10 17 2 3 2 2 4 3 4 2" xfId="2871" xr:uid="{8A8429C5-FACA-4D7A-9FFF-77AB82A760DA}"/>
    <cellStyle name="Comma 10 17 2 3 2 2 4 3 4 3" xfId="6781" xr:uid="{56A615A6-5731-4549-9A75-5DEDFD2EFFB4}"/>
    <cellStyle name="Comma 10 17 2 3 2 2 4 3 5" xfId="2872" xr:uid="{B2739507-4A50-4A83-A47E-B082E28E1D12}"/>
    <cellStyle name="Comma 10 17 2 3 2 2 4 3 6" xfId="5512" xr:uid="{6880473E-21F4-486C-912E-07D808D6333A}"/>
    <cellStyle name="Comma 10 17 2 3 2 2 4 4" xfId="426" xr:uid="{963B6D2A-64D3-49FC-B731-F387AD3E674B}"/>
    <cellStyle name="Comma 10 17 2 3 2 2 4 4 2" xfId="2873" xr:uid="{EBCE33F5-19E3-4FC5-A5DC-FF9C03884982}"/>
    <cellStyle name="Comma 10 17 2 3 2 2 4 4 3" xfId="5652" xr:uid="{FF0A2ECB-4A5D-4AF1-B408-B95D3BD870DB}"/>
    <cellStyle name="Comma 10 17 2 3 2 2 4 5" xfId="427" xr:uid="{6D89035F-34A5-43CF-8B8A-AD6B8CDF6C25}"/>
    <cellStyle name="Comma 10 17 2 3 2 2 4 5 2" xfId="2874" xr:uid="{D75CCDC9-6BB7-4865-A097-BAF83A7F31BE}"/>
    <cellStyle name="Comma 10 17 2 3 2 2 4 5 3" xfId="6075" xr:uid="{A916ED76-D08A-4BD5-BD1F-225B307D8E33}"/>
    <cellStyle name="Comma 10 17 2 3 2 2 4 6" xfId="428" xr:uid="{CBE81419-5D0C-48A8-8DA9-1EFACC24BB66}"/>
    <cellStyle name="Comma 10 17 2 3 2 2 4 6 2" xfId="2875" xr:uid="{695ECE38-6230-4ED5-9A63-06A7189E85A1}"/>
    <cellStyle name="Comma 10 17 2 3 2 2 4 6 3" xfId="6498" xr:uid="{B9D4142B-D232-4558-A527-185CF46CA010}"/>
    <cellStyle name="Comma 10 17 2 3 2 2 4 7" xfId="429" xr:uid="{81BCC6EC-06C3-4162-9A37-EF75B1F0A850}"/>
    <cellStyle name="Comma 10 17 2 3 2 2 4 7 2" xfId="2876" xr:uid="{86BC4E01-CF75-4D9A-8EDD-8F5162AC4B5E}"/>
    <cellStyle name="Comma 10 17 2 3 2 2 4 7 3" xfId="7032" xr:uid="{76DBAC07-C314-42E6-B100-0AFB1C96592F}"/>
    <cellStyle name="Comma 10 17 2 3 2 2 4 8" xfId="430" xr:uid="{9E43C1E3-BB7E-46B6-BB18-4E488D5A7DAD}"/>
    <cellStyle name="Comma 10 17 2 3 2 2 4 8 2" xfId="2877" xr:uid="{AD5D3507-CAE1-4EE1-B59C-2219B4B661CA}"/>
    <cellStyle name="Comma 10 17 2 3 2 2 4 8 3" xfId="7169" xr:uid="{50288B3A-ABDD-4D44-AF8A-3A1D6E46FE2C}"/>
    <cellStyle name="Comma 10 17 2 3 2 2 4 9" xfId="431" xr:uid="{62B843DB-F003-4F12-A1D7-09FF5242EBC8}"/>
    <cellStyle name="Comma 10 17 2 3 2 2 4 9 2" xfId="2878" xr:uid="{6388FD21-C75B-4BC6-A99A-6A87E26E7745}"/>
    <cellStyle name="Comma 10 17 2 3 2 2 4 9 3" xfId="7307" xr:uid="{64F340A5-C45B-4D03-BB58-F502AC920EAA}"/>
    <cellStyle name="Comma 10 17 2 3 2 2 5" xfId="432" xr:uid="{035FB5AA-1057-4B94-9051-D95B4C16EC51}"/>
    <cellStyle name="Comma 10 17 2 3 2 2 5 2" xfId="2879" xr:uid="{1549FB8B-3ABA-4E0A-9303-87BDDAD2EAD7}"/>
    <cellStyle name="Comma 10 17 2 3 2 2 5 3" xfId="6897" xr:uid="{4905838D-D1DD-4E62-B163-EC6CA741630C}"/>
    <cellStyle name="Comma 10 17 2 3 2 2 6" xfId="2880" xr:uid="{BB386098-4D24-4FEE-A407-E08245D6E634}"/>
    <cellStyle name="Comma 10 17 2 3 2 2 7" xfId="5084" xr:uid="{75E33842-0301-49B3-A232-7A20D8C3777D}"/>
    <cellStyle name="Comma 10 17 2 3 2 2 8" xfId="7419" xr:uid="{9AA84A89-31B5-43A0-9684-1E7254013E7B}"/>
    <cellStyle name="Comma 10 17 2 3 2 3" xfId="433" xr:uid="{1D513FB6-C9E2-4B68-99B1-8827BB8ACA9E}"/>
    <cellStyle name="Comma 10 17 2 3 2 3 10" xfId="2881" xr:uid="{B518EF14-130F-4A91-80E1-06034DB2F255}"/>
    <cellStyle name="Comma 10 17 2 3 2 3 11" xfId="5200" xr:uid="{F82EA550-CD88-49C9-AD90-F4E464AE7357}"/>
    <cellStyle name="Comma 10 17 2 3 2 3 2" xfId="434" xr:uid="{5F9F7116-E8BA-46FE-A475-4CD87B45C610}"/>
    <cellStyle name="Comma 10 17 2 3 2 3 2 2" xfId="435" xr:uid="{22F71DF1-7783-4BBA-BE73-7269E61F2A48}"/>
    <cellStyle name="Comma 10 17 2 3 2 3 2 2 2" xfId="2882" xr:uid="{56524FE5-4ADA-49A5-A3F9-13275308D774}"/>
    <cellStyle name="Comma 10 17 2 3 2 3 2 2 3" xfId="5768" xr:uid="{252154CD-7F9A-4475-AE53-0CA67B4A7E9E}"/>
    <cellStyle name="Comma 10 17 2 3 2 3 2 3" xfId="436" xr:uid="{3BFC6DA0-4670-4403-A5CA-6F9E836FF633}"/>
    <cellStyle name="Comma 10 17 2 3 2 3 2 3 2" xfId="2883" xr:uid="{8A366D1D-1FFC-46C2-B055-D8EF8A9896B0}"/>
    <cellStyle name="Comma 10 17 2 3 2 3 2 3 3" xfId="6191" xr:uid="{A5850336-7B2F-438A-8CAA-4B5EC5120805}"/>
    <cellStyle name="Comma 10 17 2 3 2 3 2 4" xfId="437" xr:uid="{96D61BFA-B398-4457-B462-B9FDBA1F6388}"/>
    <cellStyle name="Comma 10 17 2 3 2 3 2 4 2" xfId="2884" xr:uid="{60F5E317-54BD-4BA1-9162-BA5A3FC9A37C}"/>
    <cellStyle name="Comma 10 17 2 3 2 3 2 4 3" xfId="6614" xr:uid="{8B448CDE-544B-4A35-B952-09F9EAA4CF20}"/>
    <cellStyle name="Comma 10 17 2 3 2 3 2 5" xfId="2885" xr:uid="{3A2B42AA-A4F5-4783-9724-29D293D9FC8A}"/>
    <cellStyle name="Comma 10 17 2 3 2 3 2 6" xfId="5345" xr:uid="{C7881623-110C-4366-8A8D-32FA5AF2FBC2}"/>
    <cellStyle name="Comma 10 17 2 3 2 3 3" xfId="438" xr:uid="{22F9BA7E-4F09-4EED-9672-B0B5617C5B71}"/>
    <cellStyle name="Comma 10 17 2 3 2 3 3 2" xfId="439" xr:uid="{71E6F950-FFD4-4677-90EF-9A4290A41556}"/>
    <cellStyle name="Comma 10 17 2 3 2 3 3 2 2" xfId="2886" xr:uid="{1CC02A79-2028-4FD1-9D79-FFC650975BF1}"/>
    <cellStyle name="Comma 10 17 2 3 2 3 3 2 3" xfId="5911" xr:uid="{38D01857-3172-4E82-9F67-198CE09FB1A5}"/>
    <cellStyle name="Comma 10 17 2 3 2 3 3 3" xfId="440" xr:uid="{9789C47F-E27A-4BD0-87E0-993973E22E8C}"/>
    <cellStyle name="Comma 10 17 2 3 2 3 3 3 2" xfId="2887" xr:uid="{675978C5-D992-41B7-A512-9627D448562C}"/>
    <cellStyle name="Comma 10 17 2 3 2 3 3 3 3" xfId="6334" xr:uid="{D8058136-0CC8-4D01-A172-37F5FF746181}"/>
    <cellStyle name="Comma 10 17 2 3 2 3 3 4" xfId="441" xr:uid="{35DF9E16-D430-4305-8C41-D1C0E8145DB0}"/>
    <cellStyle name="Comma 10 17 2 3 2 3 3 4 2" xfId="2888" xr:uid="{7ECC876B-BC9A-45E9-B87A-6CDA8FACF732}"/>
    <cellStyle name="Comma 10 17 2 3 2 3 3 4 3" xfId="6757" xr:uid="{15D01F85-7447-49EF-8318-5FBBD65D8306}"/>
    <cellStyle name="Comma 10 17 2 3 2 3 3 5" xfId="2889" xr:uid="{86C99F44-4B6A-4F89-8871-8456FC7B0032}"/>
    <cellStyle name="Comma 10 17 2 3 2 3 3 6" xfId="5488" xr:uid="{0E4FFBBA-7CF6-45B1-8022-C9697427136C}"/>
    <cellStyle name="Comma 10 17 2 3 2 3 4" xfId="442" xr:uid="{69BB8A25-9531-4F3D-BFA9-2C9289B1C709}"/>
    <cellStyle name="Comma 10 17 2 3 2 3 4 2" xfId="2890" xr:uid="{414D01BC-85C2-448C-B13C-6CABE6D2C51D}"/>
    <cellStyle name="Comma 10 17 2 3 2 3 4 3" xfId="5628" xr:uid="{D7B5659A-A5F2-40F4-BF6B-16E2E1641B8A}"/>
    <cellStyle name="Comma 10 17 2 3 2 3 5" xfId="443" xr:uid="{D5FD2896-B537-46C7-9C58-3F64FC6C654C}"/>
    <cellStyle name="Comma 10 17 2 3 2 3 5 2" xfId="2891" xr:uid="{8336FEBC-2A9F-45AE-A6CA-10DB32857063}"/>
    <cellStyle name="Comma 10 17 2 3 2 3 5 3" xfId="6051" xr:uid="{92EEFA51-FE37-4398-B97F-71687B59F796}"/>
    <cellStyle name="Comma 10 17 2 3 2 3 6" xfId="444" xr:uid="{C3E9D066-F420-4E72-A850-18F1BFF94C40}"/>
    <cellStyle name="Comma 10 17 2 3 2 3 6 2" xfId="2892" xr:uid="{BBEECF3E-AD06-4F27-B937-C6664D0E2095}"/>
    <cellStyle name="Comma 10 17 2 3 2 3 6 3" xfId="6474" xr:uid="{6E672242-DA57-4934-ACD8-C1A2A4B663BE}"/>
    <cellStyle name="Comma 10 17 2 3 2 3 7" xfId="445" xr:uid="{2B349E3E-72C8-497F-A466-17BBF22A2C5D}"/>
    <cellStyle name="Comma 10 17 2 3 2 3 7 2" xfId="2893" xr:uid="{CE87EEC3-54CD-4F4E-84C0-04EA58C9133C}"/>
    <cellStyle name="Comma 10 17 2 3 2 3 7 3" xfId="7008" xr:uid="{52EDF6CD-E56B-467F-B4B3-B99C54EACB0C}"/>
    <cellStyle name="Comma 10 17 2 3 2 3 8" xfId="446" xr:uid="{1C52BCE9-5015-47F5-A761-D28F14426C62}"/>
    <cellStyle name="Comma 10 17 2 3 2 3 8 2" xfId="2894" xr:uid="{F8669926-DE14-4FC6-9466-A0B2F7985B7B}"/>
    <cellStyle name="Comma 10 17 2 3 2 3 8 3" xfId="7145" xr:uid="{DCD92D88-41EA-4EBC-A672-FD1CDA17B3C5}"/>
    <cellStyle name="Comma 10 17 2 3 2 3 9" xfId="447" xr:uid="{9AD9B582-7C0A-4005-BDEE-0FDA1E10A661}"/>
    <cellStyle name="Comma 10 17 2 3 2 3 9 2" xfId="2895" xr:uid="{2C145448-2E5B-4F68-9169-6478359835D3}"/>
    <cellStyle name="Comma 10 17 2 3 2 3 9 3" xfId="7283" xr:uid="{60CE606B-8F2C-4130-9F64-750D8D23335D}"/>
    <cellStyle name="Comma 10 17 2 3 2 4" xfId="2896" xr:uid="{3211A155-C997-4E73-823E-244486BEBAA6}"/>
    <cellStyle name="Comma 10 17 2 3 2 5" xfId="5056" xr:uid="{F9E2FD07-336B-42C6-A3FB-01754BCD27DE}"/>
    <cellStyle name="Comma 10 17 2 3 2 6" xfId="7439" xr:uid="{B954F4CA-54D3-43E6-B638-8205CF8A35F1}"/>
    <cellStyle name="Comma 10 17 2 3 3" xfId="448" xr:uid="{28F7DA15-216D-4154-BBB6-D980B48B596D}"/>
    <cellStyle name="Comma 10 17 2 3 3 10" xfId="2897" xr:uid="{CFE49A53-8917-419C-B0A0-3A047F18213A}"/>
    <cellStyle name="Comma 10 17 2 3 3 11" xfId="5287" xr:uid="{CA0F280E-FC33-4D06-BF0B-C19338B522DC}"/>
    <cellStyle name="Comma 10 17 2 3 3 2" xfId="449" xr:uid="{04FFF9C0-643D-4316-A6EE-E1538392910F}"/>
    <cellStyle name="Comma 10 17 2 3 3 2 2" xfId="450" xr:uid="{2D62745A-390E-4EED-87A1-C3D481EFE7F3}"/>
    <cellStyle name="Comma 10 17 2 3 3 2 2 2" xfId="2898" xr:uid="{BD7F60AF-B58D-4540-B293-26CF83F5EA21}"/>
    <cellStyle name="Comma 10 17 2 3 3 2 2 3" xfId="5855" xr:uid="{779F9265-78E6-4768-9F84-64B5DCC06F1A}"/>
    <cellStyle name="Comma 10 17 2 3 3 2 3" xfId="451" xr:uid="{D584A2E0-65A1-4826-ADB9-A3A47F5C9A1A}"/>
    <cellStyle name="Comma 10 17 2 3 3 2 3 2" xfId="2899" xr:uid="{2562A866-4ABB-4CF2-9F97-AB24DA20F7DE}"/>
    <cellStyle name="Comma 10 17 2 3 3 2 3 3" xfId="6278" xr:uid="{C015BFD9-FEE3-4D56-95A5-6032F489C331}"/>
    <cellStyle name="Comma 10 17 2 3 3 2 4" xfId="452" xr:uid="{1CC90C61-3642-412D-9A3A-6BD36AB3B31F}"/>
    <cellStyle name="Comma 10 17 2 3 3 2 4 2" xfId="2900" xr:uid="{295CD59D-3375-4006-9AF1-E0905B38D579}"/>
    <cellStyle name="Comma 10 17 2 3 3 2 4 3" xfId="6701" xr:uid="{DCF9801F-70C2-47D5-A210-D4C39CB1C4BE}"/>
    <cellStyle name="Comma 10 17 2 3 3 2 5" xfId="2901" xr:uid="{A4F3AAB2-1933-4173-9585-922F5042AF72}"/>
    <cellStyle name="Comma 10 17 2 3 3 2 6" xfId="5432" xr:uid="{C64907F7-93B1-45D3-B9B4-34D7A7293ED1}"/>
    <cellStyle name="Comma 10 17 2 3 3 3" xfId="453" xr:uid="{C2B63C82-A82C-402A-9FFB-702407D8F3ED}"/>
    <cellStyle name="Comma 10 17 2 3 3 3 2" xfId="454" xr:uid="{61825F06-8963-42A9-9CDC-1F9719A27CB0}"/>
    <cellStyle name="Comma 10 17 2 3 3 3 2 2" xfId="2902" xr:uid="{310B50E9-6FC9-478F-B6FB-59CBC8605BC5}"/>
    <cellStyle name="Comma 10 17 2 3 3 3 2 3" xfId="5998" xr:uid="{5A072AB6-86FF-454E-A2F7-A63A0934232F}"/>
    <cellStyle name="Comma 10 17 2 3 3 3 3" xfId="455" xr:uid="{A0C10647-5534-4652-B040-DEB5D5B65DDA}"/>
    <cellStyle name="Comma 10 17 2 3 3 3 3 2" xfId="2903" xr:uid="{D0E3852A-F2E1-4B11-AB48-EF209A040A00}"/>
    <cellStyle name="Comma 10 17 2 3 3 3 3 3" xfId="6421" xr:uid="{F637237C-9D09-4E43-A2BB-C939324D7924}"/>
    <cellStyle name="Comma 10 17 2 3 3 3 4" xfId="456" xr:uid="{16625B79-A484-486A-8E0C-BF9EF8AA7FC5}"/>
    <cellStyle name="Comma 10 17 2 3 3 3 4 2" xfId="2904" xr:uid="{250B5B2F-8169-48F5-926D-B534898799AD}"/>
    <cellStyle name="Comma 10 17 2 3 3 3 4 3" xfId="6844" xr:uid="{E347C048-5B04-4434-B416-E1B102FFBDCB}"/>
    <cellStyle name="Comma 10 17 2 3 3 3 5" xfId="2905" xr:uid="{03971BB1-CAB0-4712-B857-2E5F7AFB3CB5}"/>
    <cellStyle name="Comma 10 17 2 3 3 3 6" xfId="5575" xr:uid="{19876586-3FF9-4262-A1B3-D46ACFA2826B}"/>
    <cellStyle name="Comma 10 17 2 3 3 4" xfId="457" xr:uid="{CB75CAFC-4DE3-4A6A-9949-B5B9D19B8ECF}"/>
    <cellStyle name="Comma 10 17 2 3 3 4 2" xfId="2906" xr:uid="{E337C26D-2155-46AE-BBB1-BBEEC4376888}"/>
    <cellStyle name="Comma 10 17 2 3 3 4 3" xfId="5715" xr:uid="{E00074B6-A52D-45DA-9376-122A264BEDAA}"/>
    <cellStyle name="Comma 10 17 2 3 3 5" xfId="458" xr:uid="{1E2C0C78-4C46-4856-816B-93C34FCD0DBC}"/>
    <cellStyle name="Comma 10 17 2 3 3 5 2" xfId="2907" xr:uid="{4FDEFDF3-4849-4E03-8B24-65F2C7DBC687}"/>
    <cellStyle name="Comma 10 17 2 3 3 5 3" xfId="6138" xr:uid="{C12FA1E1-98BD-493D-8919-0B12509994AC}"/>
    <cellStyle name="Comma 10 17 2 3 3 6" xfId="459" xr:uid="{535BE6B2-5ADB-4E94-BEC2-027CB35F80B0}"/>
    <cellStyle name="Comma 10 17 2 3 3 6 2" xfId="2908" xr:uid="{892CB50A-EEC8-4D39-891B-63FD0CDD82A9}"/>
    <cellStyle name="Comma 10 17 2 3 3 6 3" xfId="6561" xr:uid="{14C31F40-6999-4D38-A691-01CD4FB7228C}"/>
    <cellStyle name="Comma 10 17 2 3 3 7" xfId="460" xr:uid="{D21B6B36-D60A-4096-BEF8-C9CE324C27F7}"/>
    <cellStyle name="Comma 10 17 2 3 3 7 2" xfId="2909" xr:uid="{E5B5EF96-42FF-4142-A4DC-120198DA4544}"/>
    <cellStyle name="Comma 10 17 2 3 3 7 3" xfId="7095" xr:uid="{591F192E-A186-4A88-807A-AE8D12D56644}"/>
    <cellStyle name="Comma 10 17 2 3 3 8" xfId="461" xr:uid="{3B361004-615F-4873-B94C-2FDBDD19CF12}"/>
    <cellStyle name="Comma 10 17 2 3 3 8 2" xfId="2910" xr:uid="{E932FE71-2A99-4379-A61F-4CF5EDC7B35C}"/>
    <cellStyle name="Comma 10 17 2 3 3 8 3" xfId="7232" xr:uid="{C3764783-56B0-47C0-ABEA-6100BCDE17A1}"/>
    <cellStyle name="Comma 10 17 2 3 3 9" xfId="462" xr:uid="{AB44948E-1596-40C3-A680-FABD92123ED2}"/>
    <cellStyle name="Comma 10 17 2 3 3 9 2" xfId="2911" xr:uid="{AD481D84-A475-457D-871F-3C0C63167DBA}"/>
    <cellStyle name="Comma 10 17 2 3 3 9 3" xfId="7370" xr:uid="{10150089-6F3D-44E5-B50C-8902984EC4F4}"/>
    <cellStyle name="Comma 10 17 2 3 4" xfId="463" xr:uid="{9969F886-F1C7-466D-BFA4-025ADC9962AD}"/>
    <cellStyle name="Comma 10 17 2 3 4 2" xfId="2912" xr:uid="{A0F8C003-BEC9-423B-9563-E02BBEB9C503}"/>
    <cellStyle name="Comma 10 17 2 3 4 3" xfId="6959" xr:uid="{0F437E71-B67C-4D03-A43B-65926267E498}"/>
    <cellStyle name="Comma 10 17 2 3 5" xfId="2913" xr:uid="{BBFE7481-9562-4010-80A5-F89C52D5B36D}"/>
    <cellStyle name="Comma 10 17 2 3 6" xfId="5150" xr:uid="{4553072B-4FA3-414E-BE20-540EA9503D4C}"/>
    <cellStyle name="Comma 10 17 2 3 7" xfId="7428" xr:uid="{DEAD2802-C0FE-478D-9ABE-9A0303DA3101}"/>
    <cellStyle name="Comma 10 17 2 4" xfId="464" xr:uid="{90118AE3-7316-4EE7-98F8-C30126314632}"/>
    <cellStyle name="Comma 10 17 2 4 10" xfId="2914" xr:uid="{B1DDBC01-A3A6-43CA-B624-D8CCB33BE854}"/>
    <cellStyle name="Comma 10 17 2 4 11" xfId="5231" xr:uid="{9F507F07-E0D8-403D-A5A7-E1AB2CE734A5}"/>
    <cellStyle name="Comma 10 17 2 4 2" xfId="465" xr:uid="{A7CF9FB2-94E6-4CDC-B88C-561477E46618}"/>
    <cellStyle name="Comma 10 17 2 4 2 2" xfId="466" xr:uid="{07B18EF6-5785-4739-8EF2-0F76481C447F}"/>
    <cellStyle name="Comma 10 17 2 4 2 2 2" xfId="2915" xr:uid="{E7BC3AAE-71B5-4B39-96B2-647E0197B9D7}"/>
    <cellStyle name="Comma 10 17 2 4 2 2 3" xfId="5799" xr:uid="{3D9390E1-6DE2-4033-903F-B96043F4CFD5}"/>
    <cellStyle name="Comma 10 17 2 4 2 3" xfId="467" xr:uid="{1AB964E8-C512-4577-841A-50E72977FAD7}"/>
    <cellStyle name="Comma 10 17 2 4 2 3 2" xfId="2916" xr:uid="{018C8F86-001B-45F9-85C6-AA2278A6E538}"/>
    <cellStyle name="Comma 10 17 2 4 2 3 3" xfId="6222" xr:uid="{8D14D4C1-4CD7-4538-AD54-E68961555123}"/>
    <cellStyle name="Comma 10 17 2 4 2 4" xfId="468" xr:uid="{A1DE4D47-CB01-4080-8E35-E9F68BCD3F2F}"/>
    <cellStyle name="Comma 10 17 2 4 2 4 2" xfId="2917" xr:uid="{DD7CA0BE-D946-4FCB-B9A8-6CB88A423725}"/>
    <cellStyle name="Comma 10 17 2 4 2 4 3" xfId="6645" xr:uid="{0FA9CCFD-6C58-4E1C-B516-24F9B733487B}"/>
    <cellStyle name="Comma 10 17 2 4 2 5" xfId="2918" xr:uid="{31CCE37A-3009-4DA4-A394-EFE9CC0BBEF8}"/>
    <cellStyle name="Comma 10 17 2 4 2 6" xfId="5376" xr:uid="{CF848250-E423-4B58-B66F-1F2079E886DA}"/>
    <cellStyle name="Comma 10 17 2 4 3" xfId="469" xr:uid="{C61F5EA4-4BE8-43B5-AF6A-B5EF831C7210}"/>
    <cellStyle name="Comma 10 17 2 4 3 2" xfId="470" xr:uid="{352845B2-27B0-4E04-9C60-B071F484CCC7}"/>
    <cellStyle name="Comma 10 17 2 4 3 2 2" xfId="2919" xr:uid="{4CA0058D-3B46-41AA-9387-D8A66A0C80D7}"/>
    <cellStyle name="Comma 10 17 2 4 3 2 3" xfId="5942" xr:uid="{7B8193BD-6D3B-42FE-8B92-FA94748B4760}"/>
    <cellStyle name="Comma 10 17 2 4 3 3" xfId="471" xr:uid="{0C87AB81-057B-4112-989A-01B3E43EE3C9}"/>
    <cellStyle name="Comma 10 17 2 4 3 3 2" xfId="2920" xr:uid="{2ACAF399-3DB1-4231-970C-49B951207C28}"/>
    <cellStyle name="Comma 10 17 2 4 3 3 3" xfId="6365" xr:uid="{3AA25357-1662-4E6B-9F1B-9B2FFA10A295}"/>
    <cellStyle name="Comma 10 17 2 4 3 4" xfId="472" xr:uid="{A8483359-CF32-476E-9B9D-A516C08D2E77}"/>
    <cellStyle name="Comma 10 17 2 4 3 4 2" xfId="2921" xr:uid="{DB145860-23FB-4E19-915B-F8C8DB2BEB98}"/>
    <cellStyle name="Comma 10 17 2 4 3 4 3" xfId="6788" xr:uid="{A70F98F8-1443-4481-AF76-18357B6554B0}"/>
    <cellStyle name="Comma 10 17 2 4 3 5" xfId="2922" xr:uid="{F6E06838-1C9E-463F-AA1D-96A1662A64F3}"/>
    <cellStyle name="Comma 10 17 2 4 3 6" xfId="5519" xr:uid="{DD18E907-36D2-46D0-9DDA-39E2F66FE375}"/>
    <cellStyle name="Comma 10 17 2 4 4" xfId="473" xr:uid="{B008FB3D-4A49-4B40-B9F7-302DDC42A8B3}"/>
    <cellStyle name="Comma 10 17 2 4 4 2" xfId="2923" xr:uid="{21C9B9C4-671C-44C7-BE1E-43DBEFD029BF}"/>
    <cellStyle name="Comma 10 17 2 4 4 3" xfId="5659" xr:uid="{33D9794B-4E52-408C-BED5-AC66B08C4433}"/>
    <cellStyle name="Comma 10 17 2 4 5" xfId="474" xr:uid="{B8CA2013-3945-403F-884A-E409BA04DCDC}"/>
    <cellStyle name="Comma 10 17 2 4 5 2" xfId="2924" xr:uid="{501371F0-BD29-4373-B23B-EE2396CD36B1}"/>
    <cellStyle name="Comma 10 17 2 4 5 3" xfId="6082" xr:uid="{26FB8389-9E67-49DE-A2F6-0F96153AF14A}"/>
    <cellStyle name="Comma 10 17 2 4 6" xfId="475" xr:uid="{6A9C38F8-E4E5-4212-9785-51D7102625DB}"/>
    <cellStyle name="Comma 10 17 2 4 6 2" xfId="2925" xr:uid="{3EE430D0-B38A-4496-9888-31F0A2D1CD2A}"/>
    <cellStyle name="Comma 10 17 2 4 6 3" xfId="6505" xr:uid="{A827D38C-3134-4454-8410-A378FB5FB595}"/>
    <cellStyle name="Comma 10 17 2 4 7" xfId="476" xr:uid="{49A529CD-5165-42EE-80FC-7FDC64C46D94}"/>
    <cellStyle name="Comma 10 17 2 4 7 2" xfId="2926" xr:uid="{351F96A4-1844-471A-9A9F-86DE6A793BF8}"/>
    <cellStyle name="Comma 10 17 2 4 7 3" xfId="7039" xr:uid="{09473D0D-7721-4804-AFF2-33C7B1827EF8}"/>
    <cellStyle name="Comma 10 17 2 4 8" xfId="477" xr:uid="{9D1E5BEA-2D8F-4C26-B315-BED513C043F0}"/>
    <cellStyle name="Comma 10 17 2 4 8 2" xfId="2927" xr:uid="{305D72CB-39DF-421E-9425-F09FE85E33AF}"/>
    <cellStyle name="Comma 10 17 2 4 8 3" xfId="7176" xr:uid="{F86260D6-13C5-41DE-8F2E-4F0CCA57AE3A}"/>
    <cellStyle name="Comma 10 17 2 4 9" xfId="478" xr:uid="{400F408A-CA84-4467-AC26-661C9CF3E163}"/>
    <cellStyle name="Comma 10 17 2 4 9 2" xfId="2928" xr:uid="{8BE0A428-9CC6-4C3D-BC7D-ABA8F7EABBBB}"/>
    <cellStyle name="Comma 10 17 2 4 9 3" xfId="7314" xr:uid="{166BC879-69A3-4CE9-BB05-5CEA1E9ADEC8}"/>
    <cellStyle name="Comma 10 17 2 5" xfId="479" xr:uid="{5F30A3A1-F0C8-4CDD-A7C3-A1F710BCEE7C}"/>
    <cellStyle name="Comma 10 17 2 5 2" xfId="2929" xr:uid="{BD4039A7-5521-41E9-A504-7F337B6130C1}"/>
    <cellStyle name="Comma 10 17 2 5 3" xfId="6904" xr:uid="{E870B669-7235-48E2-A853-5E281B8CCC9E}"/>
    <cellStyle name="Comma 10 17 2 6" xfId="2930" xr:uid="{BE9CA796-35A1-4BCF-92BD-7E2E4742B6B1}"/>
    <cellStyle name="Comma 10 17 2 7" xfId="5091" xr:uid="{0AFF2D0B-97F7-493C-AB95-0777470541BF}"/>
    <cellStyle name="Comma 10 17 2 8" xfId="7442" xr:uid="{7863641B-5DA4-445A-9222-FC9A5BBB17EE}"/>
    <cellStyle name="Comma 10 17 3" xfId="480" xr:uid="{40D078DC-6787-4AF1-B56E-D13F9EDE9CA5}"/>
    <cellStyle name="Comma 10 17 3 10" xfId="2931" xr:uid="{0907CFF2-8C9D-4D6A-AAA3-F5259E8A9805}"/>
    <cellStyle name="Comma 10 17 3 11" xfId="5207" xr:uid="{BAA4901F-722B-4309-BBEB-1513A79D8181}"/>
    <cellStyle name="Comma 10 17 3 2" xfId="481" xr:uid="{B5C004E9-0880-4EBB-9E2D-35CA8E01E72A}"/>
    <cellStyle name="Comma 10 17 3 2 2" xfId="482" xr:uid="{EECED9BF-82E5-49EB-B35C-2F1DEDEB43F6}"/>
    <cellStyle name="Comma 10 17 3 2 2 2" xfId="2932" xr:uid="{933A084D-0C49-437A-B84E-A1878C180781}"/>
    <cellStyle name="Comma 10 17 3 2 2 3" xfId="5775" xr:uid="{8A7C292C-07BD-48D6-88CC-5A161A1E674B}"/>
    <cellStyle name="Comma 10 17 3 2 3" xfId="483" xr:uid="{603E5237-49BF-4BC1-952D-D3AF9E57CA2F}"/>
    <cellStyle name="Comma 10 17 3 2 3 2" xfId="2933" xr:uid="{0DFAB5FD-4999-47C1-98F4-15762AD496D7}"/>
    <cellStyle name="Comma 10 17 3 2 3 3" xfId="6198" xr:uid="{33C356F0-D915-4D60-A75C-BC0A5855F3FD}"/>
    <cellStyle name="Comma 10 17 3 2 4" xfId="484" xr:uid="{049F597E-0E58-4AF2-9221-93DB4BCEB7B9}"/>
    <cellStyle name="Comma 10 17 3 2 4 2" xfId="2934" xr:uid="{1F339A27-AFA4-44B9-BA75-4616A3DF3571}"/>
    <cellStyle name="Comma 10 17 3 2 4 3" xfId="6621" xr:uid="{4695564B-5438-413C-8045-640F48612C81}"/>
    <cellStyle name="Comma 10 17 3 2 5" xfId="2935" xr:uid="{6DEDEA9B-C5BE-43D2-A5B6-25742E7D1BAF}"/>
    <cellStyle name="Comma 10 17 3 2 6" xfId="5352" xr:uid="{0C2CC761-ACBA-46C9-9A7F-D30A2C18311A}"/>
    <cellStyle name="Comma 10 17 3 3" xfId="485" xr:uid="{3A369329-A1FB-4552-A25C-7D83E98C3F78}"/>
    <cellStyle name="Comma 10 17 3 3 2" xfId="486" xr:uid="{431337AC-E9FE-430C-AF26-95474637F1C5}"/>
    <cellStyle name="Comma 10 17 3 3 2 2" xfId="2936" xr:uid="{6F823F45-5B19-470E-80B3-2D3C0A01EA0F}"/>
    <cellStyle name="Comma 10 17 3 3 2 3" xfId="5918" xr:uid="{B6F1B3B7-C2CA-4D72-98E6-FE8477377EA7}"/>
    <cellStyle name="Comma 10 17 3 3 3" xfId="487" xr:uid="{24BAEF7D-D675-49B0-87FF-7233F4EC500E}"/>
    <cellStyle name="Comma 10 17 3 3 3 2" xfId="2937" xr:uid="{88C4B12C-C248-46A2-B395-C6AFB6C07752}"/>
    <cellStyle name="Comma 10 17 3 3 3 3" xfId="6341" xr:uid="{2AC67834-D21D-4931-8579-07DD37AFA8B3}"/>
    <cellStyle name="Comma 10 17 3 3 4" xfId="488" xr:uid="{3BBFB34F-51FD-4093-8873-24FEFC47E737}"/>
    <cellStyle name="Comma 10 17 3 3 4 2" xfId="2938" xr:uid="{82D28466-2E54-4883-A6C8-6413972B9F33}"/>
    <cellStyle name="Comma 10 17 3 3 4 3" xfId="6764" xr:uid="{5E7AF5DC-EEE3-4782-B528-DB0B11A7843F}"/>
    <cellStyle name="Comma 10 17 3 3 5" xfId="2939" xr:uid="{5B527086-EF50-42B2-8706-8826AAEC0213}"/>
    <cellStyle name="Comma 10 17 3 3 6" xfId="5495" xr:uid="{A3D67A6E-3E2E-4799-9AB0-C904449B554F}"/>
    <cellStyle name="Comma 10 17 3 4" xfId="489" xr:uid="{D62BFB8A-89C5-486C-B7C9-53DF750D598E}"/>
    <cellStyle name="Comma 10 17 3 4 2" xfId="2940" xr:uid="{E7EECFA1-198D-474B-8489-64753FF16014}"/>
    <cellStyle name="Comma 10 17 3 4 3" xfId="5635" xr:uid="{FAE8D823-4D03-4A71-BB0E-605D7DCD9482}"/>
    <cellStyle name="Comma 10 17 3 5" xfId="490" xr:uid="{3692F448-B8F1-42F0-A409-22F13A04FBB7}"/>
    <cellStyle name="Comma 10 17 3 5 2" xfId="2941" xr:uid="{7D32A673-3E2E-4A38-8F66-F1EC6A1C17D7}"/>
    <cellStyle name="Comma 10 17 3 5 3" xfId="6058" xr:uid="{47A5FACA-0A51-46BE-8072-0AF03A738C71}"/>
    <cellStyle name="Comma 10 17 3 6" xfId="491" xr:uid="{E39E734A-E5B7-4421-B663-37FDABB002FE}"/>
    <cellStyle name="Comma 10 17 3 6 2" xfId="2942" xr:uid="{7C924F29-40C4-42D0-93AA-19BC9DFB1B68}"/>
    <cellStyle name="Comma 10 17 3 6 3" xfId="6481" xr:uid="{DDE95C67-8FB3-4C51-AA60-97A4C957D648}"/>
    <cellStyle name="Comma 10 17 3 7" xfId="492" xr:uid="{FE23C625-AA1B-4763-9E49-5F8ACCA11454}"/>
    <cellStyle name="Comma 10 17 3 7 2" xfId="2943" xr:uid="{D806D30B-7469-4310-8A21-F7C601D7F3F2}"/>
    <cellStyle name="Comma 10 17 3 7 3" xfId="7015" xr:uid="{5F8B2EDB-08B9-477B-8FA8-C668AB628048}"/>
    <cellStyle name="Comma 10 17 3 8" xfId="493" xr:uid="{F3760ABD-4AA2-4220-A45C-7E1B37026E9F}"/>
    <cellStyle name="Comma 10 17 3 8 2" xfId="2944" xr:uid="{B6B124E0-2B1B-4826-A9CE-53AEA379CBB8}"/>
    <cellStyle name="Comma 10 17 3 8 3" xfId="7152" xr:uid="{2AD5ADFB-B211-4EA3-8E18-5E1625136300}"/>
    <cellStyle name="Comma 10 17 3 9" xfId="494" xr:uid="{1E304D0E-F85F-4660-A24C-83ED804D4F65}"/>
    <cellStyle name="Comma 10 17 3 9 2" xfId="2945" xr:uid="{9A542CD9-2098-4367-B0A6-7D4292824D3A}"/>
    <cellStyle name="Comma 10 17 3 9 3" xfId="7290" xr:uid="{C7001FBF-F758-47EB-B0D5-A29AD2EE65DF}"/>
    <cellStyle name="Comma 10 17 4" xfId="2740" xr:uid="{FD620BAA-634B-4D90-9385-722FA0EDC950}"/>
    <cellStyle name="Comma 10 17 5" xfId="2946" xr:uid="{FA84B454-E1EB-4624-AFD6-7DD0A630105E}"/>
    <cellStyle name="Comma 10 17 6" xfId="5065" xr:uid="{3B07C0E1-F16D-41F9-BB5B-55197E2DE496}"/>
    <cellStyle name="Comma 10 17 7" xfId="7429" xr:uid="{05313B4C-07FE-4A56-83B4-8DA8E1E9D0B6}"/>
    <cellStyle name="Comma 10 2" xfId="190" xr:uid="{4F5538EE-E42E-4149-8E0D-6E8DE72F2FF0}"/>
    <cellStyle name="Comma 10 2 14" xfId="495" xr:uid="{E67A973A-88B9-443B-BE26-66A247122DEB}"/>
    <cellStyle name="Comma 10 2 14 2" xfId="496" xr:uid="{389CC8A7-CD6E-495C-AB52-993765318914}"/>
    <cellStyle name="Comma 10 2 14 2 2" xfId="497" xr:uid="{0EBF5FDF-4144-4B97-9433-CFFB4CAA781C}"/>
    <cellStyle name="Comma 10 2 14 2 2 2" xfId="498" xr:uid="{7D99C36B-92D0-4C2C-B5C4-D72FD64BC444}"/>
    <cellStyle name="Comma 10 2 14 2 2 2 2" xfId="499" xr:uid="{271A2D09-3491-4162-BA91-82C772C9ECDC}"/>
    <cellStyle name="Comma 10 2 14 2 2 2 2 10" xfId="2947" xr:uid="{59FD100E-B5BF-45A7-8A41-2010ED942160}"/>
    <cellStyle name="Comma 10 2 14 2 2 2 2 11" xfId="5313" xr:uid="{4E54C1E3-04B8-4131-87D7-19B8916607F7}"/>
    <cellStyle name="Comma 10 2 14 2 2 2 2 2" xfId="500" xr:uid="{26F67934-4FA9-47A3-9698-D1CE44D92D94}"/>
    <cellStyle name="Comma 10 2 14 2 2 2 2 2 2" xfId="501" xr:uid="{473EB7D5-9B9D-46E7-9340-C31769BFC290}"/>
    <cellStyle name="Comma 10 2 14 2 2 2 2 2 2 2" xfId="2948" xr:uid="{6CEDDDB8-A311-4132-AF2F-B555A5F0BD7B}"/>
    <cellStyle name="Comma 10 2 14 2 2 2 2 2 2 3" xfId="5881" xr:uid="{0A5C01B9-1AF2-432C-8849-CCCD052C4D0B}"/>
    <cellStyle name="Comma 10 2 14 2 2 2 2 2 3" xfId="502" xr:uid="{1ECE298E-8A78-42A2-8F3C-391C1EDF9A3C}"/>
    <cellStyle name="Comma 10 2 14 2 2 2 2 2 3 2" xfId="2949" xr:uid="{02E90ECF-BFF3-44C2-9A4C-672CDAEF79C7}"/>
    <cellStyle name="Comma 10 2 14 2 2 2 2 2 3 3" xfId="6304" xr:uid="{027418F6-7DF0-430F-91A2-DE4D14D04757}"/>
    <cellStyle name="Comma 10 2 14 2 2 2 2 2 4" xfId="503" xr:uid="{130AAA98-6054-4ED6-8381-22F532815C7F}"/>
    <cellStyle name="Comma 10 2 14 2 2 2 2 2 4 2" xfId="2950" xr:uid="{18946E69-9883-4AD6-B45D-3D5A353C8260}"/>
    <cellStyle name="Comma 10 2 14 2 2 2 2 2 4 3" xfId="6727" xr:uid="{70B94011-44F5-4850-8ACD-D90DB60D165E}"/>
    <cellStyle name="Comma 10 2 14 2 2 2 2 2 5" xfId="2951" xr:uid="{E9E5A33F-0261-44FC-A515-B86211A9EC91}"/>
    <cellStyle name="Comma 10 2 14 2 2 2 2 2 6" xfId="5458" xr:uid="{1879B5F6-1B2F-45C5-B5DE-AD228620692B}"/>
    <cellStyle name="Comma 10 2 14 2 2 2 2 3" xfId="504" xr:uid="{FF77A9BC-B342-46FF-8D62-A989C3F45981}"/>
    <cellStyle name="Comma 10 2 14 2 2 2 2 3 2" xfId="505" xr:uid="{3270E763-E78F-4088-A1A7-1E353518D987}"/>
    <cellStyle name="Comma 10 2 14 2 2 2 2 3 2 2" xfId="2952" xr:uid="{6DF4B337-F070-4D38-A079-8395C10B53AD}"/>
    <cellStyle name="Comma 10 2 14 2 2 2 2 3 2 3" xfId="6024" xr:uid="{C12B401E-BF32-4722-909F-D97D76A19803}"/>
    <cellStyle name="Comma 10 2 14 2 2 2 2 3 3" xfId="506" xr:uid="{2A801DDC-B614-4A2E-A3B8-913A1F6FF1F5}"/>
    <cellStyle name="Comma 10 2 14 2 2 2 2 3 3 2" xfId="2953" xr:uid="{5F4D30FE-33E3-4328-A4AD-8CF56B83C232}"/>
    <cellStyle name="Comma 10 2 14 2 2 2 2 3 3 3" xfId="6447" xr:uid="{7ACCDF67-6CB4-4D4B-8F81-80C05F3035C9}"/>
    <cellStyle name="Comma 10 2 14 2 2 2 2 3 4" xfId="507" xr:uid="{6B4332D9-99BB-40D1-9E11-19B3377F8074}"/>
    <cellStyle name="Comma 10 2 14 2 2 2 2 3 4 2" xfId="2954" xr:uid="{7D33E88A-B51C-4539-AED4-CBE778E08FD3}"/>
    <cellStyle name="Comma 10 2 14 2 2 2 2 3 4 3" xfId="6870" xr:uid="{73292A81-F0CE-42A9-A91C-28987C8D93C8}"/>
    <cellStyle name="Comma 10 2 14 2 2 2 2 3 5" xfId="2955" xr:uid="{821F475D-2D4B-4CE7-A1A7-45391999DD96}"/>
    <cellStyle name="Comma 10 2 14 2 2 2 2 3 6" xfId="5601" xr:uid="{DEB3EB95-AEFD-4033-BE32-E758E3ED9308}"/>
    <cellStyle name="Comma 10 2 14 2 2 2 2 4" xfId="508" xr:uid="{2718530E-94D8-4E44-8C17-43AE0373F1FB}"/>
    <cellStyle name="Comma 10 2 14 2 2 2 2 4 2" xfId="2956" xr:uid="{99617060-3FC7-4D24-B2B5-A20EBC17807B}"/>
    <cellStyle name="Comma 10 2 14 2 2 2 2 4 3" xfId="5741" xr:uid="{C3112CF6-6876-47F8-B128-2338B4F934D8}"/>
    <cellStyle name="Comma 10 2 14 2 2 2 2 5" xfId="509" xr:uid="{E369B15B-A59B-4AA9-A395-DE716248CBF1}"/>
    <cellStyle name="Comma 10 2 14 2 2 2 2 5 2" xfId="2957" xr:uid="{D7F3B3F5-81DC-4A42-834E-510716150638}"/>
    <cellStyle name="Comma 10 2 14 2 2 2 2 5 3" xfId="6164" xr:uid="{88FEFA51-416B-4652-9D02-396EAA7578C4}"/>
    <cellStyle name="Comma 10 2 14 2 2 2 2 6" xfId="510" xr:uid="{11B94EED-6616-47C2-8A21-991E23C3DDA5}"/>
    <cellStyle name="Comma 10 2 14 2 2 2 2 6 2" xfId="2958" xr:uid="{3156848A-12B6-4F17-973B-2D9AB2B56D56}"/>
    <cellStyle name="Comma 10 2 14 2 2 2 2 6 3" xfId="6587" xr:uid="{2D385408-1089-4EB2-97B0-3006194360A9}"/>
    <cellStyle name="Comma 10 2 14 2 2 2 2 7" xfId="511" xr:uid="{2A88D714-A6CE-483F-83B6-B89A87561528}"/>
    <cellStyle name="Comma 10 2 14 2 2 2 2 7 2" xfId="2959" xr:uid="{3B7A6622-E250-4801-88EC-7C30E4868012}"/>
    <cellStyle name="Comma 10 2 14 2 2 2 2 7 3" xfId="7121" xr:uid="{2E8060FC-657C-4EE5-85A0-4A83731C8B85}"/>
    <cellStyle name="Comma 10 2 14 2 2 2 2 8" xfId="512" xr:uid="{8D2FF93D-C577-4FBC-895E-A8C37973D3FC}"/>
    <cellStyle name="Comma 10 2 14 2 2 2 2 8 2" xfId="2960" xr:uid="{D52B6F65-1157-48A2-AA55-D2F2E2A82A69}"/>
    <cellStyle name="Comma 10 2 14 2 2 2 2 8 3" xfId="7258" xr:uid="{558D2D4D-FCF7-4975-9773-99CD357FC942}"/>
    <cellStyle name="Comma 10 2 14 2 2 2 2 9" xfId="513" xr:uid="{AD5EAA5D-685D-4BDF-9717-5B49184D3370}"/>
    <cellStyle name="Comma 10 2 14 2 2 2 2 9 2" xfId="2961" xr:uid="{BEE174B9-2E59-4BB4-814B-87C65149DF91}"/>
    <cellStyle name="Comma 10 2 14 2 2 2 2 9 3" xfId="7396" xr:uid="{A6734A24-CAED-4C5F-945D-5ED705664C8B}"/>
    <cellStyle name="Comma 10 2 14 2 2 2 3" xfId="514" xr:uid="{3B529792-9C7D-435A-845D-8AA9604F2FA8}"/>
    <cellStyle name="Comma 10 2 14 2 2 2 3 2" xfId="2962" xr:uid="{F59126D8-466C-4952-95BC-C9C70454539A}"/>
    <cellStyle name="Comma 10 2 14 2 2 2 3 3" xfId="6985" xr:uid="{037E7D84-7469-44A0-A1B6-C915DAD4C26A}"/>
    <cellStyle name="Comma 10 2 14 2 2 2 4" xfId="5176" xr:uid="{08B46963-F1E8-4473-B461-7A545F6590B7}"/>
    <cellStyle name="Comma 10 2 14 2 2 3" xfId="515" xr:uid="{97FDB536-D3F7-42D5-9EF8-7F97AED5CB57}"/>
    <cellStyle name="Comma 10 2 14 2 2 3 10" xfId="2963" xr:uid="{AE06E236-3B32-4832-8976-F651B3DF5886}"/>
    <cellStyle name="Comma 10 2 14 2 2 3 11" xfId="5257" xr:uid="{203C772D-F828-48B1-ADCF-8A69C7F70AE0}"/>
    <cellStyle name="Comma 10 2 14 2 2 3 2" xfId="516" xr:uid="{4EE31092-527D-4511-A9BB-B1ACD90A0A0A}"/>
    <cellStyle name="Comma 10 2 14 2 2 3 2 2" xfId="517" xr:uid="{6BA5AC48-A15C-4BE0-AE11-F6671849A0B4}"/>
    <cellStyle name="Comma 10 2 14 2 2 3 2 2 2" xfId="2964" xr:uid="{7CB7EE1D-9925-4797-A05E-8D0915DA0F91}"/>
    <cellStyle name="Comma 10 2 14 2 2 3 2 2 3" xfId="5825" xr:uid="{C343A50B-7924-4EE6-9805-273A92BDCEF1}"/>
    <cellStyle name="Comma 10 2 14 2 2 3 2 3" xfId="518" xr:uid="{6D9AC34F-5250-42A9-B127-0B4D8E821E1B}"/>
    <cellStyle name="Comma 10 2 14 2 2 3 2 3 2" xfId="2965" xr:uid="{08A1B7A1-236B-443D-876D-09BAA5607A0F}"/>
    <cellStyle name="Comma 10 2 14 2 2 3 2 3 3" xfId="6248" xr:uid="{11FAA918-83C2-4489-9E31-3563E835C05C}"/>
    <cellStyle name="Comma 10 2 14 2 2 3 2 4" xfId="519" xr:uid="{C5B6F53D-D7E7-42FA-B1BD-106A6F14ACD7}"/>
    <cellStyle name="Comma 10 2 14 2 2 3 2 4 2" xfId="2966" xr:uid="{4831728A-2F72-41CB-B248-F6A42B7979ED}"/>
    <cellStyle name="Comma 10 2 14 2 2 3 2 4 3" xfId="6671" xr:uid="{CE89E8CB-A0F4-4384-B905-003674FFB595}"/>
    <cellStyle name="Comma 10 2 14 2 2 3 2 5" xfId="2967" xr:uid="{BFAC46F2-DFD7-474D-BB8B-422ABCB3B2C3}"/>
    <cellStyle name="Comma 10 2 14 2 2 3 2 6" xfId="5402" xr:uid="{60930115-491D-4F0C-A12E-C5D04E0E1BA5}"/>
    <cellStyle name="Comma 10 2 14 2 2 3 3" xfId="520" xr:uid="{1F96804F-A91C-4CB1-8109-B3E167765388}"/>
    <cellStyle name="Comma 10 2 14 2 2 3 3 2" xfId="521" xr:uid="{1CC30A95-2A9D-45DA-B730-A514C771755C}"/>
    <cellStyle name="Comma 10 2 14 2 2 3 3 2 2" xfId="2968" xr:uid="{6C62ADE2-3E90-41C7-B99F-21441ADC2B5D}"/>
    <cellStyle name="Comma 10 2 14 2 2 3 3 2 3" xfId="5968" xr:uid="{59E48CD0-F1DD-4BBD-9D2D-A2EB0A3E1EC6}"/>
    <cellStyle name="Comma 10 2 14 2 2 3 3 3" xfId="522" xr:uid="{7779D6A1-1C58-4CEC-9D83-B360F9871133}"/>
    <cellStyle name="Comma 10 2 14 2 2 3 3 3 2" xfId="2969" xr:uid="{DB5C0B3B-BCF3-4244-BE53-A4C5EA3D418C}"/>
    <cellStyle name="Comma 10 2 14 2 2 3 3 3 3" xfId="6391" xr:uid="{849F1E43-D6BC-4733-8748-9DFBFB58F1BA}"/>
    <cellStyle name="Comma 10 2 14 2 2 3 3 4" xfId="523" xr:uid="{47478EAF-2D15-498B-8076-20CEEEEF55F8}"/>
    <cellStyle name="Comma 10 2 14 2 2 3 3 4 2" xfId="2970" xr:uid="{F458DBAF-68C3-4B7D-B175-118D7AF4801C}"/>
    <cellStyle name="Comma 10 2 14 2 2 3 3 4 3" xfId="6814" xr:uid="{B52614CF-B52F-49D2-A5E9-BCD8EE6B078F}"/>
    <cellStyle name="Comma 10 2 14 2 2 3 3 5" xfId="2971" xr:uid="{C2DBFE34-8CE6-4D75-A159-340D2A9ACE41}"/>
    <cellStyle name="Comma 10 2 14 2 2 3 3 6" xfId="5545" xr:uid="{B9A269C7-1BAB-48C0-B661-FB9498952A23}"/>
    <cellStyle name="Comma 10 2 14 2 2 3 4" xfId="524" xr:uid="{19C4E80A-3B2C-47D5-BAA1-8417E9848E4A}"/>
    <cellStyle name="Comma 10 2 14 2 2 3 4 2" xfId="2972" xr:uid="{5E8D9CA7-DECE-4992-9A4E-139D11365A63}"/>
    <cellStyle name="Comma 10 2 14 2 2 3 4 3" xfId="5685" xr:uid="{F9B73724-3206-42A0-8EED-A4E7832CC22D}"/>
    <cellStyle name="Comma 10 2 14 2 2 3 5" xfId="525" xr:uid="{242A7341-2F17-4FBE-8BE6-1D7B92E4DFF5}"/>
    <cellStyle name="Comma 10 2 14 2 2 3 5 2" xfId="2973" xr:uid="{4ED824FB-0B26-4B6A-90D2-44BCC95766E2}"/>
    <cellStyle name="Comma 10 2 14 2 2 3 5 3" xfId="6108" xr:uid="{1E2AC613-C84C-4B53-9AB5-F3A9BCCCBFC2}"/>
    <cellStyle name="Comma 10 2 14 2 2 3 6" xfId="526" xr:uid="{94E6348D-FB19-4915-AEEA-5332FD9F3FFD}"/>
    <cellStyle name="Comma 10 2 14 2 2 3 6 2" xfId="2974" xr:uid="{336FDB47-A5F3-4FAB-B408-6BDC622AEE9D}"/>
    <cellStyle name="Comma 10 2 14 2 2 3 6 3" xfId="6531" xr:uid="{45512A71-54F7-4624-A118-A14C1A53ED48}"/>
    <cellStyle name="Comma 10 2 14 2 2 3 7" xfId="527" xr:uid="{36BCE78F-0740-43F4-AE52-E9690F698D14}"/>
    <cellStyle name="Comma 10 2 14 2 2 3 7 2" xfId="2975" xr:uid="{005B7E8C-AB6D-402F-930B-67A48E19E4A5}"/>
    <cellStyle name="Comma 10 2 14 2 2 3 7 3" xfId="7065" xr:uid="{2389A580-6ABF-4AA2-84FE-AC2AB3A691C1}"/>
    <cellStyle name="Comma 10 2 14 2 2 3 8" xfId="528" xr:uid="{F2B72B12-705E-403C-AD96-1A833EA0CFD5}"/>
    <cellStyle name="Comma 10 2 14 2 2 3 8 2" xfId="2976" xr:uid="{D319B5EB-69B6-4B05-AB97-2AD9A0B74597}"/>
    <cellStyle name="Comma 10 2 14 2 2 3 8 3" xfId="7202" xr:uid="{8919C68B-CDAA-4881-ABE6-7AD8DC1C9765}"/>
    <cellStyle name="Comma 10 2 14 2 2 3 9" xfId="529" xr:uid="{15BE3C88-1E1F-45DE-AD5A-5487CB6AF7DC}"/>
    <cellStyle name="Comma 10 2 14 2 2 3 9 2" xfId="2977" xr:uid="{C4F30036-6BFE-4C48-B28A-F117031055E1}"/>
    <cellStyle name="Comma 10 2 14 2 2 3 9 3" xfId="7340" xr:uid="{28F646C2-7408-4B1E-AF7F-4DCD9D2C97A1}"/>
    <cellStyle name="Comma 10 2 14 2 2 4" xfId="530" xr:uid="{C32CC382-D8F2-4E3E-BA83-7DBBF430BB97}"/>
    <cellStyle name="Comma 10 2 14 2 2 4 2" xfId="2978" xr:uid="{CDF766BC-40F6-4A55-A885-3981195A90BA}"/>
    <cellStyle name="Comma 10 2 14 2 2 4 3" xfId="6930" xr:uid="{C1FCFA91-77B9-42D6-A902-5B8F7EC81317}"/>
    <cellStyle name="Comma 10 2 14 2 2 5" xfId="5119" xr:uid="{9A48285F-DE38-4D6C-BEB2-38CB579605DD}"/>
    <cellStyle name="Comma 10 2 14 2 3" xfId="531" xr:uid="{5A2842BF-F86E-4570-A229-EB585846576F}"/>
    <cellStyle name="Comma 10 2 14 2 3 2" xfId="532" xr:uid="{CE1E9DE2-2ED0-4B72-A92A-0B54A3CD4169}"/>
    <cellStyle name="Comma 10 2 14 2 3 2 10" xfId="2979" xr:uid="{764FC9FC-08A4-4386-A9F8-AB0BBC99576D}"/>
    <cellStyle name="Comma 10 2 14 2 3 2 11" xfId="5286" xr:uid="{0C84276D-4966-4243-A4E9-45A2BD6EE8A6}"/>
    <cellStyle name="Comma 10 2 14 2 3 2 2" xfId="533" xr:uid="{2C30899D-B8FF-401E-A108-8EBEC58D2A39}"/>
    <cellStyle name="Comma 10 2 14 2 3 2 2 2" xfId="534" xr:uid="{0A0F0561-4AF4-4882-9F3C-DBB586E23000}"/>
    <cellStyle name="Comma 10 2 14 2 3 2 2 2 2" xfId="2980" xr:uid="{33D3DE02-9FC8-4C7D-A643-A58663F15D6B}"/>
    <cellStyle name="Comma 10 2 14 2 3 2 2 2 3" xfId="5854" xr:uid="{13950469-29BA-4B74-B2E9-216DE2592B8A}"/>
    <cellStyle name="Comma 10 2 14 2 3 2 2 3" xfId="535" xr:uid="{70A8132B-A3BD-4429-A8CD-561E8DFE0BAF}"/>
    <cellStyle name="Comma 10 2 14 2 3 2 2 3 2" xfId="2981" xr:uid="{C7AA81E0-5DCC-44FF-9D13-6956E49EE227}"/>
    <cellStyle name="Comma 10 2 14 2 3 2 2 3 3" xfId="6277" xr:uid="{CF5F182D-8B7C-4F61-8EEA-0ED6CF8A835A}"/>
    <cellStyle name="Comma 10 2 14 2 3 2 2 4" xfId="536" xr:uid="{59EACF26-D15A-490C-A261-A430E464B626}"/>
    <cellStyle name="Comma 10 2 14 2 3 2 2 4 2" xfId="2982" xr:uid="{2C65FC74-555E-41C3-ADCA-07403C2D6B5C}"/>
    <cellStyle name="Comma 10 2 14 2 3 2 2 4 3" xfId="6700" xr:uid="{FEEF298A-620B-43B8-AE74-ED2E70D87170}"/>
    <cellStyle name="Comma 10 2 14 2 3 2 2 5" xfId="2983" xr:uid="{303435D1-26F3-42F8-8320-D10347266F7F}"/>
    <cellStyle name="Comma 10 2 14 2 3 2 2 6" xfId="5431" xr:uid="{1DA1BD5E-BE7D-48A9-BBF3-1BE8F8F8ACC7}"/>
    <cellStyle name="Comma 10 2 14 2 3 2 3" xfId="537" xr:uid="{5472D6E0-4B66-492C-AB0A-8660C22AB57B}"/>
    <cellStyle name="Comma 10 2 14 2 3 2 3 2" xfId="538" xr:uid="{AC337CB5-EB21-4C81-BB15-CA336B778753}"/>
    <cellStyle name="Comma 10 2 14 2 3 2 3 2 2" xfId="2984" xr:uid="{47D800F9-6112-438F-8BF6-DC4B72215161}"/>
    <cellStyle name="Comma 10 2 14 2 3 2 3 2 3" xfId="5997" xr:uid="{779BAA81-16FC-4FD0-895A-D9D7C428546C}"/>
    <cellStyle name="Comma 10 2 14 2 3 2 3 3" xfId="539" xr:uid="{7E8AF2E3-C073-48F2-A65E-38240C0BE892}"/>
    <cellStyle name="Comma 10 2 14 2 3 2 3 3 2" xfId="2985" xr:uid="{DC722715-13E8-4E10-ADA6-5B9FCF1BDF59}"/>
    <cellStyle name="Comma 10 2 14 2 3 2 3 3 3" xfId="6420" xr:uid="{D65BAF47-AE5D-4E0A-A161-28AC5E72280D}"/>
    <cellStyle name="Comma 10 2 14 2 3 2 3 4" xfId="540" xr:uid="{17810206-CA38-4CCD-874B-2714123E097B}"/>
    <cellStyle name="Comma 10 2 14 2 3 2 3 4 2" xfId="2986" xr:uid="{9A820D6B-85A1-4D66-B3C3-9EAF7B3DFF95}"/>
    <cellStyle name="Comma 10 2 14 2 3 2 3 4 3" xfId="6843" xr:uid="{36C367E2-83D0-4F51-A6BB-F94EC7C9B017}"/>
    <cellStyle name="Comma 10 2 14 2 3 2 3 5" xfId="2987" xr:uid="{4B9B95FF-C3F7-4C45-8D87-BE57E12267CB}"/>
    <cellStyle name="Comma 10 2 14 2 3 2 3 6" xfId="5574" xr:uid="{B785E84A-CACA-472F-BC0F-B1D75AFA3CBC}"/>
    <cellStyle name="Comma 10 2 14 2 3 2 4" xfId="541" xr:uid="{6FD343E7-FE1B-40EA-AA55-24F456A55105}"/>
    <cellStyle name="Comma 10 2 14 2 3 2 4 2" xfId="2988" xr:uid="{3B4464C8-2B1D-4241-A650-8C4B78F46423}"/>
    <cellStyle name="Comma 10 2 14 2 3 2 4 3" xfId="5714" xr:uid="{28BFC622-D4E0-4080-853D-4E78A5B23E30}"/>
    <cellStyle name="Comma 10 2 14 2 3 2 5" xfId="542" xr:uid="{6639F024-000B-45CE-8BFD-F9F546BC6692}"/>
    <cellStyle name="Comma 10 2 14 2 3 2 5 2" xfId="2989" xr:uid="{8BD530C3-3E78-4240-92A7-CF6C4299CEBA}"/>
    <cellStyle name="Comma 10 2 14 2 3 2 5 3" xfId="6137" xr:uid="{499247F8-004B-40A6-B045-6497CE1F93C3}"/>
    <cellStyle name="Comma 10 2 14 2 3 2 6" xfId="543" xr:uid="{8BFDA754-285A-446F-A558-E84377167744}"/>
    <cellStyle name="Comma 10 2 14 2 3 2 6 2" xfId="2990" xr:uid="{1BC673A5-44BD-41E9-8C24-A41385E1AE05}"/>
    <cellStyle name="Comma 10 2 14 2 3 2 6 3" xfId="6560" xr:uid="{A77B57EA-F5DE-4DA3-8525-D1C590245D6F}"/>
    <cellStyle name="Comma 10 2 14 2 3 2 7" xfId="544" xr:uid="{A737587D-4D2C-40E7-94AA-DD5A238E46E3}"/>
    <cellStyle name="Comma 10 2 14 2 3 2 7 2" xfId="2991" xr:uid="{DB1E2729-EFE9-4F90-8A0A-EFA5CEF4A502}"/>
    <cellStyle name="Comma 10 2 14 2 3 2 7 3" xfId="7094" xr:uid="{FAC2F217-ED9D-465C-AB42-F9C107617A55}"/>
    <cellStyle name="Comma 10 2 14 2 3 2 8" xfId="545" xr:uid="{B8B051EA-7C88-4A38-8E48-94FC3E4B3FAC}"/>
    <cellStyle name="Comma 10 2 14 2 3 2 8 2" xfId="2992" xr:uid="{D512AD75-ABD2-449C-B913-A0FFB9F56DBC}"/>
    <cellStyle name="Comma 10 2 14 2 3 2 8 3" xfId="7231" xr:uid="{EE882E6B-7175-49B2-BA99-FA2F65E819CF}"/>
    <cellStyle name="Comma 10 2 14 2 3 2 9" xfId="546" xr:uid="{9CBF674C-2A20-492D-B17B-93DE8CAD0962}"/>
    <cellStyle name="Comma 10 2 14 2 3 2 9 2" xfId="2993" xr:uid="{D87A4050-EC49-46BB-BED1-FF6821E4ABD7}"/>
    <cellStyle name="Comma 10 2 14 2 3 2 9 3" xfId="7369" xr:uid="{22E796D7-D38C-4FD9-B539-937F9DE1ADEA}"/>
    <cellStyle name="Comma 10 2 14 2 3 3" xfId="547" xr:uid="{1203F6D1-B2F6-4905-A0C4-1D0E10A49ADB}"/>
    <cellStyle name="Comma 10 2 14 2 3 3 2" xfId="2994" xr:uid="{EA064A7D-78F2-4202-AFF5-578017324D90}"/>
    <cellStyle name="Comma 10 2 14 2 3 3 3" xfId="6958" xr:uid="{4DE3FB46-CE11-4FE0-9149-FDB6DF2C119E}"/>
    <cellStyle name="Comma 10 2 14 2 3 4" xfId="5149" xr:uid="{89F84640-0C0A-4387-9B47-B01D36273C35}"/>
    <cellStyle name="Comma 10 2 14 2 4" xfId="548" xr:uid="{BCDC9AD0-43BB-4913-AF67-DDD01F5D6823}"/>
    <cellStyle name="Comma 10 2 14 2 4 10" xfId="2995" xr:uid="{6693EDEC-E794-4DAF-B0C7-3BCFCD32CABB}"/>
    <cellStyle name="Comma 10 2 14 2 4 11" xfId="5230" xr:uid="{F1D6BE8B-BDDF-4764-B62E-2F97E034BA22}"/>
    <cellStyle name="Comma 10 2 14 2 4 2" xfId="549" xr:uid="{1C6C4CA9-CCCD-4566-B970-2C8628FEE863}"/>
    <cellStyle name="Comma 10 2 14 2 4 2 2" xfId="550" xr:uid="{963F7D7E-B658-4048-9D5C-1B9B96E03BEA}"/>
    <cellStyle name="Comma 10 2 14 2 4 2 2 2" xfId="2996" xr:uid="{D27871F8-A741-401C-9825-F74824147564}"/>
    <cellStyle name="Comma 10 2 14 2 4 2 2 3" xfId="5798" xr:uid="{6D1D5787-4B60-4E2A-B141-46F23378CE7E}"/>
    <cellStyle name="Comma 10 2 14 2 4 2 3" xfId="551" xr:uid="{E83C2A57-64CB-45AA-B8BC-C3CD02C0514E}"/>
    <cellStyle name="Comma 10 2 14 2 4 2 3 2" xfId="2997" xr:uid="{E5238164-1912-4673-89C5-81F7474654FD}"/>
    <cellStyle name="Comma 10 2 14 2 4 2 3 3" xfId="6221" xr:uid="{16038EEA-1870-4ADC-B87E-D92C9E2CA1A7}"/>
    <cellStyle name="Comma 10 2 14 2 4 2 4" xfId="552" xr:uid="{7413936A-05B1-4F72-8B77-1BC729E7543D}"/>
    <cellStyle name="Comma 10 2 14 2 4 2 4 2" xfId="2998" xr:uid="{5FF1B1C9-6538-4C0A-BE74-CA53CCE7EFB5}"/>
    <cellStyle name="Comma 10 2 14 2 4 2 4 3" xfId="6644" xr:uid="{C2D08F50-74DE-47E9-916E-4336EC6C381D}"/>
    <cellStyle name="Comma 10 2 14 2 4 2 5" xfId="2999" xr:uid="{A7C1DCE2-BCEA-464E-8D77-6959961937BB}"/>
    <cellStyle name="Comma 10 2 14 2 4 2 6" xfId="5375" xr:uid="{D9F229D2-3A11-41A0-AF51-2EF39FB93136}"/>
    <cellStyle name="Comma 10 2 14 2 4 3" xfId="553" xr:uid="{1EBAEE45-14D3-425E-81C8-733AFBAE3DC4}"/>
    <cellStyle name="Comma 10 2 14 2 4 3 2" xfId="554" xr:uid="{9A1CBCB9-F5A0-40E6-8262-EEE2BBA37E24}"/>
    <cellStyle name="Comma 10 2 14 2 4 3 2 2" xfId="3000" xr:uid="{82C8EBD4-907A-4F95-A721-C8F6FF4F59AF}"/>
    <cellStyle name="Comma 10 2 14 2 4 3 2 3" xfId="5941" xr:uid="{A314D187-D600-4BA3-8226-AD2BE6D5538C}"/>
    <cellStyle name="Comma 10 2 14 2 4 3 3" xfId="555" xr:uid="{C82F9F27-1FA1-4F0A-A37E-8A9E20BC9D1C}"/>
    <cellStyle name="Comma 10 2 14 2 4 3 3 2" xfId="3001" xr:uid="{6997CAB7-7763-48B7-AB70-330037C0A37D}"/>
    <cellStyle name="Comma 10 2 14 2 4 3 3 3" xfId="6364" xr:uid="{9C321425-E6D1-4249-9185-00A3BC90EB5F}"/>
    <cellStyle name="Comma 10 2 14 2 4 3 4" xfId="556" xr:uid="{67C361B9-12B8-4E60-9D7A-14FAFC40E9C2}"/>
    <cellStyle name="Comma 10 2 14 2 4 3 4 2" xfId="3002" xr:uid="{B47BE14F-5668-4467-B439-3A4960099ACB}"/>
    <cellStyle name="Comma 10 2 14 2 4 3 4 3" xfId="6787" xr:uid="{9556031F-817A-4753-BAF8-78F3ACB5A6C9}"/>
    <cellStyle name="Comma 10 2 14 2 4 3 5" xfId="3003" xr:uid="{F40D7AD3-4F95-40E5-B55A-E683A1F8664E}"/>
    <cellStyle name="Comma 10 2 14 2 4 3 6" xfId="5518" xr:uid="{AA5F7F74-2FDB-4989-8445-7DC8CF320C2E}"/>
    <cellStyle name="Comma 10 2 14 2 4 4" xfId="557" xr:uid="{67BAA4AC-3159-4CB9-9E48-FF9B07E4149F}"/>
    <cellStyle name="Comma 10 2 14 2 4 4 2" xfId="3004" xr:uid="{E080E40F-EFB2-4AC0-9987-B777912BA9C6}"/>
    <cellStyle name="Comma 10 2 14 2 4 4 3" xfId="5658" xr:uid="{579DF99D-3C14-475D-A08B-72DCD5DF3CD8}"/>
    <cellStyle name="Comma 10 2 14 2 4 5" xfId="558" xr:uid="{8594D3E1-9201-4024-99A5-4E52E824EBFF}"/>
    <cellStyle name="Comma 10 2 14 2 4 5 2" xfId="3005" xr:uid="{93F4F5F2-8C5C-40D4-A94D-64297843F738}"/>
    <cellStyle name="Comma 10 2 14 2 4 5 3" xfId="6081" xr:uid="{82388CBE-711B-4CD6-BD60-8E3F7786AE91}"/>
    <cellStyle name="Comma 10 2 14 2 4 6" xfId="559" xr:uid="{8D4C36ED-D2E3-4F53-95F0-72334BE3BF2D}"/>
    <cellStyle name="Comma 10 2 14 2 4 6 2" xfId="3006" xr:uid="{D0916A8E-5E08-45F9-8382-1AD3EF98520E}"/>
    <cellStyle name="Comma 10 2 14 2 4 6 3" xfId="6504" xr:uid="{27583DC1-B439-440E-8910-202AF2F878A5}"/>
    <cellStyle name="Comma 10 2 14 2 4 7" xfId="560" xr:uid="{E6BF7D22-6A6A-4675-A437-7AA5E24EEE33}"/>
    <cellStyle name="Comma 10 2 14 2 4 7 2" xfId="3007" xr:uid="{138ED9FB-EACF-42DE-93FD-9C39F15557B4}"/>
    <cellStyle name="Comma 10 2 14 2 4 7 3" xfId="7038" xr:uid="{62256066-0031-4E0A-A7C8-100ECA840982}"/>
    <cellStyle name="Comma 10 2 14 2 4 8" xfId="561" xr:uid="{F14533A6-0F69-47B0-ADE7-3919F118170A}"/>
    <cellStyle name="Comma 10 2 14 2 4 8 2" xfId="3008" xr:uid="{7CFC9626-D3B4-4378-9D6C-90EA4ED12CF9}"/>
    <cellStyle name="Comma 10 2 14 2 4 8 3" xfId="7175" xr:uid="{D31BC5BD-88CF-4841-A35A-3D762D928E92}"/>
    <cellStyle name="Comma 10 2 14 2 4 9" xfId="562" xr:uid="{E4AD315C-3227-4BC7-94C3-10FD3CAAE37C}"/>
    <cellStyle name="Comma 10 2 14 2 4 9 2" xfId="3009" xr:uid="{06362EE6-1E84-4EE1-8A96-5AFFFB67730B}"/>
    <cellStyle name="Comma 10 2 14 2 4 9 3" xfId="7313" xr:uid="{329EA7EF-02E7-45B7-86C8-91EA115DB04F}"/>
    <cellStyle name="Comma 10 2 14 2 5" xfId="563" xr:uid="{722AA279-2CF1-4C63-A6C3-0C287E383C13}"/>
    <cellStyle name="Comma 10 2 14 2 5 2" xfId="3010" xr:uid="{0C23CF13-EB7B-4218-9562-F240D1D8B37D}"/>
    <cellStyle name="Comma 10 2 14 2 5 3" xfId="6903" xr:uid="{F7CAC861-CFD5-4FD3-9F5D-11245DA5A920}"/>
    <cellStyle name="Comma 10 2 14 2 6" xfId="5090" xr:uid="{A661FAFD-97EF-4AA0-9294-912BFFB247BC}"/>
    <cellStyle name="Comma 10 2 14 3" xfId="564" xr:uid="{F0C8DA92-3EF3-4522-A0DB-F0E0FF1FD667}"/>
    <cellStyle name="Comma 10 2 14 3 10" xfId="3011" xr:uid="{D531D354-1CDE-4660-BD48-0443423C191F}"/>
    <cellStyle name="Comma 10 2 14 3 11" xfId="5206" xr:uid="{6679D909-7FBE-4148-8C27-6D61B7784F26}"/>
    <cellStyle name="Comma 10 2 14 3 2" xfId="565" xr:uid="{EF0D7421-8FC9-49FC-8BB0-6F345291ABCB}"/>
    <cellStyle name="Comma 10 2 14 3 2 2" xfId="566" xr:uid="{F27F14F8-76C6-48E5-86F1-79E4F517AC71}"/>
    <cellStyle name="Comma 10 2 14 3 2 2 2" xfId="3012" xr:uid="{4F62852E-F9C3-42ED-874D-5BE9B1506AB1}"/>
    <cellStyle name="Comma 10 2 14 3 2 2 3" xfId="5774" xr:uid="{BFA3A095-A9C3-44B0-992E-F40178EF90DB}"/>
    <cellStyle name="Comma 10 2 14 3 2 3" xfId="567" xr:uid="{9CD78447-1ECB-4915-BDCD-4E3F484D1AEE}"/>
    <cellStyle name="Comma 10 2 14 3 2 3 2" xfId="3013" xr:uid="{CC738635-1659-4DB3-AEAA-7FAA23B3F886}"/>
    <cellStyle name="Comma 10 2 14 3 2 3 3" xfId="6197" xr:uid="{E69509DC-1E3B-4E8E-9091-1726868304CD}"/>
    <cellStyle name="Comma 10 2 14 3 2 4" xfId="568" xr:uid="{EB0EDA21-FE15-4286-AFE7-A2947B81D693}"/>
    <cellStyle name="Comma 10 2 14 3 2 4 2" xfId="3014" xr:uid="{E400B267-73F1-4284-A23B-322607BD75EF}"/>
    <cellStyle name="Comma 10 2 14 3 2 4 3" xfId="6620" xr:uid="{B622764A-3157-44FC-9FAC-F0EEA7E5C844}"/>
    <cellStyle name="Comma 10 2 14 3 2 5" xfId="3015" xr:uid="{3483CCDB-7653-44A8-AA29-8215CE008814}"/>
    <cellStyle name="Comma 10 2 14 3 2 6" xfId="5351" xr:uid="{C8D8FBA3-397E-4678-951A-53A40F385FE2}"/>
    <cellStyle name="Comma 10 2 14 3 3" xfId="569" xr:uid="{DD116187-CDDB-43D8-88FF-BFA19B3F0414}"/>
    <cellStyle name="Comma 10 2 14 3 3 2" xfId="570" xr:uid="{9C285715-D865-4E0A-86A2-01CA50B7A28D}"/>
    <cellStyle name="Comma 10 2 14 3 3 2 2" xfId="3016" xr:uid="{A4C6BBB4-D07B-4AA0-8F0D-6E79544C6FA7}"/>
    <cellStyle name="Comma 10 2 14 3 3 2 3" xfId="5917" xr:uid="{13A9DD94-C450-44A2-8BB4-A3591F1CDF54}"/>
    <cellStyle name="Comma 10 2 14 3 3 3" xfId="571" xr:uid="{10629BD9-8BC2-45AF-9CA2-EE4325C4F71F}"/>
    <cellStyle name="Comma 10 2 14 3 3 3 2" xfId="3017" xr:uid="{F70211EB-D804-4122-BC12-C526835679D6}"/>
    <cellStyle name="Comma 10 2 14 3 3 3 3" xfId="6340" xr:uid="{6E744F58-E32C-4A3C-AF15-7AF97D03F71D}"/>
    <cellStyle name="Comma 10 2 14 3 3 4" xfId="572" xr:uid="{DD4A4F29-3598-4188-8C82-B31E998B5B47}"/>
    <cellStyle name="Comma 10 2 14 3 3 4 2" xfId="3018" xr:uid="{009DED77-A2BF-4165-972A-917CD92D5E5C}"/>
    <cellStyle name="Comma 10 2 14 3 3 4 3" xfId="6763" xr:uid="{D1221FA9-4A1D-458C-A275-EFAD767C55F1}"/>
    <cellStyle name="Comma 10 2 14 3 3 5" xfId="3019" xr:uid="{9D6B8333-9334-40C3-B64B-6AE62C68B924}"/>
    <cellStyle name="Comma 10 2 14 3 3 6" xfId="5494" xr:uid="{CEAEBD9F-D2CD-4EC2-8E38-F9ACF86F2402}"/>
    <cellStyle name="Comma 10 2 14 3 4" xfId="573" xr:uid="{D29B42C4-6D57-41FB-A280-6B4EFE1976A4}"/>
    <cellStyle name="Comma 10 2 14 3 4 2" xfId="3020" xr:uid="{71A339A3-73B5-48A5-847D-0BC3EB58105C}"/>
    <cellStyle name="Comma 10 2 14 3 4 3" xfId="5634" xr:uid="{25E550B4-42E4-441C-8E21-C712FC9D2E12}"/>
    <cellStyle name="Comma 10 2 14 3 5" xfId="574" xr:uid="{47F5BE3F-7712-4F08-B4CF-785165D6F8E0}"/>
    <cellStyle name="Comma 10 2 14 3 5 2" xfId="3021" xr:uid="{F01CD947-81D5-4585-B27E-E70DE9CE62E8}"/>
    <cellStyle name="Comma 10 2 14 3 5 3" xfId="6057" xr:uid="{13D7F1A8-6440-47AF-BD7F-597635E3CD1E}"/>
    <cellStyle name="Comma 10 2 14 3 6" xfId="575" xr:uid="{BD9B4B96-B5E0-4A2D-BEB6-55F1AED3A88A}"/>
    <cellStyle name="Comma 10 2 14 3 6 2" xfId="3022" xr:uid="{E2B52295-E5F2-40A9-AA1C-913DF472A9C1}"/>
    <cellStyle name="Comma 10 2 14 3 6 3" xfId="6480" xr:uid="{53868515-06F2-4FDC-A2FD-E8875C267FA5}"/>
    <cellStyle name="Comma 10 2 14 3 7" xfId="576" xr:uid="{F27B42CB-2FA6-478B-B826-7D1211D7A405}"/>
    <cellStyle name="Comma 10 2 14 3 7 2" xfId="3023" xr:uid="{BB17FEAC-C5AC-4D54-92C4-6A003E965005}"/>
    <cellStyle name="Comma 10 2 14 3 7 3" xfId="7014" xr:uid="{2AF51F58-AEE0-46E6-A2DC-473EF69FC8C2}"/>
    <cellStyle name="Comma 10 2 14 3 8" xfId="577" xr:uid="{2D7F5032-4F32-441C-A7C2-F6A7244DA8E7}"/>
    <cellStyle name="Comma 10 2 14 3 8 2" xfId="3024" xr:uid="{B39D95FB-D189-423F-9601-45CEB5357FD5}"/>
    <cellStyle name="Comma 10 2 14 3 8 3" xfId="7151" xr:uid="{679B2156-4000-4A1F-93F8-3A34C889E2BC}"/>
    <cellStyle name="Comma 10 2 14 3 9" xfId="578" xr:uid="{77BC0A32-5099-49D0-8D7C-82210EAAF619}"/>
    <cellStyle name="Comma 10 2 14 3 9 2" xfId="3025" xr:uid="{EC89DB55-D534-41DF-BBA5-6BD94D4CAD20}"/>
    <cellStyle name="Comma 10 2 14 3 9 3" xfId="7289" xr:uid="{E1831133-1088-4EAF-8246-6074C7E8998F}"/>
    <cellStyle name="Comma 10 2 14 4" xfId="5064" xr:uid="{2EC06CBD-7CF9-4C0A-9041-3A569EE83D3F}"/>
    <cellStyle name="Comma 10 2 2" xfId="191" xr:uid="{35074ED1-E67B-4A65-AFE0-DA4F281AE69C}"/>
    <cellStyle name="Comma 10 2 2 10" xfId="579" xr:uid="{0D88ECE2-767D-496C-A281-A4766DC6C19F}"/>
    <cellStyle name="Comma 10 2 2 11" xfId="3026" xr:uid="{A69BE21A-8A6E-426B-8C8B-82EF4CB63A05}"/>
    <cellStyle name="Comma 10 2 2 12" xfId="5324" xr:uid="{FAA22EFB-19C5-4C2D-AA43-00F068182663}"/>
    <cellStyle name="Comma 10 2 2 2" xfId="580" xr:uid="{4C34F7F4-61C0-427E-BCA9-2D7030995733}"/>
    <cellStyle name="Comma 10 2 2 2 2" xfId="581" xr:uid="{3C1B0D42-08C7-41DB-96C1-85F52B6D0B9D}"/>
    <cellStyle name="Comma 10 2 2 2 2 2" xfId="3027" xr:uid="{D5E8CA9B-94D8-495C-91CD-53C6A2DC264C}"/>
    <cellStyle name="Comma 10 2 2 2 2 3" xfId="5892" xr:uid="{914F6ABF-B69D-4D35-8D36-829D1B20C4B1}"/>
    <cellStyle name="Comma 10 2 2 2 3" xfId="582" xr:uid="{1FA6B77E-DDC9-4DCE-BAA2-7C8C6ACB8073}"/>
    <cellStyle name="Comma 10 2 2 2 3 2" xfId="3028" xr:uid="{04B7327D-F297-47A6-85BD-A67413B451E7}"/>
    <cellStyle name="Comma 10 2 2 2 3 3" xfId="6315" xr:uid="{14B09239-A893-4EC8-9CC8-8175F9E1ECC5}"/>
    <cellStyle name="Comma 10 2 2 2 4" xfId="583" xr:uid="{398F991C-BE76-49A2-AB58-DE799FFE2FB2}"/>
    <cellStyle name="Comma 10 2 2 2 4 2" xfId="3029" xr:uid="{7A9BE95B-3AC9-4FDA-92AA-ABE7BD32FED2}"/>
    <cellStyle name="Comma 10 2 2 2 4 3" xfId="6738" xr:uid="{C5A0DF89-7649-4C24-AF5F-D7DE13A1A6CF}"/>
    <cellStyle name="Comma 10 2 2 2 5" xfId="3030" xr:uid="{C361CF60-91DF-4D4B-8FD9-F55C8C926BCE}"/>
    <cellStyle name="Comma 10 2 2 2 6" xfId="5469" xr:uid="{3DB5A0A8-FA59-499F-B124-96329AD8A4C2}"/>
    <cellStyle name="Comma 10 2 2 3" xfId="584" xr:uid="{E1503803-9626-484C-9869-A743514B1DD6}"/>
    <cellStyle name="Comma 10 2 2 3 2" xfId="585" xr:uid="{D09C7E69-E170-4B3E-8455-3327E2082712}"/>
    <cellStyle name="Comma 10 2 2 3 2 2" xfId="3031" xr:uid="{78598462-E324-46BC-A0F6-36028656AED3}"/>
    <cellStyle name="Comma 10 2 2 3 2 3" xfId="6035" xr:uid="{AB086F10-C301-43B0-B3CC-D7DD1799DB32}"/>
    <cellStyle name="Comma 10 2 2 3 3" xfId="586" xr:uid="{3270926F-AB29-4D61-A3E6-AACE06F213A3}"/>
    <cellStyle name="Comma 10 2 2 3 3 2" xfId="3032" xr:uid="{3DDEDFEC-979F-4C04-BC32-C2A22DA4EDE6}"/>
    <cellStyle name="Comma 10 2 2 3 3 3" xfId="6458" xr:uid="{5539ADD5-9930-4D42-8B26-FF20833ADDEF}"/>
    <cellStyle name="Comma 10 2 2 3 4" xfId="587" xr:uid="{CC7CEF54-E9F5-4F1E-9AFE-B66A87227425}"/>
    <cellStyle name="Comma 10 2 2 3 4 2" xfId="3033" xr:uid="{FE57022E-5975-4142-9CCE-EFA9B21401E5}"/>
    <cellStyle name="Comma 10 2 2 3 4 3" xfId="6881" xr:uid="{A598858A-FDF1-460F-A38F-0600A19D3B19}"/>
    <cellStyle name="Comma 10 2 2 3 5" xfId="3034" xr:uid="{A1C3C8A2-85AB-4909-9033-F51F4B71E94C}"/>
    <cellStyle name="Comma 10 2 2 3 6" xfId="5612" xr:uid="{0A5684A6-7DB6-465D-A7F9-DEBF4E8DDB4B}"/>
    <cellStyle name="Comma 10 2 2 4" xfId="588" xr:uid="{ABF0AB6B-DD12-4F57-B0C9-48DC9450B029}"/>
    <cellStyle name="Comma 10 2 2 4 2" xfId="3035" xr:uid="{25D4CC83-0B96-4049-BF8F-D5F5E2FA69C8}"/>
    <cellStyle name="Comma 10 2 2 4 3" xfId="5752" xr:uid="{426C7366-276A-48A5-BE9F-06EE11141376}"/>
    <cellStyle name="Comma 10 2 2 5" xfId="589" xr:uid="{1B438D48-2E9B-4C70-B68A-A116677C753B}"/>
    <cellStyle name="Comma 10 2 2 5 2" xfId="3036" xr:uid="{3955BF66-62C2-47B5-A634-F2FA794F6E9F}"/>
    <cellStyle name="Comma 10 2 2 5 3" xfId="6175" xr:uid="{2C11CA57-E936-48D7-A6B5-18E5A4A50DF5}"/>
    <cellStyle name="Comma 10 2 2 6" xfId="590" xr:uid="{8343ADC3-59E6-46E0-B1C6-F011F94016FF}"/>
    <cellStyle name="Comma 10 2 2 6 2" xfId="3037" xr:uid="{CAD93DC1-C961-413B-B1C8-F1E76138AD71}"/>
    <cellStyle name="Comma 10 2 2 6 3" xfId="6598" xr:uid="{5CE88115-8AD5-4382-A295-AF586B3D8007}"/>
    <cellStyle name="Comma 10 2 2 7" xfId="591" xr:uid="{67A4F46F-7CF0-4E4E-AE4F-F4CB3DFAACF0}"/>
    <cellStyle name="Comma 10 2 2 7 2" xfId="3038" xr:uid="{F4053134-5BCF-42AE-BA53-992B9C8867B6}"/>
    <cellStyle name="Comma 10 2 2 7 3" xfId="7132" xr:uid="{29127695-B2C5-4154-88AE-F6DECAF7C1EB}"/>
    <cellStyle name="Comma 10 2 2 8" xfId="592" xr:uid="{93BC5139-191E-4FEF-BACB-A20BE558C360}"/>
    <cellStyle name="Comma 10 2 2 8 2" xfId="3039" xr:uid="{D3ADD990-B28C-46B1-867A-22DA15508474}"/>
    <cellStyle name="Comma 10 2 2 8 3" xfId="7269" xr:uid="{5E11394B-656D-417D-A6B3-D825E7656EDC}"/>
    <cellStyle name="Comma 10 2 2 9" xfId="593" xr:uid="{E3ADCCE9-06B8-4FD9-AAC2-9007A69B595C}"/>
    <cellStyle name="Comma 10 2 2 9 2" xfId="3040" xr:uid="{70D13AA4-9607-402A-B36D-DA346455C3A8}"/>
    <cellStyle name="Comma 10 2 2 9 3" xfId="7407" xr:uid="{73080C9C-85B7-4388-95EE-0AEFA359DE08}"/>
    <cellStyle name="Comma 10 2 3" xfId="594" xr:uid="{790FB382-DF69-4B4C-A918-3145B9245CCF}"/>
    <cellStyle name="Comma 10 2 3 2" xfId="3041" xr:uid="{907D2EA7-7A23-4180-B555-A8919B649D1B}"/>
    <cellStyle name="Comma 10 2 3 3" xfId="6996" xr:uid="{F2642169-C0A4-4C1D-B4DA-EFBB999210EC}"/>
    <cellStyle name="Comma 10 2 4" xfId="595" xr:uid="{9CEE1890-ABA3-4F67-8A36-25506BC4AB88}"/>
    <cellStyle name="Comma 10 2 5" xfId="5187" xr:uid="{8E9459FC-A283-4087-AE00-1E1A1108A564}"/>
    <cellStyle name="Comma 10 3" xfId="596" xr:uid="{3EB3FC65-69CA-4C4F-97C9-4C274F66ADF4}"/>
    <cellStyle name="Comma 10 3 10" xfId="3042" xr:uid="{C5EB439C-0DEE-49D1-B045-B19D819219BB}"/>
    <cellStyle name="Comma 10 3 11" xfId="5268" xr:uid="{274D51FD-2C8D-40B8-B64D-8DD362A58E59}"/>
    <cellStyle name="Comma 10 3 2" xfId="597" xr:uid="{FBAE97A6-314B-407D-86D0-D1507F17E677}"/>
    <cellStyle name="Comma 10 3 2 2" xfId="598" xr:uid="{C38048ED-BF14-4B70-82ED-EF447323BC32}"/>
    <cellStyle name="Comma 10 3 2 2 2" xfId="3043" xr:uid="{7B59D465-30C6-4248-88A9-048EA5FEE602}"/>
    <cellStyle name="Comma 10 3 2 2 3" xfId="5836" xr:uid="{99A18B2D-E0C8-4895-9D24-61D771C1700D}"/>
    <cellStyle name="Comma 10 3 2 3" xfId="599" xr:uid="{BF7AB416-1192-4755-8954-2C2BD417C119}"/>
    <cellStyle name="Comma 10 3 2 3 2" xfId="3044" xr:uid="{6B5C753F-6F02-413C-86B7-2F9618C40C4A}"/>
    <cellStyle name="Comma 10 3 2 3 3" xfId="6259" xr:uid="{88344585-F2C7-4DB0-A934-F66FCB951011}"/>
    <cellStyle name="Comma 10 3 2 4" xfId="600" xr:uid="{6A713F2A-BDA2-4429-A02C-7E1F0309BEC6}"/>
    <cellStyle name="Comma 10 3 2 4 2" xfId="3045" xr:uid="{33A45923-DE80-4633-9E06-474BA5F6FC00}"/>
    <cellStyle name="Comma 10 3 2 4 3" xfId="6682" xr:uid="{32DC1160-44D2-4EB2-9A25-E65B935A9D2F}"/>
    <cellStyle name="Comma 10 3 2 5" xfId="3046" xr:uid="{58F17F7C-E530-42CD-8759-A3ED65171CC8}"/>
    <cellStyle name="Comma 10 3 2 6" xfId="5413" xr:uid="{E002EAFC-FBFE-4724-8904-A259279AF000}"/>
    <cellStyle name="Comma 10 3 3" xfId="601" xr:uid="{78952D91-41A9-4C72-B9CC-8B6727D20571}"/>
    <cellStyle name="Comma 10 3 3 2" xfId="602" xr:uid="{E40B77C9-C68D-457D-9F32-0A1C6BF9E27B}"/>
    <cellStyle name="Comma 10 3 3 2 2" xfId="3047" xr:uid="{89706D5F-0483-41F7-BADE-65CCC659D725}"/>
    <cellStyle name="Comma 10 3 3 2 3" xfId="5979" xr:uid="{BC1C93DC-0454-4B30-B1C3-7B1AAC4DA6C5}"/>
    <cellStyle name="Comma 10 3 3 3" xfId="603" xr:uid="{3042AD14-E0A8-42DD-8840-44C5704E1D73}"/>
    <cellStyle name="Comma 10 3 3 3 2" xfId="3048" xr:uid="{D8F7AD02-A140-4F3F-9461-256FFB7D9D26}"/>
    <cellStyle name="Comma 10 3 3 3 3" xfId="6402" xr:uid="{54E0DD9B-00A3-4958-8AEA-51FF8CF6A688}"/>
    <cellStyle name="Comma 10 3 3 4" xfId="604" xr:uid="{9970AD30-44E8-4E43-9E13-2FEA5C4C92AB}"/>
    <cellStyle name="Comma 10 3 3 4 2" xfId="3049" xr:uid="{8047B856-F8BC-45F3-AF63-E6DEF5DC0C50}"/>
    <cellStyle name="Comma 10 3 3 4 3" xfId="6825" xr:uid="{45727182-7CDC-4FDF-9F8B-67C68F71E100}"/>
    <cellStyle name="Comma 10 3 3 5" xfId="3050" xr:uid="{26A80ED8-65EA-4E88-9ABD-F5150F9A160E}"/>
    <cellStyle name="Comma 10 3 3 6" xfId="5556" xr:uid="{61899FAC-3D13-42F6-B180-014BB7B52F02}"/>
    <cellStyle name="Comma 10 3 4" xfId="605" xr:uid="{30B5486B-C542-44A4-B5DA-B4AC493BFC80}"/>
    <cellStyle name="Comma 10 3 4 2" xfId="3051" xr:uid="{3A66640E-0354-4415-B797-8A5944EB2AF7}"/>
    <cellStyle name="Comma 10 3 4 3" xfId="5696" xr:uid="{A5ADACFC-2663-4383-9629-45D04B19344A}"/>
    <cellStyle name="Comma 10 3 5" xfId="606" xr:uid="{752E4D4C-D9A3-4C4B-9996-008DD8C9E7D8}"/>
    <cellStyle name="Comma 10 3 5 2" xfId="3052" xr:uid="{D1D97307-8359-4005-8F09-E93100BF747D}"/>
    <cellStyle name="Comma 10 3 5 3" xfId="6119" xr:uid="{01E20572-E3F0-4CDF-8EB3-644ED2F0D2E9}"/>
    <cellStyle name="Comma 10 3 6" xfId="607" xr:uid="{C48CCD79-EC73-4F18-B6CA-51CE8B34C525}"/>
    <cellStyle name="Comma 10 3 6 2" xfId="3053" xr:uid="{F351CA07-05A9-426B-9D27-A859A28524C6}"/>
    <cellStyle name="Comma 10 3 6 3" xfId="6542" xr:uid="{C153C7B4-1693-4EF8-9AA5-352993E860BD}"/>
    <cellStyle name="Comma 10 3 7" xfId="608" xr:uid="{AE2296F4-272E-43AC-A441-7E024EAD741A}"/>
    <cellStyle name="Comma 10 3 7 2" xfId="3054" xr:uid="{6850F5F4-4A72-4D74-94BE-A515C7F4F570}"/>
    <cellStyle name="Comma 10 3 7 3" xfId="7076" xr:uid="{DFC607AD-E7C6-49B1-8CEE-4AF97F4AA917}"/>
    <cellStyle name="Comma 10 3 8" xfId="609" xr:uid="{9A78311E-D347-4C07-B24B-E5E13C490FB0}"/>
    <cellStyle name="Comma 10 3 8 2" xfId="3055" xr:uid="{9E54A20D-B257-45C1-98CA-110585FE16D2}"/>
    <cellStyle name="Comma 10 3 8 3" xfId="7213" xr:uid="{6DD482A2-2D78-4177-998C-66CF3126E90E}"/>
    <cellStyle name="Comma 10 3 9" xfId="610" xr:uid="{0DB0FB48-4924-44C9-A559-7EAF24D505BE}"/>
    <cellStyle name="Comma 10 3 9 2" xfId="3056" xr:uid="{A7A1B3FE-07ED-4312-B559-BBBE229CC857}"/>
    <cellStyle name="Comma 10 3 9 3" xfId="7351" xr:uid="{4A464D01-0041-417D-A419-12B32B788A42}"/>
    <cellStyle name="Comma 10 4" xfId="611" xr:uid="{921B2A4F-04E1-497D-92F1-57339052EA4A}"/>
    <cellStyle name="Comma 10 4 2" xfId="3057" xr:uid="{E3215566-5359-4B8C-BA8C-4E90F0A7F3BF}"/>
    <cellStyle name="Comma 10 4 3" xfId="6940" xr:uid="{38088E0B-CA7D-4B9A-82CE-D33F07A5A958}"/>
    <cellStyle name="Comma 10 5" xfId="612" xr:uid="{318E50CB-C61C-4BBD-BF7F-DC6BA86D882B}"/>
    <cellStyle name="Comma 10 6" xfId="5131" xr:uid="{CEF3D87F-FB8A-4BFD-86E5-0F74C259B095}"/>
    <cellStyle name="Comma 11" xfId="247" xr:uid="{1E2B69E3-9DC1-4817-8955-408AE846FCA0}"/>
    <cellStyle name="Comma 11 10" xfId="613" xr:uid="{7E0AE638-1082-444C-8C31-528D8FC60CD6}"/>
    <cellStyle name="Comma 11 11" xfId="3058" xr:uid="{FBFD7E24-1EEE-40BF-9AD4-2B015F4C1DCE}"/>
    <cellStyle name="Comma 11 12" xfId="5189" xr:uid="{DC7714F0-CBE2-407F-9F67-89A61E60A724}"/>
    <cellStyle name="Comma 11 2" xfId="281" xr:uid="{C943DB53-0305-4D0D-9AC0-8D539B8B2EA8}"/>
    <cellStyle name="Comma 11 2 2" xfId="614" xr:uid="{F72FC82C-97AF-4026-8993-48E8D590A816}"/>
    <cellStyle name="Comma 11 2 2 2" xfId="3059" xr:uid="{DEEB1746-BE7F-45BC-9BD2-5BBB00809B2D}"/>
    <cellStyle name="Comma 11 2 2 3" xfId="5757" xr:uid="{702717AE-6ADA-4CEF-B82F-DF04828941BB}"/>
    <cellStyle name="Comma 11 2 3" xfId="615" xr:uid="{4F79F78E-C4EB-4E8E-A659-E5109459828A}"/>
    <cellStyle name="Comma 11 2 3 2" xfId="3060" xr:uid="{9DC8D959-0E23-488E-85F1-771EB6F947FE}"/>
    <cellStyle name="Comma 11 2 3 3" xfId="6180" xr:uid="{BAE732D5-DDC0-4EDA-96AB-3C9B15151C34}"/>
    <cellStyle name="Comma 11 2 4" xfId="616" xr:uid="{6BF30352-F47F-4E00-AA05-C13A9A59F75D}"/>
    <cellStyle name="Comma 11 2 4 2" xfId="3061" xr:uid="{0DD8FECD-B573-448C-9808-F81148FFAFD0}"/>
    <cellStyle name="Comma 11 2 4 3" xfId="6603" xr:uid="{1AA499AE-28A0-40FC-BC40-138B3ED996DD}"/>
    <cellStyle name="Comma 11 2 5" xfId="617" xr:uid="{4A6782DA-8375-4BDA-97A4-EDC027901D8A}"/>
    <cellStyle name="Comma 11 2 6" xfId="3062" xr:uid="{BDC8E8BC-9439-4186-8EF1-1C84D6E5BA47}"/>
    <cellStyle name="Comma 11 2 7" xfId="5334" xr:uid="{AC6602F8-A42B-4CCD-BD77-8F3345C58875}"/>
    <cellStyle name="Comma 11 3" xfId="618" xr:uid="{FA0D998F-1ABE-424B-BF06-40D0DC3B6247}"/>
    <cellStyle name="Comma 11 3 2" xfId="619" xr:uid="{65FCA6DF-E0AA-482C-A77C-2A44C2AEC05D}"/>
    <cellStyle name="Comma 11 3 2 2" xfId="3063" xr:uid="{368EF401-7A09-4A56-80A4-12598AD98A9E}"/>
    <cellStyle name="Comma 11 3 2 3" xfId="5900" xr:uid="{D29863F9-0BF3-4FE8-BCD4-2D7B1B8BC6CA}"/>
    <cellStyle name="Comma 11 3 3" xfId="620" xr:uid="{D62D07DA-FE77-4E53-A677-1354552C61B1}"/>
    <cellStyle name="Comma 11 3 3 2" xfId="3064" xr:uid="{B138C461-63F6-4818-B9C6-9C29F53D5FFF}"/>
    <cellStyle name="Comma 11 3 3 3" xfId="6323" xr:uid="{284EB2B1-DC23-45F0-ABF8-F46141781990}"/>
    <cellStyle name="Comma 11 3 4" xfId="621" xr:uid="{7AA89B57-70E4-4A52-8A7D-1B5C9AC73010}"/>
    <cellStyle name="Comma 11 3 4 2" xfId="3065" xr:uid="{B64CE906-DE8F-4E38-B9EE-01E6F27C5C06}"/>
    <cellStyle name="Comma 11 3 4 3" xfId="6746" xr:uid="{1F5C0C1E-8641-4A6C-9465-E2A594DA834E}"/>
    <cellStyle name="Comma 11 3 5" xfId="3066" xr:uid="{A6D85F61-F90D-4FAD-B3DA-770DE6A122F8}"/>
    <cellStyle name="Comma 11 3 6" xfId="5477" xr:uid="{58A5F95D-EE43-472B-82D7-9C1B7C7F4A92}"/>
    <cellStyle name="Comma 11 4" xfId="622" xr:uid="{61ACD604-24E9-4391-984E-A0E9BA61D4DE}"/>
    <cellStyle name="Comma 11 4 2" xfId="3067" xr:uid="{C3D52FC3-52A0-491D-896B-B3397B1A4471}"/>
    <cellStyle name="Comma 11 4 3" xfId="5617" xr:uid="{1AC34DA2-2858-456D-8971-78AFC48BB57C}"/>
    <cellStyle name="Comma 11 5" xfId="623" xr:uid="{8E933278-F368-4EA4-BBD1-0643D7F92DB9}"/>
    <cellStyle name="Comma 11 5 2" xfId="3068" xr:uid="{632E285A-97B1-4E50-B62E-53A528D2229B}"/>
    <cellStyle name="Comma 11 5 3" xfId="6040" xr:uid="{9C5EDFBE-93BA-4F4E-A42D-9CA52B47037E}"/>
    <cellStyle name="Comma 11 6" xfId="624" xr:uid="{361E4C5B-7CB9-4055-B1FC-B9A4AD92C239}"/>
    <cellStyle name="Comma 11 6 2" xfId="3069" xr:uid="{BFE8DBB8-E778-4BF2-9880-248992C37B66}"/>
    <cellStyle name="Comma 11 6 3" xfId="6463" xr:uid="{B63E6CF1-4CBF-48AA-9FAF-E4943D991BCC}"/>
    <cellStyle name="Comma 11 7" xfId="625" xr:uid="{216763E8-C622-4A30-B134-1A2D128228E3}"/>
    <cellStyle name="Comma 11 7 2" xfId="3070" xr:uid="{057465D6-3DD3-439E-BFD5-EFBE8B82B22B}"/>
    <cellStyle name="Comma 11 7 3" xfId="6997" xr:uid="{7C69DB9A-4428-4DFB-83B7-6270A40C2892}"/>
    <cellStyle name="Comma 11 8" xfId="626" xr:uid="{A04DE3F3-6C88-4BAD-8137-63B431459541}"/>
    <cellStyle name="Comma 11 8 2" xfId="3071" xr:uid="{E0D6613D-2D76-41C9-B10D-C7E989873375}"/>
    <cellStyle name="Comma 11 8 3" xfId="7134" xr:uid="{A58C3E03-8FCC-4E80-B6D6-7DA4142CB14E}"/>
    <cellStyle name="Comma 11 9" xfId="627" xr:uid="{6E34816A-6EEB-433C-B0B4-31D269E9CA3F}"/>
    <cellStyle name="Comma 11 9 2" xfId="3072" xr:uid="{7601D90E-BE0C-42A8-BE36-722A87DAAFBF}"/>
    <cellStyle name="Comma 11 9 3" xfId="7272" xr:uid="{94F714C2-3909-4C81-8B51-51AC39D38E8F}"/>
    <cellStyle name="Comma 12" xfId="628" xr:uid="{97630065-FC77-40D5-A357-BB71A211D266}"/>
    <cellStyle name="Comma 12 2" xfId="3073" xr:uid="{8CA36F67-55DD-4637-AC8B-5A2E743379BF}"/>
    <cellStyle name="Comma 12 2 15" xfId="282" xr:uid="{AC272E36-DFEC-4336-8F82-4BC21572ACBC}"/>
    <cellStyle name="Comma 12 2 15 2" xfId="241" xr:uid="{ECF99BBC-5571-440D-BB16-605BEEBC7281}"/>
    <cellStyle name="Comma 12 2 15 2 2" xfId="283" xr:uid="{82F27184-858C-4C0F-B363-F6FA4C5DD57D}"/>
    <cellStyle name="Comma 12 2 15 2 2 2" xfId="629" xr:uid="{A6BACB0F-979E-4C22-9297-56093DD8AB1A}"/>
    <cellStyle name="Comma 12 2 15 2 2 2 2" xfId="630" xr:uid="{CAA5D8CE-58E0-4C70-BF1B-4A586B55959C}"/>
    <cellStyle name="Comma 12 2 15 2 2 2 2 10" xfId="3074" xr:uid="{8A14879B-D469-40C5-8012-45C5D1829B31}"/>
    <cellStyle name="Comma 12 2 15 2 2 2 2 11" xfId="5310" xr:uid="{AAF7102C-B2FA-4EAB-B2EE-9D8E64FCA1B2}"/>
    <cellStyle name="Comma 12 2 15 2 2 2 2 2" xfId="631" xr:uid="{4BDAAC57-F608-46B4-AC6E-B4EDF2A71046}"/>
    <cellStyle name="Comma 12 2 15 2 2 2 2 2 2" xfId="632" xr:uid="{8B1749FB-B0E6-4093-B6B8-B31493D79E79}"/>
    <cellStyle name="Comma 12 2 15 2 2 2 2 2 2 2" xfId="3075" xr:uid="{28D783AE-C87A-4453-B8D2-37ECEF686958}"/>
    <cellStyle name="Comma 12 2 15 2 2 2 2 2 2 3" xfId="5878" xr:uid="{6BDD75FA-699D-49E4-A5E7-955E051117C9}"/>
    <cellStyle name="Comma 12 2 15 2 2 2 2 2 3" xfId="633" xr:uid="{CA39004C-D079-462F-B27C-DFFFEDD8B5DA}"/>
    <cellStyle name="Comma 12 2 15 2 2 2 2 2 3 2" xfId="3076" xr:uid="{8D05CE41-1E67-4069-AD2E-4413A2121A56}"/>
    <cellStyle name="Comma 12 2 15 2 2 2 2 2 3 3" xfId="6301" xr:uid="{6DFB9964-A31B-4F51-97E0-275AF1B2004A}"/>
    <cellStyle name="Comma 12 2 15 2 2 2 2 2 4" xfId="634" xr:uid="{F2E7C893-2334-4842-8D08-529CFE2767A7}"/>
    <cellStyle name="Comma 12 2 15 2 2 2 2 2 4 2" xfId="3077" xr:uid="{9E0F6EFF-4CD3-4355-A264-2D0E99B073EC}"/>
    <cellStyle name="Comma 12 2 15 2 2 2 2 2 4 3" xfId="6724" xr:uid="{577A1017-F130-4C0C-919D-DB9A56E1CFB3}"/>
    <cellStyle name="Comma 12 2 15 2 2 2 2 2 5" xfId="3078" xr:uid="{E843F502-BC9B-4E86-9160-469E6187A04D}"/>
    <cellStyle name="Comma 12 2 15 2 2 2 2 2 6" xfId="5455" xr:uid="{A79A999D-02C2-4B82-A24F-B1841CD883F6}"/>
    <cellStyle name="Comma 12 2 15 2 2 2 2 3" xfId="635" xr:uid="{AE0DDACF-16D8-48D9-A5D0-2DB56DAECF3C}"/>
    <cellStyle name="Comma 12 2 15 2 2 2 2 3 2" xfId="636" xr:uid="{6CD4575B-A0C6-4EC7-8AF0-C16D4AF44A3A}"/>
    <cellStyle name="Comma 12 2 15 2 2 2 2 3 2 2" xfId="3079" xr:uid="{B5C967F1-B95B-439D-ACFB-74AC76728FEF}"/>
    <cellStyle name="Comma 12 2 15 2 2 2 2 3 2 3" xfId="6021" xr:uid="{C3C5D499-6F5D-4BF1-B8ED-C95BFBF657E1}"/>
    <cellStyle name="Comma 12 2 15 2 2 2 2 3 3" xfId="637" xr:uid="{DA1BEFC9-53D8-401C-A9E7-61E023F46635}"/>
    <cellStyle name="Comma 12 2 15 2 2 2 2 3 3 2" xfId="3080" xr:uid="{F35880EA-EA47-40C8-84E5-A39A33B528FF}"/>
    <cellStyle name="Comma 12 2 15 2 2 2 2 3 3 3" xfId="6444" xr:uid="{51B1284F-9799-43C9-B8CF-A6624D1D1A00}"/>
    <cellStyle name="Comma 12 2 15 2 2 2 2 3 4" xfId="638" xr:uid="{DC2EDF31-6368-4D04-9EAA-130EA5758319}"/>
    <cellStyle name="Comma 12 2 15 2 2 2 2 3 4 2" xfId="3081" xr:uid="{8492CBF2-2254-4321-A2A1-F6592B5CD57F}"/>
    <cellStyle name="Comma 12 2 15 2 2 2 2 3 4 3" xfId="6867" xr:uid="{3B0680F2-157E-428B-BDAA-D635928317F5}"/>
    <cellStyle name="Comma 12 2 15 2 2 2 2 3 5" xfId="3082" xr:uid="{98608FC9-D443-4B4D-A3AE-DBBECE3BE03D}"/>
    <cellStyle name="Comma 12 2 15 2 2 2 2 3 6" xfId="5598" xr:uid="{E70B3CF6-457A-4BFB-8236-DCD533964D0C}"/>
    <cellStyle name="Comma 12 2 15 2 2 2 2 4" xfId="639" xr:uid="{406B3897-AA2E-497A-A8F2-41BF8FD4701C}"/>
    <cellStyle name="Comma 12 2 15 2 2 2 2 4 2" xfId="3083" xr:uid="{3A4F2F44-29E1-4D87-8230-C2EC30FE4951}"/>
    <cellStyle name="Comma 12 2 15 2 2 2 2 4 3" xfId="5738" xr:uid="{DA59CFEC-F2A0-4470-89D7-004F5A926B12}"/>
    <cellStyle name="Comma 12 2 15 2 2 2 2 5" xfId="640" xr:uid="{770EB2C4-FD52-4D7E-AD19-02D58E599FDD}"/>
    <cellStyle name="Comma 12 2 15 2 2 2 2 5 2" xfId="3084" xr:uid="{2F773E3B-A8C4-4A0D-8259-75412AE22DC6}"/>
    <cellStyle name="Comma 12 2 15 2 2 2 2 5 3" xfId="6161" xr:uid="{29AF4D08-BC98-4DFD-9E4D-6635345BA13A}"/>
    <cellStyle name="Comma 12 2 15 2 2 2 2 6" xfId="641" xr:uid="{72D69AFD-C19B-43AA-B2C2-D8CBF110AEDB}"/>
    <cellStyle name="Comma 12 2 15 2 2 2 2 6 2" xfId="3085" xr:uid="{BF1F9CFD-0489-4241-872B-E9B568CEC5D4}"/>
    <cellStyle name="Comma 12 2 15 2 2 2 2 6 3" xfId="6584" xr:uid="{9A2F5E11-04D5-46F5-979A-026276257D04}"/>
    <cellStyle name="Comma 12 2 15 2 2 2 2 7" xfId="642" xr:uid="{E3165624-E81C-4AF3-B2EA-02435B7DC8AC}"/>
    <cellStyle name="Comma 12 2 15 2 2 2 2 7 2" xfId="3086" xr:uid="{4A0C3E51-4FC6-4167-9957-CC2BD0FEAAA6}"/>
    <cellStyle name="Comma 12 2 15 2 2 2 2 7 3" xfId="7118" xr:uid="{A7D44EA2-0814-438A-A0BA-5854347CAB8F}"/>
    <cellStyle name="Comma 12 2 15 2 2 2 2 8" xfId="643" xr:uid="{C643372D-5117-4532-ABFF-F6FE2F842AF7}"/>
    <cellStyle name="Comma 12 2 15 2 2 2 2 8 2" xfId="3087" xr:uid="{41F25F20-1C9D-4830-A1C2-C8DD5C69F30E}"/>
    <cellStyle name="Comma 12 2 15 2 2 2 2 8 3" xfId="7255" xr:uid="{B2E635D7-9755-4143-9960-588A0E0AA559}"/>
    <cellStyle name="Comma 12 2 15 2 2 2 2 9" xfId="644" xr:uid="{B776AE46-3FDC-46A8-8D65-7DC597208BAF}"/>
    <cellStyle name="Comma 12 2 15 2 2 2 2 9 2" xfId="3088" xr:uid="{6BDC51BC-D993-4B58-ABAA-BAC99B65F816}"/>
    <cellStyle name="Comma 12 2 15 2 2 2 2 9 3" xfId="7393" xr:uid="{4969A657-E7D7-4BCB-91B8-18851ECA761D}"/>
    <cellStyle name="Comma 12 2 15 2 2 2 3" xfId="645" xr:uid="{09B47F43-5BA3-4D52-9F24-D5AA598AA748}"/>
    <cellStyle name="Comma 12 2 15 2 2 2 3 2" xfId="3089" xr:uid="{1EC80AC4-4382-4D05-93DC-AA52C907A2D7}"/>
    <cellStyle name="Comma 12 2 15 2 2 2 3 3" xfId="6982" xr:uid="{89E8C39C-33F2-4B7C-860E-2878E27DDC1D}"/>
    <cellStyle name="Comma 12 2 15 2 2 2 4" xfId="5173" xr:uid="{5765819C-E26C-4F8C-88BB-DEDC8AAA2C4B}"/>
    <cellStyle name="Comma 12 2 15 2 2 3" xfId="646" xr:uid="{15059F9F-9992-4061-B4B5-CD237101829A}"/>
    <cellStyle name="Comma 12 2 15 2 2 3 10" xfId="3090" xr:uid="{DBFF71EC-35A3-44A0-A071-F7C2DE224AAF}"/>
    <cellStyle name="Comma 12 2 15 2 2 3 11" xfId="5254" xr:uid="{45E26FB4-5117-4523-B0F6-231CDE2109D9}"/>
    <cellStyle name="Comma 12 2 15 2 2 3 2" xfId="647" xr:uid="{48083DB7-43E1-4FF6-8BA8-A8E16FCA4587}"/>
    <cellStyle name="Comma 12 2 15 2 2 3 2 2" xfId="648" xr:uid="{C62B11FA-39DF-49ED-9BB0-AB835319DADB}"/>
    <cellStyle name="Comma 12 2 15 2 2 3 2 2 2" xfId="3091" xr:uid="{23345F94-A8FB-4344-B8BE-94CC3A3B9C49}"/>
    <cellStyle name="Comma 12 2 15 2 2 3 2 2 3" xfId="5822" xr:uid="{B5BC3C71-F9AA-406E-B168-279EDFC849D6}"/>
    <cellStyle name="Comma 12 2 15 2 2 3 2 3" xfId="649" xr:uid="{786C5FED-5EB2-46DC-8AF4-4F27693A611E}"/>
    <cellStyle name="Comma 12 2 15 2 2 3 2 3 2" xfId="3092" xr:uid="{370EA91E-4A98-4005-86A3-5729DE561160}"/>
    <cellStyle name="Comma 12 2 15 2 2 3 2 3 3" xfId="6245" xr:uid="{987B1FCA-80A8-4580-8827-FB4F9BCCBF37}"/>
    <cellStyle name="Comma 12 2 15 2 2 3 2 4" xfId="650" xr:uid="{5CC08F9E-D946-4038-BCB9-2F155D542CDE}"/>
    <cellStyle name="Comma 12 2 15 2 2 3 2 4 2" xfId="3093" xr:uid="{A10174D9-6DB5-40D0-A066-A8AF3ABD52A4}"/>
    <cellStyle name="Comma 12 2 15 2 2 3 2 4 3" xfId="6668" xr:uid="{B0EBBC16-4BBA-455A-91F7-C216C292D323}"/>
    <cellStyle name="Comma 12 2 15 2 2 3 2 5" xfId="3094" xr:uid="{C9E50DEB-EFDD-4498-8816-89150DB08E45}"/>
    <cellStyle name="Comma 12 2 15 2 2 3 2 6" xfId="5399" xr:uid="{D99AFCFA-0A67-4003-81C1-B6B5E0C30B52}"/>
    <cellStyle name="Comma 12 2 15 2 2 3 3" xfId="651" xr:uid="{AC27A4FE-8874-4935-B756-4E2B589DB6D6}"/>
    <cellStyle name="Comma 12 2 15 2 2 3 3 2" xfId="652" xr:uid="{F5215C8F-582B-4FA9-BDA5-B6ACC4BC2FE3}"/>
    <cellStyle name="Comma 12 2 15 2 2 3 3 2 2" xfId="3095" xr:uid="{F74CDC9E-1173-4E29-B6CD-A8A43112C3E8}"/>
    <cellStyle name="Comma 12 2 15 2 2 3 3 2 3" xfId="5965" xr:uid="{A9EA0875-4CF9-4632-8165-9EAE21F69427}"/>
    <cellStyle name="Comma 12 2 15 2 2 3 3 3" xfId="653" xr:uid="{709D04E7-6312-4D1E-9A29-3F8A61F8E0B6}"/>
    <cellStyle name="Comma 12 2 15 2 2 3 3 3 2" xfId="3096" xr:uid="{8C26968C-80B8-4A78-846D-1768F30C03B5}"/>
    <cellStyle name="Comma 12 2 15 2 2 3 3 3 3" xfId="6388" xr:uid="{5F1F3DFB-A59E-406C-B0AE-FDF14A029533}"/>
    <cellStyle name="Comma 12 2 15 2 2 3 3 4" xfId="654" xr:uid="{28D177DE-74C7-4EBC-AB8B-AFBB7FEF15AD}"/>
    <cellStyle name="Comma 12 2 15 2 2 3 3 4 2" xfId="3097" xr:uid="{BABD43BC-9EE5-4596-8D38-FFA3A82BBBF3}"/>
    <cellStyle name="Comma 12 2 15 2 2 3 3 4 3" xfId="6811" xr:uid="{B4DEBFA6-0197-4D93-86D7-F44A880A4CF8}"/>
    <cellStyle name="Comma 12 2 15 2 2 3 3 5" xfId="3098" xr:uid="{A89FFA77-62EE-4F6B-B5F0-7E3B4840826E}"/>
    <cellStyle name="Comma 12 2 15 2 2 3 3 6" xfId="5542" xr:uid="{512F9E6C-81DD-4150-ADE9-3A27E3B7AD25}"/>
    <cellStyle name="Comma 12 2 15 2 2 3 4" xfId="655" xr:uid="{FD443327-E89C-4B5B-909B-8B62EB0D9C74}"/>
    <cellStyle name="Comma 12 2 15 2 2 3 4 2" xfId="3099" xr:uid="{FB8B0223-B8F9-498B-90ED-A73C15BE4878}"/>
    <cellStyle name="Comma 12 2 15 2 2 3 4 3" xfId="5682" xr:uid="{99DB918C-2AAB-49D3-BE92-9103FC0EE10E}"/>
    <cellStyle name="Comma 12 2 15 2 2 3 5" xfId="656" xr:uid="{62502EF0-59A0-4EFA-9B62-A8368C89583F}"/>
    <cellStyle name="Comma 12 2 15 2 2 3 5 2" xfId="3100" xr:uid="{C8986ADA-096C-43C9-B01A-2065923D32B9}"/>
    <cellStyle name="Comma 12 2 15 2 2 3 5 3" xfId="6105" xr:uid="{6A3F06BB-8B4C-4407-99ED-8EC301B20C9A}"/>
    <cellStyle name="Comma 12 2 15 2 2 3 6" xfId="657" xr:uid="{69FAC998-1192-46B5-A7EA-2EC68A69B618}"/>
    <cellStyle name="Comma 12 2 15 2 2 3 6 2" xfId="3101" xr:uid="{C21DAC75-396A-4D0D-B498-DE77FBD2DA44}"/>
    <cellStyle name="Comma 12 2 15 2 2 3 6 3" xfId="6528" xr:uid="{CF6F1AEB-C659-4AC2-A196-AB67EFE5CCD3}"/>
    <cellStyle name="Comma 12 2 15 2 2 3 7" xfId="658" xr:uid="{7293EBCB-D415-48B6-B6FF-F54EE3ADB9DB}"/>
    <cellStyle name="Comma 12 2 15 2 2 3 7 2" xfId="3102" xr:uid="{FB1AC9E7-63EF-415C-9F2E-D4AA50335DF0}"/>
    <cellStyle name="Comma 12 2 15 2 2 3 7 3" xfId="7062" xr:uid="{F0A55BBE-16C9-48E6-9D3A-3D8BDE5F46E1}"/>
    <cellStyle name="Comma 12 2 15 2 2 3 8" xfId="659" xr:uid="{B54E776A-9533-4620-8C3A-58C6834892DD}"/>
    <cellStyle name="Comma 12 2 15 2 2 3 8 2" xfId="3103" xr:uid="{B8286AE2-693E-4ADA-BAF2-21D5EACB01BE}"/>
    <cellStyle name="Comma 12 2 15 2 2 3 8 3" xfId="7199" xr:uid="{0D132C03-D580-4592-9C1B-7C7278F0FF78}"/>
    <cellStyle name="Comma 12 2 15 2 2 3 9" xfId="660" xr:uid="{69C1247D-CD7D-4485-B913-634037530C20}"/>
    <cellStyle name="Comma 12 2 15 2 2 3 9 2" xfId="3104" xr:uid="{B61D06C5-42C0-41C4-893D-0F4244D59CE2}"/>
    <cellStyle name="Comma 12 2 15 2 2 3 9 3" xfId="7337" xr:uid="{D52E5CB2-D4CA-48F6-85EB-8CF5CD05AD37}"/>
    <cellStyle name="Comma 12 2 15 2 2 4" xfId="661" xr:uid="{DA577923-8B4E-4DE0-A9F7-9754CEF554D3}"/>
    <cellStyle name="Comma 12 2 15 2 2 4 2" xfId="3105" xr:uid="{9D474B84-F234-43CB-9B36-49B8DE914E90}"/>
    <cellStyle name="Comma 12 2 15 2 2 4 3" xfId="6927" xr:uid="{18FDC6D9-C1F4-493C-99DF-70EB7D9AB398}"/>
    <cellStyle name="Comma 12 2 15 2 2 5" xfId="5116" xr:uid="{D03E58B5-DC0D-4D24-8BB0-0945421D7E5B}"/>
    <cellStyle name="Comma 12 2 15 2 3" xfId="662" xr:uid="{5C4F7974-7576-4B7A-97A1-2B211EDE8C0D}"/>
    <cellStyle name="Comma 12 2 15 2 3 2" xfId="663" xr:uid="{C3953D9D-37B8-4283-B9D9-71BB8CA012D0}"/>
    <cellStyle name="Comma 12 2 15 2 3 2 10" xfId="3106" xr:uid="{40605553-0FA2-4C18-AE8C-25E605EFAB69}"/>
    <cellStyle name="Comma 12 2 15 2 3 2 11" xfId="5283" xr:uid="{A4937675-EB35-4902-95D7-50F999355E7B}"/>
    <cellStyle name="Comma 12 2 15 2 3 2 2" xfId="664" xr:uid="{0C5A55A7-392E-4202-8CAF-0E703007B70A}"/>
    <cellStyle name="Comma 12 2 15 2 3 2 2 2" xfId="665" xr:uid="{8D93474C-0F9C-434C-8C16-1F127AE73F38}"/>
    <cellStyle name="Comma 12 2 15 2 3 2 2 2 2" xfId="3107" xr:uid="{B4DF695F-7787-440F-AFE9-4ABF843EE948}"/>
    <cellStyle name="Comma 12 2 15 2 3 2 2 2 3" xfId="5851" xr:uid="{CBEC3F14-1CB3-42DA-B96E-EBC371B85389}"/>
    <cellStyle name="Comma 12 2 15 2 3 2 2 3" xfId="666" xr:uid="{34297E66-D6DC-4047-A5F8-D40B4A58665A}"/>
    <cellStyle name="Comma 12 2 15 2 3 2 2 3 2" xfId="3108" xr:uid="{5C9A3200-BC08-434C-BCE4-E717E7ACA8D0}"/>
    <cellStyle name="Comma 12 2 15 2 3 2 2 3 3" xfId="6274" xr:uid="{B20E26C1-5DAB-4378-BE41-A64F634ADA10}"/>
    <cellStyle name="Comma 12 2 15 2 3 2 2 4" xfId="667" xr:uid="{E16C801E-366A-4BC1-B408-41FBD5C66B1F}"/>
    <cellStyle name="Comma 12 2 15 2 3 2 2 4 2" xfId="3109" xr:uid="{8116C508-2F5E-46D1-8D5E-9D4942982F47}"/>
    <cellStyle name="Comma 12 2 15 2 3 2 2 4 3" xfId="6697" xr:uid="{436CAC70-02BC-42AA-96CC-E64669CC2CE7}"/>
    <cellStyle name="Comma 12 2 15 2 3 2 2 5" xfId="3110" xr:uid="{D9C00834-D1A1-4D01-AA91-7B088E2AA92D}"/>
    <cellStyle name="Comma 12 2 15 2 3 2 2 6" xfId="5428" xr:uid="{3D83992D-AB2B-4A62-8F1D-B988D5316F7B}"/>
    <cellStyle name="Comma 12 2 15 2 3 2 3" xfId="668" xr:uid="{43A58A53-B71B-47B6-BAC6-9FE9C00D53C5}"/>
    <cellStyle name="Comma 12 2 15 2 3 2 3 2" xfId="669" xr:uid="{6B836E8E-30FB-4066-851F-87FEC3820E90}"/>
    <cellStyle name="Comma 12 2 15 2 3 2 3 2 2" xfId="3111" xr:uid="{1374B144-0A49-452A-9D7C-128CF03337E5}"/>
    <cellStyle name="Comma 12 2 15 2 3 2 3 2 3" xfId="5994" xr:uid="{A98BE454-CD6D-4377-B531-B03847DE6356}"/>
    <cellStyle name="Comma 12 2 15 2 3 2 3 3" xfId="670" xr:uid="{D9FF1A0B-3048-4AA0-9957-BB307171168A}"/>
    <cellStyle name="Comma 12 2 15 2 3 2 3 3 2" xfId="3112" xr:uid="{FE2F778E-0F67-4C07-B570-99E61E3E7CB3}"/>
    <cellStyle name="Comma 12 2 15 2 3 2 3 3 3" xfId="6417" xr:uid="{0F8EB969-C76E-43DC-9253-64CE8E6837BF}"/>
    <cellStyle name="Comma 12 2 15 2 3 2 3 4" xfId="671" xr:uid="{E0F089A7-CAC0-4642-81DC-C86FBBE17AB8}"/>
    <cellStyle name="Comma 12 2 15 2 3 2 3 4 2" xfId="3113" xr:uid="{38B927A8-B8A5-42BD-B082-AF74F40270BC}"/>
    <cellStyle name="Comma 12 2 15 2 3 2 3 4 3" xfId="6840" xr:uid="{A3C069A8-7B40-4796-ADD2-731F3ECF20C9}"/>
    <cellStyle name="Comma 12 2 15 2 3 2 3 5" xfId="3114" xr:uid="{EFEF8FC3-6A16-44FF-970A-7EE592EA78EA}"/>
    <cellStyle name="Comma 12 2 15 2 3 2 3 6" xfId="5571" xr:uid="{7FBEB12E-5D28-469F-83B3-78722866508E}"/>
    <cellStyle name="Comma 12 2 15 2 3 2 4" xfId="672" xr:uid="{9C900D2B-7FD1-4851-8C18-27976411D1CB}"/>
    <cellStyle name="Comma 12 2 15 2 3 2 4 2" xfId="3115" xr:uid="{D97F5443-C1BF-4151-AFB6-42D907DC2C67}"/>
    <cellStyle name="Comma 12 2 15 2 3 2 4 3" xfId="5711" xr:uid="{F5920639-D3D8-4AA4-9AD0-9F1BC9EAFA36}"/>
    <cellStyle name="Comma 12 2 15 2 3 2 5" xfId="673" xr:uid="{53C6E7EA-EC2D-4F29-88A3-3EDFD3BC7D45}"/>
    <cellStyle name="Comma 12 2 15 2 3 2 5 2" xfId="3116" xr:uid="{A865A1C6-6657-4B65-AC64-CDA361994411}"/>
    <cellStyle name="Comma 12 2 15 2 3 2 5 3" xfId="6134" xr:uid="{8054F000-0504-4FF5-8F93-EFB124AC15DD}"/>
    <cellStyle name="Comma 12 2 15 2 3 2 6" xfId="674" xr:uid="{CAC306C2-5877-4044-945B-E61E1A51654B}"/>
    <cellStyle name="Comma 12 2 15 2 3 2 6 2" xfId="3117" xr:uid="{DC3C7547-A4CC-40C5-A5BD-9F70752F2C2C}"/>
    <cellStyle name="Comma 12 2 15 2 3 2 6 3" xfId="6557" xr:uid="{76F0DEE0-FD3F-4137-B7C9-6655C2069556}"/>
    <cellStyle name="Comma 12 2 15 2 3 2 7" xfId="675" xr:uid="{9BB14A6B-319A-4896-9485-B6DA09752931}"/>
    <cellStyle name="Comma 12 2 15 2 3 2 7 2" xfId="3118" xr:uid="{0037FD14-E98D-44A5-8ABF-8415B1DDB53E}"/>
    <cellStyle name="Comma 12 2 15 2 3 2 7 3" xfId="7091" xr:uid="{6AD9FE61-2113-445A-A3CD-E8A026A950D6}"/>
    <cellStyle name="Comma 12 2 15 2 3 2 8" xfId="676" xr:uid="{7EA880DE-5496-4D8A-B1F2-E100EEB35F77}"/>
    <cellStyle name="Comma 12 2 15 2 3 2 8 2" xfId="3119" xr:uid="{50F73FB0-D7C0-4B25-8F50-7544948524E1}"/>
    <cellStyle name="Comma 12 2 15 2 3 2 8 3" xfId="7228" xr:uid="{E70B7590-F97A-45B1-92B3-F0D9507FDD13}"/>
    <cellStyle name="Comma 12 2 15 2 3 2 9" xfId="677" xr:uid="{718405AA-3ADE-459E-B960-634CFE602D48}"/>
    <cellStyle name="Comma 12 2 15 2 3 2 9 2" xfId="3120" xr:uid="{6E005A1D-91B6-4F40-B907-FE40AFCFC02D}"/>
    <cellStyle name="Comma 12 2 15 2 3 2 9 3" xfId="7366" xr:uid="{4135BC00-E159-4D32-8C20-2475DEA63DAC}"/>
    <cellStyle name="Comma 12 2 15 2 3 3" xfId="678" xr:uid="{AF4919A1-5E53-4340-AE1E-537AA9919F98}"/>
    <cellStyle name="Comma 12 2 15 2 3 3 2" xfId="3121" xr:uid="{D7ABB321-6530-461D-9B3A-AF608EBEF337}"/>
    <cellStyle name="Comma 12 2 15 2 3 3 3" xfId="6955" xr:uid="{F5E7BD74-37D9-4AAA-8FB0-A01E87C354AF}"/>
    <cellStyle name="Comma 12 2 15 2 3 4" xfId="5146" xr:uid="{15F9C284-FC77-45C4-AF51-421C730B5755}"/>
    <cellStyle name="Comma 12 2 15 2 4" xfId="679" xr:uid="{1EBFC950-9FA6-485D-975D-668BB829ECC0}"/>
    <cellStyle name="Comma 12 2 15 2 4 10" xfId="3122" xr:uid="{BD7F3D5B-1F2B-4036-8C1C-236B7A536EEB}"/>
    <cellStyle name="Comma 12 2 15 2 4 11" xfId="5227" xr:uid="{1A80450C-2FBD-4AEF-B0AF-4CE302539143}"/>
    <cellStyle name="Comma 12 2 15 2 4 2" xfId="680" xr:uid="{FA3FC737-5248-4666-ADDC-BBD96B928276}"/>
    <cellStyle name="Comma 12 2 15 2 4 2 2" xfId="681" xr:uid="{6F78D041-2E7F-4F84-A6D9-4ACB9198C35A}"/>
    <cellStyle name="Comma 12 2 15 2 4 2 2 2" xfId="3123" xr:uid="{F4B1001F-D604-4E35-B009-AC4096A0B9A9}"/>
    <cellStyle name="Comma 12 2 15 2 4 2 2 3" xfId="5795" xr:uid="{497A8BDC-FBB4-4EF3-86CB-0BFA4B05655C}"/>
    <cellStyle name="Comma 12 2 15 2 4 2 3" xfId="682" xr:uid="{330F0F2F-2244-4A01-BE51-EB147B4B6866}"/>
    <cellStyle name="Comma 12 2 15 2 4 2 3 2" xfId="3124" xr:uid="{CA603358-8EBF-40B6-AA69-4DA1C06753E0}"/>
    <cellStyle name="Comma 12 2 15 2 4 2 3 3" xfId="6218" xr:uid="{F6892CA5-00EF-4AFD-B53E-FA7A23D41DEA}"/>
    <cellStyle name="Comma 12 2 15 2 4 2 4" xfId="683" xr:uid="{619738F3-CAD2-426C-A7E6-E1874C34134C}"/>
    <cellStyle name="Comma 12 2 15 2 4 2 4 2" xfId="3125" xr:uid="{E9CC940B-57F9-48FA-8A26-6DD12848D872}"/>
    <cellStyle name="Comma 12 2 15 2 4 2 4 3" xfId="6641" xr:uid="{FE4095B9-671E-43F5-8F41-096725CEB28E}"/>
    <cellStyle name="Comma 12 2 15 2 4 2 5" xfId="3126" xr:uid="{F17B3D13-FC97-4485-98A9-C42C7B21D850}"/>
    <cellStyle name="Comma 12 2 15 2 4 2 6" xfId="5372" xr:uid="{0AFB8187-4744-4194-931A-706BEE470E12}"/>
    <cellStyle name="Comma 12 2 15 2 4 3" xfId="684" xr:uid="{FFA9E300-9C47-41EC-904D-284DD7338B93}"/>
    <cellStyle name="Comma 12 2 15 2 4 3 2" xfId="685" xr:uid="{21ECB2DB-8C88-4D83-9E04-BDDADFEB5008}"/>
    <cellStyle name="Comma 12 2 15 2 4 3 2 2" xfId="3127" xr:uid="{B818F53F-6B9D-4EB1-ADBA-F3A9C3677088}"/>
    <cellStyle name="Comma 12 2 15 2 4 3 2 3" xfId="5938" xr:uid="{00CFA0C9-0A43-48AA-9247-706C2E141568}"/>
    <cellStyle name="Comma 12 2 15 2 4 3 3" xfId="686" xr:uid="{CE01E603-2BCF-46BB-87F9-1A4990F955EA}"/>
    <cellStyle name="Comma 12 2 15 2 4 3 3 2" xfId="3128" xr:uid="{DA6EE7BE-5CFB-46A4-A248-5F47771804E2}"/>
    <cellStyle name="Comma 12 2 15 2 4 3 3 3" xfId="6361" xr:uid="{F04A7310-2A6F-4920-9EA1-34208A3126BA}"/>
    <cellStyle name="Comma 12 2 15 2 4 3 4" xfId="687" xr:uid="{7A090A14-6112-4B36-95CE-A9E66B15D646}"/>
    <cellStyle name="Comma 12 2 15 2 4 3 4 2" xfId="3129" xr:uid="{5BBACBE1-8970-4EFA-B3F6-E7359EF36511}"/>
    <cellStyle name="Comma 12 2 15 2 4 3 4 3" xfId="6784" xr:uid="{B4D5CD13-4BE1-45AE-9A02-B0AB72BBED64}"/>
    <cellStyle name="Comma 12 2 15 2 4 3 5" xfId="3130" xr:uid="{6FB56867-80C9-4188-BA69-904E2D1F2921}"/>
    <cellStyle name="Comma 12 2 15 2 4 3 6" xfId="5515" xr:uid="{E9F46DDD-1651-4652-BD23-FA4E18D6218E}"/>
    <cellStyle name="Comma 12 2 15 2 4 4" xfId="688" xr:uid="{22C761AF-A66B-485E-A9BA-6F85280E028E}"/>
    <cellStyle name="Comma 12 2 15 2 4 4 2" xfId="3131" xr:uid="{54FFF6D7-C3DA-4CB4-AEA2-7EB5707C6DB0}"/>
    <cellStyle name="Comma 12 2 15 2 4 4 3" xfId="5655" xr:uid="{BA2BF815-0B8C-4EB0-845B-204C0B0AA5C3}"/>
    <cellStyle name="Comma 12 2 15 2 4 5" xfId="689" xr:uid="{3C6F7108-A8CD-4022-90B5-EFE84C9AAE61}"/>
    <cellStyle name="Comma 12 2 15 2 4 5 2" xfId="3132" xr:uid="{8CC37B3C-4413-478C-BA42-F08418956C87}"/>
    <cellStyle name="Comma 12 2 15 2 4 5 3" xfId="6078" xr:uid="{B6C7C7BA-03D5-415E-8D29-6FF79DCA08DA}"/>
    <cellStyle name="Comma 12 2 15 2 4 6" xfId="690" xr:uid="{953DD242-BD7F-44EE-9F66-AA36AA7F26CE}"/>
    <cellStyle name="Comma 12 2 15 2 4 6 2" xfId="3133" xr:uid="{734E6EED-8167-483C-87AC-6D449F3DBF6D}"/>
    <cellStyle name="Comma 12 2 15 2 4 6 3" xfId="6501" xr:uid="{0A6B7209-58FE-4639-B1F2-2FA3BC31AB60}"/>
    <cellStyle name="Comma 12 2 15 2 4 7" xfId="691" xr:uid="{BE5500D8-B9D3-4FC2-A5BF-E15A0C81C139}"/>
    <cellStyle name="Comma 12 2 15 2 4 7 2" xfId="3134" xr:uid="{1E766BF5-856F-476D-A549-859F1FAB9A37}"/>
    <cellStyle name="Comma 12 2 15 2 4 7 3" xfId="7035" xr:uid="{59DCBCF5-C789-4195-9463-7B4CF0497146}"/>
    <cellStyle name="Comma 12 2 15 2 4 8" xfId="692" xr:uid="{94A908F2-7109-498F-95C1-0747D3A966D5}"/>
    <cellStyle name="Comma 12 2 15 2 4 8 2" xfId="3135" xr:uid="{E3787815-F6DF-48D1-898B-E87D7D5DDD20}"/>
    <cellStyle name="Comma 12 2 15 2 4 8 3" xfId="7172" xr:uid="{05281639-4CFB-4532-A8E7-88AA4D7C3FAA}"/>
    <cellStyle name="Comma 12 2 15 2 4 9" xfId="693" xr:uid="{E28C88AD-D797-471A-8018-43F369961CEE}"/>
    <cellStyle name="Comma 12 2 15 2 4 9 2" xfId="3136" xr:uid="{35475B09-7EE2-4FD8-B990-84EA74BF3FEA}"/>
    <cellStyle name="Comma 12 2 15 2 4 9 3" xfId="7310" xr:uid="{FF7D06DB-C0DE-4152-ABC8-CB3F206B7B73}"/>
    <cellStyle name="Comma 12 2 15 2 5" xfId="694" xr:uid="{605F1F5D-119E-4879-A0A7-91F3CBBFA5EB}"/>
    <cellStyle name="Comma 12 2 15 2 5 2" xfId="3137" xr:uid="{B069811E-7B47-4A0A-8C70-95F8BE72A3A3}"/>
    <cellStyle name="Comma 12 2 15 2 5 3" xfId="6900" xr:uid="{7C25EB33-BC22-428F-B7E3-8A4F8131A1EF}"/>
    <cellStyle name="Comma 12 2 15 2 6" xfId="5087" xr:uid="{5EE5083A-43C4-4AAF-BE5F-39E5E942B543}"/>
    <cellStyle name="Comma 12 2 15 3" xfId="695" xr:uid="{7F80DC4C-0CDB-49D0-86CD-A30A55BED5F4}"/>
    <cellStyle name="Comma 12 2 15 3 10" xfId="3138" xr:uid="{6AE38F45-E238-4678-8EBA-000E47E3BDEF}"/>
    <cellStyle name="Comma 12 2 15 3 11" xfId="5203" xr:uid="{0EA2CAA2-FE21-4F31-9D92-149AB0C0C49A}"/>
    <cellStyle name="Comma 12 2 15 3 2" xfId="696" xr:uid="{FE681A97-D25A-4A3D-95A0-750907B154E4}"/>
    <cellStyle name="Comma 12 2 15 3 2 2" xfId="697" xr:uid="{7F06CBBB-F65A-46FA-89D1-3643795DD899}"/>
    <cellStyle name="Comma 12 2 15 3 2 2 2" xfId="3139" xr:uid="{A678CB83-C309-4EFD-9A70-AAD0639B05D3}"/>
    <cellStyle name="Comma 12 2 15 3 2 2 3" xfId="5771" xr:uid="{5F18F4BA-8046-4662-B18A-C8AD8126F760}"/>
    <cellStyle name="Comma 12 2 15 3 2 3" xfId="698" xr:uid="{014CCD69-DFAA-49EF-B3CC-C361A478C70D}"/>
    <cellStyle name="Comma 12 2 15 3 2 3 2" xfId="3140" xr:uid="{20B5A863-999F-4000-8908-74A4DDBC1A15}"/>
    <cellStyle name="Comma 12 2 15 3 2 3 3" xfId="6194" xr:uid="{A0081F07-74BF-451A-9F30-97FEBDADF68E}"/>
    <cellStyle name="Comma 12 2 15 3 2 4" xfId="699" xr:uid="{BD03E96E-2AAF-4FA2-85D0-249705C14CB1}"/>
    <cellStyle name="Comma 12 2 15 3 2 4 2" xfId="3141" xr:uid="{78CF7601-A4F6-4BC5-B898-7D7BDFB8DFFD}"/>
    <cellStyle name="Comma 12 2 15 3 2 4 3" xfId="6617" xr:uid="{084FE660-149C-4BF7-8B36-01FDD04B455B}"/>
    <cellStyle name="Comma 12 2 15 3 2 5" xfId="3142" xr:uid="{D4751F93-A74B-402B-813F-9737548CD436}"/>
    <cellStyle name="Comma 12 2 15 3 2 6" xfId="5348" xr:uid="{587D9957-62AF-489C-B4CA-273DFB5543DD}"/>
    <cellStyle name="Comma 12 2 15 3 3" xfId="700" xr:uid="{7C23CC07-012E-4550-9071-6EF477162C64}"/>
    <cellStyle name="Comma 12 2 15 3 3 2" xfId="701" xr:uid="{E435B0F7-2769-46CB-80CF-BA9C4C39DA2A}"/>
    <cellStyle name="Comma 12 2 15 3 3 2 2" xfId="3143" xr:uid="{3613C245-B063-4982-BEE7-D636410D5D74}"/>
    <cellStyle name="Comma 12 2 15 3 3 2 3" xfId="5914" xr:uid="{9E8F4CFB-2E9D-4B3D-AFF8-D3B5A3CC826D}"/>
    <cellStyle name="Comma 12 2 15 3 3 3" xfId="702" xr:uid="{DB9483F1-6F40-41FD-AAF0-1BCD19BA8154}"/>
    <cellStyle name="Comma 12 2 15 3 3 3 2" xfId="3144" xr:uid="{63CBFC56-2C9F-4C21-9278-E2EF1208E503}"/>
    <cellStyle name="Comma 12 2 15 3 3 3 3" xfId="6337" xr:uid="{AC70C2BE-09C5-4446-9790-4961168CC14A}"/>
    <cellStyle name="Comma 12 2 15 3 3 4" xfId="703" xr:uid="{F97A32F2-46DA-46AB-9E80-BA76A242A124}"/>
    <cellStyle name="Comma 12 2 15 3 3 4 2" xfId="3145" xr:uid="{26BEB2B8-DC94-49AA-AC5E-E7223AE43DC1}"/>
    <cellStyle name="Comma 12 2 15 3 3 4 3" xfId="6760" xr:uid="{F126B45D-A284-4E06-BCE9-E26DFEC55B3B}"/>
    <cellStyle name="Comma 12 2 15 3 3 5" xfId="3146" xr:uid="{270AFF1A-F41F-465B-9696-91C485AAC055}"/>
    <cellStyle name="Comma 12 2 15 3 3 6" xfId="5491" xr:uid="{73E8BEEF-5E4C-4BF4-BDC1-8CF6F3BC98A8}"/>
    <cellStyle name="Comma 12 2 15 3 4" xfId="704" xr:uid="{ACC2BE31-C9BC-480D-A9E1-BD2829A28E3A}"/>
    <cellStyle name="Comma 12 2 15 3 4 2" xfId="3147" xr:uid="{29017112-259B-4D37-9701-F33DFBB94FCF}"/>
    <cellStyle name="Comma 12 2 15 3 4 3" xfId="5631" xr:uid="{2003D907-A2B9-47B9-B798-0CD9015E4A22}"/>
    <cellStyle name="Comma 12 2 15 3 5" xfId="705" xr:uid="{308AECF6-5B4D-4490-9D0B-F3E9846A93E8}"/>
    <cellStyle name="Comma 12 2 15 3 5 2" xfId="3148" xr:uid="{2DFCD0FC-9CC1-43DC-9822-9918289C156A}"/>
    <cellStyle name="Comma 12 2 15 3 5 3" xfId="6054" xr:uid="{C883BE70-F035-4711-AF8B-7850F2899358}"/>
    <cellStyle name="Comma 12 2 15 3 6" xfId="706" xr:uid="{A3829270-763B-4C73-BE9A-DA5D20C7565B}"/>
    <cellStyle name="Comma 12 2 15 3 6 2" xfId="3149" xr:uid="{B4B04B14-2B96-4090-A3FE-E997209036A5}"/>
    <cellStyle name="Comma 12 2 15 3 6 3" xfId="6477" xr:uid="{B85B8334-B3E6-4030-8E7F-3E4162A31EAB}"/>
    <cellStyle name="Comma 12 2 15 3 7" xfId="707" xr:uid="{4196E226-4889-42BD-8DE1-DC3CE43CDF06}"/>
    <cellStyle name="Comma 12 2 15 3 7 2" xfId="3150" xr:uid="{DAE67888-4B80-47C1-878E-08B01AA7ACE8}"/>
    <cellStyle name="Comma 12 2 15 3 7 3" xfId="7011" xr:uid="{EB68E2C7-B84C-4F4A-B61B-961DD101B44E}"/>
    <cellStyle name="Comma 12 2 15 3 8" xfId="708" xr:uid="{A2537601-69D4-49DD-BB43-3CFD8A7B8BC7}"/>
    <cellStyle name="Comma 12 2 15 3 8 2" xfId="3151" xr:uid="{2BE33B04-27A9-4944-8E09-6314B160E51F}"/>
    <cellStyle name="Comma 12 2 15 3 8 3" xfId="7148" xr:uid="{F8448A78-55AD-44A0-871F-24B1046B2F88}"/>
    <cellStyle name="Comma 12 2 15 3 9" xfId="709" xr:uid="{683F102A-9219-49EC-BDB7-3E94C8081153}"/>
    <cellStyle name="Comma 12 2 15 3 9 2" xfId="3152" xr:uid="{CF47FAC7-6FF7-49AF-BEE9-E4D65CD453D3}"/>
    <cellStyle name="Comma 12 2 15 3 9 3" xfId="7286" xr:uid="{C4AE6E2B-6C24-4C87-88FE-54CD66075A74}"/>
    <cellStyle name="Comma 12 2 15 4" xfId="135" xr:uid="{921F6D96-29AC-4D1D-9FE7-7FAE847E7691}"/>
    <cellStyle name="Comma 12 2 15 5" xfId="5060" xr:uid="{38DB9EF5-AF2A-4EDC-8C31-C24C0079AFFC}"/>
    <cellStyle name="Comma 12 3" xfId="7271" xr:uid="{08C65AD8-31EA-4780-B13C-AC4C5EE5DC34}"/>
    <cellStyle name="Comma 13" xfId="209" xr:uid="{CCEFAB0A-AD0B-485F-9277-4733159B4B68}"/>
    <cellStyle name="Comma 13 2" xfId="5042" xr:uid="{94859E18-DAE7-4A15-BDF8-EC08DE1E7ED0}"/>
    <cellStyle name="Comma 14" xfId="710" xr:uid="{06F34358-93C5-468B-A110-3837E0709060}"/>
    <cellStyle name="Comma 14 2" xfId="711" xr:uid="{218B96F7-85D5-43C0-8CE4-EBF9A7D0B563}"/>
    <cellStyle name="Comma 14 2 2" xfId="712" xr:uid="{646BDE37-09DF-4DDA-8A51-9BACE0466C2E}"/>
    <cellStyle name="Comma 14 2 2 2" xfId="713" xr:uid="{970ADAC9-5D5D-4BAB-9EFD-C760B1E45DC1}"/>
    <cellStyle name="Comma 14 2 2 2 10" xfId="3153" xr:uid="{D54E17E7-0F58-499B-8E9F-AAC764DAFF4C}"/>
    <cellStyle name="Comma 14 2 2 2 11" xfId="5322" xr:uid="{C5DD93C9-BB86-4A6C-A577-0C364AC23438}"/>
    <cellStyle name="Comma 14 2 2 2 2" xfId="714" xr:uid="{014C9C19-540A-4EFE-9D0C-44D30C3387BD}"/>
    <cellStyle name="Comma 14 2 2 2 2 2" xfId="715" xr:uid="{04AE238F-6F3E-4BBF-B14F-C706B16CCB03}"/>
    <cellStyle name="Comma 14 2 2 2 2 2 2" xfId="3154" xr:uid="{346CB074-17E1-4038-886E-6F56E18CFFE9}"/>
    <cellStyle name="Comma 14 2 2 2 2 2 3" xfId="5890" xr:uid="{DC1D55C5-6551-49DA-BEFA-87E25166BF1C}"/>
    <cellStyle name="Comma 14 2 2 2 2 3" xfId="716" xr:uid="{7AD68A3A-C6FE-4EC5-A591-F34B4D746D29}"/>
    <cellStyle name="Comma 14 2 2 2 2 3 2" xfId="3155" xr:uid="{85AD4E56-7507-4563-8D79-6F8EC67B1C52}"/>
    <cellStyle name="Comma 14 2 2 2 2 3 3" xfId="6313" xr:uid="{5379C38C-AD61-4BF2-A996-572D795F7106}"/>
    <cellStyle name="Comma 14 2 2 2 2 4" xfId="717" xr:uid="{A3C55404-2BF6-48C2-AF19-C3AF2EE1632E}"/>
    <cellStyle name="Comma 14 2 2 2 2 4 2" xfId="3156" xr:uid="{B174D087-2BA3-4122-AFC6-2A2785F50E6E}"/>
    <cellStyle name="Comma 14 2 2 2 2 4 3" xfId="6736" xr:uid="{BACF3180-C640-4FA3-BC02-FB29E010182B}"/>
    <cellStyle name="Comma 14 2 2 2 2 5" xfId="3157" xr:uid="{8F96DF40-6872-4D92-9CFF-364C59648CAE}"/>
    <cellStyle name="Comma 14 2 2 2 2 6" xfId="5467" xr:uid="{0844E7D3-95C9-413A-9383-871A7247BCB8}"/>
    <cellStyle name="Comma 14 2 2 2 3" xfId="718" xr:uid="{EEEE8D83-FA62-43C5-9078-FAAE75776D94}"/>
    <cellStyle name="Comma 14 2 2 2 3 2" xfId="719" xr:uid="{97FDE948-0D80-494D-B834-42B966150FD1}"/>
    <cellStyle name="Comma 14 2 2 2 3 2 2" xfId="3158" xr:uid="{EBD93806-7A27-4186-88AB-67D8FD784E77}"/>
    <cellStyle name="Comma 14 2 2 2 3 2 3" xfId="6033" xr:uid="{73AE2C21-CB41-471E-AAE4-97735D546F01}"/>
    <cellStyle name="Comma 14 2 2 2 3 3" xfId="720" xr:uid="{9386E816-B0DF-4B19-9D04-65C196D92333}"/>
    <cellStyle name="Comma 14 2 2 2 3 3 2" xfId="3159" xr:uid="{3A1D13B6-D3F9-4BB4-818B-5BD780B52C57}"/>
    <cellStyle name="Comma 14 2 2 2 3 3 3" xfId="6456" xr:uid="{1DF7C3C9-D782-4312-BA63-C1704AD0653E}"/>
    <cellStyle name="Comma 14 2 2 2 3 4" xfId="721" xr:uid="{21E27A2A-1104-45FD-BE9C-ED096117DD01}"/>
    <cellStyle name="Comma 14 2 2 2 3 4 2" xfId="3160" xr:uid="{29B704E0-2806-4B25-8595-31BA4D4F16FA}"/>
    <cellStyle name="Comma 14 2 2 2 3 4 3" xfId="6879" xr:uid="{1C6FA498-24EA-4254-A392-A68C9F74C055}"/>
    <cellStyle name="Comma 14 2 2 2 3 5" xfId="3161" xr:uid="{280E467E-7663-4992-BD6E-C573E055BC25}"/>
    <cellStyle name="Comma 14 2 2 2 3 6" xfId="5610" xr:uid="{3AE9FEE3-6DA7-4AC6-8E58-88DDD104479E}"/>
    <cellStyle name="Comma 14 2 2 2 4" xfId="722" xr:uid="{0394E369-0BF1-4B28-B55D-605100198BD8}"/>
    <cellStyle name="Comma 14 2 2 2 4 2" xfId="3162" xr:uid="{FAF7365A-09A4-450A-BCDB-D6DD8F331184}"/>
    <cellStyle name="Comma 14 2 2 2 4 3" xfId="5750" xr:uid="{4E17637C-EC75-46F3-9ED1-9CEAA8A0A1D5}"/>
    <cellStyle name="Comma 14 2 2 2 5" xfId="723" xr:uid="{0E7658DE-3410-4BA0-BFDE-A50766DE9A62}"/>
    <cellStyle name="Comma 14 2 2 2 5 2" xfId="3163" xr:uid="{EDC2202C-1F92-40B2-9B37-62ABA9FF7157}"/>
    <cellStyle name="Comma 14 2 2 2 5 3" xfId="6173" xr:uid="{AED005D4-1D02-4AEA-BEA7-287CA59AB659}"/>
    <cellStyle name="Comma 14 2 2 2 6" xfId="724" xr:uid="{F59BF977-4945-4FDA-AD56-39811CE8D360}"/>
    <cellStyle name="Comma 14 2 2 2 6 2" xfId="3164" xr:uid="{F97CA9D0-C75D-425D-9716-A3262F0D667E}"/>
    <cellStyle name="Comma 14 2 2 2 6 3" xfId="6596" xr:uid="{764A2CCE-C1A1-47C4-8C8C-D9F60499656C}"/>
    <cellStyle name="Comma 14 2 2 2 7" xfId="725" xr:uid="{C9C694DA-47F9-4107-965B-00E0D4ACDE04}"/>
    <cellStyle name="Comma 14 2 2 2 7 2" xfId="3165" xr:uid="{596F0093-C69F-4D49-9648-27F8D5643AB0}"/>
    <cellStyle name="Comma 14 2 2 2 7 3" xfId="7130" xr:uid="{A39B0663-F77E-4555-A46E-F64F48847882}"/>
    <cellStyle name="Comma 14 2 2 2 8" xfId="726" xr:uid="{C9C66B0D-4565-4AA0-BF4B-2E1CC38A5FCB}"/>
    <cellStyle name="Comma 14 2 2 2 8 2" xfId="3166" xr:uid="{CB4A972C-04B9-4231-9647-5763C5EC129B}"/>
    <cellStyle name="Comma 14 2 2 2 8 3" xfId="7267" xr:uid="{BCEDA19E-C83D-4A4F-A4D7-9EB4EDF6AE53}"/>
    <cellStyle name="Comma 14 2 2 2 9" xfId="727" xr:uid="{65B5BF48-0B5B-4AB0-85EC-498BE67878C1}"/>
    <cellStyle name="Comma 14 2 2 2 9 2" xfId="3167" xr:uid="{FD957B93-DA4B-4411-90E2-E096961CBAA7}"/>
    <cellStyle name="Comma 14 2 2 2 9 3" xfId="7405" xr:uid="{B5D87F60-61AF-4337-B796-47CA44F0F2CE}"/>
    <cellStyle name="Comma 14 2 2 3" xfId="728" xr:uid="{45C6A9D3-81E3-430C-B686-7D069652261C}"/>
    <cellStyle name="Comma 14 2 2 3 2" xfId="3168" xr:uid="{D431A1D4-1602-47F6-9816-5EF1AEFDA61C}"/>
    <cellStyle name="Comma 14 2 2 3 3" xfId="6994" xr:uid="{04051674-99C6-4E54-AA51-2F379B0128A4}"/>
    <cellStyle name="Comma 14 2 2 4" xfId="5185" xr:uid="{CC1E33BE-B936-46C1-8A52-8AAD0D86A971}"/>
    <cellStyle name="Comma 14 2 3" xfId="729" xr:uid="{2BFE99BF-447B-4BAA-8594-21133D54AAA5}"/>
    <cellStyle name="Comma 14 2 3 10" xfId="3169" xr:uid="{B3B9F8C3-525B-455E-9232-17B9AD1518D3}"/>
    <cellStyle name="Comma 14 2 3 11" xfId="5266" xr:uid="{67E98798-D903-45D6-BB94-F287789765AD}"/>
    <cellStyle name="Comma 14 2 3 2" xfId="730" xr:uid="{74309C75-D159-421A-8FD8-25AADDEEA7E6}"/>
    <cellStyle name="Comma 14 2 3 2 2" xfId="731" xr:uid="{6D199208-BE70-4C8C-B04D-6D293DCCEBE6}"/>
    <cellStyle name="Comma 14 2 3 2 2 2" xfId="3170" xr:uid="{7AD999EF-BEBD-4011-950C-83312F3A3D4F}"/>
    <cellStyle name="Comma 14 2 3 2 2 3" xfId="5834" xr:uid="{123DAA34-DA52-4EC2-AD12-183185869EDD}"/>
    <cellStyle name="Comma 14 2 3 2 3" xfId="732" xr:uid="{2173240B-0322-4BE0-86AC-D811CEA4FBA0}"/>
    <cellStyle name="Comma 14 2 3 2 3 2" xfId="3171" xr:uid="{AE6EE1CA-1DD0-40DC-A459-4D1EEF8B0610}"/>
    <cellStyle name="Comma 14 2 3 2 3 3" xfId="6257" xr:uid="{E9FAC55C-2335-4027-9190-4CEB6394F8D8}"/>
    <cellStyle name="Comma 14 2 3 2 4" xfId="733" xr:uid="{05449E27-D739-405B-96D7-29C344923DA9}"/>
    <cellStyle name="Comma 14 2 3 2 4 2" xfId="3172" xr:uid="{1E50F0FC-E972-40EB-82C4-624A1C1D3A73}"/>
    <cellStyle name="Comma 14 2 3 2 4 3" xfId="6680" xr:uid="{45497682-06A0-4B48-B7B5-E8B4633E158C}"/>
    <cellStyle name="Comma 14 2 3 2 5" xfId="3173" xr:uid="{DF63FDCB-A75A-4330-B5DB-62C3DABCA2F2}"/>
    <cellStyle name="Comma 14 2 3 2 6" xfId="5411" xr:uid="{AB537D92-CDB5-4AB0-969B-9788C72BFFED}"/>
    <cellStyle name="Comma 14 2 3 3" xfId="734" xr:uid="{0C1DFB06-B171-4835-9EE6-110A2F98A953}"/>
    <cellStyle name="Comma 14 2 3 3 2" xfId="735" xr:uid="{6B00199A-B8B9-4C48-ADD5-76FD6AFD07D6}"/>
    <cellStyle name="Comma 14 2 3 3 2 2" xfId="3174" xr:uid="{E0F2B2B9-46F7-4D9F-A3B4-D3AAB4FB0702}"/>
    <cellStyle name="Comma 14 2 3 3 2 3" xfId="5977" xr:uid="{FC582BAC-2529-449D-B158-565EB6D4F076}"/>
    <cellStyle name="Comma 14 2 3 3 3" xfId="736" xr:uid="{704BBF92-2A04-4AE2-9CD7-D90B5B120859}"/>
    <cellStyle name="Comma 14 2 3 3 3 2" xfId="3175" xr:uid="{00D4FD70-EAD3-4BCC-9783-D253A2715F1B}"/>
    <cellStyle name="Comma 14 2 3 3 3 3" xfId="6400" xr:uid="{558774D8-9400-4315-BE11-351EFE77C534}"/>
    <cellStyle name="Comma 14 2 3 3 4" xfId="737" xr:uid="{E2E3BE8C-4438-4AE1-8F80-E41FFCCA482E}"/>
    <cellStyle name="Comma 14 2 3 3 4 2" xfId="3176" xr:uid="{CEAF0764-4A20-48BC-B2D6-534867F83F37}"/>
    <cellStyle name="Comma 14 2 3 3 4 3" xfId="6823" xr:uid="{08BBD8C3-D44D-43BF-B5F5-5604534DB26D}"/>
    <cellStyle name="Comma 14 2 3 3 5" xfId="3177" xr:uid="{F88E412F-830F-4857-8781-45E73911463B}"/>
    <cellStyle name="Comma 14 2 3 3 6" xfId="5554" xr:uid="{48DD8BA9-8A13-4BC5-A6FD-BAC81247D138}"/>
    <cellStyle name="Comma 14 2 3 4" xfId="738" xr:uid="{27A53987-F6AE-449A-8255-19B9BF879A7F}"/>
    <cellStyle name="Comma 14 2 3 4 2" xfId="3178" xr:uid="{6B6A6B49-182F-407B-863B-FADCCC1894A0}"/>
    <cellStyle name="Comma 14 2 3 4 3" xfId="5694" xr:uid="{18D94455-DF11-4349-B162-0C545B6634A0}"/>
    <cellStyle name="Comma 14 2 3 5" xfId="739" xr:uid="{FFD0FD2B-CC29-4F35-AB27-32045D942CD4}"/>
    <cellStyle name="Comma 14 2 3 5 2" xfId="3179" xr:uid="{8A97A524-46AE-485F-A48D-03AE86AB63AA}"/>
    <cellStyle name="Comma 14 2 3 5 3" xfId="6117" xr:uid="{464CBCE3-2FF5-4CEA-BB2F-C95A9C70B2ED}"/>
    <cellStyle name="Comma 14 2 3 6" xfId="740" xr:uid="{E1FF12C1-0886-4832-8DE1-0FFD0C5D493D}"/>
    <cellStyle name="Comma 14 2 3 6 2" xfId="3180" xr:uid="{68EE212F-F15F-4EE5-B1C0-F062761D2BD5}"/>
    <cellStyle name="Comma 14 2 3 6 3" xfId="6540" xr:uid="{14D9B751-0618-4C4A-934B-EB9013D8D42D}"/>
    <cellStyle name="Comma 14 2 3 7" xfId="741" xr:uid="{D42489D1-11A6-47AF-A437-32F40F2C26DD}"/>
    <cellStyle name="Comma 14 2 3 7 2" xfId="3181" xr:uid="{8395A978-8C34-47BE-8C89-35568553E115}"/>
    <cellStyle name="Comma 14 2 3 7 3" xfId="7074" xr:uid="{97D30E42-4057-4C64-A7EB-B932BB6F2441}"/>
    <cellStyle name="Comma 14 2 3 8" xfId="742" xr:uid="{A2E24B64-6842-4ECA-85E8-C81B7A9906D9}"/>
    <cellStyle name="Comma 14 2 3 8 2" xfId="3182" xr:uid="{5562C555-8E07-450B-A18C-1B3306C7CFBE}"/>
    <cellStyle name="Comma 14 2 3 8 3" xfId="7211" xr:uid="{37FDF4A2-7628-49DD-BBA7-FE3DAC247A2C}"/>
    <cellStyle name="Comma 14 2 3 9" xfId="743" xr:uid="{18E65118-D9B4-42A7-9C13-AB98F2183DAF}"/>
    <cellStyle name="Comma 14 2 3 9 2" xfId="3183" xr:uid="{8CADFF0E-1D37-4F4A-AC21-1C0AA2B9473F}"/>
    <cellStyle name="Comma 14 2 3 9 3" xfId="7349" xr:uid="{04D5B113-36AF-434B-85AB-1EFDCDFB43A0}"/>
    <cellStyle name="Comma 14 2 4" xfId="744" xr:uid="{2CFDB351-3A4B-46DA-84EC-18D6DB927F53}"/>
    <cellStyle name="Comma 14 2 4 2" xfId="3184" xr:uid="{70E519F4-63A2-4558-A081-8D16F333B912}"/>
    <cellStyle name="Comma 14 2 4 3" xfId="6939" xr:uid="{D5715262-EA7A-4DD5-B090-BD8F15130249}"/>
    <cellStyle name="Comma 14 2 5" xfId="5128" xr:uid="{67F33732-7924-4972-A167-C3B2EAC28F56}"/>
    <cellStyle name="Comma 14 3" xfId="745" xr:uid="{8049E226-A878-42EC-B322-1E81736A2E65}"/>
    <cellStyle name="Comma 14 3 2" xfId="746" xr:uid="{EF677779-4B0E-45A9-90C0-8859E095D9FD}"/>
    <cellStyle name="Comma 14 3 2 10" xfId="3185" xr:uid="{3E05F13B-FDBD-4E3D-BE0B-70166614724E}"/>
    <cellStyle name="Comma 14 3 2 11" xfId="5295" xr:uid="{15A340F0-A9ED-4925-890C-BC9D1B28CA62}"/>
    <cellStyle name="Comma 14 3 2 2" xfId="747" xr:uid="{F6101F41-FD2F-4825-8CA1-2650D424A916}"/>
    <cellStyle name="Comma 14 3 2 2 2" xfId="748" xr:uid="{EE3AAF87-F76B-4048-B2FE-D8365E751F0E}"/>
    <cellStyle name="Comma 14 3 2 2 2 2" xfId="3186" xr:uid="{0E4A149D-021E-465B-805B-D4710A030D16}"/>
    <cellStyle name="Comma 14 3 2 2 2 3" xfId="5863" xr:uid="{8B38089D-4E3D-4E92-B5DF-0DFDCAD1C06D}"/>
    <cellStyle name="Comma 14 3 2 2 3" xfId="749" xr:uid="{52649FE4-A8ED-4DE8-AC6F-65BF350FCFB8}"/>
    <cellStyle name="Comma 14 3 2 2 3 2" xfId="3187" xr:uid="{3804EA17-1CA6-448D-AF29-83E5282BB6AF}"/>
    <cellStyle name="Comma 14 3 2 2 3 3" xfId="6286" xr:uid="{DEEB7F8E-6D6F-4667-8EAC-78E5B744E3A6}"/>
    <cellStyle name="Comma 14 3 2 2 4" xfId="750" xr:uid="{04363FEB-E240-4F24-8E86-9C459BFB789F}"/>
    <cellStyle name="Comma 14 3 2 2 4 2" xfId="3188" xr:uid="{E7DB1214-5038-4941-AC1F-FE7F72A1C6F3}"/>
    <cellStyle name="Comma 14 3 2 2 4 3" xfId="6709" xr:uid="{8F214192-F9DC-4F52-A559-A35FF3307B85}"/>
    <cellStyle name="Comma 14 3 2 2 5" xfId="3189" xr:uid="{508DA956-7C4F-46EB-941B-648DFC6BAA77}"/>
    <cellStyle name="Comma 14 3 2 2 6" xfId="5440" xr:uid="{58063C31-786D-4DFC-935E-BC4A945FDC97}"/>
    <cellStyle name="Comma 14 3 2 3" xfId="751" xr:uid="{2E8489F4-1759-46DE-8DF7-3AE29B1108C5}"/>
    <cellStyle name="Comma 14 3 2 3 2" xfId="752" xr:uid="{E74267E7-919B-47E5-AFFB-F8B360CC1A33}"/>
    <cellStyle name="Comma 14 3 2 3 2 2" xfId="3190" xr:uid="{EED413DB-B452-4F6B-93FC-4D6502789FCA}"/>
    <cellStyle name="Comma 14 3 2 3 2 3" xfId="6006" xr:uid="{00451D6A-225E-4198-B81F-776F492327E7}"/>
    <cellStyle name="Comma 14 3 2 3 3" xfId="753" xr:uid="{37BD75DC-1DB4-47DC-B120-9CA112597534}"/>
    <cellStyle name="Comma 14 3 2 3 3 2" xfId="3191" xr:uid="{C859B402-D1FE-4235-A5B1-723CD58890DC}"/>
    <cellStyle name="Comma 14 3 2 3 3 3" xfId="6429" xr:uid="{E877E017-B2BB-4E85-B0DB-DB03DD57F755}"/>
    <cellStyle name="Comma 14 3 2 3 4" xfId="754" xr:uid="{E7BF55A2-492B-4339-9049-018A73978EB0}"/>
    <cellStyle name="Comma 14 3 2 3 4 2" xfId="3192" xr:uid="{AD401C7F-85F2-4217-8FD3-CD0BB421669D}"/>
    <cellStyle name="Comma 14 3 2 3 4 3" xfId="6852" xr:uid="{1ED606DC-4A57-4A0F-A4A9-D993440944FA}"/>
    <cellStyle name="Comma 14 3 2 3 5" xfId="3193" xr:uid="{5DE22F20-5CED-4F69-9863-05ADEE001C02}"/>
    <cellStyle name="Comma 14 3 2 3 6" xfId="5583" xr:uid="{4EE3A31B-D731-454C-807A-DC3773B161DB}"/>
    <cellStyle name="Comma 14 3 2 4" xfId="755" xr:uid="{F95AD191-1D6E-4F91-890C-6F3767609C0A}"/>
    <cellStyle name="Comma 14 3 2 4 2" xfId="3194" xr:uid="{B881CD43-16C0-4D11-BCC7-D60DD790C116}"/>
    <cellStyle name="Comma 14 3 2 4 3" xfId="5723" xr:uid="{0321D819-34D4-4782-8404-D9AA92866D11}"/>
    <cellStyle name="Comma 14 3 2 5" xfId="756" xr:uid="{8F81DD06-10DA-4DD1-9FBA-67155E23D5F6}"/>
    <cellStyle name="Comma 14 3 2 5 2" xfId="3195" xr:uid="{414ACBE1-9870-4C6A-B30A-D91F677D8BF7}"/>
    <cellStyle name="Comma 14 3 2 5 3" xfId="6146" xr:uid="{DBD6735F-4701-4698-9A86-3CE8EDA86EEA}"/>
    <cellStyle name="Comma 14 3 2 6" xfId="757" xr:uid="{566A3E8A-2F9A-4C30-A1B8-3B22D43644E9}"/>
    <cellStyle name="Comma 14 3 2 6 2" xfId="3196" xr:uid="{EB3717D5-A5B5-4C31-8F43-C432E416AC1E}"/>
    <cellStyle name="Comma 14 3 2 6 3" xfId="6569" xr:uid="{93B65C00-FBEA-4817-80D2-B247965956D3}"/>
    <cellStyle name="Comma 14 3 2 7" xfId="758" xr:uid="{5D4A3373-C01C-4348-9ED3-5367A9DF50CF}"/>
    <cellStyle name="Comma 14 3 2 7 2" xfId="3197" xr:uid="{2B433293-7B2C-4B10-8D72-E9BDCE18EDA7}"/>
    <cellStyle name="Comma 14 3 2 7 3" xfId="7103" xr:uid="{83370770-811F-4B51-8875-873F6244FCDE}"/>
    <cellStyle name="Comma 14 3 2 8" xfId="759" xr:uid="{31DF7AB6-8033-4265-9FF9-2AE9D613074F}"/>
    <cellStyle name="Comma 14 3 2 8 2" xfId="3198" xr:uid="{EBE9E394-37FA-4DDF-9E18-E4BC0AE5F56C}"/>
    <cellStyle name="Comma 14 3 2 8 3" xfId="7240" xr:uid="{40045DEF-383A-4B61-9582-6D017561B5A6}"/>
    <cellStyle name="Comma 14 3 2 9" xfId="760" xr:uid="{B0C61326-FEBB-4DB2-988F-0ED361EE9DD5}"/>
    <cellStyle name="Comma 14 3 2 9 2" xfId="3199" xr:uid="{30F21D8F-CB71-434A-BDB3-D2BB008F7B9A}"/>
    <cellStyle name="Comma 14 3 2 9 3" xfId="7378" xr:uid="{FCE61777-013D-456D-80A7-ADD2EB7BC86D}"/>
    <cellStyle name="Comma 14 3 3" xfId="761" xr:uid="{66BC6C2E-01B7-45A2-A948-840667B174AA}"/>
    <cellStyle name="Comma 14 3 3 2" xfId="3200" xr:uid="{71415EBA-9540-44F4-82DF-6D328ED88F92}"/>
    <cellStyle name="Comma 14 3 3 3" xfId="6967" xr:uid="{83A01422-78AA-4AB4-B50C-E6162DB14F25}"/>
    <cellStyle name="Comma 14 3 4" xfId="5158" xr:uid="{B05BF2A0-DB53-4888-B0B8-76030C7A197C}"/>
    <cellStyle name="Comma 14 4" xfId="762" xr:uid="{04003959-F8EC-4CC2-B701-8C2F600BDCDF}"/>
    <cellStyle name="Comma 14 4 10" xfId="3201" xr:uid="{7E561D77-A039-4722-BB6A-75F0817694C0}"/>
    <cellStyle name="Comma 14 4 11" xfId="5239" xr:uid="{312BD2C9-1EAC-4368-AC89-D2FFA8C5BF58}"/>
    <cellStyle name="Comma 14 4 2" xfId="763" xr:uid="{507BF559-3A41-4AE8-AA29-6375CC8AE7FE}"/>
    <cellStyle name="Comma 14 4 2 2" xfId="764" xr:uid="{EFB0BC51-A4E9-4E17-AEFC-D46D3F65A5D6}"/>
    <cellStyle name="Comma 14 4 2 2 2" xfId="3202" xr:uid="{D5FD4D5F-6379-4C05-AF6E-3E26BEFDD6B1}"/>
    <cellStyle name="Comma 14 4 2 2 3" xfId="5807" xr:uid="{1C5DA140-20D0-40D0-B0E5-8527B6C6F7F5}"/>
    <cellStyle name="Comma 14 4 2 3" xfId="765" xr:uid="{0707774A-BCFA-4759-B33D-1D9B67F1D5FD}"/>
    <cellStyle name="Comma 14 4 2 3 2" xfId="3203" xr:uid="{23A809B6-AB0F-4B8F-989B-868AA8196F76}"/>
    <cellStyle name="Comma 14 4 2 3 3" xfId="6230" xr:uid="{8481EAA3-77B1-41DE-8355-0A8264DB9777}"/>
    <cellStyle name="Comma 14 4 2 4" xfId="766" xr:uid="{1E1B8635-DE27-4872-83F5-49A2B0A1F13F}"/>
    <cellStyle name="Comma 14 4 2 4 2" xfId="3204" xr:uid="{900464EC-E66B-4E52-B8EF-665F8A6062B4}"/>
    <cellStyle name="Comma 14 4 2 4 3" xfId="6653" xr:uid="{AE93B200-C279-45B1-8268-BB6AC0D9F301}"/>
    <cellStyle name="Comma 14 4 2 5" xfId="3205" xr:uid="{250F4C1B-CFA0-4716-9246-F5D79673C05F}"/>
    <cellStyle name="Comma 14 4 2 6" xfId="5384" xr:uid="{DCD8DCE8-B4BB-485C-B2FA-4885DD5E0077}"/>
    <cellStyle name="Comma 14 4 3" xfId="767" xr:uid="{AD38E30A-AA18-4978-87FB-DEB485F2F582}"/>
    <cellStyle name="Comma 14 4 3 2" xfId="768" xr:uid="{88D36B53-AD7E-4C2C-93FE-EDE44EFB5C1C}"/>
    <cellStyle name="Comma 14 4 3 2 2" xfId="3206" xr:uid="{8B44B4DA-3E64-47AF-B1E9-EFEBC5152728}"/>
    <cellStyle name="Comma 14 4 3 2 3" xfId="5950" xr:uid="{584BA5F6-D780-4318-91F3-B6641F91741D}"/>
    <cellStyle name="Comma 14 4 3 3" xfId="769" xr:uid="{84DC94DE-4720-4272-99EF-4192CE0E3793}"/>
    <cellStyle name="Comma 14 4 3 3 2" xfId="3207" xr:uid="{771B256E-6649-4B5A-B71A-07DE59D5E284}"/>
    <cellStyle name="Comma 14 4 3 3 3" xfId="6373" xr:uid="{CB3A0152-9F55-430E-893F-DADD4E90EC4C}"/>
    <cellStyle name="Comma 14 4 3 4" xfId="770" xr:uid="{6E46C60A-5314-4B54-8D17-15CD7EC03F3C}"/>
    <cellStyle name="Comma 14 4 3 4 2" xfId="3208" xr:uid="{A3B3D40D-B41B-498E-9243-E5B4B0F860FA}"/>
    <cellStyle name="Comma 14 4 3 4 3" xfId="6796" xr:uid="{90050A32-E5B5-41C6-8B62-9EFF2F1FC1D5}"/>
    <cellStyle name="Comma 14 4 3 5" xfId="3209" xr:uid="{A37855C1-D4CB-4A60-A412-398097467240}"/>
    <cellStyle name="Comma 14 4 3 6" xfId="5527" xr:uid="{E257B567-C308-48D6-9DDA-9CF75FD21D41}"/>
    <cellStyle name="Comma 14 4 4" xfId="771" xr:uid="{83A9D2AE-58DA-49CE-BDA5-540DDA9D482D}"/>
    <cellStyle name="Comma 14 4 4 2" xfId="3210" xr:uid="{2ACF5843-5B83-41BB-98DF-CACC29177A8A}"/>
    <cellStyle name="Comma 14 4 4 3" xfId="5667" xr:uid="{9A1D7D24-368B-4872-87DE-64D48CB8A498}"/>
    <cellStyle name="Comma 14 4 5" xfId="772" xr:uid="{C4220C86-1B50-4062-A544-D4E80B84BEA6}"/>
    <cellStyle name="Comma 14 4 5 2" xfId="3211" xr:uid="{71501CA4-326B-4D03-A440-CB3213525569}"/>
    <cellStyle name="Comma 14 4 5 3" xfId="6090" xr:uid="{28BDCE19-8A25-45C7-ADE2-B47547624B95}"/>
    <cellStyle name="Comma 14 4 6" xfId="773" xr:uid="{55382A3A-AD86-481F-8689-6E9AF4F5E84B}"/>
    <cellStyle name="Comma 14 4 6 2" xfId="3212" xr:uid="{C827C02F-D4AA-4CD1-AF8E-83A095F2EB65}"/>
    <cellStyle name="Comma 14 4 6 3" xfId="6513" xr:uid="{3C854B6B-D061-41A8-A016-670374E31028}"/>
    <cellStyle name="Comma 14 4 7" xfId="774" xr:uid="{6AD77FFD-EE7B-4464-BD48-B3B7D89520C6}"/>
    <cellStyle name="Comma 14 4 7 2" xfId="3213" xr:uid="{A9E69482-4E9A-43F7-A033-59AD6C3A3371}"/>
    <cellStyle name="Comma 14 4 7 3" xfId="7047" xr:uid="{A8FDA987-E979-4359-A6E8-2012CD34BA4E}"/>
    <cellStyle name="Comma 14 4 8" xfId="775" xr:uid="{A8FF0D8D-6FBB-4D43-B803-3196266232E3}"/>
    <cellStyle name="Comma 14 4 8 2" xfId="3214" xr:uid="{77969B61-564B-46E0-9E9B-C3012336FCA5}"/>
    <cellStyle name="Comma 14 4 8 3" xfId="7184" xr:uid="{3650CCFD-A866-4C42-B6D5-14C1A593A583}"/>
    <cellStyle name="Comma 14 4 9" xfId="776" xr:uid="{0C7BA7D5-4438-4534-AA16-5457063CB589}"/>
    <cellStyle name="Comma 14 4 9 2" xfId="3215" xr:uid="{B35F4F29-FE33-4D94-809A-7CCFE3F25B54}"/>
    <cellStyle name="Comma 14 4 9 3" xfId="7322" xr:uid="{09A3EDCC-6BFF-4E02-824F-8DBD13D36998}"/>
    <cellStyle name="Comma 14 5" xfId="777" xr:uid="{00536838-06D3-47F2-8978-57F851FC2B09}"/>
    <cellStyle name="Comma 14 5 2" xfId="3216" xr:uid="{B1372F4A-9E32-4D23-8D91-936824EFFCAD}"/>
    <cellStyle name="Comma 14 5 3" xfId="6912" xr:uid="{A40A1C07-6C43-4A7C-8B46-3E9EF75A41F8}"/>
    <cellStyle name="Comma 14 6" xfId="5101" xr:uid="{B15FEB7F-4CB8-45FA-8CDD-F4ACAD4CFBD3}"/>
    <cellStyle name="Comma 15" xfId="778" xr:uid="{726A36A6-BC75-4F98-AD89-8989C5989FAC}"/>
    <cellStyle name="Comma 15 2" xfId="779" xr:uid="{F4F06DF3-B257-4045-9644-855DFBE1367F}"/>
    <cellStyle name="Comma 15 2 10" xfId="3217" xr:uid="{7424C8B4-E4D9-4AD0-91C8-17C5AFC261E1}"/>
    <cellStyle name="Comma 15 2 11" xfId="5325" xr:uid="{B8C571FF-0518-46FF-A697-FEE681BB22E8}"/>
    <cellStyle name="Comma 15 2 2" xfId="780" xr:uid="{553A9C58-82D1-40A0-9F9A-484C8C43B07A}"/>
    <cellStyle name="Comma 15 2 2 2" xfId="781" xr:uid="{3E75AF0D-A55E-46DB-B879-C1FFF4EA690E}"/>
    <cellStyle name="Comma 15 2 2 2 2" xfId="3218" xr:uid="{FA995D5D-867A-4FB3-95AC-37746BF2592A}"/>
    <cellStyle name="Comma 15 2 2 2 3" xfId="5893" xr:uid="{467B712C-DD41-4512-9407-067D58290058}"/>
    <cellStyle name="Comma 15 2 2 3" xfId="782" xr:uid="{6082C30D-9447-4D3C-98B1-3E678CC91EE6}"/>
    <cellStyle name="Comma 15 2 2 3 2" xfId="3219" xr:uid="{A15EABEF-6B72-496F-9E46-896038F15674}"/>
    <cellStyle name="Comma 15 2 2 3 3" xfId="6316" xr:uid="{99A12CA6-E177-4610-BB00-1A2FEADCD00B}"/>
    <cellStyle name="Comma 15 2 2 4" xfId="783" xr:uid="{9EF91993-D781-48D9-97C4-67F6AB99E425}"/>
    <cellStyle name="Comma 15 2 2 4 2" xfId="3220" xr:uid="{1B47229D-4512-48EC-901C-C342C7D27CF1}"/>
    <cellStyle name="Comma 15 2 2 4 3" xfId="6739" xr:uid="{5676FA57-9AFD-4F2F-BEE0-22778D99CFFF}"/>
    <cellStyle name="Comma 15 2 2 5" xfId="3221" xr:uid="{BB019384-9D33-44A0-A34F-B9921B9F6D9C}"/>
    <cellStyle name="Comma 15 2 2 6" xfId="5470" xr:uid="{B2F6068D-7D30-4F95-BFA4-B2A04EB702EA}"/>
    <cellStyle name="Comma 15 2 3" xfId="784" xr:uid="{0BC29D94-85AC-418E-8567-BECDFECAA389}"/>
    <cellStyle name="Comma 15 2 3 2" xfId="785" xr:uid="{26572CD1-FC82-4D96-858E-2A92E593750A}"/>
    <cellStyle name="Comma 15 2 3 2 2" xfId="3222" xr:uid="{FC04BA08-4C18-4D0A-992C-A1FE26D5CEFA}"/>
    <cellStyle name="Comma 15 2 3 2 3" xfId="6036" xr:uid="{3924A089-6C5B-4B59-ADF9-CCCA925B7EEC}"/>
    <cellStyle name="Comma 15 2 3 3" xfId="786" xr:uid="{92A5BC14-7B17-4780-996C-5AC9D25E052F}"/>
    <cellStyle name="Comma 15 2 3 3 2" xfId="3223" xr:uid="{A063D0AE-E30A-4EEE-B9A0-BA93B98D22D6}"/>
    <cellStyle name="Comma 15 2 3 3 3" xfId="6459" xr:uid="{089A0B3A-BBB8-40DA-B693-501FDAC8C78F}"/>
    <cellStyle name="Comma 15 2 3 4" xfId="787" xr:uid="{6F3A79E7-FAA9-4822-A161-36185A03625E}"/>
    <cellStyle name="Comma 15 2 3 4 2" xfId="3224" xr:uid="{6DEA22A2-828C-4596-AA01-6A0D7CD81128}"/>
    <cellStyle name="Comma 15 2 3 4 3" xfId="6882" xr:uid="{948DE8EC-E5D5-4CFF-A8E4-78935D8B8EFC}"/>
    <cellStyle name="Comma 15 2 3 5" xfId="3225" xr:uid="{49C820D6-1408-4879-AB9F-4DA3748E657A}"/>
    <cellStyle name="Comma 15 2 3 6" xfId="5613" xr:uid="{D03FD6DC-A36B-497B-9A88-429B7D939B8E}"/>
    <cellStyle name="Comma 15 2 4" xfId="788" xr:uid="{7F85E44D-FEE5-44A3-BA13-5EF7D1037573}"/>
    <cellStyle name="Comma 15 2 4 2" xfId="3226" xr:uid="{9713B4B6-9CFC-43F4-8628-808B99BD7A66}"/>
    <cellStyle name="Comma 15 2 4 3" xfId="5753" xr:uid="{ACA9C4C5-023F-40B5-900D-09D9E2598B10}"/>
    <cellStyle name="Comma 15 2 5" xfId="789" xr:uid="{C3215CBA-E574-48CA-8E36-F829EDF6E135}"/>
    <cellStyle name="Comma 15 2 5 2" xfId="3227" xr:uid="{3244761D-6EDE-4F2A-9833-92083588F2FD}"/>
    <cellStyle name="Comma 15 2 5 3" xfId="6176" xr:uid="{DBD16B37-FA9D-489B-8B71-C3ED51D92B4F}"/>
    <cellStyle name="Comma 15 2 6" xfId="790" xr:uid="{289FF13E-63E4-4F83-A571-3B3DBBF3A202}"/>
    <cellStyle name="Comma 15 2 6 2" xfId="3228" xr:uid="{DAB3D051-6DAC-4A93-9EA5-6BE316C35EF7}"/>
    <cellStyle name="Comma 15 2 6 3" xfId="6599" xr:uid="{89718DF9-8E0B-46F1-8685-4B86A480EA94}"/>
    <cellStyle name="Comma 15 2 7" xfId="791" xr:uid="{935932AA-890F-433F-A32C-F93848B71040}"/>
    <cellStyle name="Comma 15 2 7 2" xfId="3229" xr:uid="{47368EB6-AC1F-477E-9904-8D71AD79F902}"/>
    <cellStyle name="Comma 15 2 7 3" xfId="7133" xr:uid="{FA49533C-A9AD-4240-83BB-2F17680234BA}"/>
    <cellStyle name="Comma 15 2 8" xfId="792" xr:uid="{E9AA9C7A-7CCF-4736-9E65-D213E88F68E5}"/>
    <cellStyle name="Comma 15 2 8 2" xfId="3230" xr:uid="{D7C7EC7C-B375-4349-83DA-07C50356E4CE}"/>
    <cellStyle name="Comma 15 2 8 3" xfId="7270" xr:uid="{A8FE5345-1E8B-4C2B-8670-DEE36B235E12}"/>
    <cellStyle name="Comma 15 2 9" xfId="793" xr:uid="{DD4E9680-A826-45B4-ADA2-6FE12CDFD21E}"/>
    <cellStyle name="Comma 15 2 9 2" xfId="3231" xr:uid="{75E75461-1B8E-4607-B366-1D1A853971D2}"/>
    <cellStyle name="Comma 15 2 9 3" xfId="7408" xr:uid="{CB9328D7-5A04-4757-86F9-E14FCC4B7E5D}"/>
    <cellStyle name="Comma 15 3" xfId="5188" xr:uid="{2EB7ED33-380C-42E5-BD6C-2F569E493342}"/>
    <cellStyle name="Comma 16" xfId="2741" xr:uid="{C3CC86BA-C8E7-49C9-A882-5F681B3BEEEF}"/>
    <cellStyle name="Comma 17" xfId="59" xr:uid="{7785D957-07F4-41C0-8DDC-13A8F4A40FD2}"/>
    <cellStyle name="Comma 18" xfId="284" xr:uid="{18FFF719-B53E-4159-BDFE-4D810811114A}"/>
    <cellStyle name="Comma 19" xfId="285" xr:uid="{988D271C-B70C-4CFE-9420-170A83AE25C3}"/>
    <cellStyle name="Comma 192 2" xfId="794" xr:uid="{CC386B76-514C-4C76-8A72-6C2E7FE2604C}"/>
    <cellStyle name="Comma 192 2 2" xfId="795" xr:uid="{41BB5770-D238-45C6-8DC8-BD92FE8FDF1E}"/>
    <cellStyle name="Comma 192 2 2 2" xfId="796" xr:uid="{E90673D6-8639-4B74-B2D5-138F65068770}"/>
    <cellStyle name="Comma 192 2 2 2 2" xfId="797" xr:uid="{CC36587C-1F66-4C2D-BF21-467D2A868D75}"/>
    <cellStyle name="Comma 192 2 2 2 2 2" xfId="798" xr:uid="{E5D02290-E640-4359-98B6-5DCF7E247EAB}"/>
    <cellStyle name="Comma 192 2 2 2 2 2 10" xfId="3232" xr:uid="{6AB4129F-76CD-46EC-9A30-4A58E89CD813}"/>
    <cellStyle name="Comma 192 2 2 2 2 2 11" xfId="5300" xr:uid="{D4853952-0D8C-44A0-9955-2FCFFF0A3E28}"/>
    <cellStyle name="Comma 192 2 2 2 2 2 2" xfId="799" xr:uid="{B8D4F742-872B-4F87-BBBA-8BD486EE12A8}"/>
    <cellStyle name="Comma 192 2 2 2 2 2 2 2" xfId="800" xr:uid="{A87935A7-25FC-42DF-9FC1-182016BB8F36}"/>
    <cellStyle name="Comma 192 2 2 2 2 2 2 2 2" xfId="3233" xr:uid="{B6A089C0-6372-4932-A2C7-E6AE854C9C20}"/>
    <cellStyle name="Comma 192 2 2 2 2 2 2 2 3" xfId="5868" xr:uid="{91AFE329-D9B8-4988-A288-2A27214D00AB}"/>
    <cellStyle name="Comma 192 2 2 2 2 2 2 3" xfId="801" xr:uid="{DF3F14AD-87B1-4742-8F5A-7B35DEEE6F68}"/>
    <cellStyle name="Comma 192 2 2 2 2 2 2 3 2" xfId="3234" xr:uid="{864AF2F7-F3ED-40D1-A433-885C0E45CFF4}"/>
    <cellStyle name="Comma 192 2 2 2 2 2 2 3 3" xfId="6291" xr:uid="{9CB6477C-E68D-4FF7-8D29-833B9E1C46C9}"/>
    <cellStyle name="Comma 192 2 2 2 2 2 2 4" xfId="802" xr:uid="{122F7E9C-F3EA-4B55-B911-BC89597FD269}"/>
    <cellStyle name="Comma 192 2 2 2 2 2 2 4 2" xfId="3235" xr:uid="{756ED7E6-73D6-4CB0-80E3-623D751FD172}"/>
    <cellStyle name="Comma 192 2 2 2 2 2 2 4 3" xfId="6714" xr:uid="{7122DA0A-1D80-400A-AC32-9DDFE235E428}"/>
    <cellStyle name="Comma 192 2 2 2 2 2 2 5" xfId="3236" xr:uid="{B5276A22-7E7D-495B-ACC2-E5A29B5CF7B1}"/>
    <cellStyle name="Comma 192 2 2 2 2 2 2 6" xfId="5445" xr:uid="{080D236C-2018-4437-8361-CBC9C32967B1}"/>
    <cellStyle name="Comma 192 2 2 2 2 2 3" xfId="803" xr:uid="{25190514-97F0-4028-B726-4A7320794EBC}"/>
    <cellStyle name="Comma 192 2 2 2 2 2 3 2" xfId="804" xr:uid="{31048ACD-E882-40E2-8987-4830374B0471}"/>
    <cellStyle name="Comma 192 2 2 2 2 2 3 2 2" xfId="3237" xr:uid="{E7E5ED3D-20D7-47DC-BCD6-B3E29DD2D956}"/>
    <cellStyle name="Comma 192 2 2 2 2 2 3 2 3" xfId="6011" xr:uid="{53BD02E1-957D-49A5-A96C-7B54A727D897}"/>
    <cellStyle name="Comma 192 2 2 2 2 2 3 3" xfId="805" xr:uid="{6E238EA9-BB9A-489B-BC9D-E2CBD797A04D}"/>
    <cellStyle name="Comma 192 2 2 2 2 2 3 3 2" xfId="3238" xr:uid="{D33C29E5-F945-4A48-9B01-871FC5311810}"/>
    <cellStyle name="Comma 192 2 2 2 2 2 3 3 3" xfId="6434" xr:uid="{AE8E5C2D-666C-4231-B821-ABCE8CB7DD77}"/>
    <cellStyle name="Comma 192 2 2 2 2 2 3 4" xfId="806" xr:uid="{5223CD3F-06C0-4A62-945B-9D2C9B39EB00}"/>
    <cellStyle name="Comma 192 2 2 2 2 2 3 4 2" xfId="3239" xr:uid="{96D5AEF5-4F8A-4E61-837D-B2FFF0507CDD}"/>
    <cellStyle name="Comma 192 2 2 2 2 2 3 4 3" xfId="6857" xr:uid="{EF416707-EF92-4ED7-BB6C-19EDDFADB221}"/>
    <cellStyle name="Comma 192 2 2 2 2 2 3 5" xfId="3240" xr:uid="{529E6F24-84C8-4916-B7CB-5CDDE5D40912}"/>
    <cellStyle name="Comma 192 2 2 2 2 2 3 6" xfId="5588" xr:uid="{4B9D1E5E-D1E0-473F-AAD6-726654681C9F}"/>
    <cellStyle name="Comma 192 2 2 2 2 2 4" xfId="807" xr:uid="{6B735705-30F5-4651-8282-C5D6C9FB2D23}"/>
    <cellStyle name="Comma 192 2 2 2 2 2 4 2" xfId="3241" xr:uid="{8B7430F0-9CB2-44AC-964C-546728D39EBC}"/>
    <cellStyle name="Comma 192 2 2 2 2 2 4 3" xfId="5728" xr:uid="{1F9F60BF-9CAF-4F97-B789-48CBF5396DD2}"/>
    <cellStyle name="Comma 192 2 2 2 2 2 5" xfId="808" xr:uid="{36E04648-CA08-42AE-B6DE-C4A490458FCE}"/>
    <cellStyle name="Comma 192 2 2 2 2 2 5 2" xfId="3242" xr:uid="{73DE5F0B-0835-472A-80B1-1C2C3A5CC957}"/>
    <cellStyle name="Comma 192 2 2 2 2 2 5 3" xfId="6151" xr:uid="{17955BAD-3DDC-4DDB-A279-E33D7B211701}"/>
    <cellStyle name="Comma 192 2 2 2 2 2 6" xfId="809" xr:uid="{636E1CBB-E072-4BB9-83AF-59617BB130F8}"/>
    <cellStyle name="Comma 192 2 2 2 2 2 6 2" xfId="3243" xr:uid="{2E502F6C-0D62-47E2-AEAD-F5FD10B975F9}"/>
    <cellStyle name="Comma 192 2 2 2 2 2 6 3" xfId="6574" xr:uid="{45719B37-7DF0-441D-AE98-2CDDDED4F1A3}"/>
    <cellStyle name="Comma 192 2 2 2 2 2 7" xfId="810" xr:uid="{6C91E391-FAA0-4757-876C-5F925CF7B653}"/>
    <cellStyle name="Comma 192 2 2 2 2 2 7 2" xfId="3244" xr:uid="{5E8A9B00-ADE1-4785-9B28-489A74FF40E1}"/>
    <cellStyle name="Comma 192 2 2 2 2 2 7 3" xfId="7108" xr:uid="{98159F97-3D9C-4BA5-88D6-8D798A2EF567}"/>
    <cellStyle name="Comma 192 2 2 2 2 2 8" xfId="811" xr:uid="{E7DB330A-DE83-4A30-A4E7-7626D81C2F36}"/>
    <cellStyle name="Comma 192 2 2 2 2 2 8 2" xfId="3245" xr:uid="{49B247CA-A61B-4B47-A365-400DD3402FD4}"/>
    <cellStyle name="Comma 192 2 2 2 2 2 8 3" xfId="7245" xr:uid="{0B4E469E-EFFB-42D6-AD65-BB968AD12C1D}"/>
    <cellStyle name="Comma 192 2 2 2 2 2 9" xfId="812" xr:uid="{020C2648-96F4-4790-B90F-8E4F6348F8A0}"/>
    <cellStyle name="Comma 192 2 2 2 2 2 9 2" xfId="3246" xr:uid="{18FC62EF-A144-496A-8D3C-8A06F6A48F95}"/>
    <cellStyle name="Comma 192 2 2 2 2 2 9 3" xfId="7383" xr:uid="{64A20A9E-A0F9-4191-8AA7-50419237A528}"/>
    <cellStyle name="Comma 192 2 2 2 2 3" xfId="813" xr:uid="{0B2A9AF1-BDC0-4A04-9F13-2974FB860D65}"/>
    <cellStyle name="Comma 192 2 2 2 2 3 2" xfId="3247" xr:uid="{8F5C90E5-6A04-469D-A1A2-017A80903BD5}"/>
    <cellStyle name="Comma 192 2 2 2 2 3 3" xfId="6972" xr:uid="{0C2CEBD6-D63C-45EF-9505-5B5257A960B4}"/>
    <cellStyle name="Comma 192 2 2 2 2 4" xfId="5163" xr:uid="{8BDBFB69-D8EB-4FE8-BCD0-3D7772FE0862}"/>
    <cellStyle name="Comma 192 2 2 2 3" xfId="814" xr:uid="{7155B605-F183-4B61-A17E-15F833393844}"/>
    <cellStyle name="Comma 192 2 2 2 3 10" xfId="3248" xr:uid="{D6E1BF62-25A9-4D9D-BC28-B2243EC5C07E}"/>
    <cellStyle name="Comma 192 2 2 2 3 11" xfId="5244" xr:uid="{2EEEB56E-7846-4164-8B5D-3B5B15EAB1C1}"/>
    <cellStyle name="Comma 192 2 2 2 3 2" xfId="815" xr:uid="{F13A9442-A222-4114-B819-EFE67920BD16}"/>
    <cellStyle name="Comma 192 2 2 2 3 2 2" xfId="816" xr:uid="{38D38778-76F2-4A38-B851-F16EC3025FBB}"/>
    <cellStyle name="Comma 192 2 2 2 3 2 2 2" xfId="3249" xr:uid="{79ACE4C9-795A-4372-A166-8AAB23FDBFB8}"/>
    <cellStyle name="Comma 192 2 2 2 3 2 2 3" xfId="5812" xr:uid="{E893A3F1-7A3A-45C1-86EF-ABA202D418E7}"/>
    <cellStyle name="Comma 192 2 2 2 3 2 3" xfId="817" xr:uid="{DA4375D0-28E6-45BC-A764-4E9DF28D4F39}"/>
    <cellStyle name="Comma 192 2 2 2 3 2 3 2" xfId="3250" xr:uid="{8A2C6C46-627B-4748-9782-EE1392A102F7}"/>
    <cellStyle name="Comma 192 2 2 2 3 2 3 3" xfId="6235" xr:uid="{43F41B43-A30B-4AB0-9C3F-1A17657A7F91}"/>
    <cellStyle name="Comma 192 2 2 2 3 2 4" xfId="818" xr:uid="{A12BC0DA-7B88-4DBC-AC61-4435BD05D19C}"/>
    <cellStyle name="Comma 192 2 2 2 3 2 4 2" xfId="3251" xr:uid="{DC96BAC6-FC58-4380-9D65-00B482435C1E}"/>
    <cellStyle name="Comma 192 2 2 2 3 2 4 3" xfId="6658" xr:uid="{43D40F2B-7D8D-4D24-B454-A789486ABBE9}"/>
    <cellStyle name="Comma 192 2 2 2 3 2 5" xfId="3252" xr:uid="{45813EE3-EAFE-450B-942C-FF9D4155AE46}"/>
    <cellStyle name="Comma 192 2 2 2 3 2 6" xfId="5389" xr:uid="{818AB164-68BA-4466-BE69-7AB4681FA270}"/>
    <cellStyle name="Comma 192 2 2 2 3 3" xfId="819" xr:uid="{52862F07-0178-451E-A9CE-39AFEEDF0162}"/>
    <cellStyle name="Comma 192 2 2 2 3 3 2" xfId="820" xr:uid="{CDBF9C97-CA68-416F-9CB1-B0F062735120}"/>
    <cellStyle name="Comma 192 2 2 2 3 3 2 2" xfId="3253" xr:uid="{DBEE4B42-2501-4723-80D3-F96ACF1A3F39}"/>
    <cellStyle name="Comma 192 2 2 2 3 3 2 3" xfId="5955" xr:uid="{239A39C8-3146-4452-949F-43D7ADAC9BE5}"/>
    <cellStyle name="Comma 192 2 2 2 3 3 3" xfId="821" xr:uid="{45B3976D-4735-44E3-AA88-0A3126A69BAB}"/>
    <cellStyle name="Comma 192 2 2 2 3 3 3 2" xfId="3254" xr:uid="{861DB43A-4D20-4A44-8CCE-0FB2455BD3A0}"/>
    <cellStyle name="Comma 192 2 2 2 3 3 3 3" xfId="6378" xr:uid="{7954D32B-E1E6-4D07-B5E4-DC74094B0856}"/>
    <cellStyle name="Comma 192 2 2 2 3 3 4" xfId="822" xr:uid="{B4920B50-CD8E-4A87-AC76-7DE59E335E5D}"/>
    <cellStyle name="Comma 192 2 2 2 3 3 4 2" xfId="3255" xr:uid="{D79261BF-4226-44D1-8BB1-5F252AD5125F}"/>
    <cellStyle name="Comma 192 2 2 2 3 3 4 3" xfId="6801" xr:uid="{07261C83-4ED0-4760-9B3E-805533C5CA6F}"/>
    <cellStyle name="Comma 192 2 2 2 3 3 5" xfId="3256" xr:uid="{396260A9-A64F-4E86-935F-6C25ABDF1B3B}"/>
    <cellStyle name="Comma 192 2 2 2 3 3 6" xfId="5532" xr:uid="{FEAC7924-4DD7-4F2A-B61E-6D2E11090BC9}"/>
    <cellStyle name="Comma 192 2 2 2 3 4" xfId="823" xr:uid="{0DFE2A72-C3C1-475E-8FD0-261FF5B830C7}"/>
    <cellStyle name="Comma 192 2 2 2 3 4 2" xfId="3257" xr:uid="{D3B58067-77FA-4000-97E3-16DF2F1EC772}"/>
    <cellStyle name="Comma 192 2 2 2 3 4 3" xfId="5672" xr:uid="{30D24690-C986-4B6E-969A-AE7576B6E2D9}"/>
    <cellStyle name="Comma 192 2 2 2 3 5" xfId="824" xr:uid="{C10F31B6-8AAD-4FEE-9291-737892757DDF}"/>
    <cellStyle name="Comma 192 2 2 2 3 5 2" xfId="3258" xr:uid="{6A3E6FB6-AFDB-403A-A565-AAE266D96965}"/>
    <cellStyle name="Comma 192 2 2 2 3 5 3" xfId="6095" xr:uid="{92C3D9FE-DDFC-4F84-99C9-452BE8C8CE28}"/>
    <cellStyle name="Comma 192 2 2 2 3 6" xfId="825" xr:uid="{304A8BA2-1B4D-46BF-AD11-8F247C9A6E28}"/>
    <cellStyle name="Comma 192 2 2 2 3 6 2" xfId="3259" xr:uid="{3F76F482-E17E-4CFD-8883-6D4949B5C312}"/>
    <cellStyle name="Comma 192 2 2 2 3 6 3" xfId="6518" xr:uid="{19CAA262-66EB-4E42-BD76-EFDBCE96EF5C}"/>
    <cellStyle name="Comma 192 2 2 2 3 7" xfId="826" xr:uid="{0AA12F73-464A-4F7C-9F2D-9092306F4644}"/>
    <cellStyle name="Comma 192 2 2 2 3 7 2" xfId="3260" xr:uid="{24A30709-0D34-4D9A-BBDB-5EC60E17397A}"/>
    <cellStyle name="Comma 192 2 2 2 3 7 3" xfId="7052" xr:uid="{4FF4FABC-4856-4C72-9C63-6FAF04E5AF41}"/>
    <cellStyle name="Comma 192 2 2 2 3 8" xfId="827" xr:uid="{F705196C-B0EC-4F7B-8E0C-3A80C41993CA}"/>
    <cellStyle name="Comma 192 2 2 2 3 8 2" xfId="3261" xr:uid="{D0D41657-6BA1-429D-9D36-2C1617A67F99}"/>
    <cellStyle name="Comma 192 2 2 2 3 8 3" xfId="7189" xr:uid="{9BD725BB-C203-40E1-993E-6DF41AD0CCE1}"/>
    <cellStyle name="Comma 192 2 2 2 3 9" xfId="828" xr:uid="{A289EC4D-E2C6-4C7A-9C7B-AFF9420F1600}"/>
    <cellStyle name="Comma 192 2 2 2 3 9 2" xfId="3262" xr:uid="{805572F4-217F-4A89-885B-8B7FE2525081}"/>
    <cellStyle name="Comma 192 2 2 2 3 9 3" xfId="7327" xr:uid="{A1F8949D-1052-46B3-ADC1-B4CE4DF00F61}"/>
    <cellStyle name="Comma 192 2 2 2 4" xfId="829" xr:uid="{303EB8A0-EBDB-44FF-9788-E3FF38C25096}"/>
    <cellStyle name="Comma 192 2 2 2 4 2" xfId="3263" xr:uid="{76D8F6DB-FC02-49C3-B590-6D88E54DF051}"/>
    <cellStyle name="Comma 192 2 2 2 4 3" xfId="6917" xr:uid="{B15168E9-7729-4690-B7D0-ACA097AC2CE1}"/>
    <cellStyle name="Comma 192 2 2 2 5" xfId="5106" xr:uid="{1417EDF1-7C9D-450D-9007-F6DB9A978E17}"/>
    <cellStyle name="Comma 192 2 2 3" xfId="830" xr:uid="{340A3120-26E9-42E1-A317-E45D401B679C}"/>
    <cellStyle name="Comma 192 2 2 3 2" xfId="831" xr:uid="{B9B900F8-DB90-4E27-8FC7-A9FE18EC0278}"/>
    <cellStyle name="Comma 192 2 2 3 2 10" xfId="3264" xr:uid="{E1305C75-4EED-47AC-8C53-AF678D0D9B62}"/>
    <cellStyle name="Comma 192 2 2 3 2 11" xfId="5273" xr:uid="{FCBB5D9B-BABB-4A6A-97E6-64CFC73810AF}"/>
    <cellStyle name="Comma 192 2 2 3 2 2" xfId="832" xr:uid="{5760C4A0-7970-4226-84D8-8316B7EF821A}"/>
    <cellStyle name="Comma 192 2 2 3 2 2 2" xfId="833" xr:uid="{FB1C8AD5-4307-4E0C-8A5B-53DA3D6F7A47}"/>
    <cellStyle name="Comma 192 2 2 3 2 2 2 2" xfId="3265" xr:uid="{66CFE59A-AA4D-4AF2-89C4-0CCF26FBA67F}"/>
    <cellStyle name="Comma 192 2 2 3 2 2 2 3" xfId="5841" xr:uid="{DF9C205A-31D4-4529-B8BB-DDCBD75398F5}"/>
    <cellStyle name="Comma 192 2 2 3 2 2 3" xfId="834" xr:uid="{D5B3A455-B610-4F85-BD4E-21A48883ACE4}"/>
    <cellStyle name="Comma 192 2 2 3 2 2 3 2" xfId="3266" xr:uid="{260DE0A7-9998-4677-AB60-1894108C0D0D}"/>
    <cellStyle name="Comma 192 2 2 3 2 2 3 3" xfId="6264" xr:uid="{3828F552-144E-4B86-9B68-DE619049B483}"/>
    <cellStyle name="Comma 192 2 2 3 2 2 4" xfId="835" xr:uid="{09E9A03E-BCD1-4B2E-945D-BAB6F89EF1B3}"/>
    <cellStyle name="Comma 192 2 2 3 2 2 4 2" xfId="3267" xr:uid="{B2E891BF-44C3-4127-B1B8-24763EC1A466}"/>
    <cellStyle name="Comma 192 2 2 3 2 2 4 3" xfId="6687" xr:uid="{621CF4E7-BF06-45FF-A5D0-9673E7885E64}"/>
    <cellStyle name="Comma 192 2 2 3 2 2 5" xfId="3268" xr:uid="{93674A4B-1551-4A69-91A1-AF8D8028FF2C}"/>
    <cellStyle name="Comma 192 2 2 3 2 2 6" xfId="5418" xr:uid="{60BAA58A-EB33-4B3B-86BA-95E07C12D47B}"/>
    <cellStyle name="Comma 192 2 2 3 2 3" xfId="836" xr:uid="{18203718-6523-4102-B5C0-A52C42EF92E2}"/>
    <cellStyle name="Comma 192 2 2 3 2 3 2" xfId="837" xr:uid="{4130FD18-DB7B-4573-8368-49C41C13D4FF}"/>
    <cellStyle name="Comma 192 2 2 3 2 3 2 2" xfId="3269" xr:uid="{AB5BDA2B-388F-452D-86CA-DA69C5CFFF35}"/>
    <cellStyle name="Comma 192 2 2 3 2 3 2 3" xfId="5984" xr:uid="{5EAE2E15-63EC-4F34-A3F7-34002069CDDB}"/>
    <cellStyle name="Comma 192 2 2 3 2 3 3" xfId="838" xr:uid="{076BC3D3-8723-4EC9-B5AF-215D09782079}"/>
    <cellStyle name="Comma 192 2 2 3 2 3 3 2" xfId="3270" xr:uid="{1F71F363-93F4-4177-87F3-A15920ABC4C9}"/>
    <cellStyle name="Comma 192 2 2 3 2 3 3 3" xfId="6407" xr:uid="{9CD4CFAD-13BF-4804-9BDE-396F2CD7A062}"/>
    <cellStyle name="Comma 192 2 2 3 2 3 4" xfId="839" xr:uid="{6844C293-9756-42A2-9799-BEFA033F72AB}"/>
    <cellStyle name="Comma 192 2 2 3 2 3 4 2" xfId="3271" xr:uid="{8A0F914D-DEB1-4BD2-82E9-9240DFAF5946}"/>
    <cellStyle name="Comma 192 2 2 3 2 3 4 3" xfId="6830" xr:uid="{E8E6E998-844F-46EC-AD20-901C9427EA2D}"/>
    <cellStyle name="Comma 192 2 2 3 2 3 5" xfId="3272" xr:uid="{43CC544F-D7CD-43A2-A3CD-2FAB91F41ED4}"/>
    <cellStyle name="Comma 192 2 2 3 2 3 6" xfId="5561" xr:uid="{9724ADC0-C5D9-4C91-B599-C36322764049}"/>
    <cellStyle name="Comma 192 2 2 3 2 4" xfId="840" xr:uid="{C65F2877-9603-4CC5-8E55-9081CA2B5775}"/>
    <cellStyle name="Comma 192 2 2 3 2 4 2" xfId="3273" xr:uid="{FEF33776-027F-4E84-A8CC-E881B7A77A99}"/>
    <cellStyle name="Comma 192 2 2 3 2 4 3" xfId="5701" xr:uid="{810988EC-8D32-4A8A-A15A-2F3CCD13D8B6}"/>
    <cellStyle name="Comma 192 2 2 3 2 5" xfId="841" xr:uid="{472A9754-EDF2-47AF-B639-7782C6C6EE41}"/>
    <cellStyle name="Comma 192 2 2 3 2 5 2" xfId="3274" xr:uid="{7C778105-F8E6-4363-AA2A-BD95AC97DEA8}"/>
    <cellStyle name="Comma 192 2 2 3 2 5 3" xfId="6124" xr:uid="{2E4C1170-F6DC-4160-A070-77B7BF4F2BA2}"/>
    <cellStyle name="Comma 192 2 2 3 2 6" xfId="842" xr:uid="{29463E5E-2EBD-4AFA-9189-504121C80B82}"/>
    <cellStyle name="Comma 192 2 2 3 2 6 2" xfId="3275" xr:uid="{74E62E22-6336-42D0-B67D-28F66DD5EE93}"/>
    <cellStyle name="Comma 192 2 2 3 2 6 3" xfId="6547" xr:uid="{F6BEADCD-4628-45BA-80E5-A051EA3DEB39}"/>
    <cellStyle name="Comma 192 2 2 3 2 7" xfId="843" xr:uid="{5C27D330-50D2-4B6D-878D-82B2E289B1E3}"/>
    <cellStyle name="Comma 192 2 2 3 2 7 2" xfId="3276" xr:uid="{5CF99256-38FB-4CBF-AC89-EE1F01AA324C}"/>
    <cellStyle name="Comma 192 2 2 3 2 7 3" xfId="7081" xr:uid="{078A0301-9FF2-4337-9211-B429A0D33E88}"/>
    <cellStyle name="Comma 192 2 2 3 2 8" xfId="844" xr:uid="{58C14A40-444A-49BA-A745-00D7699D55E1}"/>
    <cellStyle name="Comma 192 2 2 3 2 8 2" xfId="3277" xr:uid="{55AE8556-67CF-4C9C-B0FB-EED17EAEB57D}"/>
    <cellStyle name="Comma 192 2 2 3 2 8 3" xfId="7218" xr:uid="{F5191E28-7217-4DED-B45B-129AB51711D6}"/>
    <cellStyle name="Comma 192 2 2 3 2 9" xfId="845" xr:uid="{FC78D5CE-DAA7-4EA1-8D70-B702CA1B3E51}"/>
    <cellStyle name="Comma 192 2 2 3 2 9 2" xfId="3278" xr:uid="{FB6568C7-8869-4C55-8000-18DE44725A4D}"/>
    <cellStyle name="Comma 192 2 2 3 2 9 3" xfId="7356" xr:uid="{354C8335-68F3-46F9-B538-F3D8A9F63BDD}"/>
    <cellStyle name="Comma 192 2 2 3 3" xfId="846" xr:uid="{8E4E6DA6-AEC7-45E2-A706-CAFD9EB213EF}"/>
    <cellStyle name="Comma 192 2 2 3 3 2" xfId="3279" xr:uid="{12E1CA7F-5D93-4BB8-A2AA-4CFE446D2918}"/>
    <cellStyle name="Comma 192 2 2 3 3 3" xfId="6945" xr:uid="{2D745762-9B5F-4894-9838-A2D208E24B55}"/>
    <cellStyle name="Comma 192 2 2 3 4" xfId="5136" xr:uid="{9248ADF4-AD73-4621-B6AC-74F05A81464E}"/>
    <cellStyle name="Comma 192 2 2 4" xfId="847" xr:uid="{0D04A415-B4A2-4147-8386-8E4D6F11E78A}"/>
    <cellStyle name="Comma 192 2 2 4 10" xfId="3280" xr:uid="{8E565CCB-6314-4827-9120-A38D5193C740}"/>
    <cellStyle name="Comma 192 2 2 4 11" xfId="5217" xr:uid="{D5C4514C-E3FB-4529-B363-CB01F8C792E4}"/>
    <cellStyle name="Comma 192 2 2 4 2" xfId="848" xr:uid="{B24E1BA8-E426-4F3E-AB09-2721004E68E2}"/>
    <cellStyle name="Comma 192 2 2 4 2 2" xfId="849" xr:uid="{19408C38-064D-42AF-850A-DBA8298A984B}"/>
    <cellStyle name="Comma 192 2 2 4 2 2 2" xfId="3281" xr:uid="{0959E1B2-DF85-4056-BF54-609914DF0C8F}"/>
    <cellStyle name="Comma 192 2 2 4 2 2 3" xfId="5785" xr:uid="{97075F4E-4289-4709-A993-1B6E61057446}"/>
    <cellStyle name="Comma 192 2 2 4 2 3" xfId="850" xr:uid="{E97356A1-7803-4664-9603-BA99FE37E1C8}"/>
    <cellStyle name="Comma 192 2 2 4 2 3 2" xfId="3282" xr:uid="{1354E217-F92F-4541-BEB1-E5DA56AC012A}"/>
    <cellStyle name="Comma 192 2 2 4 2 3 3" xfId="6208" xr:uid="{DBAA2C4A-576E-467A-8EA5-5E16BB15314B}"/>
    <cellStyle name="Comma 192 2 2 4 2 4" xfId="851" xr:uid="{412F9121-CEA3-42B8-B3F2-5D4FD4F5F07C}"/>
    <cellStyle name="Comma 192 2 2 4 2 4 2" xfId="3283" xr:uid="{96944D56-DDC0-4A04-9226-1442419660BC}"/>
    <cellStyle name="Comma 192 2 2 4 2 4 3" xfId="6631" xr:uid="{5DD9FA02-B522-41FB-90FB-CBBD93840F9E}"/>
    <cellStyle name="Comma 192 2 2 4 2 5" xfId="3284" xr:uid="{0B41F999-ECEF-4D00-8D4E-DCA49E5AE252}"/>
    <cellStyle name="Comma 192 2 2 4 2 6" xfId="5362" xr:uid="{3B028602-9FDD-48D6-8754-C5E5E22F94A4}"/>
    <cellStyle name="Comma 192 2 2 4 3" xfId="852" xr:uid="{B2266AC4-5D1E-42E5-B1C2-48CE8DEF89F0}"/>
    <cellStyle name="Comma 192 2 2 4 3 2" xfId="853" xr:uid="{1A93418E-03CD-4FC5-9455-2215BEC61DE9}"/>
    <cellStyle name="Comma 192 2 2 4 3 2 2" xfId="3285" xr:uid="{12DCD107-69E4-452B-9755-C956566D28EB}"/>
    <cellStyle name="Comma 192 2 2 4 3 2 3" xfId="5928" xr:uid="{5670ED21-06D4-4366-B920-6D5728D4FA40}"/>
    <cellStyle name="Comma 192 2 2 4 3 3" xfId="854" xr:uid="{9848BC34-2131-43B8-B602-1BB04126C3EF}"/>
    <cellStyle name="Comma 192 2 2 4 3 3 2" xfId="3286" xr:uid="{F18DFEDD-C4A1-4977-AADD-C0C3FCC09CDC}"/>
    <cellStyle name="Comma 192 2 2 4 3 3 3" xfId="6351" xr:uid="{59B3C4AD-0629-4103-AF30-C228867508B1}"/>
    <cellStyle name="Comma 192 2 2 4 3 4" xfId="855" xr:uid="{C8E39470-1732-40F6-80D6-07E5F6BE0D18}"/>
    <cellStyle name="Comma 192 2 2 4 3 4 2" xfId="3287" xr:uid="{D009FD12-4C28-40B0-9A27-015FE1235D26}"/>
    <cellStyle name="Comma 192 2 2 4 3 4 3" xfId="6774" xr:uid="{B1D3D9E1-E36F-470A-9AC4-29D661ACB848}"/>
    <cellStyle name="Comma 192 2 2 4 3 5" xfId="3288" xr:uid="{9D5619CC-25AA-4B2F-A805-28E407DBBBCC}"/>
    <cellStyle name="Comma 192 2 2 4 3 6" xfId="5505" xr:uid="{48D7579C-26FA-4557-9CD0-FC040914BC53}"/>
    <cellStyle name="Comma 192 2 2 4 4" xfId="856" xr:uid="{A3E76D1C-F17F-4965-BDA4-3121FB532938}"/>
    <cellStyle name="Comma 192 2 2 4 4 2" xfId="3289" xr:uid="{586DFF11-0087-4FB8-852D-062501494D8D}"/>
    <cellStyle name="Comma 192 2 2 4 4 3" xfId="5645" xr:uid="{6537D49E-2AF1-4E11-813D-1AC1AE8841EE}"/>
    <cellStyle name="Comma 192 2 2 4 5" xfId="857" xr:uid="{6A437BAD-B904-41BA-B3F6-8B83AC1288DE}"/>
    <cellStyle name="Comma 192 2 2 4 5 2" xfId="3290" xr:uid="{7C42D677-EEBD-4A84-B1DB-DA97D5229FE9}"/>
    <cellStyle name="Comma 192 2 2 4 5 3" xfId="6068" xr:uid="{88000D01-21AC-4F47-B6E6-04133BD20600}"/>
    <cellStyle name="Comma 192 2 2 4 6" xfId="858" xr:uid="{A2861A8F-8F42-44BE-B83E-C0DF2A21A001}"/>
    <cellStyle name="Comma 192 2 2 4 6 2" xfId="3291" xr:uid="{FBF27D2E-7A21-42A5-9077-4054BC51AF00}"/>
    <cellStyle name="Comma 192 2 2 4 6 3" xfId="6491" xr:uid="{1F675E81-5DC3-46EA-8B54-EF3EA14D18C7}"/>
    <cellStyle name="Comma 192 2 2 4 7" xfId="859" xr:uid="{2FB6D7CF-08FE-471E-AF58-3C5EA30E7624}"/>
    <cellStyle name="Comma 192 2 2 4 7 2" xfId="3292" xr:uid="{D378554B-917F-4BB3-B5AB-F9F6AC3AB849}"/>
    <cellStyle name="Comma 192 2 2 4 7 3" xfId="7025" xr:uid="{0EB5F557-C5AE-4982-AD10-572057F472C8}"/>
    <cellStyle name="Comma 192 2 2 4 8" xfId="860" xr:uid="{FCE48486-270D-41E4-B80D-848AE011B68D}"/>
    <cellStyle name="Comma 192 2 2 4 8 2" xfId="3293" xr:uid="{DF09C6CB-DAF5-40E3-A416-5873A07B6D24}"/>
    <cellStyle name="Comma 192 2 2 4 8 3" xfId="7162" xr:uid="{2B1DCB73-A745-407B-B08C-DC7FF33BC56E}"/>
    <cellStyle name="Comma 192 2 2 4 9" xfId="861" xr:uid="{A2EA282C-E67F-4A6A-B204-E2E0136EA36F}"/>
    <cellStyle name="Comma 192 2 2 4 9 2" xfId="3294" xr:uid="{5D2985E9-96FD-48B1-8833-0B22948DC7AE}"/>
    <cellStyle name="Comma 192 2 2 4 9 3" xfId="7300" xr:uid="{A7540014-1DED-4355-B421-45CE2364F5E4}"/>
    <cellStyle name="Comma 192 2 2 5" xfId="862" xr:uid="{3731898C-9DDA-4BB8-B270-D294EBF40BEB}"/>
    <cellStyle name="Comma 192 2 2 5 2" xfId="3295" xr:uid="{BF2D7228-E48A-4C8F-A92A-9D4FF52CFBFB}"/>
    <cellStyle name="Comma 192 2 2 5 3" xfId="6890" xr:uid="{078D50D0-A0F0-4F14-BACD-40848EB242E7}"/>
    <cellStyle name="Comma 192 2 2 6" xfId="5077" xr:uid="{F8C5380C-F0DE-4D61-9197-AD10DB68B357}"/>
    <cellStyle name="Comma 192 2 3" xfId="863" xr:uid="{49E367D2-74DB-41EC-A0E6-2E49D4E23A3F}"/>
    <cellStyle name="Comma 192 2 3 10" xfId="3296" xr:uid="{BE6469AD-21F0-41DF-A84D-8A4B21549AFB}"/>
    <cellStyle name="Comma 192 2 3 11" xfId="5193" xr:uid="{975A5520-AAB7-4B5E-93A2-BD79E5979C9F}"/>
    <cellStyle name="Comma 192 2 3 2" xfId="864" xr:uid="{01516012-0BCF-4138-BEAC-FA5C40D57A20}"/>
    <cellStyle name="Comma 192 2 3 2 2" xfId="865" xr:uid="{CEF9668E-E870-4A49-BA6C-82169E03EAC6}"/>
    <cellStyle name="Comma 192 2 3 2 2 2" xfId="3297" xr:uid="{934814BA-1D98-4A86-834D-A6811D27B3AB}"/>
    <cellStyle name="Comma 192 2 3 2 2 3" xfId="5761" xr:uid="{90FA5172-1BF8-468C-A215-DD82CD701343}"/>
    <cellStyle name="Comma 192 2 3 2 3" xfId="866" xr:uid="{B204C470-4FD5-422C-A730-9C2E56CB8FA6}"/>
    <cellStyle name="Comma 192 2 3 2 3 2" xfId="3298" xr:uid="{4D177D63-4A8B-4A5D-8C0D-F4FE222A7F9A}"/>
    <cellStyle name="Comma 192 2 3 2 3 3" xfId="6184" xr:uid="{15109FF6-54D5-4C3F-92D3-529B16635A4D}"/>
    <cellStyle name="Comma 192 2 3 2 4" xfId="867" xr:uid="{F4982D2E-F1B2-47E4-997D-3FD2668134D6}"/>
    <cellStyle name="Comma 192 2 3 2 4 2" xfId="3299" xr:uid="{D9451AED-1BB3-4A99-8984-DBE79F91D41B}"/>
    <cellStyle name="Comma 192 2 3 2 4 3" xfId="6607" xr:uid="{A04D52F2-C960-4FD9-8E21-008CE2978A59}"/>
    <cellStyle name="Comma 192 2 3 2 5" xfId="3300" xr:uid="{8F4C3E13-8A8E-4B8A-95A8-BAF87F535258}"/>
    <cellStyle name="Comma 192 2 3 2 6" xfId="5338" xr:uid="{C0FCCD96-7087-4799-8508-31BE979BFBB7}"/>
    <cellStyle name="Comma 192 2 3 3" xfId="868" xr:uid="{E17AB6EB-08D2-431F-9D89-20125B970022}"/>
    <cellStyle name="Comma 192 2 3 3 2" xfId="869" xr:uid="{18CF8FD8-7716-417F-B34C-86FCAC456BE8}"/>
    <cellStyle name="Comma 192 2 3 3 2 2" xfId="3301" xr:uid="{F3637C92-7B8D-4722-A117-7BF8F98965E1}"/>
    <cellStyle name="Comma 192 2 3 3 2 3" xfId="5904" xr:uid="{2199E049-9ECE-4754-B6CB-0542F4E2137F}"/>
    <cellStyle name="Comma 192 2 3 3 3" xfId="870" xr:uid="{7C5AD93C-1C97-4C8D-845F-15010084541A}"/>
    <cellStyle name="Comma 192 2 3 3 3 2" xfId="3302" xr:uid="{6B88504F-2B2C-4444-BEBC-B1BC8AEA793E}"/>
    <cellStyle name="Comma 192 2 3 3 3 3" xfId="6327" xr:uid="{D3E9325C-2E6C-44CA-9269-F21D0DE1BB3B}"/>
    <cellStyle name="Comma 192 2 3 3 4" xfId="871" xr:uid="{CB23F7E4-974D-44A2-9C47-06AD73F1EEA1}"/>
    <cellStyle name="Comma 192 2 3 3 4 2" xfId="3303" xr:uid="{8B2CEB28-43A1-4128-8EA6-B5C332828761}"/>
    <cellStyle name="Comma 192 2 3 3 4 3" xfId="6750" xr:uid="{C61C1804-6316-406B-B598-C7988CF4FD43}"/>
    <cellStyle name="Comma 192 2 3 3 5" xfId="3304" xr:uid="{A9D1DE29-9C34-4C78-B014-3724C2BBF70E}"/>
    <cellStyle name="Comma 192 2 3 3 6" xfId="5481" xr:uid="{23F3C143-B7F6-4D5B-9C1C-64BE9190C1EB}"/>
    <cellStyle name="Comma 192 2 3 4" xfId="872" xr:uid="{6835DF21-D062-45A2-B7F3-1522AF2865B4}"/>
    <cellStyle name="Comma 192 2 3 4 2" xfId="3305" xr:uid="{0B8D1685-76C2-4F96-A9AE-C70579511A94}"/>
    <cellStyle name="Comma 192 2 3 4 3" xfId="5621" xr:uid="{2109B77B-D889-47B8-A6D1-09057C885D8A}"/>
    <cellStyle name="Comma 192 2 3 5" xfId="873" xr:uid="{A49D1B77-663D-45B9-9C50-1FD8DFE02CC9}"/>
    <cellStyle name="Comma 192 2 3 5 2" xfId="3306" xr:uid="{A28C8E21-4421-4BBE-8263-597B6007905E}"/>
    <cellStyle name="Comma 192 2 3 5 3" xfId="6044" xr:uid="{792E1627-0B05-4447-9776-F4F093FAB6AD}"/>
    <cellStyle name="Comma 192 2 3 6" xfId="874" xr:uid="{429053CD-59D5-43C8-9CEF-2A208376C60D}"/>
    <cellStyle name="Comma 192 2 3 6 2" xfId="3307" xr:uid="{962E67BA-AD94-4AC1-BF9C-5CA29DC57BA1}"/>
    <cellStyle name="Comma 192 2 3 6 3" xfId="6467" xr:uid="{8B905474-5BDE-4EC1-B6A5-0C40EB71B9EC}"/>
    <cellStyle name="Comma 192 2 3 7" xfId="875" xr:uid="{98E3480E-1D14-4528-949C-1431D20775B4}"/>
    <cellStyle name="Comma 192 2 3 7 2" xfId="3308" xr:uid="{ACA75A7E-E3D6-4DE9-A233-6A4986A772C6}"/>
    <cellStyle name="Comma 192 2 3 7 3" xfId="7001" xr:uid="{87364C6A-F061-4D2E-8CFC-F0ADFC4E727A}"/>
    <cellStyle name="Comma 192 2 3 8" xfId="876" xr:uid="{351C1EBE-2919-4A66-9220-08BA2F9089E1}"/>
    <cellStyle name="Comma 192 2 3 8 2" xfId="3309" xr:uid="{53725AE5-C86B-4092-BFCF-FE6AE930E352}"/>
    <cellStyle name="Comma 192 2 3 8 3" xfId="7138" xr:uid="{04A7DCFB-4A71-4384-BAAF-DA273EC50F64}"/>
    <cellStyle name="Comma 192 2 3 9" xfId="877" xr:uid="{C9D107A5-023C-462F-9632-61EB6398BAEA}"/>
    <cellStyle name="Comma 192 2 3 9 2" xfId="3310" xr:uid="{4BC5CB32-45AC-4BDF-8D4E-3F5B5BA4DB2B}"/>
    <cellStyle name="Comma 192 2 3 9 3" xfId="7276" xr:uid="{E98E630B-F8F2-4774-8163-A751DECBA0FD}"/>
    <cellStyle name="Comma 192 2 4" xfId="5048" xr:uid="{7C703545-5392-4955-B79A-2CA0E12F72DD}"/>
    <cellStyle name="Comma 2" xfId="43" xr:uid="{C28B01CE-4558-47C7-AD2B-047FB5692102}"/>
    <cellStyle name="Comma 2 10" xfId="119" xr:uid="{C39BD481-425D-440F-8D87-D684A5E83EE4}"/>
    <cellStyle name="Comma 2 10 10 2" xfId="187" xr:uid="{9D9011B7-E84B-4F7C-8D10-F547A2043980}"/>
    <cellStyle name="Comma 2 11" xfId="7418" xr:uid="{B01FCDF7-DD05-4AA6-8003-4CDBC7F6249A}"/>
    <cellStyle name="Comma 2 14" xfId="242" xr:uid="{EE364635-8ED7-4AD6-8480-7F0CFC021ADC}"/>
    <cellStyle name="Comma 2 2" xfId="80" xr:uid="{845518AF-D221-4DBA-84C6-3BE5707344E5}"/>
    <cellStyle name="Comma 2 2 11" xfId="223" xr:uid="{5936D8BA-4504-44D7-8B77-849F232BF63B}"/>
    <cellStyle name="Comma 2 2 2" xfId="37" xr:uid="{439A0E60-F7A2-458E-A4D4-A166F09A8A3A}"/>
    <cellStyle name="Comma 2 2 2 2" xfId="878" xr:uid="{4B8AE00A-C107-47E0-AC65-93DCD384FFFD}"/>
    <cellStyle name="Comma 2 2 2 2 2" xfId="879" xr:uid="{123D46CD-CF3B-4840-8EA3-46F47D62755C}"/>
    <cellStyle name="Comma 2 2 2 2 2 2" xfId="880" xr:uid="{82E249E6-DFF3-4A1E-AC40-6D5015B7815D}"/>
    <cellStyle name="Comma 2 2 2 2 2 2 2" xfId="881" xr:uid="{02146551-1BE2-41FD-ADF4-938C95E724A7}"/>
    <cellStyle name="Comma 2 2 2 2 2 2 2 10" xfId="3311" xr:uid="{989D41FC-D9AD-4553-B610-B4378035F7C4}"/>
    <cellStyle name="Comma 2 2 2 2 2 2 2 11" xfId="5303" xr:uid="{1405C1B1-7111-42C3-94BF-726E65100836}"/>
    <cellStyle name="Comma 2 2 2 2 2 2 2 2" xfId="882" xr:uid="{8D4D6AE6-0EBF-44E4-918B-D7740ACAE245}"/>
    <cellStyle name="Comma 2 2 2 2 2 2 2 2 2" xfId="883" xr:uid="{BC214F5D-E468-4C3F-8122-B840D4A92F6C}"/>
    <cellStyle name="Comma 2 2 2 2 2 2 2 2 2 2" xfId="3312" xr:uid="{3ED53AEE-B5AA-4722-9F47-5CEE1BF78B53}"/>
    <cellStyle name="Comma 2 2 2 2 2 2 2 2 2 3" xfId="5871" xr:uid="{08BE1840-C8DD-4DBE-8295-67AB54F5F0B5}"/>
    <cellStyle name="Comma 2 2 2 2 2 2 2 2 3" xfId="884" xr:uid="{22D81F1A-B7C5-4952-9A2C-4E61675DA2DC}"/>
    <cellStyle name="Comma 2 2 2 2 2 2 2 2 3 2" xfId="3313" xr:uid="{E9FEDF79-22A3-4693-A816-2D8E10A262C2}"/>
    <cellStyle name="Comma 2 2 2 2 2 2 2 2 3 3" xfId="6294" xr:uid="{A83A032B-CDEE-4980-A23F-F3AD37DEB972}"/>
    <cellStyle name="Comma 2 2 2 2 2 2 2 2 4" xfId="885" xr:uid="{49DED44D-E168-46D9-8461-1DB15F18571C}"/>
    <cellStyle name="Comma 2 2 2 2 2 2 2 2 4 2" xfId="3314" xr:uid="{6381756B-0E3E-4051-BE91-AF6EB87C41BC}"/>
    <cellStyle name="Comma 2 2 2 2 2 2 2 2 4 3" xfId="6717" xr:uid="{341AEE2F-C3B0-4731-8A83-2F2A101D78E4}"/>
    <cellStyle name="Comma 2 2 2 2 2 2 2 2 5" xfId="3315" xr:uid="{427ABE8B-8201-4A23-A360-FD4D6339AC32}"/>
    <cellStyle name="Comma 2 2 2 2 2 2 2 2 6" xfId="5448" xr:uid="{CAB0C875-5F7A-4E8A-BBE0-B3BC9D395B44}"/>
    <cellStyle name="Comma 2 2 2 2 2 2 2 3" xfId="886" xr:uid="{E4E3EF60-26D6-458B-8858-CC0317BF3F89}"/>
    <cellStyle name="Comma 2 2 2 2 2 2 2 3 2" xfId="887" xr:uid="{AF93F3D5-AACA-41BF-9906-5B9238985691}"/>
    <cellStyle name="Comma 2 2 2 2 2 2 2 3 2 2" xfId="3316" xr:uid="{3D8FCB1F-7F9E-4892-9637-95106225412C}"/>
    <cellStyle name="Comma 2 2 2 2 2 2 2 3 2 3" xfId="6014" xr:uid="{FE3C4EC9-D57A-419D-92C5-683D178A0D26}"/>
    <cellStyle name="Comma 2 2 2 2 2 2 2 3 3" xfId="888" xr:uid="{1B4F1F38-B16E-45D2-A7A4-B982566830B4}"/>
    <cellStyle name="Comma 2 2 2 2 2 2 2 3 3 2" xfId="3317" xr:uid="{7809E932-EC70-4ACF-A66B-22FCF3EDA2BE}"/>
    <cellStyle name="Comma 2 2 2 2 2 2 2 3 3 3" xfId="6437" xr:uid="{7ADA66E8-4EB5-48D7-9BA3-420AF81AB2AE}"/>
    <cellStyle name="Comma 2 2 2 2 2 2 2 3 4" xfId="889" xr:uid="{6D712F57-0E4E-4CC7-9D50-786EC4DB8200}"/>
    <cellStyle name="Comma 2 2 2 2 2 2 2 3 4 2" xfId="3318" xr:uid="{83346790-E6B4-4641-9BCB-D23F7E8F2A40}"/>
    <cellStyle name="Comma 2 2 2 2 2 2 2 3 4 3" xfId="6860" xr:uid="{C9F87099-B44C-45D4-9BE5-D6B5210E1EF2}"/>
    <cellStyle name="Comma 2 2 2 2 2 2 2 3 5" xfId="3319" xr:uid="{0B8BD343-300F-4A93-ACE3-8B2E276B2BF4}"/>
    <cellStyle name="Comma 2 2 2 2 2 2 2 3 6" xfId="5591" xr:uid="{E78CB3C3-09BC-4337-94FB-CB0AA40BE73D}"/>
    <cellStyle name="Comma 2 2 2 2 2 2 2 4" xfId="890" xr:uid="{A5D7F645-3878-4275-8008-A7BB7B0007EA}"/>
    <cellStyle name="Comma 2 2 2 2 2 2 2 4 2" xfId="3320" xr:uid="{DC3E0B5F-6410-4BC5-8545-3EF9C471AB83}"/>
    <cellStyle name="Comma 2 2 2 2 2 2 2 4 3" xfId="5731" xr:uid="{704A43BE-0739-40B2-B2DF-3F0F610BBF22}"/>
    <cellStyle name="Comma 2 2 2 2 2 2 2 5" xfId="891" xr:uid="{F95EC320-3AED-42F1-B617-7525CE000580}"/>
    <cellStyle name="Comma 2 2 2 2 2 2 2 5 2" xfId="3321" xr:uid="{BB172488-C68F-468C-AFA2-341F1DBC93F0}"/>
    <cellStyle name="Comma 2 2 2 2 2 2 2 5 3" xfId="6154" xr:uid="{8557A90A-276E-456B-A783-0370ADA782F2}"/>
    <cellStyle name="Comma 2 2 2 2 2 2 2 6" xfId="892" xr:uid="{E1439A37-24DE-42AD-A265-4834DE2EEA2B}"/>
    <cellStyle name="Comma 2 2 2 2 2 2 2 6 2" xfId="3322" xr:uid="{E60909E5-236D-4D20-8BEB-A0C1C55B1413}"/>
    <cellStyle name="Comma 2 2 2 2 2 2 2 6 3" xfId="6577" xr:uid="{2C880D19-6BA9-41AC-B83B-77018C5A93E6}"/>
    <cellStyle name="Comma 2 2 2 2 2 2 2 7" xfId="893" xr:uid="{A30CCBB0-65BF-40D4-BE1F-01316EEC64E0}"/>
    <cellStyle name="Comma 2 2 2 2 2 2 2 7 2" xfId="3323" xr:uid="{CBF36492-5B64-4847-8438-6A3B7A29884E}"/>
    <cellStyle name="Comma 2 2 2 2 2 2 2 7 3" xfId="7111" xr:uid="{AEE0FD13-DA77-4000-88CC-B6949170E142}"/>
    <cellStyle name="Comma 2 2 2 2 2 2 2 8" xfId="894" xr:uid="{603448D0-F2DB-4F03-B341-E0D753ECFDB8}"/>
    <cellStyle name="Comma 2 2 2 2 2 2 2 8 2" xfId="3324" xr:uid="{FB4036FA-C688-4A0B-A3C7-988E4E3CF90D}"/>
    <cellStyle name="Comma 2 2 2 2 2 2 2 8 3" xfId="7248" xr:uid="{95AAF168-3E36-4CF6-8021-22B6BCD9686E}"/>
    <cellStyle name="Comma 2 2 2 2 2 2 2 9" xfId="895" xr:uid="{99D297A4-D898-4363-BB78-A244B3654A58}"/>
    <cellStyle name="Comma 2 2 2 2 2 2 2 9 2" xfId="3325" xr:uid="{BD241B0A-D55A-4F12-9EBD-08BBD7218556}"/>
    <cellStyle name="Comma 2 2 2 2 2 2 2 9 3" xfId="7386" xr:uid="{C457E154-0F45-4876-930C-0B5D3258F0B1}"/>
    <cellStyle name="Comma 2 2 2 2 2 2 3" xfId="896" xr:uid="{D0C6D2FF-ECEF-4708-8934-03F71CD7B6A3}"/>
    <cellStyle name="Comma 2 2 2 2 2 2 3 2" xfId="3326" xr:uid="{599F2BA6-FE85-408F-9E5D-D90F2F86054D}"/>
    <cellStyle name="Comma 2 2 2 2 2 2 3 3" xfId="6975" xr:uid="{16DF34B4-A7E4-4267-9355-49EE26498A8E}"/>
    <cellStyle name="Comma 2 2 2 2 2 2 4" xfId="5166" xr:uid="{067F3C5F-53F9-4885-B97B-45669EA8869E}"/>
    <cellStyle name="Comma 2 2 2 2 2 3" xfId="897" xr:uid="{998EEB17-A21F-4BDD-A49B-70F8A9E41DED}"/>
    <cellStyle name="Comma 2 2 2 2 2 3 10" xfId="3327" xr:uid="{A729042B-C2DB-43F3-B083-71B081FC5D14}"/>
    <cellStyle name="Comma 2 2 2 2 2 3 11" xfId="5247" xr:uid="{D0782B3D-6EDC-496C-9EF4-2EDB0E7C9E9D}"/>
    <cellStyle name="Comma 2 2 2 2 2 3 2" xfId="898" xr:uid="{921D0F18-DA5D-4985-8A44-836822542C75}"/>
    <cellStyle name="Comma 2 2 2 2 2 3 2 2" xfId="899" xr:uid="{8A905837-7C9E-4A5B-B906-7ED875CBD1CD}"/>
    <cellStyle name="Comma 2 2 2 2 2 3 2 2 2" xfId="3328" xr:uid="{2FF734AD-8965-4118-B9A7-38721EFF3FA1}"/>
    <cellStyle name="Comma 2 2 2 2 2 3 2 2 3" xfId="5815" xr:uid="{F620422E-69AA-49E4-9631-5544ED0AE105}"/>
    <cellStyle name="Comma 2 2 2 2 2 3 2 3" xfId="900" xr:uid="{67F11A13-9F5E-4610-AAD7-F625D4BA0B6B}"/>
    <cellStyle name="Comma 2 2 2 2 2 3 2 3 2" xfId="3329" xr:uid="{76D9A5E3-2062-4193-B3B0-BAFB76A17E42}"/>
    <cellStyle name="Comma 2 2 2 2 2 3 2 3 3" xfId="6238" xr:uid="{E03F2D26-B21C-4D27-8973-A5EB84E7B121}"/>
    <cellStyle name="Comma 2 2 2 2 2 3 2 4" xfId="901" xr:uid="{E4F00798-6AF8-4DDA-80C7-7B31548642FB}"/>
    <cellStyle name="Comma 2 2 2 2 2 3 2 4 2" xfId="3330" xr:uid="{98A645B8-2EFE-4047-82D7-027AFE03C281}"/>
    <cellStyle name="Comma 2 2 2 2 2 3 2 4 3" xfId="6661" xr:uid="{E2268F08-8072-4840-81A6-BBC2B326C4D3}"/>
    <cellStyle name="Comma 2 2 2 2 2 3 2 5" xfId="3331" xr:uid="{E2FD3C23-C49B-4444-A33D-75B71E70BFE4}"/>
    <cellStyle name="Comma 2 2 2 2 2 3 2 6" xfId="5392" xr:uid="{2EDBC2C3-AA04-4A01-BE9C-D457C0F16D5D}"/>
    <cellStyle name="Comma 2 2 2 2 2 3 3" xfId="902" xr:uid="{02B38CF3-B047-4888-A2D2-CA49BF8A8783}"/>
    <cellStyle name="Comma 2 2 2 2 2 3 3 2" xfId="903" xr:uid="{6BE411F2-3CF8-4D79-AE90-987848051F15}"/>
    <cellStyle name="Comma 2 2 2 2 2 3 3 2 2" xfId="3332" xr:uid="{46CCEAA7-1A42-4877-8472-C505FC8CF6B5}"/>
    <cellStyle name="Comma 2 2 2 2 2 3 3 2 3" xfId="5958" xr:uid="{B635B38F-3406-4B85-AF82-45011F0553D7}"/>
    <cellStyle name="Comma 2 2 2 2 2 3 3 3" xfId="904" xr:uid="{482B3382-A9F6-418D-BA70-738BDFA93F57}"/>
    <cellStyle name="Comma 2 2 2 2 2 3 3 3 2" xfId="3333" xr:uid="{A20675CC-086E-471B-BCC7-B5F4A2FC33B7}"/>
    <cellStyle name="Comma 2 2 2 2 2 3 3 3 3" xfId="6381" xr:uid="{D39FEADD-FC40-4021-8CE7-600C4C21E747}"/>
    <cellStyle name="Comma 2 2 2 2 2 3 3 4" xfId="905" xr:uid="{CA592CF1-FAAD-4B59-A336-FB5965B62611}"/>
    <cellStyle name="Comma 2 2 2 2 2 3 3 4 2" xfId="3334" xr:uid="{8112EE1E-031C-4C39-BACD-09E9CCCAF28D}"/>
    <cellStyle name="Comma 2 2 2 2 2 3 3 4 3" xfId="6804" xr:uid="{E98AFC63-952B-4FB1-8EB3-39757EDAF7C5}"/>
    <cellStyle name="Comma 2 2 2 2 2 3 3 5" xfId="3335" xr:uid="{CE9FF57A-329E-4B7A-9131-B53580E28CF9}"/>
    <cellStyle name="Comma 2 2 2 2 2 3 3 6" xfId="5535" xr:uid="{2AF0C9C7-61DB-4DCD-807B-A7E5C11DC2EE}"/>
    <cellStyle name="Comma 2 2 2 2 2 3 4" xfId="906" xr:uid="{000322CC-78A7-4F22-8719-3183678758B4}"/>
    <cellStyle name="Comma 2 2 2 2 2 3 4 2" xfId="3336" xr:uid="{7D073A44-D636-4369-A91C-3B10A687F63A}"/>
    <cellStyle name="Comma 2 2 2 2 2 3 4 3" xfId="5675" xr:uid="{FE9A1C93-C3DA-420D-8B42-4832127F5642}"/>
    <cellStyle name="Comma 2 2 2 2 2 3 5" xfId="907" xr:uid="{CFEE1DFD-9C7B-4CF8-9C3F-C9830A8F2777}"/>
    <cellStyle name="Comma 2 2 2 2 2 3 5 2" xfId="3337" xr:uid="{D18D06A8-1983-4794-91EF-09F3CC92E6FF}"/>
    <cellStyle name="Comma 2 2 2 2 2 3 5 3" xfId="6098" xr:uid="{C1D16BCE-2366-49DA-BDDB-209CF8364522}"/>
    <cellStyle name="Comma 2 2 2 2 2 3 6" xfId="908" xr:uid="{B1F90B6A-FC5E-42A3-B2AF-2B12C55B7CC8}"/>
    <cellStyle name="Comma 2 2 2 2 2 3 6 2" xfId="3338" xr:uid="{07AECCE6-38BF-4302-89C5-7F55E2A48A60}"/>
    <cellStyle name="Comma 2 2 2 2 2 3 6 3" xfId="6521" xr:uid="{CD90B975-23A8-4FBC-BD48-9009E3B9E458}"/>
    <cellStyle name="Comma 2 2 2 2 2 3 7" xfId="909" xr:uid="{9ACC5932-BA1F-4545-A7EC-2922853AA55A}"/>
    <cellStyle name="Comma 2 2 2 2 2 3 7 2" xfId="3339" xr:uid="{3203618D-27E5-4075-8B92-9DAD07ED199C}"/>
    <cellStyle name="Comma 2 2 2 2 2 3 7 3" xfId="7055" xr:uid="{76ADFBBD-143D-4A7A-ACB7-EB5B325C9C84}"/>
    <cellStyle name="Comma 2 2 2 2 2 3 8" xfId="910" xr:uid="{4431150D-9C5A-4619-871E-12BB998FF7A5}"/>
    <cellStyle name="Comma 2 2 2 2 2 3 8 2" xfId="3340" xr:uid="{642B5123-A298-436B-8B3A-3A3271642594}"/>
    <cellStyle name="Comma 2 2 2 2 2 3 8 3" xfId="7192" xr:uid="{EBA85DDC-B6A5-439E-B733-B593AC9DB753}"/>
    <cellStyle name="Comma 2 2 2 2 2 3 9" xfId="911" xr:uid="{5613AEB5-71C9-4D89-A913-578E7039FA27}"/>
    <cellStyle name="Comma 2 2 2 2 2 3 9 2" xfId="3341" xr:uid="{EC6D79C5-1E85-44D5-A55A-D2323E65E867}"/>
    <cellStyle name="Comma 2 2 2 2 2 3 9 3" xfId="7330" xr:uid="{30626B46-0356-4C6C-8BEB-B6725A29DA9A}"/>
    <cellStyle name="Comma 2 2 2 2 2 4" xfId="912" xr:uid="{67ECDCDE-0ED8-452B-A31D-A2BAEFE6B82F}"/>
    <cellStyle name="Comma 2 2 2 2 2 4 2" xfId="3342" xr:uid="{CBFEB1C8-B3FC-46BF-86B4-FE5618AE169D}"/>
    <cellStyle name="Comma 2 2 2 2 2 4 3" xfId="6920" xr:uid="{ACCE33CF-20EE-48FD-9B0C-5D8E71FC82C8}"/>
    <cellStyle name="Comma 2 2 2 2 2 5" xfId="5109" xr:uid="{691109FB-35BB-45C3-A0C4-1CE518526840}"/>
    <cellStyle name="Comma 2 2 2 2 3" xfId="913" xr:uid="{C542BB05-9CC1-4648-BF70-05CDF236A046}"/>
    <cellStyle name="Comma 2 2 2 2 3 2" xfId="914" xr:uid="{540DFB44-72BC-47B3-8481-2F41447EE377}"/>
    <cellStyle name="Comma 2 2 2 2 3 2 10" xfId="3343" xr:uid="{A984B97D-9EFF-48CD-B0D4-6D9228E68487}"/>
    <cellStyle name="Comma 2 2 2 2 3 2 11" xfId="5276" xr:uid="{A987F9DF-13C9-46CD-8D37-CA427FFA57EF}"/>
    <cellStyle name="Comma 2 2 2 2 3 2 2" xfId="915" xr:uid="{C93013AE-A166-413B-A36D-2F33A20C380D}"/>
    <cellStyle name="Comma 2 2 2 2 3 2 2 2" xfId="916" xr:uid="{C60578DE-CC72-4D39-A778-B1310F5411A5}"/>
    <cellStyle name="Comma 2 2 2 2 3 2 2 2 2" xfId="3344" xr:uid="{CF30FE93-FD7D-4A37-AEC5-0C1B0C2DFA01}"/>
    <cellStyle name="Comma 2 2 2 2 3 2 2 2 3" xfId="5844" xr:uid="{11AD63AF-78DB-4F00-8A4F-E3DCB42AB7F5}"/>
    <cellStyle name="Comma 2 2 2 2 3 2 2 3" xfId="917" xr:uid="{1A559065-E239-4855-909B-0E44188CDE5D}"/>
    <cellStyle name="Comma 2 2 2 2 3 2 2 3 2" xfId="3345" xr:uid="{14DD8056-4499-43C3-A3C1-E765F430E1C8}"/>
    <cellStyle name="Comma 2 2 2 2 3 2 2 3 3" xfId="6267" xr:uid="{2AD55F58-A417-4892-9F1E-44F3C4BC1D0A}"/>
    <cellStyle name="Comma 2 2 2 2 3 2 2 4" xfId="918" xr:uid="{17DD6FB7-4B92-4245-B3F1-DDDF014BCA10}"/>
    <cellStyle name="Comma 2 2 2 2 3 2 2 4 2" xfId="3346" xr:uid="{1284FEE7-F241-4D45-BEC5-DBAC1BF6417F}"/>
    <cellStyle name="Comma 2 2 2 2 3 2 2 4 3" xfId="6690" xr:uid="{7F013281-A217-43A9-AB05-919D6592A5F2}"/>
    <cellStyle name="Comma 2 2 2 2 3 2 2 5" xfId="3347" xr:uid="{4FA0222D-1B50-48DC-917E-4CCC672D029B}"/>
    <cellStyle name="Comma 2 2 2 2 3 2 2 6" xfId="5421" xr:uid="{EEE5BA36-3B37-4710-B675-67548A07F715}"/>
    <cellStyle name="Comma 2 2 2 2 3 2 3" xfId="919" xr:uid="{2874CB48-29D8-45D6-ACD4-EC5A9FF6A602}"/>
    <cellStyle name="Comma 2 2 2 2 3 2 3 2" xfId="920" xr:uid="{A0423B28-BA69-4936-AA13-41FBF8B1F61F}"/>
    <cellStyle name="Comma 2 2 2 2 3 2 3 2 2" xfId="3348" xr:uid="{00E5AB01-F929-41F5-8633-D4C8912D5B11}"/>
    <cellStyle name="Comma 2 2 2 2 3 2 3 2 3" xfId="5987" xr:uid="{B145E22C-5A31-48FD-BF97-02893C4C5630}"/>
    <cellStyle name="Comma 2 2 2 2 3 2 3 3" xfId="921" xr:uid="{732706A2-EB51-4D50-9306-97E6CDC9026D}"/>
    <cellStyle name="Comma 2 2 2 2 3 2 3 3 2" xfId="3349" xr:uid="{0CDBDB22-8EC5-4480-B899-D2E108D58017}"/>
    <cellStyle name="Comma 2 2 2 2 3 2 3 3 3" xfId="6410" xr:uid="{0C69739F-4C1B-4D4C-8708-656E9984FB19}"/>
    <cellStyle name="Comma 2 2 2 2 3 2 3 4" xfId="922" xr:uid="{9AAA1A62-6211-4C4B-A7B7-31B59F5EFE60}"/>
    <cellStyle name="Comma 2 2 2 2 3 2 3 4 2" xfId="3350" xr:uid="{C07D9850-70D6-4985-941D-E256DC99DCCC}"/>
    <cellStyle name="Comma 2 2 2 2 3 2 3 4 3" xfId="6833" xr:uid="{61EF9A0D-6DA8-460D-9096-836754216D70}"/>
    <cellStyle name="Comma 2 2 2 2 3 2 3 5" xfId="3351" xr:uid="{C159E3AA-20D4-41F5-A819-B7681F6355BF}"/>
    <cellStyle name="Comma 2 2 2 2 3 2 3 6" xfId="5564" xr:uid="{340831E5-4122-480A-8CBC-F705591DC2BE}"/>
    <cellStyle name="Comma 2 2 2 2 3 2 4" xfId="923" xr:uid="{7AD84212-9649-4BEA-9956-7674B7EA4C47}"/>
    <cellStyle name="Comma 2 2 2 2 3 2 4 2" xfId="3352" xr:uid="{F27EB69E-3E20-4A10-9EF8-CE1D68BEF867}"/>
    <cellStyle name="Comma 2 2 2 2 3 2 4 3" xfId="5704" xr:uid="{6CC8A593-144C-4E8F-8548-F628867FA681}"/>
    <cellStyle name="Comma 2 2 2 2 3 2 5" xfId="924" xr:uid="{7D9CB850-060C-4952-8374-865154A97443}"/>
    <cellStyle name="Comma 2 2 2 2 3 2 5 2" xfId="3353" xr:uid="{9EE7FC1A-38E7-4CBD-973C-555BA336FDA4}"/>
    <cellStyle name="Comma 2 2 2 2 3 2 5 3" xfId="6127" xr:uid="{C33B0E1D-9008-4CCF-8593-4C9AEE9C9DE7}"/>
    <cellStyle name="Comma 2 2 2 2 3 2 6" xfId="925" xr:uid="{21CAECB7-A18F-4790-8AA3-65B7DD9D074C}"/>
    <cellStyle name="Comma 2 2 2 2 3 2 6 2" xfId="3354" xr:uid="{75FCE332-6A33-4932-A330-98AD3E582030}"/>
    <cellStyle name="Comma 2 2 2 2 3 2 6 3" xfId="6550" xr:uid="{A5B180A9-101C-4990-9072-F468F7991561}"/>
    <cellStyle name="Comma 2 2 2 2 3 2 7" xfId="926" xr:uid="{75F47596-5FC8-4A51-87C9-B3AE3C245588}"/>
    <cellStyle name="Comma 2 2 2 2 3 2 7 2" xfId="3355" xr:uid="{F6A730B9-D7A5-4422-BBD6-C27FB6FD4CDF}"/>
    <cellStyle name="Comma 2 2 2 2 3 2 7 3" xfId="7084" xr:uid="{44130690-7427-4332-A2DC-C8F7AA391C77}"/>
    <cellStyle name="Comma 2 2 2 2 3 2 8" xfId="927" xr:uid="{85D62D8D-8599-4A58-8F11-2A6747D7A447}"/>
    <cellStyle name="Comma 2 2 2 2 3 2 8 2" xfId="3356" xr:uid="{ED49EDAE-868E-4FAB-96BD-A26AC3C8B00B}"/>
    <cellStyle name="Comma 2 2 2 2 3 2 8 3" xfId="7221" xr:uid="{EC2FF22A-7560-49A2-8C40-1145143B39B9}"/>
    <cellStyle name="Comma 2 2 2 2 3 2 9" xfId="928" xr:uid="{FB7420B1-3544-44EB-BC69-1EDE5C87595A}"/>
    <cellStyle name="Comma 2 2 2 2 3 2 9 2" xfId="3357" xr:uid="{768F015B-2073-4DA0-8828-784E04373F0E}"/>
    <cellStyle name="Comma 2 2 2 2 3 2 9 3" xfId="7359" xr:uid="{B015EF7A-6E6C-4B8D-8AE6-42B3D342F7CE}"/>
    <cellStyle name="Comma 2 2 2 2 3 3" xfId="929" xr:uid="{4ECC13BA-FDF5-4CB5-B803-9B1220761B81}"/>
    <cellStyle name="Comma 2 2 2 2 3 3 2" xfId="3358" xr:uid="{C9C6B3E0-EFEB-4837-B5EC-BBEDE7364DEE}"/>
    <cellStyle name="Comma 2 2 2 2 3 3 3" xfId="6948" xr:uid="{67F1D6B7-B173-4AE3-8DD2-FF44FFB5335D}"/>
    <cellStyle name="Comma 2 2 2 2 3 4" xfId="5139" xr:uid="{799B2B82-247C-41A9-A134-6366A53F7B99}"/>
    <cellStyle name="Comma 2 2 2 2 4" xfId="930" xr:uid="{5B388BDD-2E48-4C70-BAAE-807CF4D20DE8}"/>
    <cellStyle name="Comma 2 2 2 2 4 10" xfId="3359" xr:uid="{F9595178-A9A0-431F-9803-EB74CA90106B}"/>
    <cellStyle name="Comma 2 2 2 2 4 11" xfId="5220" xr:uid="{33D4AE78-B777-44D2-AF25-9F4C8ADB416A}"/>
    <cellStyle name="Comma 2 2 2 2 4 2" xfId="931" xr:uid="{0AB3837E-1F0D-4F1A-AAEC-08299F2E59D5}"/>
    <cellStyle name="Comma 2 2 2 2 4 2 2" xfId="932" xr:uid="{CFFE0A27-FDE3-4DEB-B5D2-6F9B5D306A44}"/>
    <cellStyle name="Comma 2 2 2 2 4 2 2 2" xfId="3360" xr:uid="{5907DC51-5EB8-4736-86B5-2B1FEAC94684}"/>
    <cellStyle name="Comma 2 2 2 2 4 2 2 3" xfId="5788" xr:uid="{35B4EAEF-6169-4AEB-8756-C364F483E41B}"/>
    <cellStyle name="Comma 2 2 2 2 4 2 3" xfId="933" xr:uid="{9B51A432-B707-4418-ABA3-AB61C3D06BBB}"/>
    <cellStyle name="Comma 2 2 2 2 4 2 3 2" xfId="3361" xr:uid="{932C7CE9-06F6-49D3-B18B-5858D09A483F}"/>
    <cellStyle name="Comma 2 2 2 2 4 2 3 3" xfId="6211" xr:uid="{263F7514-32CA-4088-8CCF-B3497D54CF79}"/>
    <cellStyle name="Comma 2 2 2 2 4 2 4" xfId="934" xr:uid="{398AA7D8-7610-4C1D-B118-B84FBB2D2EE4}"/>
    <cellStyle name="Comma 2 2 2 2 4 2 4 2" xfId="3362" xr:uid="{D5DAB534-841F-4134-939A-ED4FEF4E5D03}"/>
    <cellStyle name="Comma 2 2 2 2 4 2 4 3" xfId="6634" xr:uid="{9ABFB645-18A3-44C5-BD6D-32C588674494}"/>
    <cellStyle name="Comma 2 2 2 2 4 2 5" xfId="3363" xr:uid="{42329A0E-C6A2-4A65-A9F8-B0DF47909E6D}"/>
    <cellStyle name="Comma 2 2 2 2 4 2 6" xfId="5365" xr:uid="{6CFB6BAC-807C-4243-A998-347B80545AFB}"/>
    <cellStyle name="Comma 2 2 2 2 4 3" xfId="935" xr:uid="{ED14436B-C28E-47C9-A9E9-091291542087}"/>
    <cellStyle name="Comma 2 2 2 2 4 3 2" xfId="936" xr:uid="{F7FBF927-EB5D-4722-8E68-59821548FF87}"/>
    <cellStyle name="Comma 2 2 2 2 4 3 2 2" xfId="3364" xr:uid="{9EF301EC-43B5-4AA4-AAA5-7964B0DB76AC}"/>
    <cellStyle name="Comma 2 2 2 2 4 3 2 3" xfId="5931" xr:uid="{C10F3F87-2BFB-4954-AD4F-A8204EF57D58}"/>
    <cellStyle name="Comma 2 2 2 2 4 3 3" xfId="937" xr:uid="{E5710AFC-1D39-47EF-8211-E8030BC89572}"/>
    <cellStyle name="Comma 2 2 2 2 4 3 3 2" xfId="3365" xr:uid="{3A012738-2B5A-496F-9724-F5547EDCC3BD}"/>
    <cellStyle name="Comma 2 2 2 2 4 3 3 3" xfId="6354" xr:uid="{C2FDDC13-EFDA-4BC5-937F-E8E095B78228}"/>
    <cellStyle name="Comma 2 2 2 2 4 3 4" xfId="938" xr:uid="{BAF607BB-9513-4032-B3CE-1F42052AA9E2}"/>
    <cellStyle name="Comma 2 2 2 2 4 3 4 2" xfId="3366" xr:uid="{51390D26-0FA8-4639-9562-36766994934F}"/>
    <cellStyle name="Comma 2 2 2 2 4 3 4 3" xfId="6777" xr:uid="{451FFA7B-E875-4A46-A319-D2F7D7C805CB}"/>
    <cellStyle name="Comma 2 2 2 2 4 3 5" xfId="3367" xr:uid="{EBA0553D-4A56-4F2F-89F0-9FB287F760DD}"/>
    <cellStyle name="Comma 2 2 2 2 4 3 6" xfId="5508" xr:uid="{A7E7AC29-1311-4161-81E8-BD949435AA20}"/>
    <cellStyle name="Comma 2 2 2 2 4 4" xfId="939" xr:uid="{9A6B9C9F-0CD4-4859-B019-FEF6ED831E4F}"/>
    <cellStyle name="Comma 2 2 2 2 4 4 2" xfId="3368" xr:uid="{03112FEF-493D-4131-9D9D-DB1235508721}"/>
    <cellStyle name="Comma 2 2 2 2 4 4 3" xfId="5648" xr:uid="{15FECEBF-AFE2-4473-8265-55D6A3CA6E8F}"/>
    <cellStyle name="Comma 2 2 2 2 4 5" xfId="940" xr:uid="{A9D64DB0-C126-42B6-A515-C609A9ECDA66}"/>
    <cellStyle name="Comma 2 2 2 2 4 5 2" xfId="3369" xr:uid="{A24C82C2-A37E-4C4A-8005-18092C48749C}"/>
    <cellStyle name="Comma 2 2 2 2 4 5 3" xfId="6071" xr:uid="{72EE78C3-9269-472D-A61F-6DD94628BE8A}"/>
    <cellStyle name="Comma 2 2 2 2 4 6" xfId="941" xr:uid="{BD2B06A6-67F0-4D16-A70F-C0CADB2C5FB3}"/>
    <cellStyle name="Comma 2 2 2 2 4 6 2" xfId="3370" xr:uid="{C23659FD-77D0-497A-88FD-EF5365E06F0E}"/>
    <cellStyle name="Comma 2 2 2 2 4 6 3" xfId="6494" xr:uid="{FB6959E3-714E-46D7-851D-CDCC53D568F4}"/>
    <cellStyle name="Comma 2 2 2 2 4 7" xfId="942" xr:uid="{9ED02D1B-6D37-4590-A803-B521177A3708}"/>
    <cellStyle name="Comma 2 2 2 2 4 7 2" xfId="3371" xr:uid="{EA6BDDCD-4EDC-40EE-8DA4-275244E1D621}"/>
    <cellStyle name="Comma 2 2 2 2 4 7 3" xfId="7028" xr:uid="{A098C6D9-E89C-48FA-91B6-896685414245}"/>
    <cellStyle name="Comma 2 2 2 2 4 8" xfId="943" xr:uid="{D0B1E9F4-C926-49F8-90D5-FD3762B358F1}"/>
    <cellStyle name="Comma 2 2 2 2 4 8 2" xfId="3372" xr:uid="{7CF0BBCC-5EB6-44A2-87B2-B8ADE8C31F93}"/>
    <cellStyle name="Comma 2 2 2 2 4 8 3" xfId="7165" xr:uid="{BA2154C8-A58F-4E38-9567-B27E874186EA}"/>
    <cellStyle name="Comma 2 2 2 2 4 9" xfId="944" xr:uid="{D554CCD9-81D1-4C38-9254-3053B849C264}"/>
    <cellStyle name="Comma 2 2 2 2 4 9 2" xfId="3373" xr:uid="{F80971C2-BA2C-46CC-BA2A-713AA173850C}"/>
    <cellStyle name="Comma 2 2 2 2 4 9 3" xfId="7303" xr:uid="{14DD2979-92CD-4687-AB78-4BC3C2FE54ED}"/>
    <cellStyle name="Comma 2 2 2 2 5" xfId="945" xr:uid="{7F5BA51C-6A11-42B1-B5FF-A2B4D33BCE9D}"/>
    <cellStyle name="Comma 2 2 2 2 5 2" xfId="3374" xr:uid="{3F36C623-4365-4DA6-9B9B-B1C38E862068}"/>
    <cellStyle name="Comma 2 2 2 2 5 3" xfId="6893" xr:uid="{DB14576C-41F6-434C-9B0D-144E5FAEB222}"/>
    <cellStyle name="Comma 2 2 2 2 6" xfId="5080" xr:uid="{EEC1D5F7-13E3-4B95-964F-35174F77F398}"/>
    <cellStyle name="Comma 2 2 2 3" xfId="946" xr:uid="{C100230D-5B50-48B3-B427-D7286674CA70}"/>
    <cellStyle name="Comma 2 2 2 3 10" xfId="3375" xr:uid="{B93C3A7C-CEF1-48C6-9A1D-DA51A53BF605}"/>
    <cellStyle name="Comma 2 2 2 3 11" xfId="5196" xr:uid="{7E9F4DBD-53EB-441C-A6B5-8CDB3C83EFB0}"/>
    <cellStyle name="Comma 2 2 2 3 2" xfId="947" xr:uid="{A648AF8D-BA9A-4A3D-BF81-11512D75DE24}"/>
    <cellStyle name="Comma 2 2 2 3 2 2" xfId="948" xr:uid="{51A15410-FF76-4CC9-BBB6-F906F5A76CAD}"/>
    <cellStyle name="Comma 2 2 2 3 2 2 2" xfId="3376" xr:uid="{0F126886-2F87-4C04-853F-5EFF31EF4260}"/>
    <cellStyle name="Comma 2 2 2 3 2 2 3" xfId="5764" xr:uid="{9B3102E4-6E16-4F3A-A7DC-515EDBDE160D}"/>
    <cellStyle name="Comma 2 2 2 3 2 3" xfId="949" xr:uid="{0D43E747-DF2F-424F-ABCC-3C8FC2DE1BF4}"/>
    <cellStyle name="Comma 2 2 2 3 2 3 2" xfId="3377" xr:uid="{CBE4A9F6-4526-4792-995E-EE9BD804E12E}"/>
    <cellStyle name="Comma 2 2 2 3 2 3 3" xfId="6187" xr:uid="{A94E8FAF-FC69-43D7-A34A-978BD8E57E1C}"/>
    <cellStyle name="Comma 2 2 2 3 2 4" xfId="950" xr:uid="{EC45A915-5EE6-40E1-B242-ABBD4A09239F}"/>
    <cellStyle name="Comma 2 2 2 3 2 4 2" xfId="3378" xr:uid="{4708E764-6822-48F6-A1C5-C464180D3F71}"/>
    <cellStyle name="Comma 2 2 2 3 2 4 3" xfId="6610" xr:uid="{447C9A50-B268-4A87-9587-EC79E67B40D1}"/>
    <cellStyle name="Comma 2 2 2 3 2 5" xfId="3379" xr:uid="{F9FFED87-49CA-4F1C-9716-901C3BA59D76}"/>
    <cellStyle name="Comma 2 2 2 3 2 6" xfId="5341" xr:uid="{657D7141-A03B-4FFF-8A12-0E794A4CB214}"/>
    <cellStyle name="Comma 2 2 2 3 3" xfId="951" xr:uid="{4A421864-38F6-473F-9DE9-A6132E19673A}"/>
    <cellStyle name="Comma 2 2 2 3 3 2" xfId="952" xr:uid="{4C099B64-49E7-4C1C-A6E6-6694C19CC0FE}"/>
    <cellStyle name="Comma 2 2 2 3 3 2 2" xfId="3380" xr:uid="{400FE74D-6571-435E-9BEF-1D962C38189B}"/>
    <cellStyle name="Comma 2 2 2 3 3 2 3" xfId="5907" xr:uid="{3596D879-7031-4F84-8F39-533199DE258D}"/>
    <cellStyle name="Comma 2 2 2 3 3 3" xfId="953" xr:uid="{7B2893AD-9E17-4B3E-811C-3A822E9214A9}"/>
    <cellStyle name="Comma 2 2 2 3 3 3 2" xfId="3381" xr:uid="{D48F6482-8C37-46CB-A1EA-D57A064B5129}"/>
    <cellStyle name="Comma 2 2 2 3 3 3 3" xfId="6330" xr:uid="{88E1BADD-FF37-45D2-9553-E6F35657C1CF}"/>
    <cellStyle name="Comma 2 2 2 3 3 4" xfId="954" xr:uid="{9FBDA427-CB18-41CC-B932-721AA28E9B35}"/>
    <cellStyle name="Comma 2 2 2 3 3 4 2" xfId="3382" xr:uid="{D228E53F-E702-4DD2-8042-2624D4B896EC}"/>
    <cellStyle name="Comma 2 2 2 3 3 4 3" xfId="6753" xr:uid="{2596DC4A-71ED-45E7-AE71-3311BE82ADF6}"/>
    <cellStyle name="Comma 2 2 2 3 3 5" xfId="3383" xr:uid="{5FC6CC2E-6E87-4FD5-89C1-9965AAF53FC0}"/>
    <cellStyle name="Comma 2 2 2 3 3 6" xfId="5484" xr:uid="{DDBCA854-3951-44B4-BE45-491E77768963}"/>
    <cellStyle name="Comma 2 2 2 3 4" xfId="955" xr:uid="{B316C694-92FA-4504-81BC-3FC4D946443D}"/>
    <cellStyle name="Comma 2 2 2 3 4 2" xfId="3384" xr:uid="{7C3C66FE-BCF4-4C7B-BC45-41B6F1B3B768}"/>
    <cellStyle name="Comma 2 2 2 3 4 3" xfId="5624" xr:uid="{E8261CBA-05A6-4B7B-832F-B77322394BDB}"/>
    <cellStyle name="Comma 2 2 2 3 5" xfId="956" xr:uid="{535B012B-DD75-4AAC-AF9D-CA781129F287}"/>
    <cellStyle name="Comma 2 2 2 3 5 2" xfId="3385" xr:uid="{538F6AA3-0CE5-47AF-9D7F-41C1137384A3}"/>
    <cellStyle name="Comma 2 2 2 3 5 3" xfId="6047" xr:uid="{53A0B616-3322-4FCE-98D1-ECF99C217C8F}"/>
    <cellStyle name="Comma 2 2 2 3 6" xfId="957" xr:uid="{3B8D3216-B43E-4D92-AD49-FDAD2B26996D}"/>
    <cellStyle name="Comma 2 2 2 3 6 2" xfId="3386" xr:uid="{D55BAD4E-BFB2-408D-9868-D71BDBEB99D8}"/>
    <cellStyle name="Comma 2 2 2 3 6 3" xfId="6470" xr:uid="{C8B3BB88-22F5-4F36-94E0-516737642921}"/>
    <cellStyle name="Comma 2 2 2 3 7" xfId="958" xr:uid="{A9112129-2E42-4DF6-BA7B-E6F3494D9BEB}"/>
    <cellStyle name="Comma 2 2 2 3 7 2" xfId="3387" xr:uid="{98D62A82-D9F8-4D5C-90A4-9BD3193E0F93}"/>
    <cellStyle name="Comma 2 2 2 3 7 3" xfId="7004" xr:uid="{46628E5A-C4CD-4F04-B77D-CABA2FE5B696}"/>
    <cellStyle name="Comma 2 2 2 3 8" xfId="959" xr:uid="{0E78FA5C-CE32-48E7-9AC7-9E327332A29F}"/>
    <cellStyle name="Comma 2 2 2 3 8 2" xfId="3388" xr:uid="{A0A6D0EA-4E05-4A04-9694-1E1C48462FBE}"/>
    <cellStyle name="Comma 2 2 2 3 8 3" xfId="7141" xr:uid="{D337BA48-9735-48DC-A942-E85B6D1F1032}"/>
    <cellStyle name="Comma 2 2 2 3 9" xfId="960" xr:uid="{8FE8D900-493D-4782-A519-5DBAF64489EA}"/>
    <cellStyle name="Comma 2 2 2 3 9 2" xfId="3389" xr:uid="{B9E1D588-4D4B-4EE0-8439-2C10D36EF654}"/>
    <cellStyle name="Comma 2 2 2 3 9 3" xfId="7279" xr:uid="{3CB847A0-96FE-496E-B2B1-E1E11B77FA37}"/>
    <cellStyle name="Comma 2 2 2 4" xfId="961" xr:uid="{EE6D43D5-98CE-4EB7-84A3-E40385F2A786}"/>
    <cellStyle name="Comma 2 2 2 5" xfId="5052" xr:uid="{4C6FA697-509E-4F27-A6A2-41DFE33C194E}"/>
    <cellStyle name="Comma 2 2 2 6" xfId="202" xr:uid="{4928CACD-5A3C-42AC-BFDC-CCEF4B06C526}"/>
    <cellStyle name="Comma 2 2 3" xfId="962" xr:uid="{4D731ADB-0227-4B04-B95C-57951D3CAD11}"/>
    <cellStyle name="Comma 2 2 3 2" xfId="963" xr:uid="{29647B25-C23F-4B7C-8776-CC0BBE1EEBD2}"/>
    <cellStyle name="Comma 2 2 3 2 2" xfId="964" xr:uid="{BB120809-6E44-44B3-968A-8368C308855C}"/>
    <cellStyle name="Comma 2 2 3 2 2 2" xfId="965" xr:uid="{9130A18B-79A6-44CF-9215-D1F91F311CEC}"/>
    <cellStyle name="Comma 2 2 3 2 2 2 2" xfId="966" xr:uid="{233E6C9E-F42F-43CF-8D29-AC0B5480D1D3}"/>
    <cellStyle name="Comma 2 2 3 2 2 2 2 10" xfId="3390" xr:uid="{D88FE135-319F-4617-8645-D000645A2B1F}"/>
    <cellStyle name="Comma 2 2 3 2 2 2 2 11" xfId="5317" xr:uid="{D524D181-949F-49AF-96B6-080807D4753A}"/>
    <cellStyle name="Comma 2 2 3 2 2 2 2 2" xfId="967" xr:uid="{052B16C6-5C0F-4551-B7BE-0CAD4D95AC1E}"/>
    <cellStyle name="Comma 2 2 3 2 2 2 2 2 2" xfId="968" xr:uid="{1043F48F-64A1-444F-8BE5-7C7DBC7A3FC1}"/>
    <cellStyle name="Comma 2 2 3 2 2 2 2 2 2 2" xfId="3391" xr:uid="{79EBCFE7-B58E-4AC7-9768-07FB3B9DC37D}"/>
    <cellStyle name="Comma 2 2 3 2 2 2 2 2 2 3" xfId="5885" xr:uid="{9E39738F-89D4-41A1-9D6A-E83F8612AFDA}"/>
    <cellStyle name="Comma 2 2 3 2 2 2 2 2 3" xfId="969" xr:uid="{66A64D01-5374-4933-A790-A6896E374D2A}"/>
    <cellStyle name="Comma 2 2 3 2 2 2 2 2 3 2" xfId="3392" xr:uid="{229EF888-9528-446A-82F2-FD82CE7C2E3B}"/>
    <cellStyle name="Comma 2 2 3 2 2 2 2 2 3 3" xfId="6308" xr:uid="{AE0BCB8D-A4FB-4BB9-B420-7261726453AB}"/>
    <cellStyle name="Comma 2 2 3 2 2 2 2 2 4" xfId="970" xr:uid="{D8F94C10-ECB8-4D9A-8932-D41511CF65CE}"/>
    <cellStyle name="Comma 2 2 3 2 2 2 2 2 4 2" xfId="3393" xr:uid="{8D6FC05E-34B2-4DB8-BF9C-2C627FEF36D5}"/>
    <cellStyle name="Comma 2 2 3 2 2 2 2 2 4 3" xfId="6731" xr:uid="{F65EE19C-3B23-4540-88B7-E635628C6F12}"/>
    <cellStyle name="Comma 2 2 3 2 2 2 2 2 5" xfId="3394" xr:uid="{FC2E1C01-78AF-474A-B60F-046CCA37C477}"/>
    <cellStyle name="Comma 2 2 3 2 2 2 2 2 6" xfId="5462" xr:uid="{50CDAE69-A1B6-4708-8062-D4200CD7794B}"/>
    <cellStyle name="Comma 2 2 3 2 2 2 2 3" xfId="971" xr:uid="{B30FAD23-F70D-49E7-8FD4-2301DF0287D9}"/>
    <cellStyle name="Comma 2 2 3 2 2 2 2 3 2" xfId="972" xr:uid="{060DE5EA-CCA2-4904-9733-0330FCA56D6B}"/>
    <cellStyle name="Comma 2 2 3 2 2 2 2 3 2 2" xfId="3395" xr:uid="{A6B64DE1-A381-4793-9D06-C90C8F22FB10}"/>
    <cellStyle name="Comma 2 2 3 2 2 2 2 3 2 3" xfId="6028" xr:uid="{59CC7B61-296C-4E03-88C9-10253FFF83DC}"/>
    <cellStyle name="Comma 2 2 3 2 2 2 2 3 3" xfId="973" xr:uid="{8615E8FB-1D88-42A8-8FDF-E350CB4727F5}"/>
    <cellStyle name="Comma 2 2 3 2 2 2 2 3 3 2" xfId="3396" xr:uid="{FDDE4ED3-4105-485F-91DB-4FBF7ADDEC9F}"/>
    <cellStyle name="Comma 2 2 3 2 2 2 2 3 3 3" xfId="6451" xr:uid="{B801E812-56F9-491F-B2BB-41C9956BD915}"/>
    <cellStyle name="Comma 2 2 3 2 2 2 2 3 4" xfId="974" xr:uid="{4DF6ADEF-FD8B-46E5-9FAC-3C28BE5BFC9E}"/>
    <cellStyle name="Comma 2 2 3 2 2 2 2 3 4 2" xfId="3397" xr:uid="{0EB6FA92-8DA4-4A62-B11A-FC9F51C931C8}"/>
    <cellStyle name="Comma 2 2 3 2 2 2 2 3 4 3" xfId="6874" xr:uid="{BB0A2EEA-26DA-4AC4-8F20-CA76E3D59E20}"/>
    <cellStyle name="Comma 2 2 3 2 2 2 2 3 5" xfId="3398" xr:uid="{0F4BDB2C-F5D3-4C7B-85C7-9E26F7AAC5CF}"/>
    <cellStyle name="Comma 2 2 3 2 2 2 2 3 6" xfId="5605" xr:uid="{1BF9A3C2-CBD5-43B6-8DD5-0D89638FD3D5}"/>
    <cellStyle name="Comma 2 2 3 2 2 2 2 4" xfId="975" xr:uid="{93F2DFBA-FFC5-454F-976C-712824F16CA1}"/>
    <cellStyle name="Comma 2 2 3 2 2 2 2 4 2" xfId="3399" xr:uid="{79988322-ACF8-47EE-8E02-A51C7C376F9A}"/>
    <cellStyle name="Comma 2 2 3 2 2 2 2 4 3" xfId="5745" xr:uid="{0904DB66-70CD-47FC-8876-8F123451F341}"/>
    <cellStyle name="Comma 2 2 3 2 2 2 2 5" xfId="976" xr:uid="{14A33C01-D4BC-46A4-BB3B-46C953D56AC0}"/>
    <cellStyle name="Comma 2 2 3 2 2 2 2 5 2" xfId="3400" xr:uid="{AC881394-35A1-4646-ABB5-F462D752CF4E}"/>
    <cellStyle name="Comma 2 2 3 2 2 2 2 5 3" xfId="6168" xr:uid="{0C26CEB2-FEE1-4F89-B063-A5329349B052}"/>
    <cellStyle name="Comma 2 2 3 2 2 2 2 6" xfId="977" xr:uid="{5BC07413-57C8-4A61-8661-1A28F6A42020}"/>
    <cellStyle name="Comma 2 2 3 2 2 2 2 6 2" xfId="3401" xr:uid="{C0E30BFE-A2CF-4658-8899-259B8C23871A}"/>
    <cellStyle name="Comma 2 2 3 2 2 2 2 6 3" xfId="6591" xr:uid="{9F62B1D3-74DF-46A3-AFF8-6A581457D146}"/>
    <cellStyle name="Comma 2 2 3 2 2 2 2 7" xfId="978" xr:uid="{8F22B059-D809-479E-89FE-578843D1FBC6}"/>
    <cellStyle name="Comma 2 2 3 2 2 2 2 7 2" xfId="3402" xr:uid="{8E04F328-53D7-45DD-82CE-7EF968E820E0}"/>
    <cellStyle name="Comma 2 2 3 2 2 2 2 7 3" xfId="7125" xr:uid="{935767ED-6ED7-4BF6-A9F6-431F4D4DBEF7}"/>
    <cellStyle name="Comma 2 2 3 2 2 2 2 8" xfId="979" xr:uid="{F33BFFB4-FE33-498C-8828-649B536ABD30}"/>
    <cellStyle name="Comma 2 2 3 2 2 2 2 8 2" xfId="3403" xr:uid="{5C512685-785A-4374-BB5A-1FBEB6783688}"/>
    <cellStyle name="Comma 2 2 3 2 2 2 2 8 3" xfId="7262" xr:uid="{00CC3AD1-F0F9-42AE-BF9D-AB766F873FB7}"/>
    <cellStyle name="Comma 2 2 3 2 2 2 2 9" xfId="980" xr:uid="{93DB6010-2AB1-4EE0-8E7E-ACBA2703983E}"/>
    <cellStyle name="Comma 2 2 3 2 2 2 2 9 2" xfId="3404" xr:uid="{34A45E61-2647-450A-B21F-167E8256B636}"/>
    <cellStyle name="Comma 2 2 3 2 2 2 2 9 3" xfId="7400" xr:uid="{6EC06E28-C4EA-4971-B385-0B032EDD3043}"/>
    <cellStyle name="Comma 2 2 3 2 2 2 3" xfId="981" xr:uid="{00834361-9F1C-4CCF-9DE6-BB66F986476D}"/>
    <cellStyle name="Comma 2 2 3 2 2 2 3 2" xfId="3405" xr:uid="{E0050641-4E49-4E61-99E7-866D272D45C2}"/>
    <cellStyle name="Comma 2 2 3 2 2 2 3 3" xfId="6989" xr:uid="{5F37E1A6-32EE-4902-B22E-2FCE8F7C57AB}"/>
    <cellStyle name="Comma 2 2 3 2 2 2 4" xfId="3406" xr:uid="{6071CA4F-F366-4809-B40A-256B0515AEFF}"/>
    <cellStyle name="Comma 2 2 3 2 2 2 5" xfId="5180" xr:uid="{C8E96683-2234-4238-9FD9-A841ABE2F2B6}"/>
    <cellStyle name="Comma 2 2 3 2 2 2 6" xfId="7422" xr:uid="{698D9CD4-8BE7-4F59-A6AB-CFF451806D6A}"/>
    <cellStyle name="Comma 2 2 3 2 2 3" xfId="982" xr:uid="{936228C3-A481-43C1-9AA2-D3EB4BA7DBEA}"/>
    <cellStyle name="Comma 2 2 3 2 2 3 10" xfId="3407" xr:uid="{FCAC115F-4DC8-4A8A-9A8A-B213E4E12D9A}"/>
    <cellStyle name="Comma 2 2 3 2 2 3 11" xfId="5261" xr:uid="{8D78D777-5D14-424E-B23D-5F53BC653862}"/>
    <cellStyle name="Comma 2 2 3 2 2 3 2" xfId="983" xr:uid="{0684A43E-52EA-445E-BA1E-A3DF1ADD2869}"/>
    <cellStyle name="Comma 2 2 3 2 2 3 2 2" xfId="984" xr:uid="{8F3D6736-8943-489D-A6B9-A338F49183A1}"/>
    <cellStyle name="Comma 2 2 3 2 2 3 2 2 2" xfId="3408" xr:uid="{6DAF2090-54F0-45CC-BBD7-8428A8D6A6EF}"/>
    <cellStyle name="Comma 2 2 3 2 2 3 2 2 3" xfId="5829" xr:uid="{723FF153-015A-41AA-9CF9-13C2E4525DDE}"/>
    <cellStyle name="Comma 2 2 3 2 2 3 2 3" xfId="985" xr:uid="{9F9E0108-25B3-41C3-89A7-B70BD2C3BE0C}"/>
    <cellStyle name="Comma 2 2 3 2 2 3 2 3 2" xfId="3409" xr:uid="{64DD0CB6-9C8A-4FAE-BC62-3C5A8C96944D}"/>
    <cellStyle name="Comma 2 2 3 2 2 3 2 3 3" xfId="6252" xr:uid="{649F82B6-28BC-4590-9F8D-175C48E140A4}"/>
    <cellStyle name="Comma 2 2 3 2 2 3 2 4" xfId="986" xr:uid="{B360996F-1C0C-4587-9153-CE336986F99F}"/>
    <cellStyle name="Comma 2 2 3 2 2 3 2 4 2" xfId="3410" xr:uid="{CE07267D-57EF-4773-B394-19D1DE72D7D5}"/>
    <cellStyle name="Comma 2 2 3 2 2 3 2 4 3" xfId="6675" xr:uid="{CD27FBE0-9740-4A6B-B721-F532CD15208B}"/>
    <cellStyle name="Comma 2 2 3 2 2 3 2 5" xfId="3411" xr:uid="{64A632EE-EFEF-42A2-B07C-79054D558384}"/>
    <cellStyle name="Comma 2 2 3 2 2 3 2 6" xfId="5406" xr:uid="{51EE2526-A5BA-402F-BC81-7BD0F62B9604}"/>
    <cellStyle name="Comma 2 2 3 2 2 3 3" xfId="987" xr:uid="{1FF1032F-1731-4E37-8995-0FF49197A8F3}"/>
    <cellStyle name="Comma 2 2 3 2 2 3 3 2" xfId="988" xr:uid="{03CB95E6-C971-4879-8C87-45643DE87701}"/>
    <cellStyle name="Comma 2 2 3 2 2 3 3 2 2" xfId="3412" xr:uid="{734F09A0-1543-473D-9866-2CA1E09B2EE5}"/>
    <cellStyle name="Comma 2 2 3 2 2 3 3 2 3" xfId="5972" xr:uid="{AEDDC75A-0D82-4522-91D5-79C00A18E3AB}"/>
    <cellStyle name="Comma 2 2 3 2 2 3 3 3" xfId="989" xr:uid="{0AA2AA76-EE28-4F88-9BD8-F21B24D60370}"/>
    <cellStyle name="Comma 2 2 3 2 2 3 3 3 2" xfId="3413" xr:uid="{C3EF8651-9DFB-4F9F-A64C-77051094EDAB}"/>
    <cellStyle name="Comma 2 2 3 2 2 3 3 3 3" xfId="6395" xr:uid="{17A1E1F1-000D-45C6-9DCB-E45F64607EDD}"/>
    <cellStyle name="Comma 2 2 3 2 2 3 3 4" xfId="990" xr:uid="{F1279FC7-3858-4114-B552-D704001C42D9}"/>
    <cellStyle name="Comma 2 2 3 2 2 3 3 4 2" xfId="3414" xr:uid="{75A7968A-3F5A-45EF-8B8F-1B8C13B7B7BE}"/>
    <cellStyle name="Comma 2 2 3 2 2 3 3 4 3" xfId="6818" xr:uid="{F3210078-769D-4466-88FC-8AF7BA20BFFA}"/>
    <cellStyle name="Comma 2 2 3 2 2 3 3 5" xfId="3415" xr:uid="{A556CC1C-9EDC-4DE0-B11D-97C1389E0609}"/>
    <cellStyle name="Comma 2 2 3 2 2 3 3 6" xfId="5549" xr:uid="{A2F36E25-3654-45B2-891A-A8956A6B75A0}"/>
    <cellStyle name="Comma 2 2 3 2 2 3 4" xfId="991" xr:uid="{3C8379BF-135E-4A25-AB8F-81B9251A069F}"/>
    <cellStyle name="Comma 2 2 3 2 2 3 4 2" xfId="3416" xr:uid="{412FB624-E346-448A-97C6-5B12658A8DD9}"/>
    <cellStyle name="Comma 2 2 3 2 2 3 4 3" xfId="5689" xr:uid="{67F59473-C70A-4881-BB33-B11A807B3A72}"/>
    <cellStyle name="Comma 2 2 3 2 2 3 5" xfId="992" xr:uid="{2FCC9B70-63EE-4DA7-A436-9E801BB3BFDF}"/>
    <cellStyle name="Comma 2 2 3 2 2 3 5 2" xfId="3417" xr:uid="{B5E68FE4-6305-48FA-8317-BA6C82192DD8}"/>
    <cellStyle name="Comma 2 2 3 2 2 3 5 3" xfId="6112" xr:uid="{F944DCDC-E898-40C9-A134-BDFD967FC2BC}"/>
    <cellStyle name="Comma 2 2 3 2 2 3 6" xfId="993" xr:uid="{4FC035A5-0980-45DD-A9C4-C6E95343A3AD}"/>
    <cellStyle name="Comma 2 2 3 2 2 3 6 2" xfId="3418" xr:uid="{03C2FA53-63BF-4194-AD31-F6B56D4685C9}"/>
    <cellStyle name="Comma 2 2 3 2 2 3 6 3" xfId="6535" xr:uid="{9AA6AE61-58CD-4A88-B9DC-CF328CDF2555}"/>
    <cellStyle name="Comma 2 2 3 2 2 3 7" xfId="994" xr:uid="{B0EA2B1A-9170-4A11-9ADC-7660CF9B1BAC}"/>
    <cellStyle name="Comma 2 2 3 2 2 3 7 2" xfId="3419" xr:uid="{F81A9A95-166B-4EA9-9AEA-14683BAC9D15}"/>
    <cellStyle name="Comma 2 2 3 2 2 3 7 3" xfId="7069" xr:uid="{15650CC1-EC41-42D9-8B69-EA146E75C071}"/>
    <cellStyle name="Comma 2 2 3 2 2 3 8" xfId="995" xr:uid="{B09F541F-371C-4B17-AD91-4070359EF621}"/>
    <cellStyle name="Comma 2 2 3 2 2 3 8 2" xfId="3420" xr:uid="{5C18E534-2DF4-4714-B7C8-F07E3C9BD7ED}"/>
    <cellStyle name="Comma 2 2 3 2 2 3 8 3" xfId="7206" xr:uid="{98B7779F-8C96-4051-BDD9-CA9FD26BCD08}"/>
    <cellStyle name="Comma 2 2 3 2 2 3 9" xfId="996" xr:uid="{2F3AA2D7-B452-4B50-9371-FCEBB75C721F}"/>
    <cellStyle name="Comma 2 2 3 2 2 3 9 2" xfId="3421" xr:uid="{AE877578-0FA7-405E-8A65-1C2D24AD19E2}"/>
    <cellStyle name="Comma 2 2 3 2 2 3 9 3" xfId="7344" xr:uid="{82EDADA7-8922-468F-A1CC-83A1209316E5}"/>
    <cellStyle name="Comma 2 2 3 2 2 4" xfId="997" xr:uid="{4E1367CD-A052-41DE-A074-1AA800FAF84F}"/>
    <cellStyle name="Comma 2 2 3 2 2 4 2" xfId="3422" xr:uid="{09FF6F9E-2024-41A2-9B3B-BBC7C0608529}"/>
    <cellStyle name="Comma 2 2 3 2 2 4 3" xfId="6934" xr:uid="{E1D0A69F-838D-44C4-A772-F25ACFBCF777}"/>
    <cellStyle name="Comma 2 2 3 2 2 5" xfId="3423" xr:uid="{5163858F-36CF-4F97-B878-9D0A21A53EB2}"/>
    <cellStyle name="Comma 2 2 3 2 2 6" xfId="5123" xr:uid="{C71F46E0-2272-41D4-B94C-A0B50098366F}"/>
    <cellStyle name="Comma 2 2 3 2 2 7" xfId="7441" xr:uid="{34C977BB-81E0-47CE-B2F0-988B6DDE8182}"/>
    <cellStyle name="Comma 2 2 3 2 3" xfId="998" xr:uid="{F1C3F090-A4D1-4502-B105-1D09B08B62D5}"/>
    <cellStyle name="Comma 2 2 3 2 3 2" xfId="999" xr:uid="{0A793ADF-95FE-4504-A7D7-B9D94D74EC73}"/>
    <cellStyle name="Comma 2 2 3 2 3 2 10" xfId="3424" xr:uid="{40DEF5D2-2A9C-4A10-8664-6E54A2CF1544}"/>
    <cellStyle name="Comma 2 2 3 2 3 2 11" xfId="5290" xr:uid="{68BB41AC-DD62-47B4-82C1-E161E3CCB80C}"/>
    <cellStyle name="Comma 2 2 3 2 3 2 2" xfId="1000" xr:uid="{3A537DBE-544B-41DC-AC60-29C18348D4ED}"/>
    <cellStyle name="Comma 2 2 3 2 3 2 2 2" xfId="1001" xr:uid="{B2382386-1FED-4382-BFB5-37D5ACA231B2}"/>
    <cellStyle name="Comma 2 2 3 2 3 2 2 2 2" xfId="3425" xr:uid="{A987CCED-557B-420A-8408-8164CA5B39CE}"/>
    <cellStyle name="Comma 2 2 3 2 3 2 2 2 3" xfId="5858" xr:uid="{7D2BE840-6C11-42BA-A11F-E0B3CA540BA9}"/>
    <cellStyle name="Comma 2 2 3 2 3 2 2 3" xfId="1002" xr:uid="{28F20C60-E374-4515-8E79-F79E4EB81248}"/>
    <cellStyle name="Comma 2 2 3 2 3 2 2 3 2" xfId="3426" xr:uid="{5E9BC1FE-4721-4A7B-B055-70F7715E226D}"/>
    <cellStyle name="Comma 2 2 3 2 3 2 2 3 3" xfId="6281" xr:uid="{BEB91EF9-9F04-4407-9F8E-26D2410E7821}"/>
    <cellStyle name="Comma 2 2 3 2 3 2 2 4" xfId="1003" xr:uid="{D7D361A4-B0B3-460C-9A4A-24CE2DBEF02B}"/>
    <cellStyle name="Comma 2 2 3 2 3 2 2 4 2" xfId="3427" xr:uid="{6D1C152C-F028-4004-AA37-9A5FF6A56E8F}"/>
    <cellStyle name="Comma 2 2 3 2 3 2 2 4 3" xfId="6704" xr:uid="{329F123D-EFD6-4643-BC7B-3827157438E1}"/>
    <cellStyle name="Comma 2 2 3 2 3 2 2 5" xfId="3428" xr:uid="{8197876B-37A9-48C9-858C-63537AE493FA}"/>
    <cellStyle name="Comma 2 2 3 2 3 2 2 6" xfId="5435" xr:uid="{760B5D3A-49D7-43AA-AC32-FE731FCEEE27}"/>
    <cellStyle name="Comma 2 2 3 2 3 2 3" xfId="1004" xr:uid="{77640FD4-5D52-4065-9C3A-8D7947A20BC4}"/>
    <cellStyle name="Comma 2 2 3 2 3 2 3 2" xfId="1005" xr:uid="{C3F14EC7-AD78-4F56-9449-D4381C0169F3}"/>
    <cellStyle name="Comma 2 2 3 2 3 2 3 2 2" xfId="3429" xr:uid="{28F90805-33EC-492A-926E-184DB3D8B084}"/>
    <cellStyle name="Comma 2 2 3 2 3 2 3 2 3" xfId="6001" xr:uid="{5F2AF5CB-78D8-4D10-9519-8E21453551B7}"/>
    <cellStyle name="Comma 2 2 3 2 3 2 3 3" xfId="1006" xr:uid="{E7664C3E-1366-4BED-9846-C404520955EC}"/>
    <cellStyle name="Comma 2 2 3 2 3 2 3 3 2" xfId="3430" xr:uid="{0CEE4370-B359-4570-9C1D-47091D880F24}"/>
    <cellStyle name="Comma 2 2 3 2 3 2 3 3 3" xfId="6424" xr:uid="{70ADFFF6-0306-41AD-8767-97CD5DB1ACE2}"/>
    <cellStyle name="Comma 2 2 3 2 3 2 3 4" xfId="1007" xr:uid="{C7FC7F9E-AB96-4BCF-B815-15E5E0420F55}"/>
    <cellStyle name="Comma 2 2 3 2 3 2 3 4 2" xfId="3431" xr:uid="{477EEFAF-B081-4DDD-BAA1-F50F15FC9F95}"/>
    <cellStyle name="Comma 2 2 3 2 3 2 3 4 3" xfId="6847" xr:uid="{9B1F9AD6-9489-4385-ACC8-EFDDE9215E8F}"/>
    <cellStyle name="Comma 2 2 3 2 3 2 3 5" xfId="3432" xr:uid="{64709A04-F226-4092-809C-8B568D43CE94}"/>
    <cellStyle name="Comma 2 2 3 2 3 2 3 6" xfId="5578" xr:uid="{AE619FBA-440C-4769-A61F-F733C517A91A}"/>
    <cellStyle name="Comma 2 2 3 2 3 2 4" xfId="1008" xr:uid="{849D97B5-EF66-47A4-82AF-E4A92400F36D}"/>
    <cellStyle name="Comma 2 2 3 2 3 2 4 2" xfId="3433" xr:uid="{785D1812-3878-4233-8132-8A81574211FC}"/>
    <cellStyle name="Comma 2 2 3 2 3 2 4 3" xfId="5718" xr:uid="{25978FB0-0D2A-426E-B2EB-BE00EBBDA7F5}"/>
    <cellStyle name="Comma 2 2 3 2 3 2 5" xfId="1009" xr:uid="{FF4BE756-A6D5-49AE-9DAD-3EE32D658ABF}"/>
    <cellStyle name="Comma 2 2 3 2 3 2 5 2" xfId="3434" xr:uid="{3919F063-355C-4D5D-AB40-F0C1FC97D707}"/>
    <cellStyle name="Comma 2 2 3 2 3 2 5 3" xfId="6141" xr:uid="{77DAE355-A661-4420-A40E-9E9AC61CB33D}"/>
    <cellStyle name="Comma 2 2 3 2 3 2 6" xfId="1010" xr:uid="{85160E99-D154-41A9-9851-DDD5C0B6D483}"/>
    <cellStyle name="Comma 2 2 3 2 3 2 6 2" xfId="3435" xr:uid="{5CD399AB-2BA9-4AF2-9BFB-095B5FBD18A0}"/>
    <cellStyle name="Comma 2 2 3 2 3 2 6 3" xfId="6564" xr:uid="{4A87BF76-10FF-4E67-92D7-492788D0EA7F}"/>
    <cellStyle name="Comma 2 2 3 2 3 2 7" xfId="1011" xr:uid="{20F15AEF-4361-4405-A3E1-632CF7937989}"/>
    <cellStyle name="Comma 2 2 3 2 3 2 7 2" xfId="3436" xr:uid="{63D1CC58-5062-450C-81E6-1D787C5CE7F2}"/>
    <cellStyle name="Comma 2 2 3 2 3 2 7 3" xfId="7098" xr:uid="{F52415E5-60E5-4014-A3A2-C3290A76B89F}"/>
    <cellStyle name="Comma 2 2 3 2 3 2 8" xfId="1012" xr:uid="{B614AD6A-68E2-4E07-9072-4901196A3CFF}"/>
    <cellStyle name="Comma 2 2 3 2 3 2 8 2" xfId="3437" xr:uid="{3498B96D-ABB4-4D82-B7E7-DA7DB2F066FF}"/>
    <cellStyle name="Comma 2 2 3 2 3 2 8 3" xfId="7235" xr:uid="{D9682EE2-F3E8-402C-B922-EBEBA1DBC744}"/>
    <cellStyle name="Comma 2 2 3 2 3 2 9" xfId="1013" xr:uid="{3D84AC0A-B8AB-4B6D-A5CD-DB2B9A72D1B4}"/>
    <cellStyle name="Comma 2 2 3 2 3 2 9 2" xfId="3438" xr:uid="{9C056A43-EBA0-4A9E-8033-964D5E6CC959}"/>
    <cellStyle name="Comma 2 2 3 2 3 2 9 3" xfId="7373" xr:uid="{B27AEB9F-E436-4C40-9765-A693FC3BDBB9}"/>
    <cellStyle name="Comma 2 2 3 2 3 3" xfId="1014" xr:uid="{0C6075D8-AC67-4D55-9F8C-A552937C7C21}"/>
    <cellStyle name="Comma 2 2 3 2 3 3 2" xfId="3439" xr:uid="{A533253D-1FEA-4316-9EF7-8F06182A9496}"/>
    <cellStyle name="Comma 2 2 3 2 3 3 3" xfId="6962" xr:uid="{D38910E4-4840-4C1D-BC0D-02796ACC4B5B}"/>
    <cellStyle name="Comma 2 2 3 2 3 4" xfId="3440" xr:uid="{E3FA23BD-D658-4D6C-8490-43268318976E}"/>
    <cellStyle name="Comma 2 2 3 2 3 5" xfId="5153" xr:uid="{94B8CA3C-6ED5-42ED-B91F-045C6CF00613}"/>
    <cellStyle name="Comma 2 2 3 2 3 6" xfId="7431" xr:uid="{62F8A1D3-8AE0-4C06-A2C2-1E44A3B780A0}"/>
    <cellStyle name="Comma 2 2 3 2 4" xfId="1015" xr:uid="{32D58FDA-EB36-4E7A-A511-D6FD17EE4ECB}"/>
    <cellStyle name="Comma 2 2 3 2 4 10" xfId="3441" xr:uid="{12CC8611-004E-44CE-9794-FB8B3B331059}"/>
    <cellStyle name="Comma 2 2 3 2 4 11" xfId="5234" xr:uid="{3CD2249E-69CB-42D6-8444-7E7D846CA601}"/>
    <cellStyle name="Comma 2 2 3 2 4 2" xfId="1016" xr:uid="{446CB07D-8A90-4658-977B-BF59C3E32E8E}"/>
    <cellStyle name="Comma 2 2 3 2 4 2 2" xfId="1017" xr:uid="{A656DEC3-F54F-4295-A2A9-B234FC5556D1}"/>
    <cellStyle name="Comma 2 2 3 2 4 2 2 2" xfId="3442" xr:uid="{C2EB1592-2E24-4302-82DA-7A65CA85EE95}"/>
    <cellStyle name="Comma 2 2 3 2 4 2 2 3" xfId="5802" xr:uid="{D9BC042B-97E5-404F-9DDF-4FE791D07F1D}"/>
    <cellStyle name="Comma 2 2 3 2 4 2 3" xfId="1018" xr:uid="{8CEF0CB3-9E7F-4D75-AA58-34C01DB4537F}"/>
    <cellStyle name="Comma 2 2 3 2 4 2 3 2" xfId="3443" xr:uid="{A91DC2BD-E2EC-4C46-AA99-87BC90DB4008}"/>
    <cellStyle name="Comma 2 2 3 2 4 2 3 3" xfId="6225" xr:uid="{22D40710-5D68-4054-A635-A3A450EDBDD0}"/>
    <cellStyle name="Comma 2 2 3 2 4 2 4" xfId="1019" xr:uid="{9079BCE9-8867-4365-9027-68A3A78C069C}"/>
    <cellStyle name="Comma 2 2 3 2 4 2 4 2" xfId="3444" xr:uid="{1CED989F-0286-4AF2-A292-D344FEE423E9}"/>
    <cellStyle name="Comma 2 2 3 2 4 2 4 3" xfId="6648" xr:uid="{41430076-FEFC-423B-A86B-FE1D5812C8CB}"/>
    <cellStyle name="Comma 2 2 3 2 4 2 5" xfId="3445" xr:uid="{FCE5D07B-D547-4D2C-AF59-80058726350C}"/>
    <cellStyle name="Comma 2 2 3 2 4 2 6" xfId="5379" xr:uid="{563405F5-1708-4BCD-A673-3894F4771432}"/>
    <cellStyle name="Comma 2 2 3 2 4 3" xfId="1020" xr:uid="{C14ACA84-2B04-4DC1-8E98-337DA4869711}"/>
    <cellStyle name="Comma 2 2 3 2 4 3 2" xfId="1021" xr:uid="{4BFEE64A-D12D-481F-93FA-C1149BAF6666}"/>
    <cellStyle name="Comma 2 2 3 2 4 3 2 2" xfId="3446" xr:uid="{4D364D98-B1B2-4375-A64C-EF83C71288F9}"/>
    <cellStyle name="Comma 2 2 3 2 4 3 2 3" xfId="5945" xr:uid="{D98F49B5-F2DB-48A4-8B9D-72297501BA9A}"/>
    <cellStyle name="Comma 2 2 3 2 4 3 3" xfId="1022" xr:uid="{229BBDCD-066D-48F6-A075-55088B480C27}"/>
    <cellStyle name="Comma 2 2 3 2 4 3 3 2" xfId="3447" xr:uid="{C0BDE666-36CF-48EC-8B79-8E20D9EFDE63}"/>
    <cellStyle name="Comma 2 2 3 2 4 3 3 3" xfId="6368" xr:uid="{48126ADD-50ED-498E-8528-C450F61D0EA8}"/>
    <cellStyle name="Comma 2 2 3 2 4 3 4" xfId="1023" xr:uid="{2CCA0801-7EEA-4913-B4C7-709A27D91FB8}"/>
    <cellStyle name="Comma 2 2 3 2 4 3 4 2" xfId="3448" xr:uid="{352BEBC6-C4E4-4039-81E6-7B65E7B612F9}"/>
    <cellStyle name="Comma 2 2 3 2 4 3 4 3" xfId="6791" xr:uid="{B34C02CB-7E27-4D2B-B82E-28F49A9A670D}"/>
    <cellStyle name="Comma 2 2 3 2 4 3 5" xfId="3449" xr:uid="{0268ED28-0686-40DC-9632-E70738C36EFA}"/>
    <cellStyle name="Comma 2 2 3 2 4 3 6" xfId="5522" xr:uid="{D9013F6D-1F25-459C-8945-CF91F820D726}"/>
    <cellStyle name="Comma 2 2 3 2 4 4" xfId="1024" xr:uid="{3E11C4F6-DB5A-457A-8053-98F50F5E6EC6}"/>
    <cellStyle name="Comma 2 2 3 2 4 4 2" xfId="3450" xr:uid="{77F12A09-9E2F-4303-A6B8-9668057281C1}"/>
    <cellStyle name="Comma 2 2 3 2 4 4 3" xfId="5662" xr:uid="{EF0CB3B3-8192-469D-AEFC-4A4F208C78BF}"/>
    <cellStyle name="Comma 2 2 3 2 4 5" xfId="1025" xr:uid="{4CB6E4BD-DBBA-41B0-ACE2-3A511E1BC439}"/>
    <cellStyle name="Comma 2 2 3 2 4 5 2" xfId="3451" xr:uid="{242F51DE-098E-4C18-B8EF-86991290AB4B}"/>
    <cellStyle name="Comma 2 2 3 2 4 5 3" xfId="6085" xr:uid="{6D608B2B-70CF-4BB1-A040-B969E94BED91}"/>
    <cellStyle name="Comma 2 2 3 2 4 6" xfId="1026" xr:uid="{8892B844-3D99-44D9-9349-B2C43D6EB5F6}"/>
    <cellStyle name="Comma 2 2 3 2 4 6 2" xfId="3452" xr:uid="{5DF3235F-BDF2-424F-9E06-9B51A19F3BD3}"/>
    <cellStyle name="Comma 2 2 3 2 4 6 3" xfId="6508" xr:uid="{EFD66DD4-EC43-44E4-BF0F-04C66F3988A7}"/>
    <cellStyle name="Comma 2 2 3 2 4 7" xfId="1027" xr:uid="{015EAD51-5E28-48FB-B44F-208B189BBDC8}"/>
    <cellStyle name="Comma 2 2 3 2 4 7 2" xfId="3453" xr:uid="{16D36490-BDC7-48EB-953F-FC2AC3412C98}"/>
    <cellStyle name="Comma 2 2 3 2 4 7 3" xfId="7042" xr:uid="{842716B2-423A-4F18-BF6D-9E07787CD68B}"/>
    <cellStyle name="Comma 2 2 3 2 4 8" xfId="1028" xr:uid="{B97736A6-F54A-4B5C-8EF7-D950EA5D5480}"/>
    <cellStyle name="Comma 2 2 3 2 4 8 2" xfId="3454" xr:uid="{60FFCD87-423D-41C6-8CDC-CC522473CB14}"/>
    <cellStyle name="Comma 2 2 3 2 4 8 3" xfId="7179" xr:uid="{AE6F9E7B-2771-4D5B-BA81-B7BBF2D47BCB}"/>
    <cellStyle name="Comma 2 2 3 2 4 9" xfId="1029" xr:uid="{E06A30C3-98DB-4A6C-9988-8012DCF54576}"/>
    <cellStyle name="Comma 2 2 3 2 4 9 2" xfId="3455" xr:uid="{BC48DDCC-E038-49D1-B86A-EA58C39E5419}"/>
    <cellStyle name="Comma 2 2 3 2 4 9 3" xfId="7317" xr:uid="{8FBC7A8B-5E4F-4217-8846-F39DFAF06764}"/>
    <cellStyle name="Comma 2 2 3 2 5" xfId="1030" xr:uid="{5AAE32EC-1797-4D09-AF93-F73705D3EAD8}"/>
    <cellStyle name="Comma 2 2 3 2 5 2" xfId="3456" xr:uid="{9BD87FFF-2B8D-4D68-BBCC-DDACDFD029FE}"/>
    <cellStyle name="Comma 2 2 3 2 5 3" xfId="6907" xr:uid="{1C43797E-1D6C-4F8B-9F61-4CFE35AFC83F}"/>
    <cellStyle name="Comma 2 2 3 2 6" xfId="3457" xr:uid="{C4F5DE68-37C1-453B-B1F3-2393A7213BB1}"/>
    <cellStyle name="Comma 2 2 3 2 7" xfId="5094" xr:uid="{159B35AB-E75C-4BD3-9AFA-E0FEC08BC44D}"/>
    <cellStyle name="Comma 2 2 3 2 8" xfId="7430" xr:uid="{87E54E9A-C57A-4464-88DF-5A644C07C2E9}"/>
    <cellStyle name="Comma 2 2 3 3" xfId="1031" xr:uid="{342BD9DF-B220-4065-820B-79575944ACA1}"/>
    <cellStyle name="Comma 2 2 3 3 10" xfId="3458" xr:uid="{1D7E8623-1528-4703-8F76-702DB29EAB2E}"/>
    <cellStyle name="Comma 2 2 3 3 11" xfId="5210" xr:uid="{6AB96D4D-5595-48DB-A7CC-65CB122860AB}"/>
    <cellStyle name="Comma 2 2 3 3 2" xfId="1032" xr:uid="{DC14C60A-DDC2-4A85-A4EA-531906015685}"/>
    <cellStyle name="Comma 2 2 3 3 2 2" xfId="1033" xr:uid="{116DBE68-0B49-4D76-909A-ACEE928406B2}"/>
    <cellStyle name="Comma 2 2 3 3 2 2 2" xfId="3459" xr:uid="{05798CF1-620F-4EAA-A444-94B6153024CA}"/>
    <cellStyle name="Comma 2 2 3 3 2 2 3" xfId="5778" xr:uid="{734EBE12-86FE-4C4E-BF06-82C6E71D4102}"/>
    <cellStyle name="Comma 2 2 3 3 2 3" xfId="1034" xr:uid="{2E2CD0FD-164F-4824-A211-0C9B7993612C}"/>
    <cellStyle name="Comma 2 2 3 3 2 3 2" xfId="3460" xr:uid="{10E0D9A5-F4E8-47BE-AE79-4C71F678EA3D}"/>
    <cellStyle name="Comma 2 2 3 3 2 3 3" xfId="6201" xr:uid="{8459DA9C-F6A0-40EF-B48F-3A957EC8687F}"/>
    <cellStyle name="Comma 2 2 3 3 2 4" xfId="1035" xr:uid="{5FA9293E-B668-4555-BEBA-F6DAECB4B278}"/>
    <cellStyle name="Comma 2 2 3 3 2 4 2" xfId="3461" xr:uid="{B4E6FC07-E1C8-4824-87F8-F9CCB660C3CA}"/>
    <cellStyle name="Comma 2 2 3 3 2 4 3" xfId="6624" xr:uid="{DBF9A8D3-B721-482A-82BC-5D81712891AB}"/>
    <cellStyle name="Comma 2 2 3 3 2 5" xfId="3462" xr:uid="{7202749A-1929-4770-8428-0261FDA917C0}"/>
    <cellStyle name="Comma 2 2 3 3 2 6" xfId="5355" xr:uid="{8CB4C5B7-C929-4999-9E43-61A917CDE0FC}"/>
    <cellStyle name="Comma 2 2 3 3 3" xfId="1036" xr:uid="{F5A615C9-C7E1-4E4E-876C-34852081BFE4}"/>
    <cellStyle name="Comma 2 2 3 3 3 2" xfId="1037" xr:uid="{94CE2428-9C65-480C-9656-64F816BBE910}"/>
    <cellStyle name="Comma 2 2 3 3 3 2 2" xfId="3463" xr:uid="{44AA7817-03FE-416C-8B89-D630EC3E8FEA}"/>
    <cellStyle name="Comma 2 2 3 3 3 2 3" xfId="5921" xr:uid="{34179D6F-9134-473B-9115-83A1501708A5}"/>
    <cellStyle name="Comma 2 2 3 3 3 3" xfId="1038" xr:uid="{0CDCCF2A-2978-4184-9606-965A08AF6E11}"/>
    <cellStyle name="Comma 2 2 3 3 3 3 2" xfId="3464" xr:uid="{27E86A7D-A5FC-4E3F-BB20-DA95D6821016}"/>
    <cellStyle name="Comma 2 2 3 3 3 3 3" xfId="6344" xr:uid="{B1F9D944-8F58-44E3-A696-A15EFBF26B6E}"/>
    <cellStyle name="Comma 2 2 3 3 3 4" xfId="1039" xr:uid="{BA5FE438-2BE8-44AA-ACF0-CDCCAC8BCB8C}"/>
    <cellStyle name="Comma 2 2 3 3 3 4 2" xfId="3465" xr:uid="{30DBD1C5-5843-4D0B-94CB-6127243E95B3}"/>
    <cellStyle name="Comma 2 2 3 3 3 4 3" xfId="6767" xr:uid="{39E7C607-7677-4112-ABBA-A421CFE84B2F}"/>
    <cellStyle name="Comma 2 2 3 3 3 5" xfId="3466" xr:uid="{2807B2EA-46FA-4272-B2C9-D3E2CC19D1E2}"/>
    <cellStyle name="Comma 2 2 3 3 3 6" xfId="5498" xr:uid="{DE70D374-E3D1-400C-B5C2-97E78C9B1367}"/>
    <cellStyle name="Comma 2 2 3 3 4" xfId="1040" xr:uid="{3E7E4641-17FF-4231-9F6F-2283007FFC5D}"/>
    <cellStyle name="Comma 2 2 3 3 4 2" xfId="3467" xr:uid="{488FA261-D079-4420-8742-FBF793F40DD8}"/>
    <cellStyle name="Comma 2 2 3 3 4 3" xfId="5638" xr:uid="{A50FB05B-1BA4-4361-98AD-7E83A36B121A}"/>
    <cellStyle name="Comma 2 2 3 3 5" xfId="1041" xr:uid="{6B6285AE-8764-4C7A-97FF-0BE7DF95E56E}"/>
    <cellStyle name="Comma 2 2 3 3 5 2" xfId="3468" xr:uid="{2DA4E107-80E6-42BC-915B-1ED801D96DCA}"/>
    <cellStyle name="Comma 2 2 3 3 5 3" xfId="6061" xr:uid="{09B0BA27-4834-4181-9270-F6F2691DE265}"/>
    <cellStyle name="Comma 2 2 3 3 6" xfId="1042" xr:uid="{9EC12A14-E46A-48D0-B876-EC9B692DECC5}"/>
    <cellStyle name="Comma 2 2 3 3 6 2" xfId="3469" xr:uid="{A6BD51C9-3EE2-4A19-B0CF-9F1A8D0B187C}"/>
    <cellStyle name="Comma 2 2 3 3 6 3" xfId="6484" xr:uid="{96BB9657-7B02-4C13-AA3C-5111BA31ED48}"/>
    <cellStyle name="Comma 2 2 3 3 7" xfId="1043" xr:uid="{6AED3497-5653-4FF9-BB3A-983CF07D8B9A}"/>
    <cellStyle name="Comma 2 2 3 3 7 2" xfId="3470" xr:uid="{4AD7C6CF-506A-4EE6-B5E5-339385329300}"/>
    <cellStyle name="Comma 2 2 3 3 7 3" xfId="7018" xr:uid="{9B6C7B56-7E29-4DB8-88B5-D4DA1A72BA27}"/>
    <cellStyle name="Comma 2 2 3 3 8" xfId="1044" xr:uid="{DE152FF4-7BF8-4B69-974C-3E14CE464146}"/>
    <cellStyle name="Comma 2 2 3 3 8 2" xfId="3471" xr:uid="{CAA9AA59-0EDB-41BD-9869-2AFE172531B9}"/>
    <cellStyle name="Comma 2 2 3 3 8 3" xfId="7155" xr:uid="{CA86D4E6-0D9E-4058-AE2D-08A3B5B381BF}"/>
    <cellStyle name="Comma 2 2 3 3 9" xfId="1045" xr:uid="{B48EB539-E8BC-4187-85DB-DAE36EC1AE25}"/>
    <cellStyle name="Comma 2 2 3 3 9 2" xfId="3472" xr:uid="{4DD8DD9E-7691-4A00-9563-0B3017AC2944}"/>
    <cellStyle name="Comma 2 2 3 3 9 3" xfId="7293" xr:uid="{58CE01FA-FA3F-4837-858C-0BB9745FE625}"/>
    <cellStyle name="Comma 2 2 3 4" xfId="3473" xr:uid="{96C377CC-B07B-4075-91C9-E6F8C903E079}"/>
    <cellStyle name="Comma 2 2 3 5" xfId="5070" xr:uid="{022CCC07-71B5-490F-A2DF-38E2686E0608}"/>
    <cellStyle name="Comma 2 2 3 6" xfId="7425" xr:uid="{74D08EB0-7C5D-447A-B703-4B30C3EF0AD9}"/>
    <cellStyle name="Comma 2 2 32" xfId="1046" xr:uid="{CD4230EA-6228-4815-846F-CC1A0ACD0902}"/>
    <cellStyle name="Comma 2 2 32 2" xfId="1047" xr:uid="{33013953-1EB6-45B4-8A4F-621F1684579B}"/>
    <cellStyle name="Comma 2 2 32 2 2" xfId="1048" xr:uid="{8B23F56C-33E9-46DC-A2B2-7E8604DF7546}"/>
    <cellStyle name="Comma 2 2 32 2 2 2" xfId="1049" xr:uid="{8C9457A9-14D6-4775-9E01-DE47CDC9ACEF}"/>
    <cellStyle name="Comma 2 2 32 2 2 2 2" xfId="1050" xr:uid="{AC1E21DD-A770-4412-8BC6-CDEA028CF526}"/>
    <cellStyle name="Comma 2 2 32 2 2 2 2 10" xfId="3474" xr:uid="{2E902DB9-B8C1-4A4B-B02B-4EDFE921AD1A}"/>
    <cellStyle name="Comma 2 2 32 2 2 2 2 11" xfId="5312" xr:uid="{016392E0-962A-466D-8961-B60EFBF62C58}"/>
    <cellStyle name="Comma 2 2 32 2 2 2 2 2" xfId="1051" xr:uid="{C27ED8C9-BC31-4FD7-9A46-84738BA6B8AC}"/>
    <cellStyle name="Comma 2 2 32 2 2 2 2 2 2" xfId="1052" xr:uid="{A833F2C5-5DBD-4D6F-827A-A478549654C1}"/>
    <cellStyle name="Comma 2 2 32 2 2 2 2 2 2 2" xfId="3475" xr:uid="{521265E0-D2A9-443F-9F4F-0DA032E61D01}"/>
    <cellStyle name="Comma 2 2 32 2 2 2 2 2 2 3" xfId="5880" xr:uid="{1048CB0F-44DF-4283-A63C-9FF162196BD1}"/>
    <cellStyle name="Comma 2 2 32 2 2 2 2 2 3" xfId="1053" xr:uid="{FE2FF09F-467B-4DA7-BE59-CFB1E20B24E9}"/>
    <cellStyle name="Comma 2 2 32 2 2 2 2 2 3 2" xfId="3476" xr:uid="{7CA3326A-F9CD-4E57-BFC4-F6B4FB3DBE50}"/>
    <cellStyle name="Comma 2 2 32 2 2 2 2 2 3 3" xfId="6303" xr:uid="{3DAD2F54-566B-4F2B-AA17-6AC5CE8B05B3}"/>
    <cellStyle name="Comma 2 2 32 2 2 2 2 2 4" xfId="1054" xr:uid="{652BB0C9-F09F-4491-83F8-788D607BA3F0}"/>
    <cellStyle name="Comma 2 2 32 2 2 2 2 2 4 2" xfId="3477" xr:uid="{53C1FAEB-3AAA-4C1C-A082-1D0C88C61949}"/>
    <cellStyle name="Comma 2 2 32 2 2 2 2 2 4 3" xfId="6726" xr:uid="{7501BCCB-9923-41AD-A694-E16CE4724344}"/>
    <cellStyle name="Comma 2 2 32 2 2 2 2 2 5" xfId="3478" xr:uid="{EB4087D5-DCD9-4BCC-8F37-037FED987CAD}"/>
    <cellStyle name="Comma 2 2 32 2 2 2 2 2 6" xfId="5457" xr:uid="{022EBE29-4688-4792-BB25-8BA6FEE387A5}"/>
    <cellStyle name="Comma 2 2 32 2 2 2 2 3" xfId="1055" xr:uid="{23BDEC4C-410A-408A-BF15-AE3BA017D146}"/>
    <cellStyle name="Comma 2 2 32 2 2 2 2 3 2" xfId="1056" xr:uid="{1730676B-1C59-4679-9C26-4C03524C1F63}"/>
    <cellStyle name="Comma 2 2 32 2 2 2 2 3 2 2" xfId="3479" xr:uid="{4063ED48-DF27-46E9-884B-646553CB2199}"/>
    <cellStyle name="Comma 2 2 32 2 2 2 2 3 2 3" xfId="6023" xr:uid="{2F7DE0C9-9E8A-46E6-983A-1D844BD6C4A8}"/>
    <cellStyle name="Comma 2 2 32 2 2 2 2 3 3" xfId="1057" xr:uid="{843E4997-D564-4837-8DB3-CF5B5E0752B4}"/>
    <cellStyle name="Comma 2 2 32 2 2 2 2 3 3 2" xfId="3480" xr:uid="{F846C479-B924-4872-B119-3651EE4EAA1E}"/>
    <cellStyle name="Comma 2 2 32 2 2 2 2 3 3 3" xfId="6446" xr:uid="{1CE4C2CB-A69F-4FF1-B874-F26BC08E22AE}"/>
    <cellStyle name="Comma 2 2 32 2 2 2 2 3 4" xfId="1058" xr:uid="{03631379-4DBF-43A9-A66E-9BD5F5C12C8B}"/>
    <cellStyle name="Comma 2 2 32 2 2 2 2 3 4 2" xfId="3481" xr:uid="{8069949E-24E5-40CE-9843-BDF736F29D5F}"/>
    <cellStyle name="Comma 2 2 32 2 2 2 2 3 4 3" xfId="6869" xr:uid="{DE1F20C2-3A66-4C07-9371-90B4C0F0F70C}"/>
    <cellStyle name="Comma 2 2 32 2 2 2 2 3 5" xfId="3482" xr:uid="{8567767D-CA42-442A-87E0-61A73AB357A7}"/>
    <cellStyle name="Comma 2 2 32 2 2 2 2 3 6" xfId="5600" xr:uid="{DEE87039-1A15-410F-943B-447CEC4DD6AD}"/>
    <cellStyle name="Comma 2 2 32 2 2 2 2 4" xfId="1059" xr:uid="{31CC319E-2552-4032-92C4-CA1A1BAF0FBD}"/>
    <cellStyle name="Comma 2 2 32 2 2 2 2 4 2" xfId="3483" xr:uid="{FB7040CD-0D6E-40B2-900A-14F71D175C33}"/>
    <cellStyle name="Comma 2 2 32 2 2 2 2 4 3" xfId="5740" xr:uid="{0BF483E4-8EAC-45D2-90BD-B9BC53DBC8F3}"/>
    <cellStyle name="Comma 2 2 32 2 2 2 2 5" xfId="1060" xr:uid="{86C11F48-0134-4C42-A7A5-7DD6A12B672A}"/>
    <cellStyle name="Comma 2 2 32 2 2 2 2 5 2" xfId="3484" xr:uid="{141AD0C9-81BF-4AC2-92D4-E68F7E937379}"/>
    <cellStyle name="Comma 2 2 32 2 2 2 2 5 3" xfId="6163" xr:uid="{E197DF5B-0227-415A-8047-7BC7BF474CEE}"/>
    <cellStyle name="Comma 2 2 32 2 2 2 2 6" xfId="1061" xr:uid="{63165C27-098D-40B0-8C5D-75443E1F6AF7}"/>
    <cellStyle name="Comma 2 2 32 2 2 2 2 6 2" xfId="3485" xr:uid="{2F6B49BB-9087-4C02-B2BC-96FC18E00663}"/>
    <cellStyle name="Comma 2 2 32 2 2 2 2 6 3" xfId="6586" xr:uid="{D5AD8684-7D87-4C4E-8998-E4575FE126CC}"/>
    <cellStyle name="Comma 2 2 32 2 2 2 2 7" xfId="1062" xr:uid="{0EDA96BF-68C5-49C4-8FBD-B8DC3A5B06F7}"/>
    <cellStyle name="Comma 2 2 32 2 2 2 2 7 2" xfId="3486" xr:uid="{186B445B-2FCF-4E22-980B-5B3310015835}"/>
    <cellStyle name="Comma 2 2 32 2 2 2 2 7 3" xfId="7120" xr:uid="{DF114908-3805-49B3-A4C7-DAC5DED5189A}"/>
    <cellStyle name="Comma 2 2 32 2 2 2 2 8" xfId="1063" xr:uid="{939969E6-A608-4666-AB37-633F9781BA2D}"/>
    <cellStyle name="Comma 2 2 32 2 2 2 2 8 2" xfId="3487" xr:uid="{03A31BC6-2906-49EA-AD7D-DD143341A425}"/>
    <cellStyle name="Comma 2 2 32 2 2 2 2 8 3" xfId="7257" xr:uid="{931CE640-8CBC-476A-AD73-3DFEC6F30F82}"/>
    <cellStyle name="Comma 2 2 32 2 2 2 2 9" xfId="1064" xr:uid="{1C81CE52-DD47-45A5-B2F1-7905CA834C7B}"/>
    <cellStyle name="Comma 2 2 32 2 2 2 2 9 2" xfId="3488" xr:uid="{C94AD7C6-9D94-415B-8A3E-C4C47AE3DB88}"/>
    <cellStyle name="Comma 2 2 32 2 2 2 2 9 3" xfId="7395" xr:uid="{B64A8C5E-7D6C-437C-B4A5-23EAB94B048C}"/>
    <cellStyle name="Comma 2 2 32 2 2 2 3" xfId="1065" xr:uid="{9238E971-08D2-45EA-88D9-F051A32679BA}"/>
    <cellStyle name="Comma 2 2 32 2 2 2 3 2" xfId="3489" xr:uid="{6FF2C9C9-1C9C-44E2-8A1C-5BEB24577026}"/>
    <cellStyle name="Comma 2 2 32 2 2 2 3 3" xfId="6984" xr:uid="{FD4C7FEF-1393-4B7C-81A3-A4BBEC18EBA0}"/>
    <cellStyle name="Comma 2 2 32 2 2 2 4" xfId="5175" xr:uid="{1BE11132-4DE3-4532-9376-FEC506FABB23}"/>
    <cellStyle name="Comma 2 2 32 2 2 3" xfId="1066" xr:uid="{5CD799FA-3626-4053-AC73-6EC74C328308}"/>
    <cellStyle name="Comma 2 2 32 2 2 3 10" xfId="3490" xr:uid="{651A1182-0778-4B65-BF5B-F667A1168157}"/>
    <cellStyle name="Comma 2 2 32 2 2 3 11" xfId="5256" xr:uid="{6411BDC6-DC3A-4B3A-BDD9-62EECBEB99EB}"/>
    <cellStyle name="Comma 2 2 32 2 2 3 2" xfId="1067" xr:uid="{C9ECAF33-017C-4CFD-A7E9-59946ED56DFB}"/>
    <cellStyle name="Comma 2 2 32 2 2 3 2 2" xfId="1068" xr:uid="{DDB0EB21-493D-43DC-96F5-5FB534EFEEF6}"/>
    <cellStyle name="Comma 2 2 32 2 2 3 2 2 2" xfId="3491" xr:uid="{4671E4C4-A2DB-4994-8966-3A0BD3CFCB8F}"/>
    <cellStyle name="Comma 2 2 32 2 2 3 2 2 3" xfId="5824" xr:uid="{AEBBB215-5F5C-4497-9894-1307A491162C}"/>
    <cellStyle name="Comma 2 2 32 2 2 3 2 3" xfId="1069" xr:uid="{206F8BB2-2A54-4EAF-9D70-31931FFE4ED1}"/>
    <cellStyle name="Comma 2 2 32 2 2 3 2 3 2" xfId="3492" xr:uid="{64D7C40D-34AA-4FD4-A04B-A9B2C550F83C}"/>
    <cellStyle name="Comma 2 2 32 2 2 3 2 3 3" xfId="6247" xr:uid="{76F23BB1-B213-4F42-BD4E-219B4C1F2C32}"/>
    <cellStyle name="Comma 2 2 32 2 2 3 2 4" xfId="1070" xr:uid="{905CA7E6-E7CB-49E9-9F61-A790D153CB6C}"/>
    <cellStyle name="Comma 2 2 32 2 2 3 2 4 2" xfId="3493" xr:uid="{5B8E557C-D6AD-4FCD-99E9-A55101681C29}"/>
    <cellStyle name="Comma 2 2 32 2 2 3 2 4 3" xfId="6670" xr:uid="{BB9DBECF-E7B8-4B0B-B1C7-5C94411F5F38}"/>
    <cellStyle name="Comma 2 2 32 2 2 3 2 5" xfId="3494" xr:uid="{45554C72-C326-4CE7-BDCF-D594C266D872}"/>
    <cellStyle name="Comma 2 2 32 2 2 3 2 6" xfId="5401" xr:uid="{DA189E2E-5E42-4518-A01F-F454889C19F7}"/>
    <cellStyle name="Comma 2 2 32 2 2 3 3" xfId="1071" xr:uid="{78C484D1-0544-4EFC-BB5F-98D58A9DBF09}"/>
    <cellStyle name="Comma 2 2 32 2 2 3 3 2" xfId="1072" xr:uid="{9D9AF615-8B15-4E2A-A952-809B269FBE7F}"/>
    <cellStyle name="Comma 2 2 32 2 2 3 3 2 2" xfId="3495" xr:uid="{B66F3126-85DD-456B-B796-73250C7CF88C}"/>
    <cellStyle name="Comma 2 2 32 2 2 3 3 2 3" xfId="5967" xr:uid="{9C454F77-9715-4CF5-A525-35138C4FE927}"/>
    <cellStyle name="Comma 2 2 32 2 2 3 3 3" xfId="1073" xr:uid="{7417CC9B-C5A8-43E9-BB52-39E729D772EA}"/>
    <cellStyle name="Comma 2 2 32 2 2 3 3 3 2" xfId="3496" xr:uid="{1FF0AB48-8D79-4C67-8A62-FF2426068404}"/>
    <cellStyle name="Comma 2 2 32 2 2 3 3 3 3" xfId="6390" xr:uid="{CFB40535-F27D-4867-8783-E995833E927C}"/>
    <cellStyle name="Comma 2 2 32 2 2 3 3 4" xfId="1074" xr:uid="{254D8AAE-4A15-4268-A2F7-00F4A53DEFB9}"/>
    <cellStyle name="Comma 2 2 32 2 2 3 3 4 2" xfId="3497" xr:uid="{4B850267-2C2B-4C30-B9D5-1DBE5F7AFC9F}"/>
    <cellStyle name="Comma 2 2 32 2 2 3 3 4 3" xfId="6813" xr:uid="{5D2DDAF2-E844-487E-B6AE-94C816AB20B9}"/>
    <cellStyle name="Comma 2 2 32 2 2 3 3 5" xfId="3498" xr:uid="{A8607080-0F92-412D-BEC6-E2C8548EA5AE}"/>
    <cellStyle name="Comma 2 2 32 2 2 3 3 6" xfId="5544" xr:uid="{9AFDF9D3-49DB-4BF2-8720-ADC90DC18632}"/>
    <cellStyle name="Comma 2 2 32 2 2 3 4" xfId="1075" xr:uid="{1B11182F-00B4-4A8B-B14E-7F1A0041E38E}"/>
    <cellStyle name="Comma 2 2 32 2 2 3 4 2" xfId="3499" xr:uid="{2BA4AA75-3D47-4A07-98EF-A2BEE58F45C5}"/>
    <cellStyle name="Comma 2 2 32 2 2 3 4 3" xfId="5684" xr:uid="{DABF2326-70F0-45A9-B7E0-D45FFCE0E473}"/>
    <cellStyle name="Comma 2 2 32 2 2 3 5" xfId="1076" xr:uid="{DA4EA9DC-9678-4D26-91B0-298B5971B310}"/>
    <cellStyle name="Comma 2 2 32 2 2 3 5 2" xfId="3500" xr:uid="{B246CCB8-1B3C-41AB-8BA0-C498B37E5212}"/>
    <cellStyle name="Comma 2 2 32 2 2 3 5 3" xfId="6107" xr:uid="{247AB5C4-84C5-4B50-9E9E-79E82C228BD7}"/>
    <cellStyle name="Comma 2 2 32 2 2 3 6" xfId="1077" xr:uid="{33FA1A4E-B19F-4666-ACB9-29E73783B100}"/>
    <cellStyle name="Comma 2 2 32 2 2 3 6 2" xfId="3501" xr:uid="{FF4997F1-C8FA-4638-9C73-96865CBFA8E2}"/>
    <cellStyle name="Comma 2 2 32 2 2 3 6 3" xfId="6530" xr:uid="{81589366-4663-4D25-9CF0-1C3A781CA71B}"/>
    <cellStyle name="Comma 2 2 32 2 2 3 7" xfId="1078" xr:uid="{FA2F8F42-C9BA-4760-B975-BFD0DBCE80DE}"/>
    <cellStyle name="Comma 2 2 32 2 2 3 7 2" xfId="3502" xr:uid="{78172E44-AE46-4033-89F0-11F9E8999F98}"/>
    <cellStyle name="Comma 2 2 32 2 2 3 7 3" xfId="7064" xr:uid="{AA320C1B-95A7-4032-8858-5C8D43855DA6}"/>
    <cellStyle name="Comma 2 2 32 2 2 3 8" xfId="1079" xr:uid="{E9B5677B-9579-4208-B1F2-64ACE5740F07}"/>
    <cellStyle name="Comma 2 2 32 2 2 3 8 2" xfId="3503" xr:uid="{FD3FEAB4-B63F-4BD3-B28F-702647C833C1}"/>
    <cellStyle name="Comma 2 2 32 2 2 3 8 3" xfId="7201" xr:uid="{C736EF08-96E6-4559-AFF0-C41803A44E6C}"/>
    <cellStyle name="Comma 2 2 32 2 2 3 9" xfId="1080" xr:uid="{22B7B09B-E65E-4D19-839B-0E4C32D69977}"/>
    <cellStyle name="Comma 2 2 32 2 2 3 9 2" xfId="3504" xr:uid="{A51FDDC0-AD1F-4F06-BA40-B0D1FD1604E7}"/>
    <cellStyle name="Comma 2 2 32 2 2 3 9 3" xfId="7339" xr:uid="{999F57D1-06C1-46D5-8244-49A8620B3408}"/>
    <cellStyle name="Comma 2 2 32 2 2 4" xfId="1081" xr:uid="{C4701D2B-4AA1-4637-998F-984659E0FFE9}"/>
    <cellStyle name="Comma 2 2 32 2 2 4 2" xfId="3505" xr:uid="{1BD70A5C-456F-4CD4-ABF3-1DF62CBFEB61}"/>
    <cellStyle name="Comma 2 2 32 2 2 4 3" xfId="6929" xr:uid="{BAB07EC9-0F29-41DF-9A06-C6365B3AF19A}"/>
    <cellStyle name="Comma 2 2 32 2 2 5" xfId="5118" xr:uid="{3910D1CE-4433-4926-ADC9-8BFCAFE89D8C}"/>
    <cellStyle name="Comma 2 2 32 2 3" xfId="1082" xr:uid="{79C931BD-0517-493B-8715-345BE8B346EA}"/>
    <cellStyle name="Comma 2 2 32 2 3 2" xfId="1083" xr:uid="{C74B6844-83FA-4D85-9326-708B9DD1D506}"/>
    <cellStyle name="Comma 2 2 32 2 3 2 10" xfId="3506" xr:uid="{0A09AEC5-B201-491B-A97C-F33C2FE93E00}"/>
    <cellStyle name="Comma 2 2 32 2 3 2 11" xfId="5285" xr:uid="{07B3DF2A-C0FA-484A-993D-12D9E7DEE080}"/>
    <cellStyle name="Comma 2 2 32 2 3 2 2" xfId="1084" xr:uid="{62C254D8-2A7F-4EAE-A37D-CCC2643DA8ED}"/>
    <cellStyle name="Comma 2 2 32 2 3 2 2 2" xfId="1085" xr:uid="{D0C8C64D-17C1-4DB6-8359-633E7E5F1720}"/>
    <cellStyle name="Comma 2 2 32 2 3 2 2 2 2" xfId="3507" xr:uid="{0E1D98BD-0C1B-4DF2-9666-6B1632CD74F9}"/>
    <cellStyle name="Comma 2 2 32 2 3 2 2 2 3" xfId="5853" xr:uid="{ED4F5181-0891-49F0-B392-2C1DB578C8F3}"/>
    <cellStyle name="Comma 2 2 32 2 3 2 2 3" xfId="1086" xr:uid="{D4A6F226-37FF-4135-AACD-E496304E43D9}"/>
    <cellStyle name="Comma 2 2 32 2 3 2 2 3 2" xfId="3508" xr:uid="{9EE58477-F3D2-47AB-8FF8-3606938A5636}"/>
    <cellStyle name="Comma 2 2 32 2 3 2 2 3 3" xfId="6276" xr:uid="{F8172391-74BA-4DCD-8D4B-D7CE64102053}"/>
    <cellStyle name="Comma 2 2 32 2 3 2 2 4" xfId="1087" xr:uid="{BE913896-42AF-42B5-82F3-355F24F3D786}"/>
    <cellStyle name="Comma 2 2 32 2 3 2 2 4 2" xfId="3509" xr:uid="{2AFC7A1A-189A-4702-B8E0-2C9A69E27C71}"/>
    <cellStyle name="Comma 2 2 32 2 3 2 2 4 3" xfId="6699" xr:uid="{95A5B982-EB34-465A-AD70-931E1A7D4A9A}"/>
    <cellStyle name="Comma 2 2 32 2 3 2 2 5" xfId="3510" xr:uid="{155B0794-3850-4158-9B9B-42FAF8BBB3A3}"/>
    <cellStyle name="Comma 2 2 32 2 3 2 2 6" xfId="5430" xr:uid="{E2544388-97F5-4DC4-B1B6-F357A2421BDA}"/>
    <cellStyle name="Comma 2 2 32 2 3 2 3" xfId="1088" xr:uid="{1FF47CE9-82F2-4889-9458-F2FA6A25C69F}"/>
    <cellStyle name="Comma 2 2 32 2 3 2 3 2" xfId="1089" xr:uid="{59417FC8-ABE3-4007-81B8-8F835BDA00AD}"/>
    <cellStyle name="Comma 2 2 32 2 3 2 3 2 2" xfId="3511" xr:uid="{6F79C28E-5ACC-44F7-9E6F-F7B3E880D1AE}"/>
    <cellStyle name="Comma 2 2 32 2 3 2 3 2 3" xfId="5996" xr:uid="{3F29361D-DD2E-4511-902E-7E0C8E38185C}"/>
    <cellStyle name="Comma 2 2 32 2 3 2 3 3" xfId="1090" xr:uid="{9B241E87-D403-4A9B-9A01-EAE44BE4875A}"/>
    <cellStyle name="Comma 2 2 32 2 3 2 3 3 2" xfId="3512" xr:uid="{B8A96D05-1EBF-422C-BDEB-6079FC8FF585}"/>
    <cellStyle name="Comma 2 2 32 2 3 2 3 3 3" xfId="6419" xr:uid="{39AA8AFD-B158-42F0-8BEA-8CAC1FA6D162}"/>
    <cellStyle name="Comma 2 2 32 2 3 2 3 4" xfId="1091" xr:uid="{AE6B2B58-4405-4BCF-8ACE-5DFFDF37A4F3}"/>
    <cellStyle name="Comma 2 2 32 2 3 2 3 4 2" xfId="3513" xr:uid="{13585B36-212A-488F-BD59-857B83600F3F}"/>
    <cellStyle name="Comma 2 2 32 2 3 2 3 4 3" xfId="6842" xr:uid="{FECBB24F-5528-46CE-84F8-A50D2A868001}"/>
    <cellStyle name="Comma 2 2 32 2 3 2 3 5" xfId="3514" xr:uid="{A523303E-AC31-4440-B2DF-C98784572170}"/>
    <cellStyle name="Comma 2 2 32 2 3 2 3 6" xfId="5573" xr:uid="{F7A5996E-0533-4B24-A998-94488747B5DD}"/>
    <cellStyle name="Comma 2 2 32 2 3 2 4" xfId="1092" xr:uid="{5BE88EFC-6C42-47A8-B55F-F675FE045FF6}"/>
    <cellStyle name="Comma 2 2 32 2 3 2 4 2" xfId="3515" xr:uid="{4E115D37-B9D3-4C53-9AD1-AC9FCC5F1066}"/>
    <cellStyle name="Comma 2 2 32 2 3 2 4 3" xfId="5713" xr:uid="{1944EBB7-B726-400C-8E79-A2E268A28A45}"/>
    <cellStyle name="Comma 2 2 32 2 3 2 5" xfId="1093" xr:uid="{8688E241-0F88-460F-83A4-A391D5F51189}"/>
    <cellStyle name="Comma 2 2 32 2 3 2 5 2" xfId="3516" xr:uid="{E642F8E7-8823-423E-9242-FD5FEC0150D5}"/>
    <cellStyle name="Comma 2 2 32 2 3 2 5 3" xfId="6136" xr:uid="{41451788-ACC7-494A-9DB1-B77A033AD63D}"/>
    <cellStyle name="Comma 2 2 32 2 3 2 6" xfId="1094" xr:uid="{3B6D5377-3B51-48E2-AF43-849877BA24DA}"/>
    <cellStyle name="Comma 2 2 32 2 3 2 6 2" xfId="3517" xr:uid="{0E13BDD1-FCD3-4152-BBD5-398D88289C29}"/>
    <cellStyle name="Comma 2 2 32 2 3 2 6 3" xfId="6559" xr:uid="{827C1EA5-9794-4E0F-86DE-DAB4326B8283}"/>
    <cellStyle name="Comma 2 2 32 2 3 2 7" xfId="1095" xr:uid="{D0464C13-B54F-48FB-9BAE-489372371B5D}"/>
    <cellStyle name="Comma 2 2 32 2 3 2 7 2" xfId="3518" xr:uid="{AE3CFA3E-F280-40CD-961F-BC9EDA869640}"/>
    <cellStyle name="Comma 2 2 32 2 3 2 7 3" xfId="7093" xr:uid="{FDB3B058-0C2D-41BD-95F8-DA6326FB020E}"/>
    <cellStyle name="Comma 2 2 32 2 3 2 8" xfId="1096" xr:uid="{DCFAB189-4EB4-409F-84EB-C57E87D46C2D}"/>
    <cellStyle name="Comma 2 2 32 2 3 2 8 2" xfId="3519" xr:uid="{B890ADCD-B0C0-471E-A409-09F821828C7F}"/>
    <cellStyle name="Comma 2 2 32 2 3 2 8 3" xfId="7230" xr:uid="{9CAB039F-5929-4D51-9515-CD13695A4FBE}"/>
    <cellStyle name="Comma 2 2 32 2 3 2 9" xfId="1097" xr:uid="{0B62805D-4E92-4D31-A667-1BA9A46EAD14}"/>
    <cellStyle name="Comma 2 2 32 2 3 2 9 2" xfId="3520" xr:uid="{84C3BF05-FEED-415B-85D3-0BCDF6A8CB33}"/>
    <cellStyle name="Comma 2 2 32 2 3 2 9 3" xfId="7368" xr:uid="{224AFB96-FBD4-4D81-B3CE-2A81B34207E5}"/>
    <cellStyle name="Comma 2 2 32 2 3 3" xfId="1098" xr:uid="{32CB8272-A651-45C7-94BC-FD5D222FC2BF}"/>
    <cellStyle name="Comma 2 2 32 2 3 3 2" xfId="3521" xr:uid="{33C486A9-BA1D-4E1D-943E-10C3727AFEEA}"/>
    <cellStyle name="Comma 2 2 32 2 3 3 3" xfId="6957" xr:uid="{3E43466A-BAFC-4176-85C0-1C352FF3FD57}"/>
    <cellStyle name="Comma 2 2 32 2 3 4" xfId="5148" xr:uid="{600211D2-FECC-4263-BDCB-6220F36CE460}"/>
    <cellStyle name="Comma 2 2 32 2 4" xfId="1099" xr:uid="{E521EEA5-7A3E-48E5-BD6F-E295E8848ABB}"/>
    <cellStyle name="Comma 2 2 32 2 4 10" xfId="3522" xr:uid="{264FA89B-8B51-4601-8A0A-C1BFA620000A}"/>
    <cellStyle name="Comma 2 2 32 2 4 11" xfId="5229" xr:uid="{38793F6C-81C4-4F2E-A622-F5351B015A99}"/>
    <cellStyle name="Comma 2 2 32 2 4 2" xfId="1100" xr:uid="{EAB1EF56-DAC0-4C0F-AEAF-592A7358B649}"/>
    <cellStyle name="Comma 2 2 32 2 4 2 2" xfId="1101" xr:uid="{63772BBC-907C-46F4-AAC9-A796BF678A5C}"/>
    <cellStyle name="Comma 2 2 32 2 4 2 2 2" xfId="3523" xr:uid="{E50E7376-F013-4595-8560-80B27689DD57}"/>
    <cellStyle name="Comma 2 2 32 2 4 2 2 3" xfId="5797" xr:uid="{92B19AE9-EE25-473C-B580-24FC2DE927BE}"/>
    <cellStyle name="Comma 2 2 32 2 4 2 3" xfId="1102" xr:uid="{7EAC61F2-CBC8-447C-A716-7DC0321FB9BD}"/>
    <cellStyle name="Comma 2 2 32 2 4 2 3 2" xfId="3524" xr:uid="{F292FC85-EAC2-4684-868A-F12B341D26F8}"/>
    <cellStyle name="Comma 2 2 32 2 4 2 3 3" xfId="6220" xr:uid="{0D0FB6F5-CDCA-43B4-A551-1815BD81C627}"/>
    <cellStyle name="Comma 2 2 32 2 4 2 4" xfId="1103" xr:uid="{07E8E85C-E533-4693-8ACD-CBB0356A68EC}"/>
    <cellStyle name="Comma 2 2 32 2 4 2 4 2" xfId="3525" xr:uid="{24D5D238-7B76-41BA-87EE-193A6141AF2F}"/>
    <cellStyle name="Comma 2 2 32 2 4 2 4 3" xfId="6643" xr:uid="{BDE1CC3D-8890-4098-B496-6EC5E3605CCE}"/>
    <cellStyle name="Comma 2 2 32 2 4 2 5" xfId="3526" xr:uid="{255AF01B-77E6-4A15-A134-2D27796EC5C2}"/>
    <cellStyle name="Comma 2 2 32 2 4 2 6" xfId="5374" xr:uid="{CDB73745-2804-438F-B6FB-E9533A79074B}"/>
    <cellStyle name="Comma 2 2 32 2 4 3" xfId="1104" xr:uid="{5B8F50A8-A58A-40C6-A353-FAE841CBCDEF}"/>
    <cellStyle name="Comma 2 2 32 2 4 3 2" xfId="1105" xr:uid="{874D7903-48E9-41D3-A7A8-DBACCA21E3FD}"/>
    <cellStyle name="Comma 2 2 32 2 4 3 2 2" xfId="3527" xr:uid="{9C3B3A90-BF9F-43EA-9185-05C0848E742A}"/>
    <cellStyle name="Comma 2 2 32 2 4 3 2 3" xfId="5940" xr:uid="{B42B24F6-03C7-4FF2-8636-EFDF9ECBB71A}"/>
    <cellStyle name="Comma 2 2 32 2 4 3 3" xfId="1106" xr:uid="{45F90938-DC52-4EC0-A6A5-490760172175}"/>
    <cellStyle name="Comma 2 2 32 2 4 3 3 2" xfId="3528" xr:uid="{8344BF05-0D49-452A-A398-1AA8DD1E4E8D}"/>
    <cellStyle name="Comma 2 2 32 2 4 3 3 3" xfId="6363" xr:uid="{4166B4A1-430F-4F51-B38D-29CE761BC1B0}"/>
    <cellStyle name="Comma 2 2 32 2 4 3 4" xfId="1107" xr:uid="{D689DC0D-F325-42DB-943E-40B62EBAB0D3}"/>
    <cellStyle name="Comma 2 2 32 2 4 3 4 2" xfId="3529" xr:uid="{6498124A-F7EF-4D23-B25B-BC32170CA779}"/>
    <cellStyle name="Comma 2 2 32 2 4 3 4 3" xfId="6786" xr:uid="{03C865F2-DB55-48FF-9323-CBBD378FD1F2}"/>
    <cellStyle name="Comma 2 2 32 2 4 3 5" xfId="3530" xr:uid="{51FC83CE-FD7E-48E8-A650-C1E8497D799B}"/>
    <cellStyle name="Comma 2 2 32 2 4 3 6" xfId="5517" xr:uid="{A4CC127D-2BE2-4BD9-9344-A43D6AE8B17D}"/>
    <cellStyle name="Comma 2 2 32 2 4 4" xfId="1108" xr:uid="{C86EB00B-36C6-4918-9394-4FFEF367FBF3}"/>
    <cellStyle name="Comma 2 2 32 2 4 4 2" xfId="3531" xr:uid="{D90784A0-624A-4A3D-84F6-2243A5B03C28}"/>
    <cellStyle name="Comma 2 2 32 2 4 4 3" xfId="5657" xr:uid="{EABFC455-B7A7-45F6-9887-6B003F1EF3FC}"/>
    <cellStyle name="Comma 2 2 32 2 4 5" xfId="1109" xr:uid="{336D8109-68BB-4514-8FBA-A40808DA4F01}"/>
    <cellStyle name="Comma 2 2 32 2 4 5 2" xfId="3532" xr:uid="{04584A0A-D5F2-494D-AD12-A2BEC68349C4}"/>
    <cellStyle name="Comma 2 2 32 2 4 5 3" xfId="6080" xr:uid="{B243F450-7EFD-4B93-96D2-C2A5F4388DDF}"/>
    <cellStyle name="Comma 2 2 32 2 4 6" xfId="1110" xr:uid="{939708F4-570F-42BF-A32C-633C2EE00880}"/>
    <cellStyle name="Comma 2 2 32 2 4 6 2" xfId="3533" xr:uid="{D45A1B7D-61C8-4F04-AE3D-A75B1029886A}"/>
    <cellStyle name="Comma 2 2 32 2 4 6 3" xfId="6503" xr:uid="{A7B62264-DE3F-4AC2-B67F-EED84F07262A}"/>
    <cellStyle name="Comma 2 2 32 2 4 7" xfId="1111" xr:uid="{822C66C3-222F-4C22-B53D-A00E0A47F056}"/>
    <cellStyle name="Comma 2 2 32 2 4 7 2" xfId="3534" xr:uid="{2C7A4E65-6023-442A-BA63-B9BA0CC968C5}"/>
    <cellStyle name="Comma 2 2 32 2 4 7 3" xfId="7037" xr:uid="{F6D4D806-6EDF-4E01-863A-94FFCDAA1D6F}"/>
    <cellStyle name="Comma 2 2 32 2 4 8" xfId="1112" xr:uid="{BB5F4F11-C26C-4FDD-8411-B606C7D4560E}"/>
    <cellStyle name="Comma 2 2 32 2 4 8 2" xfId="3535" xr:uid="{CEC093C6-2737-4402-8A75-8C0739B262F0}"/>
    <cellStyle name="Comma 2 2 32 2 4 8 3" xfId="7174" xr:uid="{7FCAFEA6-0706-4EA1-BB46-2DDB0071C0BB}"/>
    <cellStyle name="Comma 2 2 32 2 4 9" xfId="1113" xr:uid="{B26ADB7F-A7B6-4EFD-82E5-EC2168A5E3B7}"/>
    <cellStyle name="Comma 2 2 32 2 4 9 2" xfId="3536" xr:uid="{E3CE01E9-C338-4FCE-A481-F671E979FEBB}"/>
    <cellStyle name="Comma 2 2 32 2 4 9 3" xfId="7312" xr:uid="{3F024949-FDBD-4995-97DD-047AEC6544BE}"/>
    <cellStyle name="Comma 2 2 32 2 5" xfId="1114" xr:uid="{AEBB1599-8259-45B7-84DC-089BE5A316E9}"/>
    <cellStyle name="Comma 2 2 32 2 5 2" xfId="3537" xr:uid="{4EFE422E-E31C-49A1-B68E-1928BC437B83}"/>
    <cellStyle name="Comma 2 2 32 2 5 3" xfId="6902" xr:uid="{A4171FBE-7166-4228-A4E9-D907236E6B96}"/>
    <cellStyle name="Comma 2 2 32 2 6" xfId="5089" xr:uid="{56027671-73E5-49FA-A914-10F9065C7F0A}"/>
    <cellStyle name="Comma 2 2 32 3" xfId="1115" xr:uid="{5C78E94E-D456-4A75-8DF8-B15C3A888481}"/>
    <cellStyle name="Comma 2 2 32 3 10" xfId="3538" xr:uid="{B8C60ADD-356D-4A5C-847D-FE644B599683}"/>
    <cellStyle name="Comma 2 2 32 3 11" xfId="5205" xr:uid="{A81967F3-7696-4D32-B044-DD364D02FC0F}"/>
    <cellStyle name="Comma 2 2 32 3 2" xfId="1116" xr:uid="{DEA4A416-4298-4D55-A15D-B052BF16A997}"/>
    <cellStyle name="Comma 2 2 32 3 2 2" xfId="1117" xr:uid="{1AB11930-A2BB-4AE0-A836-164928DFB27D}"/>
    <cellStyle name="Comma 2 2 32 3 2 2 2" xfId="3539" xr:uid="{2C9EF167-93F0-4ECF-811A-5F90777847FB}"/>
    <cellStyle name="Comma 2 2 32 3 2 2 3" xfId="5773" xr:uid="{EA76A417-8D26-4EEC-B5ED-C11196702489}"/>
    <cellStyle name="Comma 2 2 32 3 2 3" xfId="1118" xr:uid="{675020F5-C66B-4192-9664-3929CF716A97}"/>
    <cellStyle name="Comma 2 2 32 3 2 3 2" xfId="3540" xr:uid="{54E2D680-16BA-4E31-A78F-68612FE4F25B}"/>
    <cellStyle name="Comma 2 2 32 3 2 3 3" xfId="6196" xr:uid="{DDCA3202-A37E-4691-86E9-5E6435C04EFB}"/>
    <cellStyle name="Comma 2 2 32 3 2 4" xfId="1119" xr:uid="{15E1EB0E-8395-431E-AB04-97A6D7EB6895}"/>
    <cellStyle name="Comma 2 2 32 3 2 4 2" xfId="3541" xr:uid="{03215E9D-84C2-41E2-A5B5-883BBBAB61F5}"/>
    <cellStyle name="Comma 2 2 32 3 2 4 3" xfId="6619" xr:uid="{C30AF88D-5A7E-43D1-856A-466B1A5C8C0C}"/>
    <cellStyle name="Comma 2 2 32 3 2 5" xfId="3542" xr:uid="{9DC51B46-3E1F-4ECA-978F-CEDE68024542}"/>
    <cellStyle name="Comma 2 2 32 3 2 6" xfId="5350" xr:uid="{70922D85-50FB-4A5A-B3C8-8F62DBC6C7A3}"/>
    <cellStyle name="Comma 2 2 32 3 3" xfId="1120" xr:uid="{5705F7E4-2435-45DC-873A-6A4C49EEFA97}"/>
    <cellStyle name="Comma 2 2 32 3 3 2" xfId="1121" xr:uid="{DF69A019-568C-4597-B216-E84807344C23}"/>
    <cellStyle name="Comma 2 2 32 3 3 2 2" xfId="3543" xr:uid="{33812833-57A7-4357-865B-A83C1B9C0673}"/>
    <cellStyle name="Comma 2 2 32 3 3 2 3" xfId="5916" xr:uid="{C355D2CE-0C74-4BBB-AA28-F7F0E482078E}"/>
    <cellStyle name="Comma 2 2 32 3 3 3" xfId="1122" xr:uid="{FC12A12B-AE77-403B-AA8B-65A3AADA8A7A}"/>
    <cellStyle name="Comma 2 2 32 3 3 3 2" xfId="3544" xr:uid="{592C0FE7-9DF6-497E-A226-6771105F4E3D}"/>
    <cellStyle name="Comma 2 2 32 3 3 3 3" xfId="6339" xr:uid="{D7EA1387-4E5C-4DBD-B712-967FC276BDED}"/>
    <cellStyle name="Comma 2 2 32 3 3 4" xfId="1123" xr:uid="{FC4EB8C3-9ED5-4693-953C-A1B5A28986AB}"/>
    <cellStyle name="Comma 2 2 32 3 3 4 2" xfId="3545" xr:uid="{6EC9DFB0-1E88-4BA0-8665-6B376690C1A8}"/>
    <cellStyle name="Comma 2 2 32 3 3 4 3" xfId="6762" xr:uid="{F168DB2D-23DC-42BC-B643-068CA492ED00}"/>
    <cellStyle name="Comma 2 2 32 3 3 5" xfId="3546" xr:uid="{33CF5D90-4CDD-4356-B8A6-755B9D191F4B}"/>
    <cellStyle name="Comma 2 2 32 3 3 6" xfId="5493" xr:uid="{2295E10B-6729-4F77-A6EB-C32362EEF4A6}"/>
    <cellStyle name="Comma 2 2 32 3 4" xfId="1124" xr:uid="{83AFDB4F-A9F7-48AE-B899-427710221099}"/>
    <cellStyle name="Comma 2 2 32 3 4 2" xfId="3547" xr:uid="{A3E9D6A2-6F3C-434C-9A0F-82656135446A}"/>
    <cellStyle name="Comma 2 2 32 3 4 3" xfId="5633" xr:uid="{580AE18B-DC4A-44FE-851E-DE4935F06C5A}"/>
    <cellStyle name="Comma 2 2 32 3 5" xfId="1125" xr:uid="{7F3D8095-9153-4E2E-A954-5DBA88F75A0F}"/>
    <cellStyle name="Comma 2 2 32 3 5 2" xfId="3548" xr:uid="{FB1E7470-6AC3-4841-A3AE-4460AE0D2A7A}"/>
    <cellStyle name="Comma 2 2 32 3 5 3" xfId="6056" xr:uid="{70FB82CA-0B64-4FC2-AFA6-4F0BCC249593}"/>
    <cellStyle name="Comma 2 2 32 3 6" xfId="1126" xr:uid="{32E574A9-2161-4A35-A850-4CFEE2A730EE}"/>
    <cellStyle name="Comma 2 2 32 3 6 2" xfId="3549" xr:uid="{5711FB50-4CB1-40D2-AE9D-B1657E47D8AC}"/>
    <cellStyle name="Comma 2 2 32 3 6 3" xfId="6479" xr:uid="{B139F9DF-954F-439E-956A-F1CDFD389858}"/>
    <cellStyle name="Comma 2 2 32 3 7" xfId="1127" xr:uid="{8BDB2091-054C-4E37-B613-420795073570}"/>
    <cellStyle name="Comma 2 2 32 3 7 2" xfId="3550" xr:uid="{2DA3C29E-8834-46A5-8A56-AD0F6B2093E0}"/>
    <cellStyle name="Comma 2 2 32 3 7 3" xfId="7013" xr:uid="{80BEEB62-FFEA-4348-811E-740976F370F1}"/>
    <cellStyle name="Comma 2 2 32 3 8" xfId="1128" xr:uid="{9D64C573-E894-49C9-8D6D-1F7A82679639}"/>
    <cellStyle name="Comma 2 2 32 3 8 2" xfId="3551" xr:uid="{A0BFA911-2ABF-4B08-967F-F0E55ECE4039}"/>
    <cellStyle name="Comma 2 2 32 3 8 3" xfId="7150" xr:uid="{A8938C44-8B8A-4825-BB86-2500ED5EEC3E}"/>
    <cellStyle name="Comma 2 2 32 3 9" xfId="1129" xr:uid="{333954F8-5A59-43BE-87BA-DC0F131485BB}"/>
    <cellStyle name="Comma 2 2 32 3 9 2" xfId="3552" xr:uid="{211F7377-91FE-4B5D-8AEB-18A3B0CB4BF6}"/>
    <cellStyle name="Comma 2 2 32 3 9 3" xfId="7288" xr:uid="{11ED65EC-11C8-48CC-9125-E40540E94F66}"/>
    <cellStyle name="Comma 2 2 32 4" xfId="5063" xr:uid="{CF411A0F-6695-4BF2-AAE2-F8BD8E19ABB9}"/>
    <cellStyle name="Comma 2 2 4" xfId="1130" xr:uid="{430DAF8A-BCF7-4CC9-8751-76181CF0795B}"/>
    <cellStyle name="Comma 2 2 4 2" xfId="1131" xr:uid="{4C52F432-E0CD-47B6-8609-03AA2B2D25A5}"/>
    <cellStyle name="Comma 2 2 4 2 2" xfId="1132" xr:uid="{54CE5902-88E9-4C01-89E0-0E1CA10B18EA}"/>
    <cellStyle name="Comma 2 2 4 2 2 2" xfId="1133" xr:uid="{24058119-94EF-457A-8983-426E6824D442}"/>
    <cellStyle name="Comma 2 2 4 2 2 2 10" xfId="3553" xr:uid="{8D9FB4A0-AFA5-47A8-9359-63377A13C9F0}"/>
    <cellStyle name="Comma 2 2 4 2 2 2 11" xfId="5301" xr:uid="{7587E25C-938D-48CB-92D9-6DB975EB8CCF}"/>
    <cellStyle name="Comma 2 2 4 2 2 2 2" xfId="1134" xr:uid="{295D034C-C6CD-408B-B6DD-5983D194F78B}"/>
    <cellStyle name="Comma 2 2 4 2 2 2 2 2" xfId="1135" xr:uid="{38F0FC1A-F0C9-405E-A6B2-E2EF32C5C643}"/>
    <cellStyle name="Comma 2 2 4 2 2 2 2 2 2" xfId="3554" xr:uid="{6980AC1D-639E-4186-9554-544FE4B8AA6A}"/>
    <cellStyle name="Comma 2 2 4 2 2 2 2 2 3" xfId="5869" xr:uid="{4B93275F-7895-414C-9953-313D7242D034}"/>
    <cellStyle name="Comma 2 2 4 2 2 2 2 3" xfId="1136" xr:uid="{6620D0D7-FEC1-43DA-9E66-A3EEC7BC070A}"/>
    <cellStyle name="Comma 2 2 4 2 2 2 2 3 2" xfId="3555" xr:uid="{4CCF0BEF-AD70-4552-BADF-BBFBD86B2F67}"/>
    <cellStyle name="Comma 2 2 4 2 2 2 2 3 3" xfId="6292" xr:uid="{88DDC409-0E56-4D51-9745-631A1DD9C3F3}"/>
    <cellStyle name="Comma 2 2 4 2 2 2 2 4" xfId="1137" xr:uid="{7B59C082-E65F-4932-9BE3-A1243A3D99EB}"/>
    <cellStyle name="Comma 2 2 4 2 2 2 2 4 2" xfId="3556" xr:uid="{6C9FD8A3-44E8-4910-B1C4-712EB6134F24}"/>
    <cellStyle name="Comma 2 2 4 2 2 2 2 4 3" xfId="6715" xr:uid="{2488EF68-AB9D-45AF-98F3-2BB130CCD47B}"/>
    <cellStyle name="Comma 2 2 4 2 2 2 2 5" xfId="3557" xr:uid="{70A6E8AF-2FDC-49A6-B4C9-1E7FCF27DA35}"/>
    <cellStyle name="Comma 2 2 4 2 2 2 2 6" xfId="5446" xr:uid="{7546561F-242B-4485-A0C4-354770E498C1}"/>
    <cellStyle name="Comma 2 2 4 2 2 2 3" xfId="1138" xr:uid="{2AB33716-BF71-4ED2-A3D8-89A7C3F6C371}"/>
    <cellStyle name="Comma 2 2 4 2 2 2 3 2" xfId="1139" xr:uid="{86AE76ED-4D6A-423F-BDAC-E444C8FB51E8}"/>
    <cellStyle name="Comma 2 2 4 2 2 2 3 2 2" xfId="3558" xr:uid="{C61EADD5-18AB-47DB-8B36-3E14B9479F59}"/>
    <cellStyle name="Comma 2 2 4 2 2 2 3 2 3" xfId="6012" xr:uid="{0A402C55-13AC-41DE-B768-C7DFB29608F3}"/>
    <cellStyle name="Comma 2 2 4 2 2 2 3 3" xfId="1140" xr:uid="{DC1F0F8C-BDB5-41C1-BCB0-2EE644EE682F}"/>
    <cellStyle name="Comma 2 2 4 2 2 2 3 3 2" xfId="3559" xr:uid="{6E9B6723-19EB-4B02-B9CB-42935AC7177C}"/>
    <cellStyle name="Comma 2 2 4 2 2 2 3 3 3" xfId="6435" xr:uid="{B783FC01-B151-489A-87AB-A6FE886D9AE4}"/>
    <cellStyle name="Comma 2 2 4 2 2 2 3 4" xfId="1141" xr:uid="{4F486716-77CB-4935-BBD1-7DE32964754D}"/>
    <cellStyle name="Comma 2 2 4 2 2 2 3 4 2" xfId="3560" xr:uid="{B2AC9CA7-90FE-487F-89D4-2F19BA4BC05F}"/>
    <cellStyle name="Comma 2 2 4 2 2 2 3 4 3" xfId="6858" xr:uid="{45EC7D08-4ABF-489A-9510-156FA66C8D8B}"/>
    <cellStyle name="Comma 2 2 4 2 2 2 3 5" xfId="3561" xr:uid="{C2511DE2-E55C-4A51-BCD6-C51E9FD04878}"/>
    <cellStyle name="Comma 2 2 4 2 2 2 3 6" xfId="5589" xr:uid="{DE0BE72D-08F5-4782-9D35-0741DDAF4466}"/>
    <cellStyle name="Comma 2 2 4 2 2 2 4" xfId="1142" xr:uid="{3BAFC36F-84EA-490C-AF54-3ABCB1568340}"/>
    <cellStyle name="Comma 2 2 4 2 2 2 4 2" xfId="3562" xr:uid="{9EA3FDAC-375D-4CFF-932D-83F753737D61}"/>
    <cellStyle name="Comma 2 2 4 2 2 2 4 3" xfId="5729" xr:uid="{BF634B79-144F-4C92-A578-B914C4231652}"/>
    <cellStyle name="Comma 2 2 4 2 2 2 5" xfId="1143" xr:uid="{E8F77266-1BB5-433D-8CA6-C1A491D537C3}"/>
    <cellStyle name="Comma 2 2 4 2 2 2 5 2" xfId="3563" xr:uid="{C360CA41-FEB0-4E68-80A0-3393E42E1734}"/>
    <cellStyle name="Comma 2 2 4 2 2 2 5 3" xfId="6152" xr:uid="{B4C84A59-5381-4D5E-9B49-DDDB77D6AF92}"/>
    <cellStyle name="Comma 2 2 4 2 2 2 6" xfId="1144" xr:uid="{5920D700-595D-4DE0-8DE4-DAD4CE687D7C}"/>
    <cellStyle name="Comma 2 2 4 2 2 2 6 2" xfId="3564" xr:uid="{ED4C4A55-47FE-4E6B-BE94-505CA0CE5C09}"/>
    <cellStyle name="Comma 2 2 4 2 2 2 6 3" xfId="6575" xr:uid="{7D37B625-D255-4E0F-8A1B-2FCB647E44DB}"/>
    <cellStyle name="Comma 2 2 4 2 2 2 7" xfId="1145" xr:uid="{21A453F2-D09E-4BEF-97FA-F180B82C0DF9}"/>
    <cellStyle name="Comma 2 2 4 2 2 2 7 2" xfId="3565" xr:uid="{3F6ECCB7-0DD4-4DC5-B101-49C93C40E68F}"/>
    <cellStyle name="Comma 2 2 4 2 2 2 7 3" xfId="7109" xr:uid="{79AF5EDF-2554-4C74-B8BB-2E8A58E5FA9E}"/>
    <cellStyle name="Comma 2 2 4 2 2 2 8" xfId="1146" xr:uid="{7724B28E-B04D-4FBF-8627-4740670F15FF}"/>
    <cellStyle name="Comma 2 2 4 2 2 2 8 2" xfId="3566" xr:uid="{95047157-8CFB-4418-81C5-A7F4EC05DC60}"/>
    <cellStyle name="Comma 2 2 4 2 2 2 8 3" xfId="7246" xr:uid="{38A1EB34-6814-42A4-BE50-B0EAECDF4152}"/>
    <cellStyle name="Comma 2 2 4 2 2 2 9" xfId="1147" xr:uid="{D2215E28-306F-4423-9EDB-49F1D39945C4}"/>
    <cellStyle name="Comma 2 2 4 2 2 2 9 2" xfId="3567" xr:uid="{3AE6E490-B182-4728-B9DA-5128DC2A6683}"/>
    <cellStyle name="Comma 2 2 4 2 2 2 9 3" xfId="7384" xr:uid="{E0064A19-29AE-41D0-A04B-186080A529C5}"/>
    <cellStyle name="Comma 2 2 4 2 2 3" xfId="1148" xr:uid="{B21485F3-1AB7-4CE4-AC5D-2370868D8C2A}"/>
    <cellStyle name="Comma 2 2 4 2 2 3 2" xfId="3568" xr:uid="{5F9FB909-7297-479D-B7FE-FB88AF9432B6}"/>
    <cellStyle name="Comma 2 2 4 2 2 3 3" xfId="6973" xr:uid="{FEB79D33-24DF-4694-8F23-6A24B221FC12}"/>
    <cellStyle name="Comma 2 2 4 2 2 4" xfId="5164" xr:uid="{BCF18160-A68B-4D4D-BE45-F8B461157CDC}"/>
    <cellStyle name="Comma 2 2 4 2 3" xfId="1149" xr:uid="{2D24F05F-1603-492B-803F-524843A8B573}"/>
    <cellStyle name="Comma 2 2 4 2 3 10" xfId="3569" xr:uid="{05B14110-DC3D-4104-A923-140BB3CFB840}"/>
    <cellStyle name="Comma 2 2 4 2 3 11" xfId="5245" xr:uid="{4C3550F3-2612-44EC-B8E9-2D4377AD4C5E}"/>
    <cellStyle name="Comma 2 2 4 2 3 2" xfId="1150" xr:uid="{DDB0F7DA-595F-4488-A9F2-4B5765CB1C2C}"/>
    <cellStyle name="Comma 2 2 4 2 3 2 2" xfId="1151" xr:uid="{089F50E5-9ACB-40BF-A0D8-C48C41D285B8}"/>
    <cellStyle name="Comma 2 2 4 2 3 2 2 2" xfId="3570" xr:uid="{75059D05-41F3-4D0A-B7CE-1484F73AEF6E}"/>
    <cellStyle name="Comma 2 2 4 2 3 2 2 3" xfId="5813" xr:uid="{E2F3A27A-D682-4DD6-9E1E-1A758EB5EDEB}"/>
    <cellStyle name="Comma 2 2 4 2 3 2 3" xfId="1152" xr:uid="{200787A6-FB83-4DE2-92C9-1D85FF65D7A8}"/>
    <cellStyle name="Comma 2 2 4 2 3 2 3 2" xfId="3571" xr:uid="{E87ECF42-D3B8-4E96-B291-E528D8195257}"/>
    <cellStyle name="Comma 2 2 4 2 3 2 3 3" xfId="6236" xr:uid="{5E6FAEE4-CAE1-4454-BAF0-F8DFD2E90D00}"/>
    <cellStyle name="Comma 2 2 4 2 3 2 4" xfId="1153" xr:uid="{0EEA4E7E-98DD-4C08-BA15-373858DC7EC4}"/>
    <cellStyle name="Comma 2 2 4 2 3 2 4 2" xfId="3572" xr:uid="{D6E10B70-BAA1-4495-AC37-A348F561196C}"/>
    <cellStyle name="Comma 2 2 4 2 3 2 4 3" xfId="6659" xr:uid="{BBCAD779-140A-46CF-8F0B-CFD58D44F1F9}"/>
    <cellStyle name="Comma 2 2 4 2 3 2 5" xfId="3573" xr:uid="{EEE8C593-6C91-4420-B6C5-2CED95DE91ED}"/>
    <cellStyle name="Comma 2 2 4 2 3 2 6" xfId="5390" xr:uid="{D8F09C95-5E5E-454B-A902-B7811A0D3EDA}"/>
    <cellStyle name="Comma 2 2 4 2 3 3" xfId="1154" xr:uid="{46E8DBF8-145D-4214-85E2-1606399359B4}"/>
    <cellStyle name="Comma 2 2 4 2 3 3 2" xfId="1155" xr:uid="{5F89FB12-AF17-488C-8387-3081E58477A0}"/>
    <cellStyle name="Comma 2 2 4 2 3 3 2 2" xfId="3574" xr:uid="{2F5D0B80-0732-4D19-9167-ADE7C3689E1E}"/>
    <cellStyle name="Comma 2 2 4 2 3 3 2 3" xfId="5956" xr:uid="{5FE58732-5B4C-4D77-9054-D4D13C600DDD}"/>
    <cellStyle name="Comma 2 2 4 2 3 3 3" xfId="1156" xr:uid="{BE2378D7-5322-46CE-B756-41F7439771BF}"/>
    <cellStyle name="Comma 2 2 4 2 3 3 3 2" xfId="3575" xr:uid="{71431D72-A4E4-44BF-849B-901B26210AD2}"/>
    <cellStyle name="Comma 2 2 4 2 3 3 3 3" xfId="6379" xr:uid="{36946B6F-70AD-4184-A977-74ED5FA92E5B}"/>
    <cellStyle name="Comma 2 2 4 2 3 3 4" xfId="1157" xr:uid="{CF003FA7-149E-49AE-98B2-74E922E9E7A3}"/>
    <cellStyle name="Comma 2 2 4 2 3 3 4 2" xfId="3576" xr:uid="{76F6506D-AA56-4297-9DE7-A9BE5C097074}"/>
    <cellStyle name="Comma 2 2 4 2 3 3 4 3" xfId="6802" xr:uid="{21E8DDE7-C90D-4F5F-8457-8082E404E66A}"/>
    <cellStyle name="Comma 2 2 4 2 3 3 5" xfId="3577" xr:uid="{F9C7C229-43C2-4CB2-846D-A81744FEE237}"/>
    <cellStyle name="Comma 2 2 4 2 3 3 6" xfId="5533" xr:uid="{3E79841F-032D-49D3-A1E1-18A3E39CFE31}"/>
    <cellStyle name="Comma 2 2 4 2 3 4" xfId="1158" xr:uid="{D8639084-2F39-4D1E-B55B-CF26CC844902}"/>
    <cellStyle name="Comma 2 2 4 2 3 4 2" xfId="3578" xr:uid="{77BA8D7F-DA43-4FD6-B217-6A7D1F1145D3}"/>
    <cellStyle name="Comma 2 2 4 2 3 4 3" xfId="5673" xr:uid="{17715C52-B4EE-4577-B91D-C37432DD7ADE}"/>
    <cellStyle name="Comma 2 2 4 2 3 5" xfId="1159" xr:uid="{E37B0275-7452-45EA-8BD4-D22C28376750}"/>
    <cellStyle name="Comma 2 2 4 2 3 5 2" xfId="3579" xr:uid="{61AAF840-7380-4146-B1CE-5EEFD2A8E868}"/>
    <cellStyle name="Comma 2 2 4 2 3 5 3" xfId="6096" xr:uid="{53349853-DAAA-4982-A1BA-0BDEDEE5DF7F}"/>
    <cellStyle name="Comma 2 2 4 2 3 6" xfId="1160" xr:uid="{5502298B-F7C1-4253-B58C-DBFAEC5D207F}"/>
    <cellStyle name="Comma 2 2 4 2 3 6 2" xfId="3580" xr:uid="{C78973C6-AB31-4E75-87E9-87DEFF3DCBDF}"/>
    <cellStyle name="Comma 2 2 4 2 3 6 3" xfId="6519" xr:uid="{6DBBD12B-2FC1-4A30-B11B-22623318C2C7}"/>
    <cellStyle name="Comma 2 2 4 2 3 7" xfId="1161" xr:uid="{6D8CF913-070C-45F8-B681-2779E554FE63}"/>
    <cellStyle name="Comma 2 2 4 2 3 7 2" xfId="3581" xr:uid="{C4E2186F-F5A5-4DE0-A32C-5636765546CB}"/>
    <cellStyle name="Comma 2 2 4 2 3 7 3" xfId="7053" xr:uid="{3D562CF9-0D01-4B20-960B-81232EF7A007}"/>
    <cellStyle name="Comma 2 2 4 2 3 8" xfId="1162" xr:uid="{94193496-9520-4A9B-8286-01DABB913A47}"/>
    <cellStyle name="Comma 2 2 4 2 3 8 2" xfId="3582" xr:uid="{FDBAB6B0-413A-4E25-B000-EB953AE5EAD9}"/>
    <cellStyle name="Comma 2 2 4 2 3 8 3" xfId="7190" xr:uid="{11CFF942-F65A-4581-B429-D1F82A0F07A2}"/>
    <cellStyle name="Comma 2 2 4 2 3 9" xfId="1163" xr:uid="{CACDD36D-E0AB-478A-A74B-E5AE176AF6DF}"/>
    <cellStyle name="Comma 2 2 4 2 3 9 2" xfId="3583" xr:uid="{C1CB4634-9647-4218-A55A-D645C0911D06}"/>
    <cellStyle name="Comma 2 2 4 2 3 9 3" xfId="7328" xr:uid="{A2409F95-4146-41A1-9605-120F91821B24}"/>
    <cellStyle name="Comma 2 2 4 2 4" xfId="1164" xr:uid="{2A332B65-DB7B-4AC3-A4A8-15E0808BA89F}"/>
    <cellStyle name="Comma 2 2 4 2 4 2" xfId="3584" xr:uid="{78A46CFE-AA34-4E1C-902C-E48AF03E3157}"/>
    <cellStyle name="Comma 2 2 4 2 4 3" xfId="6918" xr:uid="{34E86AF2-7450-4786-A292-817EE784B5AF}"/>
    <cellStyle name="Comma 2 2 4 2 5" xfId="5107" xr:uid="{28D03762-2660-4774-B109-A10502AE88FE}"/>
    <cellStyle name="Comma 2 2 4 3" xfId="1165" xr:uid="{38A571ED-1335-4C53-8D47-8B8DF5704F9D}"/>
    <cellStyle name="Comma 2 2 4 3 2" xfId="1166" xr:uid="{E5FB03C2-7DCD-4951-A7B9-45B2FA3499B0}"/>
    <cellStyle name="Comma 2 2 4 3 2 10" xfId="3585" xr:uid="{9E8451F1-FEB2-4FE0-9F7D-110C4686A17C}"/>
    <cellStyle name="Comma 2 2 4 3 2 11" xfId="5274" xr:uid="{1289FB52-21DD-4967-A70F-46E84AA9DC63}"/>
    <cellStyle name="Comma 2 2 4 3 2 2" xfId="1167" xr:uid="{D6FAAA60-9CF6-4F08-A3AC-CC30A235A0A3}"/>
    <cellStyle name="Comma 2 2 4 3 2 2 2" xfId="1168" xr:uid="{DA4DCB81-78A6-48D1-89CA-BDA4199DFF67}"/>
    <cellStyle name="Comma 2 2 4 3 2 2 2 2" xfId="3586" xr:uid="{4B590488-439D-4CA6-BE8E-17F7B38BD15D}"/>
    <cellStyle name="Comma 2 2 4 3 2 2 2 3" xfId="5842" xr:uid="{E1B8C512-630A-41B2-993E-CD91093B9A98}"/>
    <cellStyle name="Comma 2 2 4 3 2 2 3" xfId="1169" xr:uid="{313640BC-95D8-4F02-9507-698BE537010F}"/>
    <cellStyle name="Comma 2 2 4 3 2 2 3 2" xfId="3587" xr:uid="{E8201C10-33F7-466F-906D-CE1BF4F679B8}"/>
    <cellStyle name="Comma 2 2 4 3 2 2 3 3" xfId="6265" xr:uid="{B51FD813-8C52-4665-A60E-23B2BD2479E6}"/>
    <cellStyle name="Comma 2 2 4 3 2 2 4" xfId="1170" xr:uid="{473CB708-5160-4673-ABAD-C28250CA5740}"/>
    <cellStyle name="Comma 2 2 4 3 2 2 4 2" xfId="3588" xr:uid="{571B2E3C-C38C-4695-99F0-1772D3CFD16D}"/>
    <cellStyle name="Comma 2 2 4 3 2 2 4 3" xfId="6688" xr:uid="{544E9758-D6AD-445F-9FD9-D6BD1DACBA76}"/>
    <cellStyle name="Comma 2 2 4 3 2 2 5" xfId="3589" xr:uid="{62B57E6C-6553-426B-A579-3F0EAD41DA97}"/>
    <cellStyle name="Comma 2 2 4 3 2 2 6" xfId="5419" xr:uid="{7A305638-74C2-4F18-8FD9-33E3D90E3F35}"/>
    <cellStyle name="Comma 2 2 4 3 2 3" xfId="1171" xr:uid="{5ED2127D-0113-47F3-A059-1B5FBD404E97}"/>
    <cellStyle name="Comma 2 2 4 3 2 3 2" xfId="1172" xr:uid="{400A9B69-918B-4FA5-858B-C173E6FB5FC0}"/>
    <cellStyle name="Comma 2 2 4 3 2 3 2 2" xfId="3590" xr:uid="{1D27EE7B-B8D9-4260-B816-633508BE6063}"/>
    <cellStyle name="Comma 2 2 4 3 2 3 2 3" xfId="5985" xr:uid="{E563E5C7-5429-44DF-9D40-43A45F8753D9}"/>
    <cellStyle name="Comma 2 2 4 3 2 3 3" xfId="1173" xr:uid="{C13015F0-86CB-498B-8A78-82EFD521B069}"/>
    <cellStyle name="Comma 2 2 4 3 2 3 3 2" xfId="3591" xr:uid="{D4C1B89E-5A74-49BC-A196-95680945074A}"/>
    <cellStyle name="Comma 2 2 4 3 2 3 3 3" xfId="6408" xr:uid="{56D35D12-1478-4CF5-BA2D-5E3502389E07}"/>
    <cellStyle name="Comma 2 2 4 3 2 3 4" xfId="1174" xr:uid="{E18DA950-4B87-41B6-88DF-39F5C9215402}"/>
    <cellStyle name="Comma 2 2 4 3 2 3 4 2" xfId="3592" xr:uid="{B0B0F725-AC3E-424B-85D8-045EE475DB4A}"/>
    <cellStyle name="Comma 2 2 4 3 2 3 4 3" xfId="6831" xr:uid="{E97BBF50-1566-4327-9F0C-C39BAB9C4ACF}"/>
    <cellStyle name="Comma 2 2 4 3 2 3 5" xfId="3593" xr:uid="{F40FCBCF-CB33-464F-85FE-C146468D7997}"/>
    <cellStyle name="Comma 2 2 4 3 2 3 6" xfId="5562" xr:uid="{B33DDF2E-440F-4E14-8A01-A22A837582C3}"/>
    <cellStyle name="Comma 2 2 4 3 2 4" xfId="1175" xr:uid="{33CABEFD-1316-4C78-A857-00FFA0CF1B5D}"/>
    <cellStyle name="Comma 2 2 4 3 2 4 2" xfId="3594" xr:uid="{CF111548-EB82-450A-A908-3B1CA82A6D6F}"/>
    <cellStyle name="Comma 2 2 4 3 2 4 3" xfId="5702" xr:uid="{66393EA4-54C3-47EE-B81B-4C72DA254950}"/>
    <cellStyle name="Comma 2 2 4 3 2 5" xfId="1176" xr:uid="{11B858DB-0FEF-4200-A926-1A87011CDDB8}"/>
    <cellStyle name="Comma 2 2 4 3 2 5 2" xfId="3595" xr:uid="{31C482B2-5FDD-464C-A54A-1B76AEAD125B}"/>
    <cellStyle name="Comma 2 2 4 3 2 5 3" xfId="6125" xr:uid="{86F8CD2F-8F5C-4242-ABB8-F759997ECC89}"/>
    <cellStyle name="Comma 2 2 4 3 2 6" xfId="1177" xr:uid="{0480A184-A81B-4880-96C3-ED76213D9A3C}"/>
    <cellStyle name="Comma 2 2 4 3 2 6 2" xfId="3596" xr:uid="{6747E700-A8F0-4BC5-BCA2-32F63307A389}"/>
    <cellStyle name="Comma 2 2 4 3 2 6 3" xfId="6548" xr:uid="{7F8EDF06-0F2E-4069-8385-7EFB5E0AD97D}"/>
    <cellStyle name="Comma 2 2 4 3 2 7" xfId="1178" xr:uid="{21BDC55E-0F48-4824-90EC-67F69080D116}"/>
    <cellStyle name="Comma 2 2 4 3 2 7 2" xfId="3597" xr:uid="{DC69FFE9-271D-488A-9E8F-B35E8B2B41BF}"/>
    <cellStyle name="Comma 2 2 4 3 2 7 3" xfId="7082" xr:uid="{8D895ECA-C5E5-4736-A941-18866D9A32C7}"/>
    <cellStyle name="Comma 2 2 4 3 2 8" xfId="1179" xr:uid="{BA7DA414-90B7-4372-B70E-74B2158CFEF2}"/>
    <cellStyle name="Comma 2 2 4 3 2 8 2" xfId="3598" xr:uid="{64F9846E-F0B1-45B6-B6A5-A6A966CC03C6}"/>
    <cellStyle name="Comma 2 2 4 3 2 8 3" xfId="7219" xr:uid="{820852C7-D9CB-4683-84E0-87492237CC61}"/>
    <cellStyle name="Comma 2 2 4 3 2 9" xfId="1180" xr:uid="{C6F0839C-B849-4A31-A276-711FE8CCFA67}"/>
    <cellStyle name="Comma 2 2 4 3 2 9 2" xfId="3599" xr:uid="{D4E603D5-34F0-4152-BEE6-F39C8560A21E}"/>
    <cellStyle name="Comma 2 2 4 3 2 9 3" xfId="7357" xr:uid="{2C38620F-A75B-4EC7-942D-AC83F2D817FC}"/>
    <cellStyle name="Comma 2 2 4 3 3" xfId="1181" xr:uid="{A8EADD63-C5B2-49B9-8ED7-8EFF127A43F3}"/>
    <cellStyle name="Comma 2 2 4 3 3 2" xfId="3600" xr:uid="{FAE58C05-616C-4557-B3DB-FF33981D358E}"/>
    <cellStyle name="Comma 2 2 4 3 3 3" xfId="6946" xr:uid="{C97B2C50-1728-4592-B839-314831FA04D9}"/>
    <cellStyle name="Comma 2 2 4 3 4" xfId="5137" xr:uid="{6210AF07-8645-4946-BB25-904763D5D619}"/>
    <cellStyle name="Comma 2 2 4 4" xfId="1182" xr:uid="{809AC3FC-89F4-4A55-9040-48160691CAAA}"/>
    <cellStyle name="Comma 2 2 4 4 10" xfId="3601" xr:uid="{6031F28E-7D30-4BC9-B947-C5DE06CB7D05}"/>
    <cellStyle name="Comma 2 2 4 4 11" xfId="5218" xr:uid="{B1902ACF-482E-4F06-9EEB-B68458E01670}"/>
    <cellStyle name="Comma 2 2 4 4 2" xfId="1183" xr:uid="{37F0412A-4987-4803-9919-BE7E68F345E1}"/>
    <cellStyle name="Comma 2 2 4 4 2 2" xfId="1184" xr:uid="{46B167E2-1203-4796-BBA9-48F3BA88D615}"/>
    <cellStyle name="Comma 2 2 4 4 2 2 2" xfId="3602" xr:uid="{F48C9D76-82E5-4224-9BD2-66277B92BB8D}"/>
    <cellStyle name="Comma 2 2 4 4 2 2 3" xfId="5786" xr:uid="{534E740B-5938-4D98-B6F6-17D0F6B4B2D1}"/>
    <cellStyle name="Comma 2 2 4 4 2 3" xfId="1185" xr:uid="{2F7044FA-1D4F-4CE5-AC71-60285D81392C}"/>
    <cellStyle name="Comma 2 2 4 4 2 3 2" xfId="3603" xr:uid="{66708EE4-4DA5-4332-9BC4-F5A2433217DF}"/>
    <cellStyle name="Comma 2 2 4 4 2 3 3" xfId="6209" xr:uid="{B9E7B3DD-3637-4C90-9A32-60299CD362FB}"/>
    <cellStyle name="Comma 2 2 4 4 2 4" xfId="1186" xr:uid="{EAFC2344-BE9C-48EC-A3C0-F8C313B14FD7}"/>
    <cellStyle name="Comma 2 2 4 4 2 4 2" xfId="3604" xr:uid="{FB6E79E2-3453-419E-AB2A-CE5BD913F78E}"/>
    <cellStyle name="Comma 2 2 4 4 2 4 3" xfId="6632" xr:uid="{60162753-E2C4-4C0A-9919-949EC965731E}"/>
    <cellStyle name="Comma 2 2 4 4 2 5" xfId="3605" xr:uid="{FD7403C8-78C3-419F-A385-70F6E06DF45B}"/>
    <cellStyle name="Comma 2 2 4 4 2 6" xfId="5363" xr:uid="{93F418ED-C6DC-4542-8395-B30DBEDE856C}"/>
    <cellStyle name="Comma 2 2 4 4 3" xfId="1187" xr:uid="{1AFFD743-6297-4967-A744-39B5DC2BFD62}"/>
    <cellStyle name="Comma 2 2 4 4 3 2" xfId="1188" xr:uid="{00925B02-B7CD-4D1F-A731-D4FC582E39D1}"/>
    <cellStyle name="Comma 2 2 4 4 3 2 2" xfId="3606" xr:uid="{1C0E2E7C-7836-46B7-881D-4A243EF387A7}"/>
    <cellStyle name="Comma 2 2 4 4 3 2 3" xfId="5929" xr:uid="{535C1C97-289D-4475-B136-C1F45A967C4D}"/>
    <cellStyle name="Comma 2 2 4 4 3 3" xfId="1189" xr:uid="{CAB942D6-5097-4C08-B37E-252DA4A7BD52}"/>
    <cellStyle name="Comma 2 2 4 4 3 3 2" xfId="3607" xr:uid="{DA39EB6F-598F-4D54-A218-567F2F179DF0}"/>
    <cellStyle name="Comma 2 2 4 4 3 3 3" xfId="6352" xr:uid="{5FC8890F-663F-4639-B8B9-09EAF6AC764F}"/>
    <cellStyle name="Comma 2 2 4 4 3 4" xfId="1190" xr:uid="{2F5C5B17-A5F9-4F65-B46C-83EEB54FA398}"/>
    <cellStyle name="Comma 2 2 4 4 3 4 2" xfId="3608" xr:uid="{648E15F8-39FA-43A8-A8AA-4A81D8EAEE35}"/>
    <cellStyle name="Comma 2 2 4 4 3 4 3" xfId="6775" xr:uid="{F89C0383-649A-405A-8E29-741F14F4154C}"/>
    <cellStyle name="Comma 2 2 4 4 3 5" xfId="3609" xr:uid="{0D62119B-883B-44A2-9C22-1EA7275F1D92}"/>
    <cellStyle name="Comma 2 2 4 4 3 6" xfId="5506" xr:uid="{EF510B50-68AF-4896-88D9-3E2A0C7A82F4}"/>
    <cellStyle name="Comma 2 2 4 4 4" xfId="1191" xr:uid="{603D5314-1C6D-4D28-A160-0985A405D5F0}"/>
    <cellStyle name="Comma 2 2 4 4 4 2" xfId="3610" xr:uid="{FB308A8F-7919-45F2-81CD-7513E54377CE}"/>
    <cellStyle name="Comma 2 2 4 4 4 3" xfId="5646" xr:uid="{FDE03610-1F95-4255-880E-FFF17D0E02AE}"/>
    <cellStyle name="Comma 2 2 4 4 5" xfId="1192" xr:uid="{C4FB6820-A053-45D4-BC01-693832657CA3}"/>
    <cellStyle name="Comma 2 2 4 4 5 2" xfId="3611" xr:uid="{DAB6FC5E-7C15-49DD-8EF8-453008BBAF7C}"/>
    <cellStyle name="Comma 2 2 4 4 5 3" xfId="6069" xr:uid="{0DDFBA4E-E28C-46E5-AABE-40AF2D847B91}"/>
    <cellStyle name="Comma 2 2 4 4 6" xfId="1193" xr:uid="{0FB8D85E-4371-4FE3-A977-CA41E24CFA69}"/>
    <cellStyle name="Comma 2 2 4 4 6 2" xfId="3612" xr:uid="{EE1B944E-9558-42DE-8723-09EDFFC28580}"/>
    <cellStyle name="Comma 2 2 4 4 6 3" xfId="6492" xr:uid="{7B539213-5CB4-4097-9164-10E070E8BBAF}"/>
    <cellStyle name="Comma 2 2 4 4 7" xfId="1194" xr:uid="{00E8340B-C9B4-4BB9-BEE9-4743D02363EC}"/>
    <cellStyle name="Comma 2 2 4 4 7 2" xfId="3613" xr:uid="{77AA5514-A772-4E4E-8A20-E81203ABB802}"/>
    <cellStyle name="Comma 2 2 4 4 7 3" xfId="7026" xr:uid="{79AA7CCB-37EE-4B2B-AAD1-97AEF79496A9}"/>
    <cellStyle name="Comma 2 2 4 4 8" xfId="1195" xr:uid="{C0A3F9D1-0EFD-4997-9E4D-A472D30C09DD}"/>
    <cellStyle name="Comma 2 2 4 4 8 2" xfId="3614" xr:uid="{0EA1431B-ADA1-4FB3-B9FA-2D6FB7516A89}"/>
    <cellStyle name="Comma 2 2 4 4 8 3" xfId="7163" xr:uid="{C7F7B067-55FA-43C8-A1C4-4459DA4C73CD}"/>
    <cellStyle name="Comma 2 2 4 4 9" xfId="1196" xr:uid="{2AFE44EB-5AC9-47CF-9920-0377CCD41486}"/>
    <cellStyle name="Comma 2 2 4 4 9 2" xfId="3615" xr:uid="{A140EF4D-511B-4038-A944-1586CA3F902E}"/>
    <cellStyle name="Comma 2 2 4 4 9 3" xfId="7301" xr:uid="{5382B332-F628-4245-9AEA-0B28E335DA3C}"/>
    <cellStyle name="Comma 2 2 4 5" xfId="1197" xr:uid="{7860C77A-7370-4643-9FE8-5438563FE824}"/>
    <cellStyle name="Comma 2 2 4 5 2" xfId="3616" xr:uid="{A0BA924B-E63B-4C01-9955-A63A2D5A77CC}"/>
    <cellStyle name="Comma 2 2 4 5 3" xfId="6891" xr:uid="{4BFBBF14-9DB2-402C-9565-BD9EDBA16280}"/>
    <cellStyle name="Comma 2 2 4 6" xfId="2742" xr:uid="{095AE447-9E4A-4327-A2DB-1E6A1411B189}"/>
    <cellStyle name="Comma 2 2 4 7" xfId="5078" xr:uid="{E9745DF9-6CA2-45AA-9A0D-478CA9573220}"/>
    <cellStyle name="Comma 2 2 5" xfId="1198" xr:uid="{3CCCD44D-E306-4E07-9C8A-AFCC9FE8A230}"/>
    <cellStyle name="Comma 2 2 5 10" xfId="3617" xr:uid="{8CCD9F39-3040-40F1-8F26-A55D9DE013D8}"/>
    <cellStyle name="Comma 2 2 5 11" xfId="5194" xr:uid="{D3B58C32-28EB-4C37-A8B7-2E2EC67EE9FB}"/>
    <cellStyle name="Comma 2 2 5 2" xfId="1199" xr:uid="{27DE5C70-9F2E-4828-BF3F-38ACD3E31760}"/>
    <cellStyle name="Comma 2 2 5 2 2" xfId="1200" xr:uid="{216CB07C-C00C-4E4A-AA58-7B563481A460}"/>
    <cellStyle name="Comma 2 2 5 2 2 2" xfId="3618" xr:uid="{9A84F806-A16C-46F1-8D19-EEA731F18C54}"/>
    <cellStyle name="Comma 2 2 5 2 2 3" xfId="5762" xr:uid="{F892CD36-FA4B-4E78-BF3B-A9920A859624}"/>
    <cellStyle name="Comma 2 2 5 2 3" xfId="1201" xr:uid="{3BB300E1-BA02-422D-9CC5-164834D4213C}"/>
    <cellStyle name="Comma 2 2 5 2 3 2" xfId="3619" xr:uid="{D7DA4488-C004-4AED-A046-BC5FD1B0AA07}"/>
    <cellStyle name="Comma 2 2 5 2 3 3" xfId="6185" xr:uid="{0394E349-261E-4DE8-A15E-F061ACB43210}"/>
    <cellStyle name="Comma 2 2 5 2 4" xfId="1202" xr:uid="{B9FE719C-4F70-4FAA-AFC9-397A1A4DEB7E}"/>
    <cellStyle name="Comma 2 2 5 2 4 2" xfId="3620" xr:uid="{BA04444F-4229-45E3-BF5C-2B4214EF5AFB}"/>
    <cellStyle name="Comma 2 2 5 2 4 3" xfId="6608" xr:uid="{3B1C1E35-8B37-447E-9A6D-87AFFFECD33F}"/>
    <cellStyle name="Comma 2 2 5 2 5" xfId="3621" xr:uid="{A3D0E58C-401B-4AFA-BB01-BA85445C188E}"/>
    <cellStyle name="Comma 2 2 5 2 6" xfId="5339" xr:uid="{E99EEB00-28D5-485E-9682-16C166740A8A}"/>
    <cellStyle name="Comma 2 2 5 3" xfId="1203" xr:uid="{984E836F-0F2B-4321-84EE-905A9A9521E0}"/>
    <cellStyle name="Comma 2 2 5 3 2" xfId="1204" xr:uid="{D7725A90-AED3-416C-B5C0-5E64E255203B}"/>
    <cellStyle name="Comma 2 2 5 3 2 2" xfId="3622" xr:uid="{F6C78822-0BAE-49DF-8856-8CBB03A3D7DC}"/>
    <cellStyle name="Comma 2 2 5 3 2 3" xfId="5905" xr:uid="{8C405B10-6505-4AA6-B9A3-93754189BCF9}"/>
    <cellStyle name="Comma 2 2 5 3 3" xfId="1205" xr:uid="{81159060-C288-4D3D-B282-8BD4AFCEE5B4}"/>
    <cellStyle name="Comma 2 2 5 3 3 2" xfId="3623" xr:uid="{3914DD77-98FC-4E99-A8CE-51DBA62A2974}"/>
    <cellStyle name="Comma 2 2 5 3 3 3" xfId="6328" xr:uid="{4792161F-E8EF-4E27-A5A9-CE20FF822587}"/>
    <cellStyle name="Comma 2 2 5 3 4" xfId="1206" xr:uid="{4D11EE79-1632-48D1-85DD-38FE6B3C22A9}"/>
    <cellStyle name="Comma 2 2 5 3 4 2" xfId="3624" xr:uid="{68A4EE20-252F-421C-BEBB-DCC271797C02}"/>
    <cellStyle name="Comma 2 2 5 3 4 3" xfId="6751" xr:uid="{0D2D157A-80DE-4A94-95B4-385782A819D7}"/>
    <cellStyle name="Comma 2 2 5 3 5" xfId="3625" xr:uid="{2A868F3E-748A-4877-8E4D-1579B2F55AFD}"/>
    <cellStyle name="Comma 2 2 5 3 6" xfId="5482" xr:uid="{7DC25E3A-6182-4C0E-A35D-4972EB67C2E5}"/>
    <cellStyle name="Comma 2 2 5 4" xfId="1207" xr:uid="{A9C5C671-CD85-426D-84DA-FF32A9CC2077}"/>
    <cellStyle name="Comma 2 2 5 4 2" xfId="3626" xr:uid="{144197B6-A5F3-4215-B27F-3D2DBB7B8B3F}"/>
    <cellStyle name="Comma 2 2 5 4 3" xfId="5622" xr:uid="{FD69D7B6-EC97-4FCD-A0DB-5C851E6EC286}"/>
    <cellStyle name="Comma 2 2 5 5" xfId="1208" xr:uid="{27CA9F5E-7D34-4182-8082-57D699A0A3C0}"/>
    <cellStyle name="Comma 2 2 5 5 2" xfId="3627" xr:uid="{F004AC1C-D8D4-41EA-82E0-C608D0FFE32A}"/>
    <cellStyle name="Comma 2 2 5 5 3" xfId="6045" xr:uid="{21EC1F02-FDB8-43E5-9F73-91CC77C5F989}"/>
    <cellStyle name="Comma 2 2 5 6" xfId="1209" xr:uid="{EFC4C03F-E330-4AA8-A92A-EDAA8B841ED3}"/>
    <cellStyle name="Comma 2 2 5 6 2" xfId="3628" xr:uid="{8658ABCF-9FC9-4528-9CA8-061703BF457C}"/>
    <cellStyle name="Comma 2 2 5 6 3" xfId="6468" xr:uid="{17513107-D2F8-47EB-8187-7206D01E36B6}"/>
    <cellStyle name="Comma 2 2 5 7" xfId="1210" xr:uid="{BFB9CD80-478F-498A-861E-26DA98D8FBB8}"/>
    <cellStyle name="Comma 2 2 5 7 2" xfId="3629" xr:uid="{D6249F05-64C7-4FBD-8E9B-631C8291FE6A}"/>
    <cellStyle name="Comma 2 2 5 7 3" xfId="7002" xr:uid="{48F0E4A4-8829-446B-92C9-0C4A16E711EE}"/>
    <cellStyle name="Comma 2 2 5 8" xfId="1211" xr:uid="{BEDFE48B-7485-4616-9A03-AC8507A026A8}"/>
    <cellStyle name="Comma 2 2 5 8 2" xfId="3630" xr:uid="{3A857AF3-90D8-48D9-98EE-F418A95B760A}"/>
    <cellStyle name="Comma 2 2 5 8 3" xfId="7139" xr:uid="{9BEC3C62-7CCF-4BC3-85A1-5F639C70E08B}"/>
    <cellStyle name="Comma 2 2 5 9" xfId="1212" xr:uid="{D8225BC3-ACCC-4E38-B279-D068C1E085F3}"/>
    <cellStyle name="Comma 2 2 5 9 2" xfId="3631" xr:uid="{2B119878-1230-4288-A522-2B8D6310CF27}"/>
    <cellStyle name="Comma 2 2 5 9 3" xfId="7277" xr:uid="{02F54B69-41AC-499A-855A-662B8322CE74}"/>
    <cellStyle name="Comma 2 2 6" xfId="1213" xr:uid="{D3152A45-5E65-4BE1-8526-C363C8A3C5A7}"/>
    <cellStyle name="Comma 2 2 7" xfId="2743" xr:uid="{1558B9CF-BE6D-408C-AE48-7D5A6C75BEC6}"/>
    <cellStyle name="Comma 2 2 8" xfId="5049" xr:uid="{35218E64-7885-423C-A5E2-A6D760563E83}"/>
    <cellStyle name="Comma 2 3" xfId="248" xr:uid="{0798DB2B-5766-48E0-B38E-C61E8E2D0CA7}"/>
    <cellStyle name="Comma 2 3 2" xfId="1214" xr:uid="{B8CD9806-6D5A-45B9-A904-4609A2A88134}"/>
    <cellStyle name="Comma 2 3 2 2" xfId="1215" xr:uid="{754F3B98-0A5A-4741-9C4B-D5CCE0A31AE6}"/>
    <cellStyle name="Comma 2 3 2 2 2" xfId="1216" xr:uid="{C5F977E3-EF04-43DA-BBB4-6747213214E2}"/>
    <cellStyle name="Comma 2 3 2 2 2 2" xfId="1217" xr:uid="{D5080971-2AB9-4909-9611-7B582D2E86F9}"/>
    <cellStyle name="Comma 2 3 2 2 2 2 10" xfId="3632" xr:uid="{E7E11457-B604-4080-8614-A921A2E30EAD}"/>
    <cellStyle name="Comma 2 3 2 2 2 2 11" xfId="5315" xr:uid="{A4188ACE-BA63-4A27-84BE-2EB68C43934E}"/>
    <cellStyle name="Comma 2 3 2 2 2 2 2" xfId="1218" xr:uid="{49BF1621-9372-4A5B-B5F1-2DCE531A12FE}"/>
    <cellStyle name="Comma 2 3 2 2 2 2 2 2" xfId="1219" xr:uid="{5CC9D1B0-2A9A-4BF8-B4C7-9C2E7C8C58F3}"/>
    <cellStyle name="Comma 2 3 2 2 2 2 2 2 2" xfId="3633" xr:uid="{A1A99A35-5880-4BB2-A4A2-BB1555ED32EE}"/>
    <cellStyle name="Comma 2 3 2 2 2 2 2 2 3" xfId="5883" xr:uid="{56ABA554-C530-4E82-9028-7F75760A9045}"/>
    <cellStyle name="Comma 2 3 2 2 2 2 2 3" xfId="1220" xr:uid="{48B9175E-B83F-46D6-8CE0-D696BF456B79}"/>
    <cellStyle name="Comma 2 3 2 2 2 2 2 3 2" xfId="3634" xr:uid="{1F0A683E-8204-4519-A9B2-F84CD1400841}"/>
    <cellStyle name="Comma 2 3 2 2 2 2 2 3 3" xfId="6306" xr:uid="{09D0256E-87AC-4FD5-8EB7-EBC264B29D4A}"/>
    <cellStyle name="Comma 2 3 2 2 2 2 2 4" xfId="1221" xr:uid="{9F4A8EEF-9DFD-437E-A9F5-89D25C1AB585}"/>
    <cellStyle name="Comma 2 3 2 2 2 2 2 4 2" xfId="3635" xr:uid="{9666BE2E-D2DA-40A6-A2D3-93581E2C19D4}"/>
    <cellStyle name="Comma 2 3 2 2 2 2 2 4 3" xfId="6729" xr:uid="{01A7FAE3-670C-4DE8-9B6C-9515970255EF}"/>
    <cellStyle name="Comma 2 3 2 2 2 2 2 5" xfId="3636" xr:uid="{811DCEC6-B459-4A6D-80E3-0AD33D6E9210}"/>
    <cellStyle name="Comma 2 3 2 2 2 2 2 6" xfId="5460" xr:uid="{44253B65-BEFA-4EA2-994F-987388377158}"/>
    <cellStyle name="Comma 2 3 2 2 2 2 3" xfId="1222" xr:uid="{76B8122A-57AA-418B-955B-49BC00868AFD}"/>
    <cellStyle name="Comma 2 3 2 2 2 2 3 2" xfId="1223" xr:uid="{3E6EB644-9689-4EC3-82A6-AAA384216B6F}"/>
    <cellStyle name="Comma 2 3 2 2 2 2 3 2 2" xfId="3637" xr:uid="{4F5B773F-0108-47FC-9981-D0A3CBC2E7CA}"/>
    <cellStyle name="Comma 2 3 2 2 2 2 3 2 3" xfId="6026" xr:uid="{B46F5A2D-B543-44DC-B138-EC5FD3A92EB4}"/>
    <cellStyle name="Comma 2 3 2 2 2 2 3 3" xfId="1224" xr:uid="{9CC45C07-C2D9-4491-8B98-A238EAF80175}"/>
    <cellStyle name="Comma 2 3 2 2 2 2 3 3 2" xfId="3638" xr:uid="{478B38AE-C67A-4228-B3BA-A67B8E65C2F0}"/>
    <cellStyle name="Comma 2 3 2 2 2 2 3 3 3" xfId="6449" xr:uid="{AA4A6C6D-966C-40CF-8470-9F96D720B872}"/>
    <cellStyle name="Comma 2 3 2 2 2 2 3 4" xfId="1225" xr:uid="{C7E44AE9-33E6-4BD8-B3BD-D69911286809}"/>
    <cellStyle name="Comma 2 3 2 2 2 2 3 4 2" xfId="3639" xr:uid="{AD54D728-F499-475B-88E6-82E6A0C9DBAF}"/>
    <cellStyle name="Comma 2 3 2 2 2 2 3 4 3" xfId="6872" xr:uid="{7E9CEDF9-636B-4CFF-BF57-748954629820}"/>
    <cellStyle name="Comma 2 3 2 2 2 2 3 5" xfId="3640" xr:uid="{00F05AA5-5CEF-4FD9-A840-D139054759FE}"/>
    <cellStyle name="Comma 2 3 2 2 2 2 3 6" xfId="5603" xr:uid="{3B59060F-82CB-4928-9610-5E07108DB5FC}"/>
    <cellStyle name="Comma 2 3 2 2 2 2 4" xfId="1226" xr:uid="{A6CB8B8E-0647-49AE-B39C-D37D920581C6}"/>
    <cellStyle name="Comma 2 3 2 2 2 2 4 2" xfId="3641" xr:uid="{8CB016D0-4EBF-4488-9BCF-808F404AF41B}"/>
    <cellStyle name="Comma 2 3 2 2 2 2 4 3" xfId="5743" xr:uid="{B5278607-B4FF-4027-9C51-41757D6E6460}"/>
    <cellStyle name="Comma 2 3 2 2 2 2 5" xfId="1227" xr:uid="{E561164A-B334-4533-A9AB-0273D414FCE1}"/>
    <cellStyle name="Comma 2 3 2 2 2 2 5 2" xfId="3642" xr:uid="{424FB694-816C-4437-A1EB-A8FE68977316}"/>
    <cellStyle name="Comma 2 3 2 2 2 2 5 3" xfId="6166" xr:uid="{93B552CC-2F1E-40DA-9720-338E6154675C}"/>
    <cellStyle name="Comma 2 3 2 2 2 2 6" xfId="1228" xr:uid="{6BE8C974-FA24-48E8-9861-6BB654E96196}"/>
    <cellStyle name="Comma 2 3 2 2 2 2 6 2" xfId="3643" xr:uid="{2E19EBF8-ED4C-4957-8389-CC24B13EBD12}"/>
    <cellStyle name="Comma 2 3 2 2 2 2 6 3" xfId="6589" xr:uid="{C0CE006B-546F-41D9-9C92-14C5606562E4}"/>
    <cellStyle name="Comma 2 3 2 2 2 2 7" xfId="1229" xr:uid="{BBF011AD-CD32-4782-9766-2E96B67B3419}"/>
    <cellStyle name="Comma 2 3 2 2 2 2 7 2" xfId="3644" xr:uid="{EE928E40-A694-4D1F-A6B6-DCA9E356F8AE}"/>
    <cellStyle name="Comma 2 3 2 2 2 2 7 3" xfId="7123" xr:uid="{3DD6325F-F96E-4824-902C-831AF9914C17}"/>
    <cellStyle name="Comma 2 3 2 2 2 2 8" xfId="1230" xr:uid="{D63822FA-A882-4216-900C-B814D8863C5D}"/>
    <cellStyle name="Comma 2 3 2 2 2 2 8 2" xfId="3645" xr:uid="{80BD5C2B-2E5A-4B53-BC7E-FAE3FBAD6A40}"/>
    <cellStyle name="Comma 2 3 2 2 2 2 8 3" xfId="7260" xr:uid="{161A71DB-E367-459D-AC74-01A1C4DF0C7F}"/>
    <cellStyle name="Comma 2 3 2 2 2 2 9" xfId="1231" xr:uid="{F99FCBBC-55CF-4688-95C6-B718B19280A7}"/>
    <cellStyle name="Comma 2 3 2 2 2 2 9 2" xfId="3646" xr:uid="{6BD19A6C-2488-42F1-82EE-2EE9CFB12A53}"/>
    <cellStyle name="Comma 2 3 2 2 2 2 9 3" xfId="7398" xr:uid="{2AC1C4C0-6ABB-4302-B3C9-66F60D15DDC6}"/>
    <cellStyle name="Comma 2 3 2 2 2 3" xfId="1232" xr:uid="{500D3430-64CA-498F-AF39-1B85BE09D7B3}"/>
    <cellStyle name="Comma 2 3 2 2 2 3 2" xfId="3647" xr:uid="{050D79B6-7633-4545-997C-B49CDF708FD9}"/>
    <cellStyle name="Comma 2 3 2 2 2 3 3" xfId="6987" xr:uid="{CF633614-DB1C-46CF-A8EB-7275DB46A4C8}"/>
    <cellStyle name="Comma 2 3 2 2 2 4" xfId="5178" xr:uid="{DCF87BE4-D468-426B-B2D3-98358B4EF91B}"/>
    <cellStyle name="Comma 2 3 2 2 3" xfId="1233" xr:uid="{E80CC120-7081-46C8-B134-66E0B4434C64}"/>
    <cellStyle name="Comma 2 3 2 2 3 10" xfId="3648" xr:uid="{3BDA9362-E437-4B50-8C49-1AFF6DB759D1}"/>
    <cellStyle name="Comma 2 3 2 2 3 11" xfId="5259" xr:uid="{6DD36927-2B64-4DA8-BCC8-C21F51223749}"/>
    <cellStyle name="Comma 2 3 2 2 3 2" xfId="1234" xr:uid="{029AF3B7-263D-47B8-A74D-73FC03E9D431}"/>
    <cellStyle name="Comma 2 3 2 2 3 2 2" xfId="1235" xr:uid="{A4EED952-5A56-4687-B11A-8714D8A2350C}"/>
    <cellStyle name="Comma 2 3 2 2 3 2 2 2" xfId="3649" xr:uid="{BB292EFC-4674-4794-8161-195E97C6B555}"/>
    <cellStyle name="Comma 2 3 2 2 3 2 2 3" xfId="5827" xr:uid="{B6B7CE68-0F88-404D-9B26-7486EF7E8156}"/>
    <cellStyle name="Comma 2 3 2 2 3 2 3" xfId="1236" xr:uid="{6EB331B0-516C-4D65-AF0B-81E19BE53F33}"/>
    <cellStyle name="Comma 2 3 2 2 3 2 3 2" xfId="3650" xr:uid="{076265D4-9618-4B90-98D5-23E9499796C5}"/>
    <cellStyle name="Comma 2 3 2 2 3 2 3 3" xfId="6250" xr:uid="{F0367097-E3D1-495A-A2E4-8227C72AE1B6}"/>
    <cellStyle name="Comma 2 3 2 2 3 2 4" xfId="1237" xr:uid="{5A7877AD-6714-45A8-A2EF-06B7A31DB723}"/>
    <cellStyle name="Comma 2 3 2 2 3 2 4 2" xfId="3651" xr:uid="{DB494B7A-F98A-4465-92A4-1D2B47F1450F}"/>
    <cellStyle name="Comma 2 3 2 2 3 2 4 3" xfId="6673" xr:uid="{855E3B9D-D748-4C59-94BA-DE3A9143E80A}"/>
    <cellStyle name="Comma 2 3 2 2 3 2 5" xfId="3652" xr:uid="{AC28FF98-B166-45C1-B3AB-8B96BEE2C142}"/>
    <cellStyle name="Comma 2 3 2 2 3 2 6" xfId="5404" xr:uid="{835EC677-1D3F-4704-AD3A-DB41A95A6559}"/>
    <cellStyle name="Comma 2 3 2 2 3 3" xfId="1238" xr:uid="{F2F98CEB-FA30-45ED-A38F-6613104C0F71}"/>
    <cellStyle name="Comma 2 3 2 2 3 3 2" xfId="1239" xr:uid="{1F40D4E8-FE60-4192-AE59-BB414282ED02}"/>
    <cellStyle name="Comma 2 3 2 2 3 3 2 2" xfId="3653" xr:uid="{C7CE1A5F-7245-4B63-98C2-4779A296C256}"/>
    <cellStyle name="Comma 2 3 2 2 3 3 2 3" xfId="5970" xr:uid="{F7EC596F-F594-46B2-9A52-5C8B97D7D5AE}"/>
    <cellStyle name="Comma 2 3 2 2 3 3 3" xfId="1240" xr:uid="{4CB8BE65-92EB-44E6-A044-E8C17F9F00FF}"/>
    <cellStyle name="Comma 2 3 2 2 3 3 3 2" xfId="3654" xr:uid="{D3A31431-7E6E-4EC1-9F54-C0DD5591473F}"/>
    <cellStyle name="Comma 2 3 2 2 3 3 3 3" xfId="6393" xr:uid="{7B7E8868-63E9-447F-B830-3DFC4E9344D8}"/>
    <cellStyle name="Comma 2 3 2 2 3 3 4" xfId="1241" xr:uid="{F0A7813F-C946-45DC-9D9B-B860C5004943}"/>
    <cellStyle name="Comma 2 3 2 2 3 3 4 2" xfId="3655" xr:uid="{C44A6828-A169-4959-841D-18C8CF34D943}"/>
    <cellStyle name="Comma 2 3 2 2 3 3 4 3" xfId="6816" xr:uid="{8B5479C7-83ED-44CB-82EC-83CB53F0EBF6}"/>
    <cellStyle name="Comma 2 3 2 2 3 3 5" xfId="3656" xr:uid="{C564DEEB-A69B-4138-BFC1-B3E46CCEB4E7}"/>
    <cellStyle name="Comma 2 3 2 2 3 3 6" xfId="5547" xr:uid="{A54FF0F3-0114-433A-A5AB-6CBCA7E2E952}"/>
    <cellStyle name="Comma 2 3 2 2 3 4" xfId="1242" xr:uid="{D81065F3-272A-4D5F-8CA5-CB514A854E2B}"/>
    <cellStyle name="Comma 2 3 2 2 3 4 2" xfId="3657" xr:uid="{6A557AA1-0E9A-458F-9799-A0F3E0FC7E7C}"/>
    <cellStyle name="Comma 2 3 2 2 3 4 3" xfId="5687" xr:uid="{A9E4E821-74B6-48BF-8E2D-0D735EE27199}"/>
    <cellStyle name="Comma 2 3 2 2 3 5" xfId="1243" xr:uid="{85AFD7BF-D5E1-4A70-BBD6-91018183C307}"/>
    <cellStyle name="Comma 2 3 2 2 3 5 2" xfId="3658" xr:uid="{D0BFC5C8-1B00-4157-8EA7-113EA580F89D}"/>
    <cellStyle name="Comma 2 3 2 2 3 5 3" xfId="6110" xr:uid="{AA39C2D4-575B-4459-A8E8-5CEF63B8BCC1}"/>
    <cellStyle name="Comma 2 3 2 2 3 6" xfId="1244" xr:uid="{F6FDBDBD-6EF4-48D5-A9C2-C8B20F9DD9CF}"/>
    <cellStyle name="Comma 2 3 2 2 3 6 2" xfId="3659" xr:uid="{C67A123E-AC65-4570-B6AB-1155D3609FD2}"/>
    <cellStyle name="Comma 2 3 2 2 3 6 3" xfId="6533" xr:uid="{05775D2D-B111-48F8-A81F-02A14C3E8133}"/>
    <cellStyle name="Comma 2 3 2 2 3 7" xfId="1245" xr:uid="{C7A11C49-EC79-42D7-BBA6-0649C97DC11E}"/>
    <cellStyle name="Comma 2 3 2 2 3 7 2" xfId="3660" xr:uid="{8D9AA67A-5CC6-45CB-8982-B9EDF55DE487}"/>
    <cellStyle name="Comma 2 3 2 2 3 7 3" xfId="7067" xr:uid="{692BD038-3983-4209-8543-7131C6CC1245}"/>
    <cellStyle name="Comma 2 3 2 2 3 8" xfId="1246" xr:uid="{6FA89622-1939-407F-ADA4-D2459B0B4F03}"/>
    <cellStyle name="Comma 2 3 2 2 3 8 2" xfId="3661" xr:uid="{2343C189-8E2C-471A-B8DE-197ABD6FED28}"/>
    <cellStyle name="Comma 2 3 2 2 3 8 3" xfId="7204" xr:uid="{BCA75209-E7C4-497A-99FD-597CC4FDE62E}"/>
    <cellStyle name="Comma 2 3 2 2 3 9" xfId="1247" xr:uid="{B4ECDF92-FDAB-4005-946F-1580DB63AA98}"/>
    <cellStyle name="Comma 2 3 2 2 3 9 2" xfId="3662" xr:uid="{D23F42D9-B583-4DA9-8603-81426512DC86}"/>
    <cellStyle name="Comma 2 3 2 2 3 9 3" xfId="7342" xr:uid="{3D3BCFE5-56A1-4DD4-93FB-EDD05719F2FA}"/>
    <cellStyle name="Comma 2 3 2 2 4" xfId="1248" xr:uid="{4F00F462-CC20-43FB-9BE1-45C847FE5624}"/>
    <cellStyle name="Comma 2 3 2 2 4 2" xfId="3663" xr:uid="{0883AF53-3AAE-4D19-9AAE-970D62D2EF4D}"/>
    <cellStyle name="Comma 2 3 2 2 4 3" xfId="6932" xr:uid="{C567C480-C8E9-4882-BA68-CBE3B059B6F0}"/>
    <cellStyle name="Comma 2 3 2 2 5" xfId="5121" xr:uid="{FE4497AF-851B-419D-8FBB-A2CF31C25C99}"/>
    <cellStyle name="Comma 2 3 2 3" xfId="1249" xr:uid="{2C10DBED-14D2-4A56-965C-50E9FB3C6B31}"/>
    <cellStyle name="Comma 2 3 2 3 2" xfId="1250" xr:uid="{C2A0C9B2-B118-4D66-A4F9-3C4EE4F1023D}"/>
    <cellStyle name="Comma 2 3 2 3 2 10" xfId="3664" xr:uid="{0FEE0460-35EA-4217-AEDD-E8E5C1C66BD4}"/>
    <cellStyle name="Comma 2 3 2 3 2 11" xfId="5288" xr:uid="{66B26E06-442A-480F-8D58-6EA593C34916}"/>
    <cellStyle name="Comma 2 3 2 3 2 2" xfId="1251" xr:uid="{DA5D0D8E-D11A-4936-8607-98805B6AD9D5}"/>
    <cellStyle name="Comma 2 3 2 3 2 2 2" xfId="1252" xr:uid="{9A975729-1F2E-4B76-B4A8-BC64C396EDD1}"/>
    <cellStyle name="Comma 2 3 2 3 2 2 2 2" xfId="3665" xr:uid="{8D104FE7-CC83-4D89-8F3A-A36E4AB71182}"/>
    <cellStyle name="Comma 2 3 2 3 2 2 2 3" xfId="5856" xr:uid="{CB2C43E8-C524-423E-9EFA-242739EAE621}"/>
    <cellStyle name="Comma 2 3 2 3 2 2 3" xfId="1253" xr:uid="{44F1A8BE-1AAF-4F7D-8D7E-1F88A3660EBE}"/>
    <cellStyle name="Comma 2 3 2 3 2 2 3 2" xfId="3666" xr:uid="{9D68C97E-3D64-4108-BB69-7A157EF7CB28}"/>
    <cellStyle name="Comma 2 3 2 3 2 2 3 3" xfId="6279" xr:uid="{61C4651D-B3B1-4A02-A9EE-A2F35F7339C6}"/>
    <cellStyle name="Comma 2 3 2 3 2 2 4" xfId="1254" xr:uid="{6592A9E8-30C3-46AB-A1B9-C14ADE0DDFE5}"/>
    <cellStyle name="Comma 2 3 2 3 2 2 4 2" xfId="3667" xr:uid="{7E4B3F0A-3C32-4768-8FB0-64B188D67CEE}"/>
    <cellStyle name="Comma 2 3 2 3 2 2 4 3" xfId="6702" xr:uid="{CF814AA5-874E-41E7-951B-319F068A1C39}"/>
    <cellStyle name="Comma 2 3 2 3 2 2 5" xfId="3668" xr:uid="{40A8486A-DEBC-4C30-8D52-C40F421FB837}"/>
    <cellStyle name="Comma 2 3 2 3 2 2 6" xfId="5433" xr:uid="{1707DFE7-03C0-4055-A6B7-62562F0DAACD}"/>
    <cellStyle name="Comma 2 3 2 3 2 3" xfId="1255" xr:uid="{EA70654D-6838-484B-8600-CEA3A97CBAF7}"/>
    <cellStyle name="Comma 2 3 2 3 2 3 2" xfId="1256" xr:uid="{46DD397D-7297-4F49-AF72-C95D998BB70E}"/>
    <cellStyle name="Comma 2 3 2 3 2 3 2 2" xfId="3669" xr:uid="{A7E77972-D810-4FB5-B4EA-4CB53C1E822A}"/>
    <cellStyle name="Comma 2 3 2 3 2 3 2 3" xfId="5999" xr:uid="{129A4116-B6BE-43BD-8791-A707DC3BBEEE}"/>
    <cellStyle name="Comma 2 3 2 3 2 3 3" xfId="1257" xr:uid="{08EEE1F6-4BC8-4355-820D-E9AE2053AF27}"/>
    <cellStyle name="Comma 2 3 2 3 2 3 3 2" xfId="3670" xr:uid="{2226A944-1CE2-450A-B2C1-BB1DFF4E89E5}"/>
    <cellStyle name="Comma 2 3 2 3 2 3 3 3" xfId="6422" xr:uid="{2B0EB2ED-441E-4748-A4AB-FAA6A4ACBAA1}"/>
    <cellStyle name="Comma 2 3 2 3 2 3 4" xfId="1258" xr:uid="{77C29A0C-43B4-4572-B566-9E166D586CFE}"/>
    <cellStyle name="Comma 2 3 2 3 2 3 4 2" xfId="3671" xr:uid="{3046B51A-7804-40D8-8F4D-92B0D09935BF}"/>
    <cellStyle name="Comma 2 3 2 3 2 3 4 3" xfId="6845" xr:uid="{3964A2CA-076E-42BC-86D8-1F0B5E9D0C36}"/>
    <cellStyle name="Comma 2 3 2 3 2 3 5" xfId="3672" xr:uid="{4BDDEAB3-D8EE-48E0-9BC6-AF6BCA3A6F11}"/>
    <cellStyle name="Comma 2 3 2 3 2 3 6" xfId="5576" xr:uid="{36468EB4-55AA-4837-AC41-4458C814F1C1}"/>
    <cellStyle name="Comma 2 3 2 3 2 4" xfId="1259" xr:uid="{C13AC413-42F2-4400-94B3-93E395BDAE61}"/>
    <cellStyle name="Comma 2 3 2 3 2 4 2" xfId="3673" xr:uid="{D4EDA6D4-6D36-4934-94A2-171E8D864A21}"/>
    <cellStyle name="Comma 2 3 2 3 2 4 3" xfId="5716" xr:uid="{E53D326F-A3FF-4182-BD96-5CE394F34DB0}"/>
    <cellStyle name="Comma 2 3 2 3 2 5" xfId="1260" xr:uid="{AEFDE2D9-EF78-4BA1-98C2-75D0BEAB7E2B}"/>
    <cellStyle name="Comma 2 3 2 3 2 5 2" xfId="3674" xr:uid="{50FD454F-8A21-4FEA-A246-1AE7C138E5C8}"/>
    <cellStyle name="Comma 2 3 2 3 2 5 3" xfId="6139" xr:uid="{96892EDF-B340-4BD1-908C-C175580B104E}"/>
    <cellStyle name="Comma 2 3 2 3 2 6" xfId="1261" xr:uid="{A8D5440E-80D5-4A1D-B80F-197F9B34F33C}"/>
    <cellStyle name="Comma 2 3 2 3 2 6 2" xfId="3675" xr:uid="{253801E7-6827-4680-841A-849DA995A51E}"/>
    <cellStyle name="Comma 2 3 2 3 2 6 3" xfId="6562" xr:uid="{59B111E5-E400-4D2A-B234-CD1DB498A281}"/>
    <cellStyle name="Comma 2 3 2 3 2 7" xfId="1262" xr:uid="{7CF9D2A2-EDCC-4BAD-83AF-AB8FC2835F6D}"/>
    <cellStyle name="Comma 2 3 2 3 2 7 2" xfId="3676" xr:uid="{DE51BCD3-1F31-43AD-9C79-0AF17C394CDE}"/>
    <cellStyle name="Comma 2 3 2 3 2 7 3" xfId="7096" xr:uid="{8A9410FD-3EB2-4508-8265-D4046B924A23}"/>
    <cellStyle name="Comma 2 3 2 3 2 8" xfId="1263" xr:uid="{2ED522CE-0A5F-4794-949C-7ABDAD0F2EA2}"/>
    <cellStyle name="Comma 2 3 2 3 2 8 2" xfId="3677" xr:uid="{42E8E80C-D1F6-4322-8BA6-F3FF3EA7E9D0}"/>
    <cellStyle name="Comma 2 3 2 3 2 8 3" xfId="7233" xr:uid="{9965A648-026C-4D95-BEE1-F17E76026753}"/>
    <cellStyle name="Comma 2 3 2 3 2 9" xfId="1264" xr:uid="{B1BB93C5-B342-4C78-BDE7-A571A61AD3C2}"/>
    <cellStyle name="Comma 2 3 2 3 2 9 2" xfId="3678" xr:uid="{A30FA326-DC98-447C-8806-146D761D598F}"/>
    <cellStyle name="Comma 2 3 2 3 2 9 3" xfId="7371" xr:uid="{8DB1C8CF-B474-4305-9EB1-11B6EF065650}"/>
    <cellStyle name="Comma 2 3 2 3 3" xfId="1265" xr:uid="{432791AE-6D47-49A7-A5E4-6E995C255C01}"/>
    <cellStyle name="Comma 2 3 2 3 3 2" xfId="3679" xr:uid="{2D99A531-AFA2-4C94-BAF5-B5B7AB4C16FF}"/>
    <cellStyle name="Comma 2 3 2 3 3 3" xfId="6960" xr:uid="{961EF8EF-AB13-4B85-B51C-B100E029CA8C}"/>
    <cellStyle name="Comma 2 3 2 3 4" xfId="5151" xr:uid="{F7C84276-6328-4F60-B5F1-E0A8BAE7EFE6}"/>
    <cellStyle name="Comma 2 3 2 4" xfId="1266" xr:uid="{FF42BE03-4136-4369-BB13-EA0544BE6A45}"/>
    <cellStyle name="Comma 2 3 2 4 10" xfId="3680" xr:uid="{E162BC17-BD2F-4DEE-A1A5-C796515D789C}"/>
    <cellStyle name="Comma 2 3 2 4 11" xfId="5232" xr:uid="{AB2D7554-C0DC-4236-A7E0-9488BB660736}"/>
    <cellStyle name="Comma 2 3 2 4 2" xfId="1267" xr:uid="{0B0C3EF4-5EB7-42E4-83AA-26C8C3FEE1CF}"/>
    <cellStyle name="Comma 2 3 2 4 2 2" xfId="1268" xr:uid="{ED2E7DB3-6E07-4A93-A63D-6DC682452884}"/>
    <cellStyle name="Comma 2 3 2 4 2 2 2" xfId="3681" xr:uid="{C7ABB595-9C42-4A50-B506-2494005038B1}"/>
    <cellStyle name="Comma 2 3 2 4 2 2 3" xfId="5800" xr:uid="{1151041F-AEEE-4554-B1E0-DCE521983EE1}"/>
    <cellStyle name="Comma 2 3 2 4 2 3" xfId="1269" xr:uid="{5F8B1B3E-3BB8-4C99-BB2E-4BC0E14C4238}"/>
    <cellStyle name="Comma 2 3 2 4 2 3 2" xfId="3682" xr:uid="{F705BE07-D99B-49D9-9B10-298223BAEB34}"/>
    <cellStyle name="Comma 2 3 2 4 2 3 3" xfId="6223" xr:uid="{82452620-8803-466F-BC31-6447065D578F}"/>
    <cellStyle name="Comma 2 3 2 4 2 4" xfId="1270" xr:uid="{E97AF3CD-49F4-4301-BF5C-FC5D26CFA909}"/>
    <cellStyle name="Comma 2 3 2 4 2 4 2" xfId="3683" xr:uid="{00A87760-D1D5-4106-8A19-54B8BD5E531E}"/>
    <cellStyle name="Comma 2 3 2 4 2 4 3" xfId="6646" xr:uid="{43FDA380-97E2-4019-95DE-2448F57645C4}"/>
    <cellStyle name="Comma 2 3 2 4 2 5" xfId="3684" xr:uid="{7ACFD1AF-CC78-475D-88E6-C6BD31B0C497}"/>
    <cellStyle name="Comma 2 3 2 4 2 6" xfId="5377" xr:uid="{429EF7BC-8B9B-4A35-8924-A9384A7DEA73}"/>
    <cellStyle name="Comma 2 3 2 4 3" xfId="1271" xr:uid="{122B0F7E-AECA-4C07-A45D-0D70EF7F67BD}"/>
    <cellStyle name="Comma 2 3 2 4 3 2" xfId="1272" xr:uid="{C45BEAD1-4B7F-4149-8381-706E38ABAE13}"/>
    <cellStyle name="Comma 2 3 2 4 3 2 2" xfId="3685" xr:uid="{A60AE7EA-87CC-4733-AFEC-83E4321B21B5}"/>
    <cellStyle name="Comma 2 3 2 4 3 2 3" xfId="5943" xr:uid="{21BCB3D3-E448-4BD3-AB61-4234152A3D08}"/>
    <cellStyle name="Comma 2 3 2 4 3 3" xfId="1273" xr:uid="{3A8C1BF1-13CF-49A1-85DF-60F9EBB0F208}"/>
    <cellStyle name="Comma 2 3 2 4 3 3 2" xfId="3686" xr:uid="{2F7120BD-8FED-457E-9ED8-94F08558F152}"/>
    <cellStyle name="Comma 2 3 2 4 3 3 3" xfId="6366" xr:uid="{F3B76E6A-6230-46B7-A0AC-426AE683A11E}"/>
    <cellStyle name="Comma 2 3 2 4 3 4" xfId="1274" xr:uid="{4F7333FA-8B6D-4660-9AC3-6F23382BBD49}"/>
    <cellStyle name="Comma 2 3 2 4 3 4 2" xfId="3687" xr:uid="{12D52EE8-F58B-45C3-AE7B-6B4E82ACA96E}"/>
    <cellStyle name="Comma 2 3 2 4 3 4 3" xfId="6789" xr:uid="{1D7127E0-4C2F-4918-A785-A3C0576DE018}"/>
    <cellStyle name="Comma 2 3 2 4 3 5" xfId="3688" xr:uid="{7D736722-0BC4-4267-918B-28F0AAC34D00}"/>
    <cellStyle name="Comma 2 3 2 4 3 6" xfId="5520" xr:uid="{9BC55200-00ED-4100-B3C5-7D6391FE394D}"/>
    <cellStyle name="Comma 2 3 2 4 4" xfId="1275" xr:uid="{E92D0645-C9D6-4311-B3BC-AD86841B1608}"/>
    <cellStyle name="Comma 2 3 2 4 4 2" xfId="3689" xr:uid="{8C33D890-C029-4EF5-9599-5F1540D448FC}"/>
    <cellStyle name="Comma 2 3 2 4 4 3" xfId="5660" xr:uid="{24E0245B-9054-491E-BBE2-CFDD8FC1E3E7}"/>
    <cellStyle name="Comma 2 3 2 4 5" xfId="1276" xr:uid="{A42CCFE6-3790-49B0-974F-1123C477E327}"/>
    <cellStyle name="Comma 2 3 2 4 5 2" xfId="3690" xr:uid="{8D6DA526-5DF1-4B8E-92CF-014C9CDBF215}"/>
    <cellStyle name="Comma 2 3 2 4 5 3" xfId="6083" xr:uid="{9999441F-FB7E-4042-BF6A-5711251BE956}"/>
    <cellStyle name="Comma 2 3 2 4 6" xfId="1277" xr:uid="{F74B032E-8617-4DA7-8C62-1402C67211AA}"/>
    <cellStyle name="Comma 2 3 2 4 6 2" xfId="3691" xr:uid="{31CD4817-5723-4249-96BE-E7340631321F}"/>
    <cellStyle name="Comma 2 3 2 4 6 3" xfId="6506" xr:uid="{889D64C9-1707-4042-8C17-A73365094BD9}"/>
    <cellStyle name="Comma 2 3 2 4 7" xfId="1278" xr:uid="{9E5316AA-E1D6-45CD-82E7-B9967DEA7766}"/>
    <cellStyle name="Comma 2 3 2 4 7 2" xfId="3692" xr:uid="{7D114B1A-A4F2-41E9-B898-CF94011124A6}"/>
    <cellStyle name="Comma 2 3 2 4 7 3" xfId="7040" xr:uid="{2588A1A8-D1FB-40E0-8360-7D990DC1717E}"/>
    <cellStyle name="Comma 2 3 2 4 8" xfId="1279" xr:uid="{8926D334-2E0F-4C0F-9444-4E8C42AB40E8}"/>
    <cellStyle name="Comma 2 3 2 4 8 2" xfId="3693" xr:uid="{DCFA1EAC-A0C9-45EC-B833-ADC08B87560B}"/>
    <cellStyle name="Comma 2 3 2 4 8 3" xfId="7177" xr:uid="{917C3FB0-48D6-4B79-BE16-0AE947C764A0}"/>
    <cellStyle name="Comma 2 3 2 4 9" xfId="1280" xr:uid="{CF9617AB-70AC-4E3E-8EBB-5A423F7C9AFC}"/>
    <cellStyle name="Comma 2 3 2 4 9 2" xfId="3694" xr:uid="{D663EBB0-90B0-4224-B3A0-BFC298DAE7C1}"/>
    <cellStyle name="Comma 2 3 2 4 9 3" xfId="7315" xr:uid="{AA0E3E0B-3DE6-4361-8325-11F072AD1620}"/>
    <cellStyle name="Comma 2 3 2 5" xfId="1281" xr:uid="{DA1F4E6D-6D3E-4517-8B21-81C1FA47AA29}"/>
    <cellStyle name="Comma 2 3 2 5 2" xfId="3695" xr:uid="{3E727169-7C2F-496D-8806-FA728FB99FEC}"/>
    <cellStyle name="Comma 2 3 2 5 3" xfId="6905" xr:uid="{9EABF3B6-8E1E-4FC1-B050-792B7EDED01C}"/>
    <cellStyle name="Comma 2 3 2 6" xfId="5092" xr:uid="{DEC94B51-931E-4D41-A220-31FC59A31427}"/>
    <cellStyle name="Comma 2 3 3" xfId="1282" xr:uid="{6B7D6BC3-ACC0-4F9F-BD1A-5A300E2EAAF1}"/>
    <cellStyle name="Comma 2 3 3 10" xfId="3696" xr:uid="{F572DA50-CE09-4A50-AD20-1C67B5044F19}"/>
    <cellStyle name="Comma 2 3 3 11" xfId="5208" xr:uid="{0EB9EB92-3FB3-4FC2-A62F-F8A20891DB9A}"/>
    <cellStyle name="Comma 2 3 3 2" xfId="1283" xr:uid="{9F3DECFB-E337-4DB6-A5DC-5BBBD7F62537}"/>
    <cellStyle name="Comma 2 3 3 2 2" xfId="1284" xr:uid="{8DA3E899-DD40-4D40-AE1A-CF5E2FF3076F}"/>
    <cellStyle name="Comma 2 3 3 2 2 2" xfId="3697" xr:uid="{786AE4EA-DFBA-436D-86FF-3AF2DECB2FF3}"/>
    <cellStyle name="Comma 2 3 3 2 2 3" xfId="5776" xr:uid="{C0873AAE-EEB4-42A3-8A28-7D04946FF3B1}"/>
    <cellStyle name="Comma 2 3 3 2 3" xfId="1285" xr:uid="{58A25C19-3AC2-4234-8CE4-FD2650ECDA16}"/>
    <cellStyle name="Comma 2 3 3 2 3 2" xfId="3698" xr:uid="{6EFA78EB-2AE3-4204-AC6F-E888BED19460}"/>
    <cellStyle name="Comma 2 3 3 2 3 3" xfId="6199" xr:uid="{46E0B736-945D-476A-ACD7-E20EEF560849}"/>
    <cellStyle name="Comma 2 3 3 2 4" xfId="1286" xr:uid="{1930E3ED-955B-4C94-9D89-0EC9DADFE624}"/>
    <cellStyle name="Comma 2 3 3 2 4 2" xfId="3699" xr:uid="{B8E37B36-9AAB-47A2-8BA8-C45F8C96F0EB}"/>
    <cellStyle name="Comma 2 3 3 2 4 3" xfId="6622" xr:uid="{1F7443D1-2B8D-4983-BDBF-8CD90486BCA2}"/>
    <cellStyle name="Comma 2 3 3 2 5" xfId="3700" xr:uid="{D001F3FB-4193-45D8-B0FB-AD76486C1AFC}"/>
    <cellStyle name="Comma 2 3 3 2 6" xfId="5353" xr:uid="{0EDB8EC6-2721-49B6-8C11-C1186DD27A95}"/>
    <cellStyle name="Comma 2 3 3 3" xfId="1287" xr:uid="{04BE0357-5E2F-47AF-8275-ACB3B680B1AF}"/>
    <cellStyle name="Comma 2 3 3 3 2" xfId="1288" xr:uid="{C4CB87BB-8B5F-4F87-949B-D88169C90AAA}"/>
    <cellStyle name="Comma 2 3 3 3 2 2" xfId="3701" xr:uid="{A057B4D3-8840-44E5-A1BF-50F852FE20CD}"/>
    <cellStyle name="Comma 2 3 3 3 2 3" xfId="5919" xr:uid="{B9BD1885-50E6-45F0-90A4-D528AF8E351E}"/>
    <cellStyle name="Comma 2 3 3 3 3" xfId="1289" xr:uid="{2BFE2C4F-ABD8-42E5-A989-8989B78AF82B}"/>
    <cellStyle name="Comma 2 3 3 3 3 2" xfId="3702" xr:uid="{BA199093-F400-4A30-93A3-EF7E6D32E9EF}"/>
    <cellStyle name="Comma 2 3 3 3 3 3" xfId="6342" xr:uid="{AA14EFD0-1EBF-41C9-A4AE-862BF24CFD9A}"/>
    <cellStyle name="Comma 2 3 3 3 4" xfId="1290" xr:uid="{94C1A8BF-0BFC-439B-8CD7-50C66DD18453}"/>
    <cellStyle name="Comma 2 3 3 3 4 2" xfId="3703" xr:uid="{6B05BAC7-A966-497A-8659-E259F7754E93}"/>
    <cellStyle name="Comma 2 3 3 3 4 3" xfId="6765" xr:uid="{205221E9-9B30-4358-9F87-4F433604E714}"/>
    <cellStyle name="Comma 2 3 3 3 5" xfId="3704" xr:uid="{58EDC44F-5F07-43F1-BCB5-3EC7E307D3C5}"/>
    <cellStyle name="Comma 2 3 3 3 6" xfId="5496" xr:uid="{BDA2739B-B8D4-4854-9CEA-B8BAFA52EFD6}"/>
    <cellStyle name="Comma 2 3 3 4" xfId="1291" xr:uid="{43D403F3-F895-4AC7-BD9F-F72F75C87E7A}"/>
    <cellStyle name="Comma 2 3 3 4 2" xfId="3705" xr:uid="{7DA771E4-BCB7-4DAC-87B0-DAD8048CCDF7}"/>
    <cellStyle name="Comma 2 3 3 4 3" xfId="5636" xr:uid="{83E00659-C30F-4129-A72A-81A88C0AEBFD}"/>
    <cellStyle name="Comma 2 3 3 5" xfId="1292" xr:uid="{802D685E-B350-4B75-8101-1BDB92AC56B2}"/>
    <cellStyle name="Comma 2 3 3 5 2" xfId="3706" xr:uid="{6D063062-9449-4B50-8B9A-2999933458E2}"/>
    <cellStyle name="Comma 2 3 3 5 3" xfId="6059" xr:uid="{3E9A21E7-BD7A-4373-8541-CEF2C6E8AE96}"/>
    <cellStyle name="Comma 2 3 3 6" xfId="1293" xr:uid="{EEBFF1BE-1D06-4E68-AF48-3735350AA5F9}"/>
    <cellStyle name="Comma 2 3 3 6 2" xfId="3707" xr:uid="{7621B6C9-F89C-4A69-9F9A-D8D7FD8AF9EC}"/>
    <cellStyle name="Comma 2 3 3 6 3" xfId="6482" xr:uid="{673DE3F0-0B5E-4F4D-ACF5-29ECC053A81E}"/>
    <cellStyle name="Comma 2 3 3 7" xfId="1294" xr:uid="{4D754128-0EEA-471F-9234-F2B84165DE15}"/>
    <cellStyle name="Comma 2 3 3 7 2" xfId="3708" xr:uid="{66C5CD9B-7FD9-4A92-880E-2994F8131606}"/>
    <cellStyle name="Comma 2 3 3 7 3" xfId="7016" xr:uid="{DF91E731-99E1-4A81-9403-697B8CD74B88}"/>
    <cellStyle name="Comma 2 3 3 8" xfId="1295" xr:uid="{F0C2E72C-7B68-4338-BA69-4E877B8180FC}"/>
    <cellStyle name="Comma 2 3 3 8 2" xfId="3709" xr:uid="{554C5797-9DF2-4A49-960A-C0A272A3FEA6}"/>
    <cellStyle name="Comma 2 3 3 8 3" xfId="7153" xr:uid="{4E888531-8F72-489F-A6D7-EC4DA043CF8A}"/>
    <cellStyle name="Comma 2 3 3 9" xfId="1296" xr:uid="{4DF5B519-58C1-4F7B-B608-B06860D220E7}"/>
    <cellStyle name="Comma 2 3 3 9 2" xfId="3710" xr:uid="{3163D9B9-FA87-490D-A673-72E0DDD3E452}"/>
    <cellStyle name="Comma 2 3 3 9 3" xfId="7291" xr:uid="{8B3DD34C-3AB0-48EE-8689-95E70005EA3C}"/>
    <cellStyle name="Comma 2 3 4" xfId="1297" xr:uid="{B3BB5974-A00C-497B-8640-C166BEF8A8B0}"/>
    <cellStyle name="Comma 2 3 5" xfId="2744" xr:uid="{33D01706-DF5B-4FA0-B897-26BFD4BD35DE}"/>
    <cellStyle name="Comma 2 3 6" xfId="5067" xr:uid="{5A18ADCA-E1FF-45F5-A60E-F5D521C3A509}"/>
    <cellStyle name="Comma 2 4" xfId="1298" xr:uid="{253C6924-C2C4-4507-8277-C81A3B694339}"/>
    <cellStyle name="Comma 2 4 2" xfId="1299" xr:uid="{DD1C44B0-4A7A-46E0-A8B2-A55708E3BB19}"/>
    <cellStyle name="Comma 2 4 2 2" xfId="1300" xr:uid="{726CB8B5-B876-4F11-864A-4DDF6B4508C6}"/>
    <cellStyle name="Comma 2 4 2 2 2" xfId="1301" xr:uid="{04D6D2A8-6D6E-402E-9289-880FF4685731}"/>
    <cellStyle name="Comma 2 4 2 2 2 10" xfId="3711" xr:uid="{2A7A752F-C70D-4EC2-A4D4-0E7C2307784B}"/>
    <cellStyle name="Comma 2 4 2 2 2 11" xfId="5297" xr:uid="{C2DE3A51-4369-4861-AC10-024553252FF9}"/>
    <cellStyle name="Comma 2 4 2 2 2 2" xfId="1302" xr:uid="{C626BEEE-B1EE-422C-9530-4D66C972753A}"/>
    <cellStyle name="Comma 2 4 2 2 2 2 2" xfId="1303" xr:uid="{6A34DAF0-1487-4586-A45D-CE0598A50746}"/>
    <cellStyle name="Comma 2 4 2 2 2 2 2 2" xfId="3712" xr:uid="{340CABAA-B135-4952-88AD-6819B9F618F9}"/>
    <cellStyle name="Comma 2 4 2 2 2 2 2 3" xfId="5865" xr:uid="{0E6FE89C-76A2-4130-B1DE-1CBC17761913}"/>
    <cellStyle name="Comma 2 4 2 2 2 2 3" xfId="1304" xr:uid="{9A2A0B53-DCC4-4999-9B8D-FDDB2723521C}"/>
    <cellStyle name="Comma 2 4 2 2 2 2 3 2" xfId="3713" xr:uid="{193A111B-58DE-457A-99F0-327B36241D0E}"/>
    <cellStyle name="Comma 2 4 2 2 2 2 3 3" xfId="6288" xr:uid="{041727DD-CE3C-4DDC-BFE1-01CCE37E6E92}"/>
    <cellStyle name="Comma 2 4 2 2 2 2 4" xfId="1305" xr:uid="{E37FC7E8-29EF-491F-B3CE-D51EFC06F032}"/>
    <cellStyle name="Comma 2 4 2 2 2 2 4 2" xfId="3714" xr:uid="{272184CF-0324-40CB-BA84-D2835367C487}"/>
    <cellStyle name="Comma 2 4 2 2 2 2 4 3" xfId="6711" xr:uid="{885BC97B-873E-4204-931D-AB4C1E3B5A6E}"/>
    <cellStyle name="Comma 2 4 2 2 2 2 5" xfId="3715" xr:uid="{DE5887F1-CD0B-4001-ACD6-A8C96A6A4012}"/>
    <cellStyle name="Comma 2 4 2 2 2 2 6" xfId="5442" xr:uid="{1A0E1133-5544-40A8-83E5-32237FE6D04F}"/>
    <cellStyle name="Comma 2 4 2 2 2 3" xfId="1306" xr:uid="{C782F896-3FFD-4A85-B7F0-19E6F252010E}"/>
    <cellStyle name="Comma 2 4 2 2 2 3 2" xfId="1307" xr:uid="{703132EA-FE60-4058-97A3-17BAB3F0FE26}"/>
    <cellStyle name="Comma 2 4 2 2 2 3 2 2" xfId="3716" xr:uid="{5878B0F3-90B6-4954-AC40-843915DBB6BC}"/>
    <cellStyle name="Comma 2 4 2 2 2 3 2 3" xfId="6008" xr:uid="{FEC8A955-A47A-49C6-A6DA-45AE7B07E3D9}"/>
    <cellStyle name="Comma 2 4 2 2 2 3 3" xfId="1308" xr:uid="{F8D028D6-4B4E-42EC-A8B4-73899F258D1D}"/>
    <cellStyle name="Comma 2 4 2 2 2 3 3 2" xfId="3717" xr:uid="{51CD9620-052C-4018-B630-4DE7F67BEF89}"/>
    <cellStyle name="Comma 2 4 2 2 2 3 3 3" xfId="6431" xr:uid="{86CFB535-0969-44ED-92DA-D7CA22AA67AC}"/>
    <cellStyle name="Comma 2 4 2 2 2 3 4" xfId="1309" xr:uid="{BADAC880-C001-4A38-8510-EF84EB88EBA4}"/>
    <cellStyle name="Comma 2 4 2 2 2 3 4 2" xfId="3718" xr:uid="{CE77932F-F864-46E0-8EEC-7029F904BC4C}"/>
    <cellStyle name="Comma 2 4 2 2 2 3 4 3" xfId="6854" xr:uid="{F23AE727-AF70-459F-A6BD-B1E3704DE878}"/>
    <cellStyle name="Comma 2 4 2 2 2 3 5" xfId="3719" xr:uid="{7C3892EC-5AFC-4ED3-90BE-35B127A16C4F}"/>
    <cellStyle name="Comma 2 4 2 2 2 3 6" xfId="5585" xr:uid="{47596FB5-98B1-4FCF-AE30-FF1C671D9677}"/>
    <cellStyle name="Comma 2 4 2 2 2 4" xfId="1310" xr:uid="{D05D1775-E3E6-4C89-930A-E4BBD691D9F4}"/>
    <cellStyle name="Comma 2 4 2 2 2 4 2" xfId="3720" xr:uid="{2B0E2F8E-4746-4971-8B8A-275E1481F390}"/>
    <cellStyle name="Comma 2 4 2 2 2 4 3" xfId="5725" xr:uid="{2A82253B-AA7C-4538-BD0C-413685D5EBC8}"/>
    <cellStyle name="Comma 2 4 2 2 2 5" xfId="1311" xr:uid="{35381107-AE3C-400B-80B3-FC4B303F8E46}"/>
    <cellStyle name="Comma 2 4 2 2 2 5 2" xfId="3721" xr:uid="{36E20CDC-0FBC-4323-94FE-33C7D7EE80E6}"/>
    <cellStyle name="Comma 2 4 2 2 2 5 3" xfId="6148" xr:uid="{494480D2-F32F-48BC-A0B0-B32322CEAFFF}"/>
    <cellStyle name="Comma 2 4 2 2 2 6" xfId="1312" xr:uid="{AE92F653-7724-4D5E-AF5E-BAA52814AE22}"/>
    <cellStyle name="Comma 2 4 2 2 2 6 2" xfId="3722" xr:uid="{FE4517EF-9516-4E33-A4C1-6A328C5F44B5}"/>
    <cellStyle name="Comma 2 4 2 2 2 6 3" xfId="6571" xr:uid="{C480E330-DC44-4A52-A3B8-3EC79BA35769}"/>
    <cellStyle name="Comma 2 4 2 2 2 7" xfId="1313" xr:uid="{804532C0-1B84-4C3E-B15F-72C2BB524313}"/>
    <cellStyle name="Comma 2 4 2 2 2 7 2" xfId="3723" xr:uid="{6EBCD48D-9F1F-41E1-A490-F2F437DC216A}"/>
    <cellStyle name="Comma 2 4 2 2 2 7 3" xfId="7105" xr:uid="{A3BE6399-FEAA-41DD-85AE-1DD4959231B6}"/>
    <cellStyle name="Comma 2 4 2 2 2 8" xfId="1314" xr:uid="{A919643E-C788-4442-9935-9CCA881EA950}"/>
    <cellStyle name="Comma 2 4 2 2 2 8 2" xfId="3724" xr:uid="{30B13A42-679E-4FA4-84AB-9CA55BD5FF31}"/>
    <cellStyle name="Comma 2 4 2 2 2 8 3" xfId="7242" xr:uid="{B88B5205-2A3D-4503-9595-9518FB44666A}"/>
    <cellStyle name="Comma 2 4 2 2 2 9" xfId="1315" xr:uid="{3F3A04AA-EE62-4FC2-8D97-E00CCB32D40C}"/>
    <cellStyle name="Comma 2 4 2 2 2 9 2" xfId="3725" xr:uid="{815267D4-70EB-44D5-A178-AD8869FD1384}"/>
    <cellStyle name="Comma 2 4 2 2 2 9 3" xfId="7380" xr:uid="{125462E2-6067-4C0F-BC16-4DB7340AC350}"/>
    <cellStyle name="Comma 2 4 2 2 3" xfId="1316" xr:uid="{AB460F55-6085-4DAD-943F-AEB18E40DBDB}"/>
    <cellStyle name="Comma 2 4 2 2 3 2" xfId="3726" xr:uid="{68CEF4B8-D576-408E-A890-FAFDF98743B4}"/>
    <cellStyle name="Comma 2 4 2 2 3 3" xfId="6969" xr:uid="{FD36BCC0-8FA4-4FEF-B7CB-861A5F525B7F}"/>
    <cellStyle name="Comma 2 4 2 2 4" xfId="3727" xr:uid="{354DC2FA-92B4-401F-947B-6251DAC72D73}"/>
    <cellStyle name="Comma 2 4 2 2 5" xfId="5160" xr:uid="{C0668EA9-9CCE-4EE5-BE51-C2C5070CD410}"/>
    <cellStyle name="Comma 2 4 2 2 6" xfId="7440" xr:uid="{1E4F5823-EE45-427F-B0D6-9533620609F6}"/>
    <cellStyle name="Comma 2 4 2 3" xfId="1317" xr:uid="{D4EBF2A2-7D0E-4631-A62A-67A197F37AB0}"/>
    <cellStyle name="Comma 2 4 2 3 10" xfId="3728" xr:uid="{D01EEA8E-4720-4DF4-9443-E6606691396C}"/>
    <cellStyle name="Comma 2 4 2 3 11" xfId="5241" xr:uid="{6EEE8BDD-583F-4E0B-A4C5-5588CCA36D4C}"/>
    <cellStyle name="Comma 2 4 2 3 2" xfId="1318" xr:uid="{2D1EF912-E2F8-4A74-BD04-F2A72507F5B3}"/>
    <cellStyle name="Comma 2 4 2 3 2 2" xfId="1319" xr:uid="{3317D379-8193-45B9-9862-303E030F26ED}"/>
    <cellStyle name="Comma 2 4 2 3 2 2 2" xfId="3729" xr:uid="{1279C4D2-A719-41CA-B37D-C7CB2679DB79}"/>
    <cellStyle name="Comma 2 4 2 3 2 2 3" xfId="5809" xr:uid="{1C290D0B-1BC0-4F7F-A0C6-1EBE69F57AA6}"/>
    <cellStyle name="Comma 2 4 2 3 2 3" xfId="1320" xr:uid="{E1DEE6DA-9EF9-4DCB-B1CC-E003FFB734BA}"/>
    <cellStyle name="Comma 2 4 2 3 2 3 2" xfId="3730" xr:uid="{1DD150A4-377A-4BF1-A19B-E189BEDD37DC}"/>
    <cellStyle name="Comma 2 4 2 3 2 3 3" xfId="6232" xr:uid="{6D86206B-9C86-4274-B947-E16BD884459D}"/>
    <cellStyle name="Comma 2 4 2 3 2 4" xfId="1321" xr:uid="{BA427A5D-CE9C-4436-935A-B2C7BB79B6AD}"/>
    <cellStyle name="Comma 2 4 2 3 2 4 2" xfId="3731" xr:uid="{065E13FC-0AD9-426E-B9F5-5BF6264026D1}"/>
    <cellStyle name="Comma 2 4 2 3 2 4 3" xfId="6655" xr:uid="{090DC783-B99B-43ED-A45A-33DB7834BD67}"/>
    <cellStyle name="Comma 2 4 2 3 2 5" xfId="3732" xr:uid="{9D62F14B-7887-4A61-860B-0A445ACD0DCA}"/>
    <cellStyle name="Comma 2 4 2 3 2 6" xfId="5386" xr:uid="{4B1E3DEE-DE3D-4658-8664-AEC3532B3FD3}"/>
    <cellStyle name="Comma 2 4 2 3 3" xfId="1322" xr:uid="{EC9EE32B-1DD7-47AD-B888-FE591D266BF0}"/>
    <cellStyle name="Comma 2 4 2 3 3 2" xfId="1323" xr:uid="{9C1501E4-A4B3-4761-BB0F-D3B0424AAE30}"/>
    <cellStyle name="Comma 2 4 2 3 3 2 2" xfId="3733" xr:uid="{AC45D8AE-8E4B-40EE-AC2C-DE28D8CF6D6B}"/>
    <cellStyle name="Comma 2 4 2 3 3 2 3" xfId="5952" xr:uid="{F340387B-B878-468A-9864-F6D081E2D131}"/>
    <cellStyle name="Comma 2 4 2 3 3 3" xfId="1324" xr:uid="{426A14C6-E305-458D-BF8B-4216457265D5}"/>
    <cellStyle name="Comma 2 4 2 3 3 3 2" xfId="3734" xr:uid="{1FDE0BB9-8E79-412C-9D81-4A27136C1540}"/>
    <cellStyle name="Comma 2 4 2 3 3 3 3" xfId="6375" xr:uid="{43E3B6A0-F18C-4A04-B1EB-CEB10EF5887F}"/>
    <cellStyle name="Comma 2 4 2 3 3 4" xfId="1325" xr:uid="{44061B3B-184F-41ED-A072-4D86A0CE5BE4}"/>
    <cellStyle name="Comma 2 4 2 3 3 4 2" xfId="3735" xr:uid="{4F9D2742-CAFB-404F-9118-0EDB986BC370}"/>
    <cellStyle name="Comma 2 4 2 3 3 4 3" xfId="6798" xr:uid="{F167B2B6-15DC-41A5-8D0F-8AFB160B70B4}"/>
    <cellStyle name="Comma 2 4 2 3 3 5" xfId="3736" xr:uid="{AFBDE1AA-A3E1-4CD7-A431-AE296149DF00}"/>
    <cellStyle name="Comma 2 4 2 3 3 6" xfId="5529" xr:uid="{64C14CE4-5992-44BA-BBAA-070458128539}"/>
    <cellStyle name="Comma 2 4 2 3 4" xfId="1326" xr:uid="{31FA5599-5C54-4D32-93C9-A9C3D969C304}"/>
    <cellStyle name="Comma 2 4 2 3 4 2" xfId="3737" xr:uid="{0EC4E7E9-2B10-43FA-96D9-2FCD39803BE7}"/>
    <cellStyle name="Comma 2 4 2 3 4 3" xfId="5669" xr:uid="{0344F337-187B-42EE-814D-3334E2F315EC}"/>
    <cellStyle name="Comma 2 4 2 3 5" xfId="1327" xr:uid="{2D2AA419-E2A0-43AB-8DEF-993B4F770C61}"/>
    <cellStyle name="Comma 2 4 2 3 5 2" xfId="3738" xr:uid="{A94B0C39-D1E2-4F70-8D58-E1861874B156}"/>
    <cellStyle name="Comma 2 4 2 3 5 3" xfId="6092" xr:uid="{1C840A38-29FC-4491-9685-05C27515AD0C}"/>
    <cellStyle name="Comma 2 4 2 3 6" xfId="1328" xr:uid="{F14D3875-F1B0-433D-9A8D-1C247E8B2E48}"/>
    <cellStyle name="Comma 2 4 2 3 6 2" xfId="3739" xr:uid="{9A9998F4-5E02-4FBE-9816-60B43EE8A295}"/>
    <cellStyle name="Comma 2 4 2 3 6 3" xfId="6515" xr:uid="{1E1FD740-4AF7-4381-A7DB-4DC22A6D110F}"/>
    <cellStyle name="Comma 2 4 2 3 7" xfId="1329" xr:uid="{0E06BCCF-EDA1-407E-92BF-23FAB3EA4944}"/>
    <cellStyle name="Comma 2 4 2 3 7 2" xfId="3740" xr:uid="{2414B875-FD1A-4B2F-9117-EE72DA33B597}"/>
    <cellStyle name="Comma 2 4 2 3 7 3" xfId="7049" xr:uid="{07A55528-CB74-4DE7-816D-9E142C0F2E78}"/>
    <cellStyle name="Comma 2 4 2 3 8" xfId="1330" xr:uid="{54A2A0D2-FA4C-46E9-B456-7F06EF3DBAC3}"/>
    <cellStyle name="Comma 2 4 2 3 8 2" xfId="3741" xr:uid="{6229B135-DD30-4E05-9E8A-6D11C0E0985E}"/>
    <cellStyle name="Comma 2 4 2 3 8 3" xfId="7186" xr:uid="{F66BF3FE-6892-42EE-B962-16FB029E2DD3}"/>
    <cellStyle name="Comma 2 4 2 3 9" xfId="1331" xr:uid="{B349DFD0-CC13-4871-8A0F-71D05847C395}"/>
    <cellStyle name="Comma 2 4 2 3 9 2" xfId="3742" xr:uid="{7C072E37-89F4-45BB-8AA6-F04DC2B87439}"/>
    <cellStyle name="Comma 2 4 2 3 9 3" xfId="7324" xr:uid="{E5EDA37A-D469-4273-AAAD-D37024B8134E}"/>
    <cellStyle name="Comma 2 4 2 4" xfId="1332" xr:uid="{1283C0BA-E86F-47F6-A94F-95FFB90AF883}"/>
    <cellStyle name="Comma 2 4 2 4 2" xfId="3743" xr:uid="{1B35B13D-5211-4D3F-85B2-F295F1677E53}"/>
    <cellStyle name="Comma 2 4 2 4 3" xfId="6914" xr:uid="{CDA8EB4B-C6F4-461D-B8EA-BD8A387FDA93}"/>
    <cellStyle name="Comma 2 4 2 5" xfId="3744" xr:uid="{4F36070B-DF3C-40BB-9609-FD3785ECA25A}"/>
    <cellStyle name="Comma 2 4 2 6" xfId="5103" xr:uid="{7DA0D35F-8830-4368-BAB7-B7B332132A70}"/>
    <cellStyle name="Comma 2 4 2 7" xfId="7423" xr:uid="{E130D89F-0318-4359-A3A2-8D54A09A72C8}"/>
    <cellStyle name="Comma 2 4 3" xfId="1333" xr:uid="{95F22498-F9B8-42B8-8CF4-29EBCA5B2665}"/>
    <cellStyle name="Comma 2 4 3 2" xfId="1334" xr:uid="{34D7AB91-6218-4ACF-ADF7-83C86F1678CB}"/>
    <cellStyle name="Comma 2 4 3 2 10" xfId="3745" xr:uid="{67612F1E-33FF-4532-8E1D-9B88F1967C91}"/>
    <cellStyle name="Comma 2 4 3 2 11" xfId="5270" xr:uid="{B801D240-0C02-443E-8C5B-DE433C936A8C}"/>
    <cellStyle name="Comma 2 4 3 2 2" xfId="1335" xr:uid="{A4700E7A-1068-4362-896B-2E1B38298CA4}"/>
    <cellStyle name="Comma 2 4 3 2 2 2" xfId="1336" xr:uid="{E3F80BB7-48C8-4BE4-8EA0-352442EF1B66}"/>
    <cellStyle name="Comma 2 4 3 2 2 2 2" xfId="3746" xr:uid="{2C5C74C6-949A-4613-BE18-CF1704A95187}"/>
    <cellStyle name="Comma 2 4 3 2 2 2 3" xfId="5838" xr:uid="{EBDEE2FA-F461-4747-9A29-2D1C48F61876}"/>
    <cellStyle name="Comma 2 4 3 2 2 3" xfId="1337" xr:uid="{B2D03749-1D4F-40C4-B954-9B72B2E62DE7}"/>
    <cellStyle name="Comma 2 4 3 2 2 3 2" xfId="3747" xr:uid="{19AFCE7C-E435-41F7-971F-633E4088D1F7}"/>
    <cellStyle name="Comma 2 4 3 2 2 3 3" xfId="6261" xr:uid="{FC77C1BD-4485-4938-B8AA-28F221A8AADA}"/>
    <cellStyle name="Comma 2 4 3 2 2 4" xfId="1338" xr:uid="{C23924EB-35BE-4E31-8BC0-9997D15C0864}"/>
    <cellStyle name="Comma 2 4 3 2 2 4 2" xfId="3748" xr:uid="{2C8F0BB3-88B6-4A7D-973F-DB70069462B7}"/>
    <cellStyle name="Comma 2 4 3 2 2 4 3" xfId="6684" xr:uid="{A20E14C6-60D6-4F81-B2C1-CA831564FB46}"/>
    <cellStyle name="Comma 2 4 3 2 2 5" xfId="3749" xr:uid="{EA4DC17B-946E-4854-8900-20519CA5C2DE}"/>
    <cellStyle name="Comma 2 4 3 2 2 6" xfId="5415" xr:uid="{B00CE7BC-38FC-4A49-A5CA-1FBAF5FB4326}"/>
    <cellStyle name="Comma 2 4 3 2 3" xfId="1339" xr:uid="{7914D54B-DA07-465D-9797-02B4D695496A}"/>
    <cellStyle name="Comma 2 4 3 2 3 2" xfId="1340" xr:uid="{E5873F9F-45A1-4988-94C7-ED4FAE1184E9}"/>
    <cellStyle name="Comma 2 4 3 2 3 2 2" xfId="3750" xr:uid="{B0E13204-5952-48AE-BF10-4ADE01DB1D57}"/>
    <cellStyle name="Comma 2 4 3 2 3 2 3" xfId="5981" xr:uid="{1599CA09-3AD7-44DE-A466-2906AFD842C0}"/>
    <cellStyle name="Comma 2 4 3 2 3 3" xfId="1341" xr:uid="{3DAD39F6-C575-4598-944D-D1FD14892F9E}"/>
    <cellStyle name="Comma 2 4 3 2 3 3 2" xfId="3751" xr:uid="{BFC76F17-C917-4A3B-BFB4-BCCAD090A05A}"/>
    <cellStyle name="Comma 2 4 3 2 3 3 3" xfId="6404" xr:uid="{AE4E1BDD-F5FD-42FB-B409-A1C06F7302F0}"/>
    <cellStyle name="Comma 2 4 3 2 3 4" xfId="1342" xr:uid="{29DA7435-02DE-4E68-A47F-D01EBD8449EA}"/>
    <cellStyle name="Comma 2 4 3 2 3 4 2" xfId="3752" xr:uid="{EA6D4936-39DE-4370-953B-EBD8528EE983}"/>
    <cellStyle name="Comma 2 4 3 2 3 4 3" xfId="6827" xr:uid="{43D00538-6531-4BF8-83F5-13F2926195D0}"/>
    <cellStyle name="Comma 2 4 3 2 3 5" xfId="3753" xr:uid="{755A4C71-2D51-4199-B49F-A8E8A0CC7FDE}"/>
    <cellStyle name="Comma 2 4 3 2 3 6" xfId="5558" xr:uid="{85FEEA15-6B99-409A-A40E-0D502B1C5BF6}"/>
    <cellStyle name="Comma 2 4 3 2 4" xfId="1343" xr:uid="{AD1A7288-733B-4673-872F-72C9A5F3C686}"/>
    <cellStyle name="Comma 2 4 3 2 4 2" xfId="3754" xr:uid="{8266966A-B545-41EF-BAD0-23E2381256A2}"/>
    <cellStyle name="Comma 2 4 3 2 4 3" xfId="5698" xr:uid="{B89DFEFA-F9E4-420D-B04F-1323EDF74C26}"/>
    <cellStyle name="Comma 2 4 3 2 5" xfId="1344" xr:uid="{34AF5331-2B87-4CF2-896F-FB8B8FF824A1}"/>
    <cellStyle name="Comma 2 4 3 2 5 2" xfId="3755" xr:uid="{349A1A6B-46FE-42CF-B2DC-D308C90A4D17}"/>
    <cellStyle name="Comma 2 4 3 2 5 3" xfId="6121" xr:uid="{05FF00DD-ADB7-4C14-B62F-E40FE27242C2}"/>
    <cellStyle name="Comma 2 4 3 2 6" xfId="1345" xr:uid="{89EE3DAB-A841-4C95-AE84-29124A20B505}"/>
    <cellStyle name="Comma 2 4 3 2 6 2" xfId="3756" xr:uid="{FD9AE663-A2DC-416E-88FE-BFAA1B745D79}"/>
    <cellStyle name="Comma 2 4 3 2 6 3" xfId="6544" xr:uid="{969ED6B4-B26C-4F16-AABA-4E490CD4CB69}"/>
    <cellStyle name="Comma 2 4 3 2 7" xfId="1346" xr:uid="{440B07AD-6F6C-4848-BAFA-9376DB30E137}"/>
    <cellStyle name="Comma 2 4 3 2 7 2" xfId="3757" xr:uid="{2975B8B6-1500-4FE1-871E-00B4A21A2F35}"/>
    <cellStyle name="Comma 2 4 3 2 7 3" xfId="7078" xr:uid="{BA7A539C-1FB9-4660-A71A-AD978E283444}"/>
    <cellStyle name="Comma 2 4 3 2 8" xfId="1347" xr:uid="{468EEB4D-83A4-4BA5-B7B2-7D7D5546C6D2}"/>
    <cellStyle name="Comma 2 4 3 2 8 2" xfId="3758" xr:uid="{2828F329-0634-47E6-ADDD-959044E75F02}"/>
    <cellStyle name="Comma 2 4 3 2 8 3" xfId="7215" xr:uid="{09C47815-F2C0-4FD5-806A-37B672936368}"/>
    <cellStyle name="Comma 2 4 3 2 9" xfId="1348" xr:uid="{B301C513-E8CB-410D-BBE1-D17B9B8D9886}"/>
    <cellStyle name="Comma 2 4 3 2 9 2" xfId="3759" xr:uid="{CDEFD9E9-77DB-47F3-83E2-B2F8A75779C2}"/>
    <cellStyle name="Comma 2 4 3 2 9 3" xfId="7353" xr:uid="{7D50C198-87B2-492F-A0AD-F4C31A75C3C3}"/>
    <cellStyle name="Comma 2 4 3 3" xfId="1349" xr:uid="{6F7392F4-324A-4EF5-90BF-DE7238AC0925}"/>
    <cellStyle name="Comma 2 4 3 3 2" xfId="3760" xr:uid="{86F1DA4A-D298-4FA6-A50A-8E674A50D2AD}"/>
    <cellStyle name="Comma 2 4 3 3 3" xfId="6942" xr:uid="{89CFF0CD-80D5-453E-A746-B14D1E3867CA}"/>
    <cellStyle name="Comma 2 4 3 4" xfId="3761" xr:uid="{999DF857-7DD6-470D-A92D-0F78CA5E2929}"/>
    <cellStyle name="Comma 2 4 3 5" xfId="5133" xr:uid="{5969635E-F532-4818-BAF4-07CFAA09A052}"/>
    <cellStyle name="Comma 2 4 3 6" xfId="7417" xr:uid="{0449D2A8-7EB3-4F87-BB70-D8FF5D7894F0}"/>
    <cellStyle name="Comma 2 4 4" xfId="1350" xr:uid="{008D815E-0BCC-45A3-82F8-43E53D95D15F}"/>
    <cellStyle name="Comma 2 4 4 10" xfId="3762" xr:uid="{FD15741C-BD2E-4C10-9142-3161F0B328B8}"/>
    <cellStyle name="Comma 2 4 4 11" xfId="5214" xr:uid="{594CD82D-FE17-4934-A23A-C07DDB83F88F}"/>
    <cellStyle name="Comma 2 4 4 2" xfId="1351" xr:uid="{7FC52F52-93C0-4B28-8F06-8228CCB730BC}"/>
    <cellStyle name="Comma 2 4 4 2 2" xfId="1352" xr:uid="{5D9649ED-B279-4C32-8C35-94A61BE25ED5}"/>
    <cellStyle name="Comma 2 4 4 2 2 2" xfId="3763" xr:uid="{DB130B85-8D0F-4B0A-B5FF-7ADAAF870FF9}"/>
    <cellStyle name="Comma 2 4 4 2 2 3" xfId="5782" xr:uid="{F73C32ED-8D79-40FB-9C95-CB7E970B2781}"/>
    <cellStyle name="Comma 2 4 4 2 3" xfId="1353" xr:uid="{670B8414-CD33-405F-AC30-6A1A85543848}"/>
    <cellStyle name="Comma 2 4 4 2 3 2" xfId="3764" xr:uid="{6037DE12-5B69-4507-AB35-118B22DC561E}"/>
    <cellStyle name="Comma 2 4 4 2 3 3" xfId="6205" xr:uid="{9ACBF308-8E61-48FD-AA4F-1C52186A79D5}"/>
    <cellStyle name="Comma 2 4 4 2 4" xfId="1354" xr:uid="{A5D2F7D2-DC40-408E-A312-53F87866DD13}"/>
    <cellStyle name="Comma 2 4 4 2 4 2" xfId="3765" xr:uid="{EFC314FA-EDB6-4DB3-AB41-ECF3E4CD1D14}"/>
    <cellStyle name="Comma 2 4 4 2 4 3" xfId="6628" xr:uid="{4006C967-464E-4D90-BECF-20D59CD803FD}"/>
    <cellStyle name="Comma 2 4 4 2 5" xfId="3766" xr:uid="{D08E2A60-AC77-4D60-9D47-77E89AD1E62A}"/>
    <cellStyle name="Comma 2 4 4 2 6" xfId="5359" xr:uid="{67FF5991-11C8-42DE-BE61-1201EA589AD9}"/>
    <cellStyle name="Comma 2 4 4 3" xfId="1355" xr:uid="{CF176E31-1969-4861-AC0D-C608A5F9EF47}"/>
    <cellStyle name="Comma 2 4 4 3 2" xfId="1356" xr:uid="{4F680957-8961-4E74-B5C2-43CFA1F05EA7}"/>
    <cellStyle name="Comma 2 4 4 3 2 2" xfId="3767" xr:uid="{A67B9C4D-470A-4CB5-AFAD-53B3E03B74B1}"/>
    <cellStyle name="Comma 2 4 4 3 2 3" xfId="5925" xr:uid="{E5ACC4D2-EF66-4457-8E62-9814E73CC6CC}"/>
    <cellStyle name="Comma 2 4 4 3 3" xfId="1357" xr:uid="{425811E5-EA1B-4CA8-A50C-54377CBCB6AB}"/>
    <cellStyle name="Comma 2 4 4 3 3 2" xfId="3768" xr:uid="{6099B1DC-410E-4A02-8839-2941B4723203}"/>
    <cellStyle name="Comma 2 4 4 3 3 3" xfId="6348" xr:uid="{EF82E934-D35F-49F5-9207-274B832659E8}"/>
    <cellStyle name="Comma 2 4 4 3 4" xfId="1358" xr:uid="{A1C31729-736E-41ED-8AAB-B0930FC16523}"/>
    <cellStyle name="Comma 2 4 4 3 4 2" xfId="3769" xr:uid="{519FA503-3837-487F-A227-6FE8CF3729AA}"/>
    <cellStyle name="Comma 2 4 4 3 4 3" xfId="6771" xr:uid="{716C22E7-5537-46CF-B636-EBA11B390DA2}"/>
    <cellStyle name="Comma 2 4 4 3 5" xfId="3770" xr:uid="{426E119D-AB09-4E53-9AA6-2D39367131A2}"/>
    <cellStyle name="Comma 2 4 4 3 6" xfId="5502" xr:uid="{4A60AB4A-A19B-44BB-BCFD-02CE898D3A6B}"/>
    <cellStyle name="Comma 2 4 4 4" xfId="1359" xr:uid="{60392502-6F39-4395-9955-595EA6F64760}"/>
    <cellStyle name="Comma 2 4 4 4 2" xfId="3771" xr:uid="{55D6A0BB-3F06-41C0-ABD9-98FD293FB03C}"/>
    <cellStyle name="Comma 2 4 4 4 3" xfId="5642" xr:uid="{91C92C6F-2551-4AF1-B182-840879E52BC2}"/>
    <cellStyle name="Comma 2 4 4 5" xfId="1360" xr:uid="{59E5897E-FC52-40C5-B26B-1B3B7CFF5DDB}"/>
    <cellStyle name="Comma 2 4 4 5 2" xfId="3772" xr:uid="{1C295CDC-1776-4824-8AA8-32935B421695}"/>
    <cellStyle name="Comma 2 4 4 5 3" xfId="6065" xr:uid="{26296551-E90E-4F8F-8B0D-DD421A9EC501}"/>
    <cellStyle name="Comma 2 4 4 6" xfId="1361" xr:uid="{62FF2174-6010-4F6C-977F-B169DB1D593D}"/>
    <cellStyle name="Comma 2 4 4 6 2" xfId="3773" xr:uid="{CE561D92-76A8-424A-BE06-FBD4FF327629}"/>
    <cellStyle name="Comma 2 4 4 6 3" xfId="6488" xr:uid="{1C7CD510-EA8C-4DBA-89AA-06503E7EB1D0}"/>
    <cellStyle name="Comma 2 4 4 7" xfId="1362" xr:uid="{A9D3ADEF-3AB2-4465-8429-501C24A32F83}"/>
    <cellStyle name="Comma 2 4 4 7 2" xfId="3774" xr:uid="{E7B295AF-B698-4A30-A0E4-1DF979FFF18D}"/>
    <cellStyle name="Comma 2 4 4 7 3" xfId="7022" xr:uid="{0BD682BA-4526-4372-A609-2A6FBC152964}"/>
    <cellStyle name="Comma 2 4 4 8" xfId="1363" xr:uid="{05903F10-C612-4F48-A23F-872B2924D9C6}"/>
    <cellStyle name="Comma 2 4 4 8 2" xfId="3775" xr:uid="{4BAD9565-8300-42A6-A66D-B09EC924ABA5}"/>
    <cellStyle name="Comma 2 4 4 8 3" xfId="7159" xr:uid="{38C7E67F-908D-4B1C-943A-FE3924CE0C98}"/>
    <cellStyle name="Comma 2 4 4 9" xfId="1364" xr:uid="{B736C2D7-EFC8-4A0C-960A-24C5AC1CD84B}"/>
    <cellStyle name="Comma 2 4 4 9 2" xfId="3776" xr:uid="{1A67B0B4-6B46-49C7-B165-1F019B9C8054}"/>
    <cellStyle name="Comma 2 4 4 9 3" xfId="7297" xr:uid="{7403C043-6500-4A43-84E6-6E9AC740727A}"/>
    <cellStyle name="Comma 2 4 5" xfId="1365" xr:uid="{F2803EBE-23A9-43EF-A4E2-2F58744B9493}"/>
    <cellStyle name="Comma 2 4 5 2" xfId="3777" xr:uid="{30CF1238-CFB7-4084-A72A-C93655D784F0}"/>
    <cellStyle name="Comma 2 4 5 3" xfId="6887" xr:uid="{3F7CF179-F176-400F-BF34-0D10764A3D98}"/>
    <cellStyle name="Comma 2 4 6" xfId="5074" xr:uid="{146669A5-1099-4011-B72D-3070C84022B2}"/>
    <cellStyle name="Comma 2 4 7" xfId="3778" xr:uid="{620F0BEF-D506-4612-999A-19C53F610CA1}"/>
    <cellStyle name="Comma 2 4 8" xfId="7449" xr:uid="{1C189A74-C31E-4112-A14A-4291ACF8DBF4}"/>
    <cellStyle name="Comma 2 5" xfId="1366" xr:uid="{41828376-BCAF-40B6-8930-8BA4848459CA}"/>
    <cellStyle name="Comma 2 5 10" xfId="3779" xr:uid="{EF6E6D3F-7A00-4C3D-83EA-61DA74AC7D95}"/>
    <cellStyle name="Comma 2 5 11" xfId="5190" xr:uid="{7B3E50A9-CD98-4E42-BFAE-384BD551820B}"/>
    <cellStyle name="Comma 2 5 2" xfId="1367" xr:uid="{523E7475-A479-43E0-9DF4-139BA72300C1}"/>
    <cellStyle name="Comma 2 5 2 2" xfId="1368" xr:uid="{55A4EAA0-0760-4285-8C68-E3B2B8642F0B}"/>
    <cellStyle name="Comma 2 5 2 2 2" xfId="3780" xr:uid="{7384EFE4-E119-417A-8605-A44A82E134B4}"/>
    <cellStyle name="Comma 2 5 2 2 3" xfId="5758" xr:uid="{23FF8E6A-6A3E-4A44-86C4-137D4518B542}"/>
    <cellStyle name="Comma 2 5 2 3" xfId="1369" xr:uid="{3FE1EADC-9FAB-47B0-8C3A-62254D32FDCF}"/>
    <cellStyle name="Comma 2 5 2 3 2" xfId="3781" xr:uid="{A127DEEA-F907-4359-A96F-AAF0880DD12E}"/>
    <cellStyle name="Comma 2 5 2 3 3" xfId="6181" xr:uid="{F7E79419-AA1F-40DA-BA85-C074E6525E9B}"/>
    <cellStyle name="Comma 2 5 2 4" xfId="1370" xr:uid="{972200FE-42AE-4716-B337-B51282DB71DB}"/>
    <cellStyle name="Comma 2 5 2 4 2" xfId="3782" xr:uid="{E58B565C-9A0F-4245-9C75-BF88DCF8DF25}"/>
    <cellStyle name="Comma 2 5 2 4 3" xfId="6604" xr:uid="{BF8CF6AD-F09A-4A24-B391-16DDF482B385}"/>
    <cellStyle name="Comma 2 5 2 5" xfId="3783" xr:uid="{D7E96A1E-AEBA-417F-A22D-0415045BE488}"/>
    <cellStyle name="Comma 2 5 2 6" xfId="5335" xr:uid="{A1A9B0E0-A314-48BE-BC17-68015503F559}"/>
    <cellStyle name="Comma 2 5 3" xfId="1371" xr:uid="{4AE69429-4F04-4495-9B6B-060760103653}"/>
    <cellStyle name="Comma 2 5 3 2" xfId="1372" xr:uid="{53890150-650E-4844-A2C4-A32F8239DA3E}"/>
    <cellStyle name="Comma 2 5 3 2 2" xfId="3784" xr:uid="{67B32699-A4CD-4338-8FBD-F69CE8DBC913}"/>
    <cellStyle name="Comma 2 5 3 2 3" xfId="5901" xr:uid="{73FFB799-D93D-4124-9A56-6A106D4D0D23}"/>
    <cellStyle name="Comma 2 5 3 3" xfId="1373" xr:uid="{D65F9E5E-6688-47C5-B103-296DDAC348B1}"/>
    <cellStyle name="Comma 2 5 3 3 2" xfId="3785" xr:uid="{D80981E9-80CA-4CA9-B515-CC19971CEA15}"/>
    <cellStyle name="Comma 2 5 3 3 3" xfId="6324" xr:uid="{CD53E975-182B-4230-811E-8A2F30D6C79E}"/>
    <cellStyle name="Comma 2 5 3 4" xfId="1374" xr:uid="{E78FC56B-9155-47DC-B51D-D38DE2E3B3D1}"/>
    <cellStyle name="Comma 2 5 3 4 2" xfId="3786" xr:uid="{6B91DF5F-1AFE-4B5D-BBFA-E5062C45DFAB}"/>
    <cellStyle name="Comma 2 5 3 4 3" xfId="6747" xr:uid="{31FE6A67-C08F-48A8-B85A-EB8A2283F32F}"/>
    <cellStyle name="Comma 2 5 3 5" xfId="3787" xr:uid="{714796C7-77F1-46B2-8B62-FAAD3CF0E1E7}"/>
    <cellStyle name="Comma 2 5 3 6" xfId="5478" xr:uid="{2CBF999A-4F60-4480-A6E9-E9E70F0BC715}"/>
    <cellStyle name="Comma 2 5 4" xfId="1375" xr:uid="{2F961F26-9A0E-484A-83B5-C6FE72CA2155}"/>
    <cellStyle name="Comma 2 5 4 2" xfId="3788" xr:uid="{0231056C-C136-45C6-8709-D4453A31F328}"/>
    <cellStyle name="Comma 2 5 4 3" xfId="5618" xr:uid="{E7AD308D-3D9A-4812-B74B-C3D442491796}"/>
    <cellStyle name="Comma 2 5 5" xfId="1376" xr:uid="{BDD2A7F8-8428-4C0E-8C1D-61018BBD5DDC}"/>
    <cellStyle name="Comma 2 5 5 2" xfId="3789" xr:uid="{2AE4166A-CC89-46F5-9E63-E76A90429415}"/>
    <cellStyle name="Comma 2 5 5 3" xfId="6041" xr:uid="{99FF7FA9-6856-487A-9600-238CEB3A9714}"/>
    <cellStyle name="Comma 2 5 6" xfId="1377" xr:uid="{21C4C3AA-75A6-4072-AAC6-F6B951415F91}"/>
    <cellStyle name="Comma 2 5 6 2" xfId="3790" xr:uid="{C93027D2-D6BC-480D-A302-DE772CF38918}"/>
    <cellStyle name="Comma 2 5 6 3" xfId="6464" xr:uid="{968DC044-1A3B-4DD6-B3DD-5C023EDF6608}"/>
    <cellStyle name="Comma 2 5 7" xfId="1378" xr:uid="{638CC864-F6B0-4054-9C78-44508D7A3CCC}"/>
    <cellStyle name="Comma 2 5 7 2" xfId="3791" xr:uid="{65FC9D39-2A8E-418D-BBB6-A49231A5DB68}"/>
    <cellStyle name="Comma 2 5 7 3" xfId="6998" xr:uid="{E795AD1E-100E-4D58-9F06-D1F5286E3E57}"/>
    <cellStyle name="Comma 2 5 8" xfId="1379" xr:uid="{587042F2-2457-42DA-8933-2D370426E983}"/>
    <cellStyle name="Comma 2 5 8 2" xfId="3792" xr:uid="{67EB3D8F-EAE2-4513-8585-9018459D4128}"/>
    <cellStyle name="Comma 2 5 8 3" xfId="7135" xr:uid="{C9E56E7C-4EB4-4FFA-B53C-C4B4B3FB2FB1}"/>
    <cellStyle name="Comma 2 5 9" xfId="1380" xr:uid="{F5D85C50-4E4A-47B5-A295-A6B03DC75875}"/>
    <cellStyle name="Comma 2 5 9 2" xfId="3793" xr:uid="{6DA70FD6-90A9-4069-9492-32973AF8344A}"/>
    <cellStyle name="Comma 2 5 9 3" xfId="7273" xr:uid="{D71F0326-1C0B-4F70-90EA-E36FE8C40217}"/>
    <cellStyle name="Comma 2 6" xfId="1381" xr:uid="{E575AF87-624C-4C81-8513-4FA51874CC71}"/>
    <cellStyle name="Comma 2 7" xfId="93" xr:uid="{EAD4BF08-F1D6-4153-9AAA-93A88D95FE6F}"/>
    <cellStyle name="Comma 2 7 10" xfId="118" xr:uid="{7342105C-B125-4572-8CD6-4225A26B22A2}"/>
    <cellStyle name="Comma 2 7 10 2" xfId="174" xr:uid="{A763CAAF-1829-44B2-8DDF-7ABAC0A0FB63}"/>
    <cellStyle name="Comma 2 7 11" xfId="169" xr:uid="{199E775E-0977-454F-B35E-F9D3BEBA31EA}"/>
    <cellStyle name="Comma 2 7 2" xfId="162" xr:uid="{45837572-8F34-4260-A9D8-1BD0D3A238E1}"/>
    <cellStyle name="Comma 2 7 2 4 2" xfId="99" xr:uid="{AFE2A052-0421-4AD4-8CC7-41FD9930728F}"/>
    <cellStyle name="Comma 2 7 2 4 2 2" xfId="165" xr:uid="{4E2E7F56-D9C7-4992-A34A-FEA4BA0CA7D7}"/>
    <cellStyle name="Comma 2 8" xfId="2745" xr:uid="{EB19BC1D-E220-47C3-94B2-E68B81E4A930}"/>
    <cellStyle name="Comma 2 9" xfId="5043" xr:uid="{53017A6D-9A3D-4601-BE1B-8B1CF2A8593E}"/>
    <cellStyle name="Comma 227 2" xfId="1382" xr:uid="{F43FB02E-574C-4D70-86E0-C62420D54B3A}"/>
    <cellStyle name="Comma 227 2 2" xfId="1383" xr:uid="{5EFB4883-CE11-422E-87D8-7880DEC7F41C}"/>
    <cellStyle name="Comma 227 2 2 2" xfId="1384" xr:uid="{9B1A625A-3A41-4397-9CBD-F826771C6473}"/>
    <cellStyle name="Comma 227 2 2 2 2" xfId="1385" xr:uid="{0C971FDD-A8FA-4514-9945-FA3F8CAA6034}"/>
    <cellStyle name="Comma 227 2 2 2 2 2" xfId="1386" xr:uid="{CE5B8F0E-C21B-4671-8646-B2EAC37ECDB6}"/>
    <cellStyle name="Comma 227 2 2 2 2 2 10" xfId="3794" xr:uid="{DC97C46A-46A2-4884-8663-0DC7734EC493}"/>
    <cellStyle name="Comma 227 2 2 2 2 2 11" xfId="5298" xr:uid="{0E323F50-60E1-45D9-928F-87AA155EC26A}"/>
    <cellStyle name="Comma 227 2 2 2 2 2 2" xfId="1387" xr:uid="{E5F558F8-2424-44C7-B4E7-FC4E0DD5D42C}"/>
    <cellStyle name="Comma 227 2 2 2 2 2 2 2" xfId="1388" xr:uid="{4D0CCCA2-5ECA-4ED5-AFE8-AD0AEE10D474}"/>
    <cellStyle name="Comma 227 2 2 2 2 2 2 2 2" xfId="3795" xr:uid="{980103AC-C9F8-45A8-B5B9-EF2773E360BB}"/>
    <cellStyle name="Comma 227 2 2 2 2 2 2 2 3" xfId="5866" xr:uid="{2065EB85-CB49-4968-B293-29A86DEB7FC1}"/>
    <cellStyle name="Comma 227 2 2 2 2 2 2 3" xfId="1389" xr:uid="{D0159491-DE73-44AF-B554-54651DF536E1}"/>
    <cellStyle name="Comma 227 2 2 2 2 2 2 3 2" xfId="3796" xr:uid="{BC86916D-C521-43DC-8FA7-D3F90ACC4159}"/>
    <cellStyle name="Comma 227 2 2 2 2 2 2 3 3" xfId="6289" xr:uid="{8E0E84FE-9E8E-4E47-8DC7-B80B4AC72BFD}"/>
    <cellStyle name="Comma 227 2 2 2 2 2 2 4" xfId="1390" xr:uid="{0CA2F0B9-4513-4E21-863E-42327FD4A935}"/>
    <cellStyle name="Comma 227 2 2 2 2 2 2 4 2" xfId="3797" xr:uid="{F0BE55A7-FBD3-4B34-9B78-67B6868ADEF2}"/>
    <cellStyle name="Comma 227 2 2 2 2 2 2 4 3" xfId="6712" xr:uid="{3E8FCD62-1514-42D3-A7BC-DA0BA56C985C}"/>
    <cellStyle name="Comma 227 2 2 2 2 2 2 5" xfId="3798" xr:uid="{1E23A531-6787-41E9-867D-999E79DFE7D2}"/>
    <cellStyle name="Comma 227 2 2 2 2 2 2 6" xfId="5443" xr:uid="{ACE6DAB2-DE32-47C3-948F-962F9E61BC0B}"/>
    <cellStyle name="Comma 227 2 2 2 2 2 3" xfId="1391" xr:uid="{88B2F7B2-BBAE-4D75-A1E0-E67271D26D3D}"/>
    <cellStyle name="Comma 227 2 2 2 2 2 3 2" xfId="1392" xr:uid="{C6A9E84B-C13A-4DFE-BD0B-AC6BBDD5F717}"/>
    <cellStyle name="Comma 227 2 2 2 2 2 3 2 2" xfId="3799" xr:uid="{ED0DA62B-7817-4B61-9FF7-2D61904AB03B}"/>
    <cellStyle name="Comma 227 2 2 2 2 2 3 2 3" xfId="6009" xr:uid="{7AE9E94C-B03B-4412-B750-4292FB47A113}"/>
    <cellStyle name="Comma 227 2 2 2 2 2 3 3" xfId="1393" xr:uid="{335B4223-B868-44D5-954D-456ECCE8F2A5}"/>
    <cellStyle name="Comma 227 2 2 2 2 2 3 3 2" xfId="3800" xr:uid="{4D3CE63E-7B61-472C-8C4A-D98A4BBA8E70}"/>
    <cellStyle name="Comma 227 2 2 2 2 2 3 3 3" xfId="6432" xr:uid="{65B2F7C9-3BF3-4660-A462-1A795E842291}"/>
    <cellStyle name="Comma 227 2 2 2 2 2 3 4" xfId="1394" xr:uid="{566A27C3-7C84-4390-B49A-CAF51C284A2F}"/>
    <cellStyle name="Comma 227 2 2 2 2 2 3 4 2" xfId="3801" xr:uid="{B3F7BD80-8B20-42E5-968D-93BDAE3EC021}"/>
    <cellStyle name="Comma 227 2 2 2 2 2 3 4 3" xfId="6855" xr:uid="{109200FA-4FF2-4502-9D7E-99743AD646CB}"/>
    <cellStyle name="Comma 227 2 2 2 2 2 3 5" xfId="3802" xr:uid="{3FB5F424-9EAB-49CD-BE8C-A97F856ACD9D}"/>
    <cellStyle name="Comma 227 2 2 2 2 2 3 6" xfId="5586" xr:uid="{96ADCC65-FD75-47E7-A226-9FBF6DBABD0E}"/>
    <cellStyle name="Comma 227 2 2 2 2 2 4" xfId="1395" xr:uid="{222DC00C-71A7-4429-969B-A8D7BB27C369}"/>
    <cellStyle name="Comma 227 2 2 2 2 2 4 2" xfId="3803" xr:uid="{0EEBBC7A-3838-4D30-82A7-BA953DC9F79B}"/>
    <cellStyle name="Comma 227 2 2 2 2 2 4 3" xfId="5726" xr:uid="{62F87F1D-D4C5-427E-BB29-86F6AAFC6E29}"/>
    <cellStyle name="Comma 227 2 2 2 2 2 5" xfId="1396" xr:uid="{82F52245-4A79-4A0D-95B0-8DAAB17F7659}"/>
    <cellStyle name="Comma 227 2 2 2 2 2 5 2" xfId="3804" xr:uid="{A14E4055-B6D3-4C3B-80D9-07E421909BC9}"/>
    <cellStyle name="Comma 227 2 2 2 2 2 5 3" xfId="6149" xr:uid="{E13AC6C9-004E-482D-93F1-CD67C458348D}"/>
    <cellStyle name="Comma 227 2 2 2 2 2 6" xfId="1397" xr:uid="{1A5DC048-F34B-4264-BB00-5038CBA4B43A}"/>
    <cellStyle name="Comma 227 2 2 2 2 2 6 2" xfId="3805" xr:uid="{067BC80C-16DC-4F42-A491-47C401903EF8}"/>
    <cellStyle name="Comma 227 2 2 2 2 2 6 3" xfId="6572" xr:uid="{0FE6237B-55D3-47B5-A2B7-E7BEA7AC1825}"/>
    <cellStyle name="Comma 227 2 2 2 2 2 7" xfId="1398" xr:uid="{16202141-1C5A-470E-9110-B839CA33E946}"/>
    <cellStyle name="Comma 227 2 2 2 2 2 7 2" xfId="3806" xr:uid="{D23FECFC-684B-4C79-886A-8A4EF1C8FB92}"/>
    <cellStyle name="Comma 227 2 2 2 2 2 7 3" xfId="7106" xr:uid="{D317226C-7713-4FF9-86B9-8E98073F2E17}"/>
    <cellStyle name="Comma 227 2 2 2 2 2 8" xfId="1399" xr:uid="{4020818F-890B-412D-A3D6-1A4BF3F27C95}"/>
    <cellStyle name="Comma 227 2 2 2 2 2 8 2" xfId="3807" xr:uid="{6BBF7B0D-E21C-49BE-BEB0-755083EB74CD}"/>
    <cellStyle name="Comma 227 2 2 2 2 2 8 3" xfId="7243" xr:uid="{DA1D73B0-8610-4CAD-BDAE-A797C2DA1C37}"/>
    <cellStyle name="Comma 227 2 2 2 2 2 9" xfId="1400" xr:uid="{6B7B654A-2530-42D7-9B79-19358CDA9AD1}"/>
    <cellStyle name="Comma 227 2 2 2 2 2 9 2" xfId="3808" xr:uid="{D2AA017E-A8B9-4A8D-A0FB-3E5675D99457}"/>
    <cellStyle name="Comma 227 2 2 2 2 2 9 3" xfId="7381" xr:uid="{700E4708-0F31-4387-B99B-5C946472C6BC}"/>
    <cellStyle name="Comma 227 2 2 2 2 3" xfId="1401" xr:uid="{F7F6441A-4090-4D25-B263-92FBDC303778}"/>
    <cellStyle name="Comma 227 2 2 2 2 3 2" xfId="3809" xr:uid="{F6799ECF-D344-4FB8-812F-7FC251135419}"/>
    <cellStyle name="Comma 227 2 2 2 2 3 3" xfId="6970" xr:uid="{B933CC60-DAB4-492B-85CD-BB9BD2E22C42}"/>
    <cellStyle name="Comma 227 2 2 2 2 4" xfId="5161" xr:uid="{86F35CEF-38C8-4807-A54E-169C19F14DD9}"/>
    <cellStyle name="Comma 227 2 2 2 3" xfId="1402" xr:uid="{3A8A3D58-AE0A-4950-A800-5ADFE583B6EF}"/>
    <cellStyle name="Comma 227 2 2 2 3 10" xfId="3810" xr:uid="{FFF76D47-420B-49F2-8471-FD0BD20298A4}"/>
    <cellStyle name="Comma 227 2 2 2 3 11" xfId="5242" xr:uid="{A387FC4A-C822-4AF6-B1D6-8FCFD575F7B5}"/>
    <cellStyle name="Comma 227 2 2 2 3 2" xfId="1403" xr:uid="{BF884578-241B-4912-B020-CDD7797E1492}"/>
    <cellStyle name="Comma 227 2 2 2 3 2 2" xfId="1404" xr:uid="{09055117-3B5B-4E5B-9121-F55EC6E0A17B}"/>
    <cellStyle name="Comma 227 2 2 2 3 2 2 2" xfId="3811" xr:uid="{CA508E07-EADF-4546-A8EF-E7FA62856EBD}"/>
    <cellStyle name="Comma 227 2 2 2 3 2 2 3" xfId="5810" xr:uid="{6E860419-85D6-4687-A32E-AD63F0883718}"/>
    <cellStyle name="Comma 227 2 2 2 3 2 3" xfId="1405" xr:uid="{FE260B24-8C4C-4B2B-BFDF-B79BD0DC397E}"/>
    <cellStyle name="Comma 227 2 2 2 3 2 3 2" xfId="3812" xr:uid="{4BF82DA7-7E22-47B3-9667-4B22AE81E1D7}"/>
    <cellStyle name="Comma 227 2 2 2 3 2 3 3" xfId="6233" xr:uid="{14BCBFEA-7D59-4E8B-B52B-B548C618D2D6}"/>
    <cellStyle name="Comma 227 2 2 2 3 2 4" xfId="1406" xr:uid="{A866B2B3-A2E0-4BA6-8CA8-33238936BE19}"/>
    <cellStyle name="Comma 227 2 2 2 3 2 4 2" xfId="3813" xr:uid="{9FAAB6A1-EE61-47B6-BE3C-33D2DE5D2723}"/>
    <cellStyle name="Comma 227 2 2 2 3 2 4 3" xfId="6656" xr:uid="{CC33536A-C348-4C6E-82AD-5E01E30AA156}"/>
    <cellStyle name="Comma 227 2 2 2 3 2 5" xfId="3814" xr:uid="{8CAEDE91-B5CC-4462-AEC5-20A08896BF18}"/>
    <cellStyle name="Comma 227 2 2 2 3 2 6" xfId="5387" xr:uid="{DEA3F454-E7AE-45A6-AE81-AC4E9E8FFF46}"/>
    <cellStyle name="Comma 227 2 2 2 3 3" xfId="1407" xr:uid="{3027B0AA-25B5-4C75-8BCA-37050A454B43}"/>
    <cellStyle name="Comma 227 2 2 2 3 3 2" xfId="1408" xr:uid="{CE427999-766E-426D-ADED-9DBA7138768A}"/>
    <cellStyle name="Comma 227 2 2 2 3 3 2 2" xfId="3815" xr:uid="{F968E23A-1794-43A7-8602-C2A46A25D2D9}"/>
    <cellStyle name="Comma 227 2 2 2 3 3 2 3" xfId="5953" xr:uid="{6AAF4DEA-376B-4E2C-AD1F-1B4E4CFEC985}"/>
    <cellStyle name="Comma 227 2 2 2 3 3 3" xfId="1409" xr:uid="{C1012B64-6383-4341-9EEC-19FB3848DF7B}"/>
    <cellStyle name="Comma 227 2 2 2 3 3 3 2" xfId="3816" xr:uid="{89CE7110-5270-400B-96A4-ED090884F40C}"/>
    <cellStyle name="Comma 227 2 2 2 3 3 3 3" xfId="6376" xr:uid="{6797F478-1F78-4576-8C1E-CB8A02B97B2C}"/>
    <cellStyle name="Comma 227 2 2 2 3 3 4" xfId="1410" xr:uid="{D2D9C41D-3DE0-432D-A30E-B73A62390593}"/>
    <cellStyle name="Comma 227 2 2 2 3 3 4 2" xfId="3817" xr:uid="{1E30CCC0-46D0-4C47-8FED-AFB112E6EACA}"/>
    <cellStyle name="Comma 227 2 2 2 3 3 4 3" xfId="6799" xr:uid="{0836B198-9F5A-442F-8842-8969D6E1CE38}"/>
    <cellStyle name="Comma 227 2 2 2 3 3 5" xfId="3818" xr:uid="{E78FD961-AB2A-4C1B-ABAE-0A639A617161}"/>
    <cellStyle name="Comma 227 2 2 2 3 3 6" xfId="5530" xr:uid="{D474CBD4-C377-441D-B51F-8CC1FF04CA1F}"/>
    <cellStyle name="Comma 227 2 2 2 3 4" xfId="1411" xr:uid="{B258DC06-F008-48FB-B216-67D4081CF6BE}"/>
    <cellStyle name="Comma 227 2 2 2 3 4 2" xfId="3819" xr:uid="{787E65AA-C881-4167-8190-1E35F3BCDE57}"/>
    <cellStyle name="Comma 227 2 2 2 3 4 3" xfId="5670" xr:uid="{6F0502CA-94D6-4153-97A1-4B60AB01FA78}"/>
    <cellStyle name="Comma 227 2 2 2 3 5" xfId="1412" xr:uid="{EBB25F56-3487-4C92-AD32-4833D1124E75}"/>
    <cellStyle name="Comma 227 2 2 2 3 5 2" xfId="3820" xr:uid="{C6E40052-33B8-400C-847F-C000DC086166}"/>
    <cellStyle name="Comma 227 2 2 2 3 5 3" xfId="6093" xr:uid="{F61A1664-4CCB-486D-AA61-13A165164C51}"/>
    <cellStyle name="Comma 227 2 2 2 3 6" xfId="1413" xr:uid="{B1CF6C66-00B2-478B-83BF-3511DE2FD02D}"/>
    <cellStyle name="Comma 227 2 2 2 3 6 2" xfId="3821" xr:uid="{6BBFCAF3-DE78-4661-A6FC-D5399019D622}"/>
    <cellStyle name="Comma 227 2 2 2 3 6 3" xfId="6516" xr:uid="{E4B548FD-78E2-42C6-AADE-3F33464A1BC7}"/>
    <cellStyle name="Comma 227 2 2 2 3 7" xfId="1414" xr:uid="{C3FE78F0-7CF9-4C1F-80A4-95C7C8B401BF}"/>
    <cellStyle name="Comma 227 2 2 2 3 7 2" xfId="3822" xr:uid="{54F8D2D1-4CBF-447C-AA95-BC25E15852E6}"/>
    <cellStyle name="Comma 227 2 2 2 3 7 3" xfId="7050" xr:uid="{478086E1-A3E5-4BFD-B113-23C7106B4BD4}"/>
    <cellStyle name="Comma 227 2 2 2 3 8" xfId="1415" xr:uid="{7E35526C-1B60-4ADC-BC57-BD7ED4B2F936}"/>
    <cellStyle name="Comma 227 2 2 2 3 8 2" xfId="3823" xr:uid="{623846B6-4193-4DDF-8621-907F6B77502B}"/>
    <cellStyle name="Comma 227 2 2 2 3 8 3" xfId="7187" xr:uid="{B3C323E4-37A9-446D-80E7-97C1B2984BDE}"/>
    <cellStyle name="Comma 227 2 2 2 3 9" xfId="1416" xr:uid="{1B606B03-6942-4283-96FA-3C0360BC9626}"/>
    <cellStyle name="Comma 227 2 2 2 3 9 2" xfId="3824" xr:uid="{39AF339F-38DB-4F1C-9CA5-F2194885E6F0}"/>
    <cellStyle name="Comma 227 2 2 2 3 9 3" xfId="7325" xr:uid="{ACB69FF9-CD04-4220-99EF-00E65B6F5437}"/>
    <cellStyle name="Comma 227 2 2 2 4" xfId="1417" xr:uid="{06EB0A95-20B6-4137-8D79-F40F700DEA33}"/>
    <cellStyle name="Comma 227 2 2 2 4 2" xfId="3825" xr:uid="{32F534F0-CC14-4786-9EB3-F3693B36BB68}"/>
    <cellStyle name="Comma 227 2 2 2 4 3" xfId="6915" xr:uid="{99B38D98-2C2B-481C-A460-419550599DF7}"/>
    <cellStyle name="Comma 227 2 2 2 5" xfId="5104" xr:uid="{5C3E9D69-2F04-4D83-B73D-38D1FE3F4824}"/>
    <cellStyle name="Comma 227 2 2 3" xfId="1418" xr:uid="{FDB9F7E8-77E3-4A61-9A25-84B0D57D2998}"/>
    <cellStyle name="Comma 227 2 2 3 2" xfId="1419" xr:uid="{7F8D462B-5B61-4BCE-96DD-0A612E702DA0}"/>
    <cellStyle name="Comma 227 2 2 3 2 10" xfId="3826" xr:uid="{6641C8AA-553F-401A-8D02-17384C0C12A8}"/>
    <cellStyle name="Comma 227 2 2 3 2 11" xfId="5271" xr:uid="{119F77FA-A489-47EE-AC60-F60872C619EA}"/>
    <cellStyle name="Comma 227 2 2 3 2 2" xfId="1420" xr:uid="{5144A0C0-6B88-49E8-ABE4-434006A78289}"/>
    <cellStyle name="Comma 227 2 2 3 2 2 2" xfId="1421" xr:uid="{B9D16994-3BB9-46B0-8E8A-084EE53E6BE3}"/>
    <cellStyle name="Comma 227 2 2 3 2 2 2 2" xfId="3827" xr:uid="{BC3DC336-363E-4E33-8346-7F2C08D0861D}"/>
    <cellStyle name="Comma 227 2 2 3 2 2 2 3" xfId="5839" xr:uid="{B7A946A5-D89C-488F-A143-D0F898EAF3EA}"/>
    <cellStyle name="Comma 227 2 2 3 2 2 3" xfId="1422" xr:uid="{3F1718CB-6EA7-474E-AE50-944E4E53F196}"/>
    <cellStyle name="Comma 227 2 2 3 2 2 3 2" xfId="3828" xr:uid="{BB67A47E-7945-477A-9362-9A19741C95A7}"/>
    <cellStyle name="Comma 227 2 2 3 2 2 3 3" xfId="6262" xr:uid="{EA9B4ED7-D8E1-4B1E-9460-22C04E2DE7B2}"/>
    <cellStyle name="Comma 227 2 2 3 2 2 4" xfId="1423" xr:uid="{A7939716-E6B0-436D-804A-A6CC89049221}"/>
    <cellStyle name="Comma 227 2 2 3 2 2 4 2" xfId="3829" xr:uid="{415175F6-CC36-4660-9EBA-435D70C3980F}"/>
    <cellStyle name="Comma 227 2 2 3 2 2 4 3" xfId="6685" xr:uid="{1707C01F-72A5-41C6-A5DE-DA03A826CFC9}"/>
    <cellStyle name="Comma 227 2 2 3 2 2 5" xfId="3830" xr:uid="{0F028E80-C6B8-4AC8-84AE-03C958DBD421}"/>
    <cellStyle name="Comma 227 2 2 3 2 2 6" xfId="5416" xr:uid="{5DAFD1E3-D971-414C-827A-AEFFE0667E63}"/>
    <cellStyle name="Comma 227 2 2 3 2 3" xfId="1424" xr:uid="{90232E63-DEDD-4B8A-B4FF-8BF450F8F778}"/>
    <cellStyle name="Comma 227 2 2 3 2 3 2" xfId="1425" xr:uid="{4C204253-B90B-4BF0-9CA7-D1C7A3DC75A8}"/>
    <cellStyle name="Comma 227 2 2 3 2 3 2 2" xfId="3831" xr:uid="{A6E79935-38F4-4472-B9C5-9D9463D5D35F}"/>
    <cellStyle name="Comma 227 2 2 3 2 3 2 3" xfId="5982" xr:uid="{9D537432-CA8B-4131-A285-FE986A1744D3}"/>
    <cellStyle name="Comma 227 2 2 3 2 3 3" xfId="1426" xr:uid="{9DFFEF88-58AD-45AB-8260-88ED241E89E8}"/>
    <cellStyle name="Comma 227 2 2 3 2 3 3 2" xfId="3832" xr:uid="{10A3FF18-795F-4F23-AF98-ADE1AB50FEAB}"/>
    <cellStyle name="Comma 227 2 2 3 2 3 3 3" xfId="6405" xr:uid="{43D1D17D-9CC5-4DD0-8347-E54CD4A3E5E0}"/>
    <cellStyle name="Comma 227 2 2 3 2 3 4" xfId="1427" xr:uid="{B80F1E15-48BF-40F9-BE97-6E3578BA867C}"/>
    <cellStyle name="Comma 227 2 2 3 2 3 4 2" xfId="3833" xr:uid="{C3253D3A-0A12-4234-843D-9598175AACC3}"/>
    <cellStyle name="Comma 227 2 2 3 2 3 4 3" xfId="6828" xr:uid="{3CC5162A-CE44-43B3-9A25-C69ECD48BC67}"/>
    <cellStyle name="Comma 227 2 2 3 2 3 5" xfId="3834" xr:uid="{0719A94C-EC9C-4589-898C-FA7BD627A34D}"/>
    <cellStyle name="Comma 227 2 2 3 2 3 6" xfId="5559" xr:uid="{4C5221E4-5ED2-4EDA-8D67-0363788DF674}"/>
    <cellStyle name="Comma 227 2 2 3 2 4" xfId="1428" xr:uid="{576ADC78-A2D9-4125-836A-E112B539AECD}"/>
    <cellStyle name="Comma 227 2 2 3 2 4 2" xfId="3835" xr:uid="{24410AB3-E1F4-4F98-8DAB-E044E5BF0E6C}"/>
    <cellStyle name="Comma 227 2 2 3 2 4 3" xfId="5699" xr:uid="{E8D1DBDE-C049-4ABC-935C-EB84F10447E4}"/>
    <cellStyle name="Comma 227 2 2 3 2 5" xfId="1429" xr:uid="{9215BF03-093B-4691-9146-42452515C535}"/>
    <cellStyle name="Comma 227 2 2 3 2 5 2" xfId="3836" xr:uid="{BF912765-BB8F-4319-BE4A-671DFC117D87}"/>
    <cellStyle name="Comma 227 2 2 3 2 5 3" xfId="6122" xr:uid="{456E901A-C2B4-4F7A-B22F-4B2DC748F79F}"/>
    <cellStyle name="Comma 227 2 2 3 2 6" xfId="1430" xr:uid="{500751A0-9E81-4515-9E60-A1D3146AC69A}"/>
    <cellStyle name="Comma 227 2 2 3 2 6 2" xfId="3837" xr:uid="{890DA591-F0A8-432C-BE97-B9E14748DE03}"/>
    <cellStyle name="Comma 227 2 2 3 2 6 3" xfId="6545" xr:uid="{F16B788F-259C-48EF-9D1C-5BB7FDA83787}"/>
    <cellStyle name="Comma 227 2 2 3 2 7" xfId="1431" xr:uid="{5B572A78-68F3-4F4E-9015-EE78885C5E6A}"/>
    <cellStyle name="Comma 227 2 2 3 2 7 2" xfId="3838" xr:uid="{2A60FC85-3D9D-4047-BA29-E3FDC65E5A33}"/>
    <cellStyle name="Comma 227 2 2 3 2 7 3" xfId="7079" xr:uid="{87C1704D-9ADC-4000-8AB9-459945537D77}"/>
    <cellStyle name="Comma 227 2 2 3 2 8" xfId="1432" xr:uid="{8DB209AB-7896-4176-A87A-F8C5661257CE}"/>
    <cellStyle name="Comma 227 2 2 3 2 8 2" xfId="3839" xr:uid="{C4B548DB-D6C9-4D70-9B63-9F0C1691B7E6}"/>
    <cellStyle name="Comma 227 2 2 3 2 8 3" xfId="7216" xr:uid="{D657086B-C0C4-455C-BACF-ECE939AF8E13}"/>
    <cellStyle name="Comma 227 2 2 3 2 9" xfId="1433" xr:uid="{723E85A5-5776-447D-9B5F-E04C3FC26DD2}"/>
    <cellStyle name="Comma 227 2 2 3 2 9 2" xfId="3840" xr:uid="{E63EEB9E-3A46-489E-82DA-21734ABD9C54}"/>
    <cellStyle name="Comma 227 2 2 3 2 9 3" xfId="7354" xr:uid="{F32D91EF-9C82-4FE4-A7A2-E8899A0409F7}"/>
    <cellStyle name="Comma 227 2 2 3 3" xfId="1434" xr:uid="{91D8FFCF-0CF0-48E9-8C45-01F3A7EC2F87}"/>
    <cellStyle name="Comma 227 2 2 3 3 2" xfId="3841" xr:uid="{21ACDFCF-8E98-42E0-8DCD-408A7197CB2B}"/>
    <cellStyle name="Comma 227 2 2 3 3 3" xfId="6943" xr:uid="{8BE378C4-31A0-47E7-B31D-982C8B2942E9}"/>
    <cellStyle name="Comma 227 2 2 3 4" xfId="5134" xr:uid="{1E64AA5F-7DB7-42A8-A90D-A84A5ABD566E}"/>
    <cellStyle name="Comma 227 2 2 4" xfId="1435" xr:uid="{4D6B6390-1131-4E43-9269-F706E5381F64}"/>
    <cellStyle name="Comma 227 2 2 4 10" xfId="3842" xr:uid="{01D0975F-212E-48A9-860B-89B4C57213DA}"/>
    <cellStyle name="Comma 227 2 2 4 11" xfId="5215" xr:uid="{A5A799E8-F26B-465E-9453-B2DC701CF612}"/>
    <cellStyle name="Comma 227 2 2 4 2" xfId="1436" xr:uid="{A2248577-03B3-4B4E-89F4-0E4FBC6DE3AA}"/>
    <cellStyle name="Comma 227 2 2 4 2 2" xfId="1437" xr:uid="{D5CBDE5D-01C2-495A-81D4-C557E2164B84}"/>
    <cellStyle name="Comma 227 2 2 4 2 2 2" xfId="3843" xr:uid="{CA3B4F2E-457D-4BAD-822E-7FB69ED7AA83}"/>
    <cellStyle name="Comma 227 2 2 4 2 2 3" xfId="5783" xr:uid="{91C7F6CF-756C-4CE3-B7BC-58321233022F}"/>
    <cellStyle name="Comma 227 2 2 4 2 3" xfId="1438" xr:uid="{F12640AE-3661-4EA5-AAF7-DADFA9FF462D}"/>
    <cellStyle name="Comma 227 2 2 4 2 3 2" xfId="3844" xr:uid="{B3DABA1E-AB2E-4D55-9EC7-3280472A82BF}"/>
    <cellStyle name="Comma 227 2 2 4 2 3 3" xfId="6206" xr:uid="{AAD63095-5B89-4D59-BB92-03625261E7A8}"/>
    <cellStyle name="Comma 227 2 2 4 2 4" xfId="1439" xr:uid="{F2DEF9B9-D4AB-4B0F-B1AE-04AB071CC472}"/>
    <cellStyle name="Comma 227 2 2 4 2 4 2" xfId="3845" xr:uid="{0A271689-9E8C-4260-A0F1-01BCF9FC2281}"/>
    <cellStyle name="Comma 227 2 2 4 2 4 3" xfId="6629" xr:uid="{0745A72F-32AE-4463-A57D-FFAAE25989C4}"/>
    <cellStyle name="Comma 227 2 2 4 2 5" xfId="3846" xr:uid="{4167201A-6811-40FE-AA58-21803347AE5A}"/>
    <cellStyle name="Comma 227 2 2 4 2 6" xfId="5360" xr:uid="{E256AAD8-2FF2-4C34-B135-E51ED571BB6E}"/>
    <cellStyle name="Comma 227 2 2 4 3" xfId="1440" xr:uid="{37AFF83D-8D6D-4652-94BF-33440D598DD6}"/>
    <cellStyle name="Comma 227 2 2 4 3 2" xfId="1441" xr:uid="{5AFC7AEA-B852-439C-9AB6-B2E4EA3E9DA2}"/>
    <cellStyle name="Comma 227 2 2 4 3 2 2" xfId="3847" xr:uid="{76168FED-87AA-4CD9-85F9-32F86C3A2F9C}"/>
    <cellStyle name="Comma 227 2 2 4 3 2 3" xfId="5926" xr:uid="{B2242CDF-67E2-4342-A22D-935E66C39603}"/>
    <cellStyle name="Comma 227 2 2 4 3 3" xfId="1442" xr:uid="{8A74828B-D7F1-49C3-A292-36754794AA53}"/>
    <cellStyle name="Comma 227 2 2 4 3 3 2" xfId="3848" xr:uid="{04250CBF-7E5D-451B-B3C5-792D05CE4DB3}"/>
    <cellStyle name="Comma 227 2 2 4 3 3 3" xfId="6349" xr:uid="{8BD0FE3F-C2B0-4956-8BA2-B0AB85515503}"/>
    <cellStyle name="Comma 227 2 2 4 3 4" xfId="1443" xr:uid="{B0139CA7-1F5B-4C0F-8D2A-6D29D3642282}"/>
    <cellStyle name="Comma 227 2 2 4 3 4 2" xfId="3849" xr:uid="{D0BE4C14-49F0-4D0F-B086-AE6FB983B5C3}"/>
    <cellStyle name="Comma 227 2 2 4 3 4 3" xfId="6772" xr:uid="{B3A7FEED-784A-40C8-9C08-A29778974DA9}"/>
    <cellStyle name="Comma 227 2 2 4 3 5" xfId="3850" xr:uid="{F130D1BC-C3E4-4B74-A4EF-64150D701085}"/>
    <cellStyle name="Comma 227 2 2 4 3 6" xfId="5503" xr:uid="{8FC5CDBC-FB21-41BC-9E6E-0B731440DFE8}"/>
    <cellStyle name="Comma 227 2 2 4 4" xfId="1444" xr:uid="{8B846CB3-13C7-4CDD-8D43-9BDEFE67DB9A}"/>
    <cellStyle name="Comma 227 2 2 4 4 2" xfId="3851" xr:uid="{421A9DA9-2C20-41BE-A0FA-F466F3B411C2}"/>
    <cellStyle name="Comma 227 2 2 4 4 3" xfId="5643" xr:uid="{EAE2BD7F-6376-47E3-A24D-B42E802D11E4}"/>
    <cellStyle name="Comma 227 2 2 4 5" xfId="1445" xr:uid="{0E173BF5-B063-4F48-A987-7BF8E0496BFB}"/>
    <cellStyle name="Comma 227 2 2 4 5 2" xfId="3852" xr:uid="{D13B71F1-3C35-48C9-AC7B-991D6D9628FC}"/>
    <cellStyle name="Comma 227 2 2 4 5 3" xfId="6066" xr:uid="{EAF9FD4D-CF88-4B59-A6E0-C3AC0F11F7B1}"/>
    <cellStyle name="Comma 227 2 2 4 6" xfId="1446" xr:uid="{C5745722-4AC0-42E1-95C2-9FBE74BF7347}"/>
    <cellStyle name="Comma 227 2 2 4 6 2" xfId="3853" xr:uid="{BE23F03C-27DE-4D88-BBF1-19634D268690}"/>
    <cellStyle name="Comma 227 2 2 4 6 3" xfId="6489" xr:uid="{3978C5C1-7ACB-4F4F-9E64-824A345628B6}"/>
    <cellStyle name="Comma 227 2 2 4 7" xfId="1447" xr:uid="{999435D2-8B52-4612-8C19-C655E7F62552}"/>
    <cellStyle name="Comma 227 2 2 4 7 2" xfId="3854" xr:uid="{570A0283-0243-4284-B7AF-C11118DCC905}"/>
    <cellStyle name="Comma 227 2 2 4 7 3" xfId="7023" xr:uid="{49C0BFAA-F655-4A9E-9B71-34FBE983AF3F}"/>
    <cellStyle name="Comma 227 2 2 4 8" xfId="1448" xr:uid="{CD8DAC09-5B90-4FC6-A538-EFA9426AC75E}"/>
    <cellStyle name="Comma 227 2 2 4 8 2" xfId="3855" xr:uid="{F8D6AF2F-9517-4DDC-9C1A-25E6BC8A3083}"/>
    <cellStyle name="Comma 227 2 2 4 8 3" xfId="7160" xr:uid="{D82A66B2-2EF5-4CBA-86BF-16C9D1987420}"/>
    <cellStyle name="Comma 227 2 2 4 9" xfId="1449" xr:uid="{040882E6-8FAE-48A0-A9DB-F5A0220D3B0D}"/>
    <cellStyle name="Comma 227 2 2 4 9 2" xfId="3856" xr:uid="{798CC409-CCBB-4576-8C17-D8C4A705CAE3}"/>
    <cellStyle name="Comma 227 2 2 4 9 3" xfId="7298" xr:uid="{ACD67804-28CF-4431-B69F-94C6B717673E}"/>
    <cellStyle name="Comma 227 2 2 5" xfId="1450" xr:uid="{657C9A69-59B4-4447-8689-508C2B71307F}"/>
    <cellStyle name="Comma 227 2 2 5 2" xfId="3857" xr:uid="{8CE70342-1FED-411B-B304-0E6DC0813D68}"/>
    <cellStyle name="Comma 227 2 2 5 3" xfId="6888" xr:uid="{4940C93C-D598-4781-BEE2-0DF70A2F658E}"/>
    <cellStyle name="Comma 227 2 2 6" xfId="5075" xr:uid="{3E8C5BBB-99BA-4812-8E65-8E7A02FACEFB}"/>
    <cellStyle name="Comma 227 2 3" xfId="1451" xr:uid="{54A479D5-0225-40B5-B5F7-D05F414DD438}"/>
    <cellStyle name="Comma 227 2 3 10" xfId="3858" xr:uid="{55FE7843-33FD-4C42-B558-79F984D987C2}"/>
    <cellStyle name="Comma 227 2 3 11" xfId="5191" xr:uid="{E6F890DD-C76B-4285-8FDB-F03022038E58}"/>
    <cellStyle name="Comma 227 2 3 2" xfId="1452" xr:uid="{FED2E572-461A-429E-B5B5-E03C2C9C5EF0}"/>
    <cellStyle name="Comma 227 2 3 2 2" xfId="1453" xr:uid="{F3CF5B3A-52CC-40FB-AA53-959A90DEF6A7}"/>
    <cellStyle name="Comma 227 2 3 2 2 2" xfId="3859" xr:uid="{4E7FEC1A-61C0-4F3C-8DB7-3BE57A39DB2B}"/>
    <cellStyle name="Comma 227 2 3 2 2 3" xfId="5759" xr:uid="{FFC4FD75-7748-4878-8308-718D097071F9}"/>
    <cellStyle name="Comma 227 2 3 2 3" xfId="1454" xr:uid="{C76CCA6F-A749-4250-AF87-81E2B797DC17}"/>
    <cellStyle name="Comma 227 2 3 2 3 2" xfId="3860" xr:uid="{D401C783-C3F0-479E-9599-15511D1FF818}"/>
    <cellStyle name="Comma 227 2 3 2 3 3" xfId="6182" xr:uid="{6F4A0674-943D-4680-A010-216AB6C9A61F}"/>
    <cellStyle name="Comma 227 2 3 2 4" xfId="1455" xr:uid="{8D6AB392-7C96-446B-A08A-896974315A03}"/>
    <cellStyle name="Comma 227 2 3 2 4 2" xfId="3861" xr:uid="{E8C317C6-13A2-4020-849B-67336E67488D}"/>
    <cellStyle name="Comma 227 2 3 2 4 3" xfId="6605" xr:uid="{13F81E65-4FDB-4337-BCE3-9AD761C09F8A}"/>
    <cellStyle name="Comma 227 2 3 2 5" xfId="3862" xr:uid="{0D53F607-7F04-48D5-87E4-7F241926BE05}"/>
    <cellStyle name="Comma 227 2 3 2 6" xfId="5336" xr:uid="{E10442D0-A4C9-4389-ABE7-B8833AD8A91E}"/>
    <cellStyle name="Comma 227 2 3 3" xfId="1456" xr:uid="{D9C438BE-A995-4458-8827-73BC8DEB7BBC}"/>
    <cellStyle name="Comma 227 2 3 3 2" xfId="1457" xr:uid="{0B06F046-F9B7-4DA4-A3EC-6141918ED091}"/>
    <cellStyle name="Comma 227 2 3 3 2 2" xfId="3863" xr:uid="{ACA07C76-81D3-4E3B-B512-CE87DE8ECA29}"/>
    <cellStyle name="Comma 227 2 3 3 2 3" xfId="5902" xr:uid="{CCA481C2-DBF0-4489-A3AA-17BAE53ACDAA}"/>
    <cellStyle name="Comma 227 2 3 3 3" xfId="1458" xr:uid="{98CB3F5B-F7E0-4BE2-AEB5-328EA14CBB7A}"/>
    <cellStyle name="Comma 227 2 3 3 3 2" xfId="3864" xr:uid="{2B7D7C32-DCC4-42E6-A7E3-DB410FFBF9BD}"/>
    <cellStyle name="Comma 227 2 3 3 3 3" xfId="6325" xr:uid="{6448688D-A580-4609-91FC-EB468AB574B8}"/>
    <cellStyle name="Comma 227 2 3 3 4" xfId="1459" xr:uid="{321B5DBB-E894-4429-8B02-1D593F8C03CC}"/>
    <cellStyle name="Comma 227 2 3 3 4 2" xfId="3865" xr:uid="{9F768561-9A1F-4365-B796-E0406D02AC98}"/>
    <cellStyle name="Comma 227 2 3 3 4 3" xfId="6748" xr:uid="{0470C9F9-6923-495D-B800-79B81EBF6B3D}"/>
    <cellStyle name="Comma 227 2 3 3 5" xfId="3866" xr:uid="{3AD76CB7-E00E-471D-B69A-9BD371E6A13D}"/>
    <cellStyle name="Comma 227 2 3 3 6" xfId="5479" xr:uid="{2E445F9A-12F7-442B-AA03-E5E976FC159C}"/>
    <cellStyle name="Comma 227 2 3 4" xfId="1460" xr:uid="{EA678335-A822-445F-BA7C-2BEE24E1A196}"/>
    <cellStyle name="Comma 227 2 3 4 2" xfId="3867" xr:uid="{B65EE95E-F35C-4E28-99C3-DCFDB60902FD}"/>
    <cellStyle name="Comma 227 2 3 4 3" xfId="5619" xr:uid="{A783A038-5B72-4A9F-B94A-DDA7FB9BA548}"/>
    <cellStyle name="Comma 227 2 3 5" xfId="1461" xr:uid="{7477AFB5-65CE-4214-85BD-7310F4180D5A}"/>
    <cellStyle name="Comma 227 2 3 5 2" xfId="3868" xr:uid="{D32F5B7C-F95F-4449-8707-8474E4992D13}"/>
    <cellStyle name="Comma 227 2 3 5 3" xfId="6042" xr:uid="{B9BFE0EF-FC1D-44C8-897F-5DD9AAE40417}"/>
    <cellStyle name="Comma 227 2 3 6" xfId="1462" xr:uid="{66C4FF95-0979-4935-92D9-EEBED2701896}"/>
    <cellStyle name="Comma 227 2 3 6 2" xfId="3869" xr:uid="{9C915096-484C-4928-8B34-FE60AC57067C}"/>
    <cellStyle name="Comma 227 2 3 6 3" xfId="6465" xr:uid="{3BC84ABC-8964-48D5-9FF3-91F77916BCE0}"/>
    <cellStyle name="Comma 227 2 3 7" xfId="1463" xr:uid="{7E35F085-CD47-48C9-8AA9-379165B78567}"/>
    <cellStyle name="Comma 227 2 3 7 2" xfId="3870" xr:uid="{D74DC93A-E33A-4026-96B9-5B59EF8E5CFB}"/>
    <cellStyle name="Comma 227 2 3 7 3" xfId="6999" xr:uid="{F7D78088-639C-4E72-A14B-9E1178BCE744}"/>
    <cellStyle name="Comma 227 2 3 8" xfId="1464" xr:uid="{56697903-5DEF-4C13-93F6-34ECCA887EC0}"/>
    <cellStyle name="Comma 227 2 3 8 2" xfId="3871" xr:uid="{B271785C-AF89-4331-80E6-FBCB386B36FF}"/>
    <cellStyle name="Comma 227 2 3 8 3" xfId="7136" xr:uid="{C3820D29-3022-4249-80B7-37F53A9B48E1}"/>
    <cellStyle name="Comma 227 2 3 9" xfId="1465" xr:uid="{667B6B85-48D0-4EE5-AA90-443E716B2837}"/>
    <cellStyle name="Comma 227 2 3 9 2" xfId="3872" xr:uid="{C9E82826-3CE5-4744-84EC-A7BD75E68FC8}"/>
    <cellStyle name="Comma 227 2 3 9 3" xfId="7274" xr:uid="{3D52B415-F79C-4E7B-92BD-F1BF351BD603}"/>
    <cellStyle name="Comma 227 2 4" xfId="5046" xr:uid="{B2423113-6808-442A-AB3B-955D4CD20F19}"/>
    <cellStyle name="Comma 3" xfId="44" xr:uid="{0991645A-EDF4-4DD4-B8FC-56EED0207467}"/>
    <cellStyle name="Comma 3 10" xfId="86" xr:uid="{A88AC9F1-4EFD-40AA-8B64-1C231F3AFA3A}"/>
    <cellStyle name="Comma 3 2" xfId="91" xr:uid="{D0C3C191-32D1-4E9F-8F53-C32C71F91D42}"/>
    <cellStyle name="Comma 3 2 2" xfId="1466" xr:uid="{FF4F71B0-5FB6-4A0B-8F5E-8A62F9DB5D7A}"/>
    <cellStyle name="Comma 3 2 2 16" xfId="134" xr:uid="{3F24CA9E-7169-4DDF-A4A9-C8B5D53CDDC9}"/>
    <cellStyle name="Comma 3 2 2 16 2" xfId="179" xr:uid="{4E461F00-5639-487D-9D10-DE79228D1959}"/>
    <cellStyle name="Comma 3 2 2 2" xfId="8" xr:uid="{A96DD9B1-39F2-4069-9BE6-F240B8D95BAA}"/>
    <cellStyle name="Comma 3 2 2 2 2" xfId="22" xr:uid="{BEEA168D-A741-4CFF-8420-51EF912E2B8A}"/>
    <cellStyle name="Comma 3 2 2 2 2 2" xfId="31" xr:uid="{8312A6B9-34D7-41DD-ADAF-6D410B29E8F1}"/>
    <cellStyle name="Comma 3 2 2 2 2 2 10" xfId="3873" xr:uid="{366DD206-FE86-4DDD-BADA-8120FF151B63}"/>
    <cellStyle name="Comma 3 2 2 2 2 2 11" xfId="5316" xr:uid="{59158215-93FC-4501-8174-88ABD60BA2F1}"/>
    <cellStyle name="Comma 3 2 2 2 2 2 12" xfId="1468" xr:uid="{00F7701C-5C4E-48C5-96DF-AB0EC17B08C2}"/>
    <cellStyle name="Comma 3 2 2 2 2 2 2" xfId="195" xr:uid="{9A774AED-A605-4804-9A87-A539E9354D94}"/>
    <cellStyle name="Comma 3 2 2 2 2 2 2 2" xfId="1469" xr:uid="{2D605B3F-4C34-41FA-A82B-2FF2F48E11F8}"/>
    <cellStyle name="Comma 3 2 2 2 2 2 2 2 2" xfId="3874" xr:uid="{4A9D8446-9419-4E4A-8B0E-1EF75FF4F4E8}"/>
    <cellStyle name="Comma 3 2 2 2 2 2 2 2 3" xfId="5884" xr:uid="{1E90A247-46D1-4521-8469-667DA8A160EC}"/>
    <cellStyle name="Comma 3 2 2 2 2 2 2 3" xfId="1470" xr:uid="{0B1E004B-701E-4E14-936F-16D2FB449B9A}"/>
    <cellStyle name="Comma 3 2 2 2 2 2 2 3 2" xfId="3875" xr:uid="{CC56DF01-958C-4ABD-9219-961A4B2BEDB8}"/>
    <cellStyle name="Comma 3 2 2 2 2 2 2 3 3" xfId="6307" xr:uid="{E2B3CDE1-A698-4BCE-ABFD-D96A40FBF49B}"/>
    <cellStyle name="Comma 3 2 2 2 2 2 2 4" xfId="1471" xr:uid="{2FDC9BB0-4770-4332-A72C-0C5BB1D9F5E2}"/>
    <cellStyle name="Comma 3 2 2 2 2 2 2 4 2" xfId="3876" xr:uid="{91FBD3A8-047D-4F68-8754-4C31E1146514}"/>
    <cellStyle name="Comma 3 2 2 2 2 2 2 4 3" xfId="6730" xr:uid="{59CBF9C2-1415-4962-8A6A-6576CE7620D6}"/>
    <cellStyle name="Comma 3 2 2 2 2 2 2 5" xfId="1472" xr:uid="{DAAC72F5-6CAE-44F1-BFF1-5BFB6A9E5258}"/>
    <cellStyle name="Comma 3 2 2 2 2 2 2 6" xfId="3877" xr:uid="{0B65119B-44F2-4FAE-AC37-E930A261EC51}"/>
    <cellStyle name="Comma 3 2 2 2 2 2 2 7" xfId="5461" xr:uid="{2F7DC3C1-E989-4347-A118-245CFF71B01E}"/>
    <cellStyle name="Comma 3 2 2 2 2 2 3" xfId="1473" xr:uid="{38D6169A-3CE5-4DFF-8503-E9D603F68980}"/>
    <cellStyle name="Comma 3 2 2 2 2 2 3 2" xfId="1474" xr:uid="{7C298C93-9916-4E2B-82BA-DEADB83E73A7}"/>
    <cellStyle name="Comma 3 2 2 2 2 2 3 2 2" xfId="3878" xr:uid="{95DD8EFC-51A8-4F84-9EEE-9083433724ED}"/>
    <cellStyle name="Comma 3 2 2 2 2 2 3 2 3" xfId="6027" xr:uid="{4AC6DB09-B7A8-4BDB-B2B0-451611E3FE50}"/>
    <cellStyle name="Comma 3 2 2 2 2 2 3 3" xfId="1475" xr:uid="{B1A8B30F-81C2-43BF-9DDD-9EC23120218D}"/>
    <cellStyle name="Comma 3 2 2 2 2 2 3 3 2" xfId="3879" xr:uid="{832FC65B-473E-4D73-A80F-C74D0BAD7777}"/>
    <cellStyle name="Comma 3 2 2 2 2 2 3 3 3" xfId="6450" xr:uid="{7F979A11-8D69-4595-95DD-4E033475E1E3}"/>
    <cellStyle name="Comma 3 2 2 2 2 2 3 4" xfId="1476" xr:uid="{1F0D7DD1-3602-4592-BCC5-71A926F242F7}"/>
    <cellStyle name="Comma 3 2 2 2 2 2 3 4 2" xfId="3880" xr:uid="{D7F5D28D-0C4F-425A-A701-B7B9A7F34E7A}"/>
    <cellStyle name="Comma 3 2 2 2 2 2 3 4 3" xfId="6873" xr:uid="{6A5C9948-4364-4C66-8465-22B265BD75AA}"/>
    <cellStyle name="Comma 3 2 2 2 2 2 3 5" xfId="3881" xr:uid="{38520B70-5494-4031-A967-3DD5B353244E}"/>
    <cellStyle name="Comma 3 2 2 2 2 2 3 6" xfId="5604" xr:uid="{D4466F04-330B-4484-830B-2B8F65DFD18C}"/>
    <cellStyle name="Comma 3 2 2 2 2 2 4" xfId="1477" xr:uid="{B9D51EF0-0E16-4766-A2A5-21BCD399BF03}"/>
    <cellStyle name="Comma 3 2 2 2 2 2 4 2" xfId="3882" xr:uid="{8E170922-3331-4F8A-B584-419B1A4FB8FE}"/>
    <cellStyle name="Comma 3 2 2 2 2 2 4 3" xfId="5744" xr:uid="{E7E2ED12-A026-440C-959D-142EAF0707CD}"/>
    <cellStyle name="Comma 3 2 2 2 2 2 5" xfId="1478" xr:uid="{C2A17037-245B-4149-B339-6BF0E9079410}"/>
    <cellStyle name="Comma 3 2 2 2 2 2 5 2" xfId="3883" xr:uid="{F1193F80-6C6C-4F68-8E4B-DB820FF4FB56}"/>
    <cellStyle name="Comma 3 2 2 2 2 2 5 3" xfId="6167" xr:uid="{90F70E1D-FB8B-4AFD-A2F4-C5729793A98B}"/>
    <cellStyle name="Comma 3 2 2 2 2 2 6" xfId="1479" xr:uid="{C94E2A54-EDAB-4F7A-8424-71BE83DB3D87}"/>
    <cellStyle name="Comma 3 2 2 2 2 2 6 2" xfId="3884" xr:uid="{D9E2654D-C2BB-4E99-8857-62EECDCAE436}"/>
    <cellStyle name="Comma 3 2 2 2 2 2 6 3" xfId="6590" xr:uid="{90450167-87D3-4CD4-B016-C276C9C67FF1}"/>
    <cellStyle name="Comma 3 2 2 2 2 2 7" xfId="1480" xr:uid="{788D229D-A1B1-4A46-BF99-148135150A84}"/>
    <cellStyle name="Comma 3 2 2 2 2 2 7 2" xfId="3885" xr:uid="{57C76020-CDE7-4DBA-A50C-9976B3CC4B48}"/>
    <cellStyle name="Comma 3 2 2 2 2 2 7 3" xfId="7124" xr:uid="{8FC6CD66-5292-431C-AAF2-436301CA7012}"/>
    <cellStyle name="Comma 3 2 2 2 2 2 8" xfId="1481" xr:uid="{AB11466A-CED8-4A31-96C4-48F008568435}"/>
    <cellStyle name="Comma 3 2 2 2 2 2 8 2" xfId="3886" xr:uid="{D4117C6F-DFC1-4C94-A01F-4504C3D98265}"/>
    <cellStyle name="Comma 3 2 2 2 2 2 8 3" xfId="7261" xr:uid="{B02D5AC1-A41F-4EBF-91D3-27894290D566}"/>
    <cellStyle name="Comma 3 2 2 2 2 2 9" xfId="1482" xr:uid="{7739609B-16B2-406F-B8C7-FE0C2C67BF8A}"/>
    <cellStyle name="Comma 3 2 2 2 2 2 9 2" xfId="3887" xr:uid="{D3DCC014-F736-44D7-9CBE-DB34972B2EED}"/>
    <cellStyle name="Comma 3 2 2 2 2 2 9 3" xfId="7399" xr:uid="{972A43AF-FBEE-4BB6-AB24-BACF7D1182EF}"/>
    <cellStyle name="Comma 3 2 2 2 2 3" xfId="1483" xr:uid="{EACF8B7E-26BA-4B45-835E-C70764943F57}"/>
    <cellStyle name="Comma 3 2 2 2 2 3 2" xfId="3888" xr:uid="{4C3F03E7-A486-4A83-A5C6-3B1E0C5FF781}"/>
    <cellStyle name="Comma 3 2 2 2 2 3 3" xfId="6988" xr:uid="{8943C70A-9675-49BC-B8FF-D2153A9602A2}"/>
    <cellStyle name="Comma 3 2 2 2 2 4" xfId="1484" xr:uid="{E6BC6EAA-43C0-4AC9-81E9-CF52C68D31EA}"/>
    <cellStyle name="Comma 3 2 2 2 2 5" xfId="3889" xr:uid="{585A3564-CB3D-4A5E-8432-1423956DCA96}"/>
    <cellStyle name="Comma 3 2 2 2 2 6" xfId="5179" xr:uid="{E689A65F-7FAF-416B-8E2B-2E918B83E2EE}"/>
    <cellStyle name="Comma 3 2 2 2 2 7" xfId="7445" xr:uid="{833B7BDE-9D88-411D-AE06-224DABC5D4A5}"/>
    <cellStyle name="Comma 3 2 2 2 3" xfId="1485" xr:uid="{B65DFBE5-2913-41A4-8046-46C7F58F1A1C}"/>
    <cellStyle name="Comma 3 2 2 2 3 10" xfId="3890" xr:uid="{BC57B058-9F96-4508-8A9A-8C9EFA61EBD6}"/>
    <cellStyle name="Comma 3 2 2 2 3 11" xfId="5260" xr:uid="{A2A66A06-1664-4DC4-BCAD-3928710CDA4B}"/>
    <cellStyle name="Comma 3 2 2 2 3 2" xfId="1486" xr:uid="{546AE283-436A-4573-B37F-32155B5AAD46}"/>
    <cellStyle name="Comma 3 2 2 2 3 2 2" xfId="1487" xr:uid="{E97C5685-8EF8-424A-B02C-78647051855B}"/>
    <cellStyle name="Comma 3 2 2 2 3 2 2 2" xfId="3891" xr:uid="{07EDA3DB-AFEE-45D2-982D-6AE7B6BB4CD3}"/>
    <cellStyle name="Comma 3 2 2 2 3 2 2 3" xfId="5828" xr:uid="{85990E4A-97E8-4767-86D3-D20B7CCA7BDE}"/>
    <cellStyle name="Comma 3 2 2 2 3 2 3" xfId="1488" xr:uid="{F1881D02-2745-45C7-8BCB-ED8552BB6CAD}"/>
    <cellStyle name="Comma 3 2 2 2 3 2 3 2" xfId="3892" xr:uid="{13A34648-73C2-45EB-A500-2C30633E6E9C}"/>
    <cellStyle name="Comma 3 2 2 2 3 2 3 3" xfId="6251" xr:uid="{CAC55A7B-15C5-4073-8385-9630A3129E0F}"/>
    <cellStyle name="Comma 3 2 2 2 3 2 4" xfId="1489" xr:uid="{E9C5F26B-CF8B-4AEC-BAEB-6438BB634045}"/>
    <cellStyle name="Comma 3 2 2 2 3 2 4 2" xfId="3893" xr:uid="{06C73432-9CE0-420F-86DB-61BB3E873D1F}"/>
    <cellStyle name="Comma 3 2 2 2 3 2 4 3" xfId="6674" xr:uid="{E88FCC31-B095-430D-838D-9D0F49E12FAC}"/>
    <cellStyle name="Comma 3 2 2 2 3 2 5" xfId="3894" xr:uid="{C234C116-D1FB-41E5-95B8-8745F084EB8E}"/>
    <cellStyle name="Comma 3 2 2 2 3 2 6" xfId="5405" xr:uid="{99E02512-131B-4B7C-9DD9-1225EAAB36E4}"/>
    <cellStyle name="Comma 3 2 2 2 3 3" xfId="1490" xr:uid="{DE312889-61AB-4B9F-B6A3-22BC6F2E24A9}"/>
    <cellStyle name="Comma 3 2 2 2 3 3 2" xfId="1491" xr:uid="{11110CAC-4BBF-4D6E-A241-9B78997E3B4D}"/>
    <cellStyle name="Comma 3 2 2 2 3 3 2 2" xfId="3895" xr:uid="{897EB54B-7447-4F82-B591-7C1B9F724D8D}"/>
    <cellStyle name="Comma 3 2 2 2 3 3 2 3" xfId="5971" xr:uid="{87AFC8A2-F0BF-44C1-A4C7-CD55B443137C}"/>
    <cellStyle name="Comma 3 2 2 2 3 3 3" xfId="1492" xr:uid="{E77A0A11-E967-4A59-866D-34F2BD22E795}"/>
    <cellStyle name="Comma 3 2 2 2 3 3 3 2" xfId="3896" xr:uid="{9211E63E-9BCA-4323-9B01-4E9FE4AA64E3}"/>
    <cellStyle name="Comma 3 2 2 2 3 3 3 3" xfId="6394" xr:uid="{D3295642-D146-4081-B8D4-C7AC3902EF96}"/>
    <cellStyle name="Comma 3 2 2 2 3 3 4" xfId="1493" xr:uid="{615509BE-B5AC-46FA-A227-B943D0217C9A}"/>
    <cellStyle name="Comma 3 2 2 2 3 3 4 2" xfId="3897" xr:uid="{BB5EDA21-0168-4AAE-9C27-E6EDA0A2A7BA}"/>
    <cellStyle name="Comma 3 2 2 2 3 3 4 3" xfId="6817" xr:uid="{78A78815-885B-457F-A045-5387523D4443}"/>
    <cellStyle name="Comma 3 2 2 2 3 3 5" xfId="3898" xr:uid="{CCC9A0CB-DE55-4781-A84B-1A1375F2590C}"/>
    <cellStyle name="Comma 3 2 2 2 3 3 6" xfId="5548" xr:uid="{8C43A1C7-441F-4C69-B05A-5EEC73F4D2DA}"/>
    <cellStyle name="Comma 3 2 2 2 3 4" xfId="1494" xr:uid="{6414130D-08D5-42E0-A721-C6EAAB719306}"/>
    <cellStyle name="Comma 3 2 2 2 3 4 2" xfId="3899" xr:uid="{A2171D42-556C-4C67-9D69-0460D753CF79}"/>
    <cellStyle name="Comma 3 2 2 2 3 4 3" xfId="5688" xr:uid="{1CF44BCC-B885-40ED-BF04-A8CC05ED5C9D}"/>
    <cellStyle name="Comma 3 2 2 2 3 5" xfId="1495" xr:uid="{AA2B1097-938D-454A-BD3C-BD9A9AA6F06A}"/>
    <cellStyle name="Comma 3 2 2 2 3 5 2" xfId="3900" xr:uid="{20FE7298-284A-4DCC-A2B5-BAE055B0A56A}"/>
    <cellStyle name="Comma 3 2 2 2 3 5 3" xfId="6111" xr:uid="{E8663A1A-BCDD-4FD5-BD3C-2FDE000C9ECE}"/>
    <cellStyle name="Comma 3 2 2 2 3 6" xfId="1496" xr:uid="{EAADC805-8B34-4AF4-B340-F0D39F275C9F}"/>
    <cellStyle name="Comma 3 2 2 2 3 6 2" xfId="3901" xr:uid="{0EC98F7C-D228-445F-BB98-91138E39BEAF}"/>
    <cellStyle name="Comma 3 2 2 2 3 6 3" xfId="6534" xr:uid="{54A15E79-0E78-4CF3-A402-A670B73CD8C8}"/>
    <cellStyle name="Comma 3 2 2 2 3 7" xfId="1497" xr:uid="{1F1A6E4E-0639-42C9-9D91-8A1567DCAFCD}"/>
    <cellStyle name="Comma 3 2 2 2 3 7 2" xfId="3902" xr:uid="{A7806056-38C0-4180-B307-51EFA25A1C9D}"/>
    <cellStyle name="Comma 3 2 2 2 3 7 3" xfId="7068" xr:uid="{E5F339B6-6025-49C0-BFC1-56CDA4CB524C}"/>
    <cellStyle name="Comma 3 2 2 2 3 8" xfId="1498" xr:uid="{F48ACDA9-7B2E-417E-AC06-2DA4B72C23B2}"/>
    <cellStyle name="Comma 3 2 2 2 3 8 2" xfId="3903" xr:uid="{8B48B56A-E509-4A76-9C98-3B47D2F417A3}"/>
    <cellStyle name="Comma 3 2 2 2 3 8 3" xfId="7205" xr:uid="{8E0871A9-C680-489B-8837-392FE9423F84}"/>
    <cellStyle name="Comma 3 2 2 2 3 9" xfId="1499" xr:uid="{2A2D1966-0118-48F4-824E-328A65E6D4EA}"/>
    <cellStyle name="Comma 3 2 2 2 3 9 2" xfId="3904" xr:uid="{92CF5B00-CB8F-4A66-BADA-468AE77F04D6}"/>
    <cellStyle name="Comma 3 2 2 2 3 9 3" xfId="7343" xr:uid="{59A0CA37-0E2D-4F33-A6E9-BFA4194C06EA}"/>
    <cellStyle name="Comma 3 2 2 2 4" xfId="1500" xr:uid="{2F9287C6-A701-425D-A39E-178E4C8DB40F}"/>
    <cellStyle name="Comma 3 2 2 2 4 2" xfId="3905" xr:uid="{5097FF3C-67C7-4D70-82E5-C58C5E2A2423}"/>
    <cellStyle name="Comma 3 2 2 2 4 3" xfId="6933" xr:uid="{C9462B63-3DA7-4B47-842E-5528F0AD1A1E}"/>
    <cellStyle name="Comma 3 2 2 2 5" xfId="3906" xr:uid="{AF42D0EA-CCDC-4BAA-807F-54844AE068DB}"/>
    <cellStyle name="Comma 3 2 2 2 6" xfId="5122" xr:uid="{197FCB6D-75FB-47FD-A4F9-059BAD003F55}"/>
    <cellStyle name="Comma 3 2 2 2 7" xfId="7424" xr:uid="{368C7E4E-882F-4D19-9231-51FB99F98DA1}"/>
    <cellStyle name="Comma 3 2 2 2 8" xfId="1467" xr:uid="{02606053-F6FA-4788-B98F-CD5B0F5FC861}"/>
    <cellStyle name="Comma 3 2 2 2 9" xfId="7453" xr:uid="{8D728542-A893-4A8C-866B-7CE79AC1CEAD}"/>
    <cellStyle name="Comma 3 2 2 3" xfId="1501" xr:uid="{AF0994C3-B2E4-4452-BE83-5770186CE6BF}"/>
    <cellStyle name="Comma 3 2 2 3 2" xfId="1502" xr:uid="{7A60F586-FC7E-4333-981B-7BD6538BB7FD}"/>
    <cellStyle name="Comma 3 2 2 3 2 10" xfId="3907" xr:uid="{5ECB08AF-8B8C-432E-80F0-3CA007CE3F4D}"/>
    <cellStyle name="Comma 3 2 2 3 2 11" xfId="5289" xr:uid="{F65F33D6-5476-410A-A57D-0F099C945EDB}"/>
    <cellStyle name="Comma 3 2 2 3 2 2" xfId="1503" xr:uid="{8F5D1035-E532-4693-9FF4-3120EA4BAF54}"/>
    <cellStyle name="Comma 3 2 2 3 2 2 2" xfId="1504" xr:uid="{BD4958C0-2D45-4F45-84D3-BD95D8A404AD}"/>
    <cellStyle name="Comma 3 2 2 3 2 2 2 2" xfId="3908" xr:uid="{67F3F551-1F3E-4F57-8A38-E941E4067826}"/>
    <cellStyle name="Comma 3 2 2 3 2 2 2 3" xfId="5857" xr:uid="{15853B60-DA43-4D76-BF45-8E77CF997D78}"/>
    <cellStyle name="Comma 3 2 2 3 2 2 3" xfId="1505" xr:uid="{3FC59A36-102F-475E-9703-AEFC30B69260}"/>
    <cellStyle name="Comma 3 2 2 3 2 2 3 2" xfId="3909" xr:uid="{F75638D1-20BD-463F-A09F-C3B8D3334E0E}"/>
    <cellStyle name="Comma 3 2 2 3 2 2 3 3" xfId="6280" xr:uid="{A9E4379C-4F81-4B0F-B064-B79239E96C87}"/>
    <cellStyle name="Comma 3 2 2 3 2 2 4" xfId="1506" xr:uid="{8F017A35-0B91-4C87-9D9C-9CD15778D6B3}"/>
    <cellStyle name="Comma 3 2 2 3 2 2 4 2" xfId="3910" xr:uid="{53675461-0172-4154-98E0-30807C19B6DB}"/>
    <cellStyle name="Comma 3 2 2 3 2 2 4 3" xfId="6703" xr:uid="{DE8F9AE2-3492-4A9E-BBD8-FAC2D91C6124}"/>
    <cellStyle name="Comma 3 2 2 3 2 2 5" xfId="3911" xr:uid="{34E9ED73-F9AE-4B8F-B547-A616A9885E83}"/>
    <cellStyle name="Comma 3 2 2 3 2 2 6" xfId="5434" xr:uid="{94849F31-6DEC-4700-AACB-20D9EEF73797}"/>
    <cellStyle name="Comma 3 2 2 3 2 3" xfId="1507" xr:uid="{C772C2AB-52FB-4880-89FC-4C8B8AC11077}"/>
    <cellStyle name="Comma 3 2 2 3 2 3 2" xfId="1508" xr:uid="{35020E5E-0254-4CAE-8A8A-7BF03236DB43}"/>
    <cellStyle name="Comma 3 2 2 3 2 3 2 2" xfId="3912" xr:uid="{5E70804D-F37B-4664-B8B6-2A646822969C}"/>
    <cellStyle name="Comma 3 2 2 3 2 3 2 3" xfId="6000" xr:uid="{BD638069-0901-47EB-A73B-F94BE617AB17}"/>
    <cellStyle name="Comma 3 2 2 3 2 3 3" xfId="1509" xr:uid="{4FC655CE-21A8-43A5-8DC2-7334E3F613E1}"/>
    <cellStyle name="Comma 3 2 2 3 2 3 3 2" xfId="3913" xr:uid="{835D2CC9-58C0-4F60-9C56-A3C4A02060A0}"/>
    <cellStyle name="Comma 3 2 2 3 2 3 3 3" xfId="6423" xr:uid="{28335058-E757-4CF2-AD36-AE138729D9A1}"/>
    <cellStyle name="Comma 3 2 2 3 2 3 4" xfId="1510" xr:uid="{8C66332C-A330-43DA-B026-5EFC50C80B65}"/>
    <cellStyle name="Comma 3 2 2 3 2 3 4 2" xfId="3914" xr:uid="{50C7EE36-9036-48DB-8436-722B7C143F38}"/>
    <cellStyle name="Comma 3 2 2 3 2 3 4 3" xfId="6846" xr:uid="{7852B00F-CC4B-4FA2-879E-5FC6A1219A11}"/>
    <cellStyle name="Comma 3 2 2 3 2 3 5" xfId="3915" xr:uid="{44F85AD7-74CE-4B39-A12A-32929DF44EFF}"/>
    <cellStyle name="Comma 3 2 2 3 2 3 6" xfId="5577" xr:uid="{18ACBAED-5C52-458E-A458-422FA21090E9}"/>
    <cellStyle name="Comma 3 2 2 3 2 4" xfId="1511" xr:uid="{A0B74BCC-CF7A-4EBD-B05A-2E1AD4210836}"/>
    <cellStyle name="Comma 3 2 2 3 2 4 2" xfId="3916" xr:uid="{25EC11A0-1A58-4261-9732-0A9354F0786F}"/>
    <cellStyle name="Comma 3 2 2 3 2 4 3" xfId="5717" xr:uid="{2A3F3DBF-9363-473A-A12F-5FFFDB6CCFBA}"/>
    <cellStyle name="Comma 3 2 2 3 2 5" xfId="1512" xr:uid="{3ACB5AA6-9CE2-459F-808A-78A0E2A5A152}"/>
    <cellStyle name="Comma 3 2 2 3 2 5 2" xfId="3917" xr:uid="{D606D50C-983F-4E7F-AC49-1489CC7B0417}"/>
    <cellStyle name="Comma 3 2 2 3 2 5 3" xfId="6140" xr:uid="{757741EE-02E1-4F98-9A5A-139BE505F438}"/>
    <cellStyle name="Comma 3 2 2 3 2 6" xfId="1513" xr:uid="{990B3EDE-DC8E-4F23-8D97-D1A3381B7F1A}"/>
    <cellStyle name="Comma 3 2 2 3 2 6 2" xfId="3918" xr:uid="{A177B7F3-9BC3-418D-8C33-A662F36FE5B8}"/>
    <cellStyle name="Comma 3 2 2 3 2 6 3" xfId="6563" xr:uid="{D221852B-82D9-4AFD-8184-2F61159C86A4}"/>
    <cellStyle name="Comma 3 2 2 3 2 7" xfId="1514" xr:uid="{2890A9F4-061C-496A-A50E-A986D40FEE25}"/>
    <cellStyle name="Comma 3 2 2 3 2 7 2" xfId="3919" xr:uid="{395320E5-3B60-4AC8-B0B9-C0AFEC8CB883}"/>
    <cellStyle name="Comma 3 2 2 3 2 7 3" xfId="7097" xr:uid="{378136D7-D35D-48AE-917B-3BAD5F46162B}"/>
    <cellStyle name="Comma 3 2 2 3 2 8" xfId="1515" xr:uid="{7A47DC6D-DB13-498D-885F-F91874466688}"/>
    <cellStyle name="Comma 3 2 2 3 2 8 2" xfId="3920" xr:uid="{7B5F89B8-AA90-43A3-9397-1ACAD67882FF}"/>
    <cellStyle name="Comma 3 2 2 3 2 8 3" xfId="7234" xr:uid="{BC36AF77-B680-475B-B553-36259A280A00}"/>
    <cellStyle name="Comma 3 2 2 3 2 9" xfId="1516" xr:uid="{1AD841C6-A7C0-47B4-8448-084AAAB943C6}"/>
    <cellStyle name="Comma 3 2 2 3 2 9 2" xfId="3921" xr:uid="{A53A66F9-3A21-4B61-8802-8A269C8B55B4}"/>
    <cellStyle name="Comma 3 2 2 3 2 9 3" xfId="7372" xr:uid="{13A77557-5667-4A29-80DF-D98DE0F87DC8}"/>
    <cellStyle name="Comma 3 2 2 3 3" xfId="1517" xr:uid="{B2289116-5C14-4FBF-872A-78E7AF008C77}"/>
    <cellStyle name="Comma 3 2 2 3 3 2" xfId="3922" xr:uid="{5F141CA1-5304-4E97-B864-6CA1B33CDC0D}"/>
    <cellStyle name="Comma 3 2 2 3 3 3" xfId="6961" xr:uid="{D2B35542-2B78-4150-8FC9-55186C908134}"/>
    <cellStyle name="Comma 3 2 2 3 4" xfId="3923" xr:uid="{DFAC1EF9-8B73-4472-9488-12C261904717}"/>
    <cellStyle name="Comma 3 2 2 3 5" xfId="5152" xr:uid="{B090D3B4-F173-459B-A80E-26E03930ECA4}"/>
    <cellStyle name="Comma 3 2 2 3 6" xfId="7443" xr:uid="{F2C99D65-AFFB-4446-B961-7E942825E00D}"/>
    <cellStyle name="Comma 3 2 2 4" xfId="1518" xr:uid="{0F792007-CFCC-47D1-A47A-80396764B942}"/>
    <cellStyle name="Comma 3 2 2 4 10" xfId="3924" xr:uid="{F2322661-5F07-4C8F-8420-B66E91DE6FC6}"/>
    <cellStyle name="Comma 3 2 2 4 11" xfId="5233" xr:uid="{E519C398-0E01-4A2B-9DEC-6B6DE09822A0}"/>
    <cellStyle name="Comma 3 2 2 4 2" xfId="1519" xr:uid="{05B2B18D-2308-4B90-94A6-52AF8C5091EF}"/>
    <cellStyle name="Comma 3 2 2 4 2 2" xfId="1520" xr:uid="{E6B77B47-D294-4CFE-AD71-901D212A8A5D}"/>
    <cellStyle name="Comma 3 2 2 4 2 2 2" xfId="3925" xr:uid="{12A8C636-A2CD-4EA2-8484-FFD2E554670C}"/>
    <cellStyle name="Comma 3 2 2 4 2 2 3" xfId="5801" xr:uid="{54831BCC-DCD9-4CF4-B26E-9006EF93DE98}"/>
    <cellStyle name="Comma 3 2 2 4 2 3" xfId="1521" xr:uid="{5E1A9456-684C-43CE-A5C8-77DA7EE66315}"/>
    <cellStyle name="Comma 3 2 2 4 2 3 2" xfId="3926" xr:uid="{D8C5CA24-F7D1-4E45-B3FD-D62D1A03BFC9}"/>
    <cellStyle name="Comma 3 2 2 4 2 3 3" xfId="6224" xr:uid="{74F518ED-00C6-404C-AAD2-E6A0F779A753}"/>
    <cellStyle name="Comma 3 2 2 4 2 4" xfId="1522" xr:uid="{52ABAD2C-F1B0-4F09-A6D0-2E559A294A83}"/>
    <cellStyle name="Comma 3 2 2 4 2 4 2" xfId="3927" xr:uid="{6C631599-5588-41FD-8354-A638C13173B6}"/>
    <cellStyle name="Comma 3 2 2 4 2 4 3" xfId="6647" xr:uid="{CEDE85DF-B4C7-4585-8520-1F60E8F39F5A}"/>
    <cellStyle name="Comma 3 2 2 4 2 5" xfId="3928" xr:uid="{A1FCB1BA-4A41-400D-8E20-6BAEB48C3730}"/>
    <cellStyle name="Comma 3 2 2 4 2 6" xfId="5378" xr:uid="{09A9CD4D-7890-42DE-87FB-E258909B7F97}"/>
    <cellStyle name="Comma 3 2 2 4 3" xfId="1523" xr:uid="{82137BFA-E778-4EA5-8DEC-9D835CE1D32E}"/>
    <cellStyle name="Comma 3 2 2 4 3 2" xfId="1524" xr:uid="{C35EA508-4A79-40A5-9092-4F1FCB7280A8}"/>
    <cellStyle name="Comma 3 2 2 4 3 2 2" xfId="3929" xr:uid="{74CF6AE2-F770-4E49-935B-C9F224821DFD}"/>
    <cellStyle name="Comma 3 2 2 4 3 2 3" xfId="5944" xr:uid="{877EAD7F-13D4-43B8-8CCF-D6B4DC5D3EB3}"/>
    <cellStyle name="Comma 3 2 2 4 3 3" xfId="1525" xr:uid="{92AE65C2-F364-4271-9959-DA8F93392101}"/>
    <cellStyle name="Comma 3 2 2 4 3 3 2" xfId="3930" xr:uid="{C57581D2-B095-4A8E-AE9B-58817976D7B8}"/>
    <cellStyle name="Comma 3 2 2 4 3 3 3" xfId="6367" xr:uid="{1E9DBDCB-BA5A-4F5D-9F85-3D3B5DD3F129}"/>
    <cellStyle name="Comma 3 2 2 4 3 4" xfId="1526" xr:uid="{23C94CAC-A9CB-4844-9076-9FD8895FDD51}"/>
    <cellStyle name="Comma 3 2 2 4 3 4 2" xfId="3931" xr:uid="{350CDBB6-F6C0-4D46-815F-DE75102FFBA8}"/>
    <cellStyle name="Comma 3 2 2 4 3 4 3" xfId="6790" xr:uid="{E6503C69-D1B4-4999-86EB-D67FE9C1AB89}"/>
    <cellStyle name="Comma 3 2 2 4 3 5" xfId="3932" xr:uid="{314981B7-93F2-4944-BBA5-FB9A02C010D8}"/>
    <cellStyle name="Comma 3 2 2 4 3 6" xfId="5521" xr:uid="{6BB67751-C5A7-4BEF-818B-FDC543AEFA0D}"/>
    <cellStyle name="Comma 3 2 2 4 4" xfId="1527" xr:uid="{C05D8950-3DBF-45EF-9006-C78FFF7CCE39}"/>
    <cellStyle name="Comma 3 2 2 4 4 2" xfId="3933" xr:uid="{FF69F3B5-7A98-4FBE-BCE1-9E71B16794B9}"/>
    <cellStyle name="Comma 3 2 2 4 4 3" xfId="5661" xr:uid="{30B732D2-280D-48C1-81C3-878F262599C5}"/>
    <cellStyle name="Comma 3 2 2 4 5" xfId="1528" xr:uid="{F96F2C1A-200E-405E-9B60-DB5FBA86C2ED}"/>
    <cellStyle name="Comma 3 2 2 4 5 2" xfId="3934" xr:uid="{929E0E5E-7F6F-4E67-9BA7-02C299D3563D}"/>
    <cellStyle name="Comma 3 2 2 4 5 3" xfId="6084" xr:uid="{A4B8E862-57C8-4EFE-A54D-14FCCA8E3CB9}"/>
    <cellStyle name="Comma 3 2 2 4 6" xfId="1529" xr:uid="{7C4FF107-EBFA-464D-A986-8D469CF62DB9}"/>
    <cellStyle name="Comma 3 2 2 4 6 2" xfId="3935" xr:uid="{BDCB92F4-E3E1-4711-BDE4-3B1F38F289ED}"/>
    <cellStyle name="Comma 3 2 2 4 6 3" xfId="6507" xr:uid="{1E04C1DC-6790-414A-AA6E-9DB3E95AB770}"/>
    <cellStyle name="Comma 3 2 2 4 7" xfId="1530" xr:uid="{6901F214-F861-4EFA-A3BA-61EFD64C42BF}"/>
    <cellStyle name="Comma 3 2 2 4 7 2" xfId="3936" xr:uid="{AB114746-CA34-4CC9-BD3E-587171124A81}"/>
    <cellStyle name="Comma 3 2 2 4 7 3" xfId="7041" xr:uid="{98187FB3-1D92-441E-A268-087AA63C0C87}"/>
    <cellStyle name="Comma 3 2 2 4 8" xfId="1531" xr:uid="{AF524BD9-8FAF-4546-A654-244F008969A6}"/>
    <cellStyle name="Comma 3 2 2 4 8 2" xfId="3937" xr:uid="{CAF34C84-43C5-437C-9DB5-34E541E8EB62}"/>
    <cellStyle name="Comma 3 2 2 4 8 3" xfId="7178" xr:uid="{874A5B72-AB7A-4EAB-98D7-668F82777E07}"/>
    <cellStyle name="Comma 3 2 2 4 9" xfId="1532" xr:uid="{6669B7D0-4669-4B52-9888-8B91104F4050}"/>
    <cellStyle name="Comma 3 2 2 4 9 2" xfId="3938" xr:uid="{06473235-EC6C-40A6-8612-E474ADCADBB5}"/>
    <cellStyle name="Comma 3 2 2 4 9 3" xfId="7316" xr:uid="{A4661B7E-14BC-4FB6-B0E6-9822CD51292F}"/>
    <cellStyle name="Comma 3 2 2 5" xfId="1533" xr:uid="{E2050ACB-9CBE-4F7F-96BD-A05ACE948A34}"/>
    <cellStyle name="Comma 3 2 2 5 2" xfId="3939" xr:uid="{B3625A65-03ED-46AB-AFF1-FF22EB9A1EA5}"/>
    <cellStyle name="Comma 3 2 2 5 3" xfId="6906" xr:uid="{8EC885A6-9F6D-4092-8B21-1947D2C66063}"/>
    <cellStyle name="Comma 3 2 2 6" xfId="3940" xr:uid="{54F15C0E-FEAA-46DC-8C49-3A94B2BD907A}"/>
    <cellStyle name="Comma 3 2 2 7" xfId="5093" xr:uid="{14F6A9F4-C19A-4A6A-8EC7-35B2E1DD47C4}"/>
    <cellStyle name="Comma 3 2 2 8" xfId="7448" xr:uid="{0331B5AE-0D9E-49CC-AD01-E97CC562F376}"/>
    <cellStyle name="Comma 3 2 3" xfId="1534" xr:uid="{759DF8E5-DB79-42BB-88BA-8E7B6F6A19E3}"/>
    <cellStyle name="Comma 3 2 3 10" xfId="3941" xr:uid="{33211F02-0F06-4F1F-87FC-33DB608732D7}"/>
    <cellStyle name="Comma 3 2 3 11" xfId="5209" xr:uid="{42850A78-D418-4089-912B-E7E8316F7189}"/>
    <cellStyle name="Comma 3 2 3 2" xfId="1535" xr:uid="{F8F54BBF-77A6-475A-859C-47F9AA26883D}"/>
    <cellStyle name="Comma 3 2 3 2 2" xfId="1536" xr:uid="{1C6B6787-3B56-4C12-832A-B7B1CAEF6038}"/>
    <cellStyle name="Comma 3 2 3 2 2 2" xfId="3942" xr:uid="{8BC27F31-2E81-48E5-BCCC-1E187AAA913B}"/>
    <cellStyle name="Comma 3 2 3 2 2 3" xfId="5777" xr:uid="{56061EF8-906D-40C3-B706-78007282677C}"/>
    <cellStyle name="Comma 3 2 3 2 3" xfId="1537" xr:uid="{DEB1F9AF-58D8-4B7B-8A7F-9007970E3CD4}"/>
    <cellStyle name="Comma 3 2 3 2 3 2" xfId="3943" xr:uid="{CA6FC35B-5AB0-4446-9C3F-1938A31B6A01}"/>
    <cellStyle name="Comma 3 2 3 2 3 3" xfId="6200" xr:uid="{FE657F07-6AA1-425C-B672-133EBAD17C27}"/>
    <cellStyle name="Comma 3 2 3 2 4" xfId="1538" xr:uid="{B24E0AE9-9A5E-408E-821A-D7B9CE2F795A}"/>
    <cellStyle name="Comma 3 2 3 2 4 2" xfId="3944" xr:uid="{9F7CB0F1-127A-46D1-8678-E1B80D466A80}"/>
    <cellStyle name="Comma 3 2 3 2 4 3" xfId="6623" xr:uid="{B6767EAE-486F-4ABA-A9E1-2DB6FD907057}"/>
    <cellStyle name="Comma 3 2 3 2 5" xfId="3945" xr:uid="{C7F79601-9EA5-4C29-BBBA-41C6815057BD}"/>
    <cellStyle name="Comma 3 2 3 2 6" xfId="5354" xr:uid="{0A7809CE-248E-42F0-AE5C-F51E9E2CD4E3}"/>
    <cellStyle name="Comma 3 2 3 3" xfId="1539" xr:uid="{E1AF1392-1FF5-4F44-88E9-470C4F71D303}"/>
    <cellStyle name="Comma 3 2 3 3 2" xfId="1540" xr:uid="{8F52F59A-66FC-4AF5-A5A3-00C41C6E403A}"/>
    <cellStyle name="Comma 3 2 3 3 2 2" xfId="3946" xr:uid="{5ED2ADD4-22CE-4FEE-8B11-22BF03BF5105}"/>
    <cellStyle name="Comma 3 2 3 3 2 3" xfId="5920" xr:uid="{C1F46FD5-3BE7-4ABB-ADD7-D776442EE798}"/>
    <cellStyle name="Comma 3 2 3 3 3" xfId="1541" xr:uid="{DE7EB5DD-8757-4A49-8A12-C3EA643A4CC8}"/>
    <cellStyle name="Comma 3 2 3 3 3 2" xfId="3947" xr:uid="{96B87AF2-FC8B-4F0F-8389-188DAEAA8B56}"/>
    <cellStyle name="Comma 3 2 3 3 3 3" xfId="6343" xr:uid="{9C1FF4C2-B568-49CD-9608-73C48D6BD315}"/>
    <cellStyle name="Comma 3 2 3 3 4" xfId="1542" xr:uid="{6C8AE270-7AA6-4753-AB6B-339F320058D2}"/>
    <cellStyle name="Comma 3 2 3 3 4 2" xfId="3948" xr:uid="{7E4D6B08-D432-4B80-9958-861D26178C54}"/>
    <cellStyle name="Comma 3 2 3 3 4 3" xfId="6766" xr:uid="{101E2061-5238-4862-875F-2BD325E3AE85}"/>
    <cellStyle name="Comma 3 2 3 3 5" xfId="3949" xr:uid="{7D8899E8-6E3C-423E-88AF-1DE402EBEB89}"/>
    <cellStyle name="Comma 3 2 3 3 6" xfId="5497" xr:uid="{F8187DFB-5063-40ED-9188-725C89E7F906}"/>
    <cellStyle name="Comma 3 2 3 4" xfId="1543" xr:uid="{8AF4EE4A-4BB2-4BFF-A964-D2A60BB33A64}"/>
    <cellStyle name="Comma 3 2 3 4 2" xfId="3950" xr:uid="{6FA31F8D-5ED6-4732-B04F-775047E889C8}"/>
    <cellStyle name="Comma 3 2 3 4 3" xfId="5637" xr:uid="{7126BFE6-0ECF-4EF7-997E-8E2E69B7F35C}"/>
    <cellStyle name="Comma 3 2 3 5" xfId="1544" xr:uid="{98DD4A12-6A24-4E8D-A81A-1BE46C1FA201}"/>
    <cellStyle name="Comma 3 2 3 5 2" xfId="3951" xr:uid="{11D141A6-29EF-42AE-9060-D11A468997EF}"/>
    <cellStyle name="Comma 3 2 3 5 3" xfId="6060" xr:uid="{C82BDF30-82DE-46B9-8608-9801FA0FDFEF}"/>
    <cellStyle name="Comma 3 2 3 6" xfId="1545" xr:uid="{729544A6-B904-4B08-A97B-7F00C84604A1}"/>
    <cellStyle name="Comma 3 2 3 6 2" xfId="3952" xr:uid="{C2DC37CF-FB02-4A94-AB40-EFA8CA48F39F}"/>
    <cellStyle name="Comma 3 2 3 6 3" xfId="6483" xr:uid="{C4828C5A-107F-4193-9100-D0A298E1E927}"/>
    <cellStyle name="Comma 3 2 3 7" xfId="1546" xr:uid="{1AF20D99-5250-474A-B796-12A04DF5C71C}"/>
    <cellStyle name="Comma 3 2 3 7 2" xfId="3953" xr:uid="{07DF87D0-C922-4DD4-9A39-296AB98A7418}"/>
    <cellStyle name="Comma 3 2 3 7 3" xfId="7017" xr:uid="{65547308-40B1-419B-9582-B73FE97F17FE}"/>
    <cellStyle name="Comma 3 2 3 8" xfId="1547" xr:uid="{35E94E40-30A8-4EFA-8372-D120D6F3FDB3}"/>
    <cellStyle name="Comma 3 2 3 8 2" xfId="3954" xr:uid="{41A46071-51C0-418D-ABE1-B3FA526B1C82}"/>
    <cellStyle name="Comma 3 2 3 8 3" xfId="7154" xr:uid="{FCBFF76E-CB69-4800-BAEF-5F8B81C46CFC}"/>
    <cellStyle name="Comma 3 2 3 9" xfId="1548" xr:uid="{177B5A97-6EA1-484E-8A0C-2708AB0F1A1C}"/>
    <cellStyle name="Comma 3 2 3 9 2" xfId="3955" xr:uid="{66B07E95-BF81-4211-94FC-22E3001F24E5}"/>
    <cellStyle name="Comma 3 2 3 9 3" xfId="7292" xr:uid="{5632A638-6CB1-4A27-92C8-B815B80D7E62}"/>
    <cellStyle name="Comma 3 2 4" xfId="1549" xr:uid="{72B4B786-BE97-4FF7-9F8F-DFF276AF16A3}"/>
    <cellStyle name="Comma 3 2 5" xfId="2746" xr:uid="{50F6EAA5-1AAB-4AB9-9638-E7A29C504F5D}"/>
    <cellStyle name="Comma 3 2 6" xfId="3956" xr:uid="{1A569881-8C01-4E70-98CC-F01FD1E69A35}"/>
    <cellStyle name="Comma 3 2 7" xfId="5068" xr:uid="{BA33B3DA-4B34-4E6C-832E-E84858108F94}"/>
    <cellStyle name="Comma 3 2 8" xfId="7415" xr:uid="{D6E25064-C1F1-42D4-A7A1-D1569F1EDCEF}"/>
    <cellStyle name="Comma 3 3" xfId="286" xr:uid="{39E4467F-A011-419A-91DC-339AF8DF6B7D}"/>
    <cellStyle name="Comma 3 3 2" xfId="1550" xr:uid="{F5329D1C-F27E-4565-8E31-8D9804514FF8}"/>
    <cellStyle name="Comma 3 3 2 2" xfId="1551" xr:uid="{18614B47-A447-418D-BAF2-D7BA128E8D15}"/>
    <cellStyle name="Comma 3 3 2 2 2" xfId="1552" xr:uid="{4692ED1E-FDDC-4866-893D-26E9396F4D7D}"/>
    <cellStyle name="Comma 3 3 2 2 2 10" xfId="3957" xr:uid="{2F7A44CB-26C2-4276-8A02-21ED8B4DD5D1}"/>
    <cellStyle name="Comma 3 3 2 2 2 11" xfId="5299" xr:uid="{232C0EF2-5BAF-477A-B8AF-EF5AD255D124}"/>
    <cellStyle name="Comma 3 3 2 2 2 2" xfId="1553" xr:uid="{60B7C3CC-903E-40FD-86B6-AFD20701C631}"/>
    <cellStyle name="Comma 3 3 2 2 2 2 2" xfId="1554" xr:uid="{829891AC-DB97-48B2-BE06-0D3024FE2D39}"/>
    <cellStyle name="Comma 3 3 2 2 2 2 2 2" xfId="3958" xr:uid="{895B9817-0815-453B-B5DF-98A16CA1CC14}"/>
    <cellStyle name="Comma 3 3 2 2 2 2 2 3" xfId="5867" xr:uid="{E986A3F5-89EF-4D3E-AAAC-3C944202EB3A}"/>
    <cellStyle name="Comma 3 3 2 2 2 2 3" xfId="1555" xr:uid="{D1C920AD-BE9F-4758-A1F5-C516C2894BA7}"/>
    <cellStyle name="Comma 3 3 2 2 2 2 3 2" xfId="3959" xr:uid="{9343540B-53A8-430D-8341-5F50D887ADC6}"/>
    <cellStyle name="Comma 3 3 2 2 2 2 3 3" xfId="6290" xr:uid="{389C89EE-1641-4D23-BDA7-E2CFEAB39448}"/>
    <cellStyle name="Comma 3 3 2 2 2 2 4" xfId="1556" xr:uid="{B98CA6EC-E195-4465-9016-75E31401AA27}"/>
    <cellStyle name="Comma 3 3 2 2 2 2 4 2" xfId="3960" xr:uid="{1B0D6E4C-B741-4B43-A245-879DF1332B52}"/>
    <cellStyle name="Comma 3 3 2 2 2 2 4 3" xfId="6713" xr:uid="{28C0F65B-0EFD-413D-9F45-426E16F7AD9E}"/>
    <cellStyle name="Comma 3 3 2 2 2 2 5" xfId="3961" xr:uid="{0C13B39F-2D56-4ECF-8E33-670DF492135F}"/>
    <cellStyle name="Comma 3 3 2 2 2 2 6" xfId="5444" xr:uid="{5C185580-AC90-4225-889D-57858F197DF1}"/>
    <cellStyle name="Comma 3 3 2 2 2 3" xfId="1557" xr:uid="{AA42B1A7-83E2-4C71-912E-71B8ED32B0E8}"/>
    <cellStyle name="Comma 3 3 2 2 2 3 2" xfId="1558" xr:uid="{62B319F3-8FD0-4850-A8D3-B9674F53FEF1}"/>
    <cellStyle name="Comma 3 3 2 2 2 3 2 2" xfId="3962" xr:uid="{D8F80B5D-2B09-4FDF-B26D-050470D028B6}"/>
    <cellStyle name="Comma 3 3 2 2 2 3 2 3" xfId="6010" xr:uid="{FA36BD4B-34E0-43E0-A8DF-608BA352C869}"/>
    <cellStyle name="Comma 3 3 2 2 2 3 3" xfId="1559" xr:uid="{700CF4F6-536C-45E7-A923-20EFF1162778}"/>
    <cellStyle name="Comma 3 3 2 2 2 3 3 2" xfId="3963" xr:uid="{219CE9FF-BA8F-496F-A9C9-2D3BBE814787}"/>
    <cellStyle name="Comma 3 3 2 2 2 3 3 3" xfId="6433" xr:uid="{BC6EFB8F-C998-497B-A63E-931DAFB86E1A}"/>
    <cellStyle name="Comma 3 3 2 2 2 3 4" xfId="1560" xr:uid="{CC016FC1-A460-4D6F-AE35-65B4FE9A0D44}"/>
    <cellStyle name="Comma 3 3 2 2 2 3 4 2" xfId="3964" xr:uid="{2C712C41-24A2-4A59-9E36-42BE78B3B382}"/>
    <cellStyle name="Comma 3 3 2 2 2 3 4 3" xfId="6856" xr:uid="{9B2AEFB5-23C4-4DD3-8B37-C882BBFBF0A9}"/>
    <cellStyle name="Comma 3 3 2 2 2 3 5" xfId="3965" xr:uid="{4020CDFB-7646-49D6-B15A-D6665F5F3891}"/>
    <cellStyle name="Comma 3 3 2 2 2 3 6" xfId="5587" xr:uid="{AA0D459D-7F62-49C2-B818-73D7B94E73F1}"/>
    <cellStyle name="Comma 3 3 2 2 2 4" xfId="1561" xr:uid="{9512B29F-7FCF-4D5C-A7FA-09AC38505279}"/>
    <cellStyle name="Comma 3 3 2 2 2 4 2" xfId="3966" xr:uid="{CF622BDC-7E02-40F0-9D94-8C8B13F2A392}"/>
    <cellStyle name="Comma 3 3 2 2 2 4 3" xfId="5727" xr:uid="{7F237EB5-7073-48E7-B8F9-8D4275DCB1BD}"/>
    <cellStyle name="Comma 3 3 2 2 2 5" xfId="1562" xr:uid="{3D58895D-C665-414D-905C-CC1301EFE257}"/>
    <cellStyle name="Comma 3 3 2 2 2 5 2" xfId="3967" xr:uid="{9DA7A47C-575F-4584-A85C-ED2076219F85}"/>
    <cellStyle name="Comma 3 3 2 2 2 5 3" xfId="6150" xr:uid="{5396CE5D-B145-41D2-88B3-6322712EB46A}"/>
    <cellStyle name="Comma 3 3 2 2 2 6" xfId="1563" xr:uid="{45ECA5B4-B68F-40E4-88C8-F7A572F0083A}"/>
    <cellStyle name="Comma 3 3 2 2 2 6 2" xfId="3968" xr:uid="{E52727D9-3BBF-4BB5-AB85-B7F5A43FF2FB}"/>
    <cellStyle name="Comma 3 3 2 2 2 6 3" xfId="6573" xr:uid="{E6A84F28-0C92-42DE-B201-B5B6DAA91F95}"/>
    <cellStyle name="Comma 3 3 2 2 2 7" xfId="1564" xr:uid="{D3F9A062-E2BD-477E-BEDC-7B422C7253B7}"/>
    <cellStyle name="Comma 3 3 2 2 2 7 2" xfId="3969" xr:uid="{6EDC001A-49B7-4AE4-B43A-39457DDA14E5}"/>
    <cellStyle name="Comma 3 3 2 2 2 7 3" xfId="7107" xr:uid="{85EFE407-98BB-4700-B82D-B9451E4E91EE}"/>
    <cellStyle name="Comma 3 3 2 2 2 8" xfId="1565" xr:uid="{E142C735-8C28-4031-B32D-28A314FB7448}"/>
    <cellStyle name="Comma 3 3 2 2 2 8 2" xfId="3970" xr:uid="{0002145E-736E-4078-A96D-6A7EBF2FEC11}"/>
    <cellStyle name="Comma 3 3 2 2 2 8 3" xfId="7244" xr:uid="{E1D54523-9FD7-4035-A77A-76F24B9C27BC}"/>
    <cellStyle name="Comma 3 3 2 2 2 9" xfId="1566" xr:uid="{13783792-27DD-4F54-8A2C-C6D361C9FFEF}"/>
    <cellStyle name="Comma 3 3 2 2 2 9 2" xfId="3971" xr:uid="{BC8E81B0-1DE1-4FAD-A4A3-C4EF33A185D7}"/>
    <cellStyle name="Comma 3 3 2 2 2 9 3" xfId="7382" xr:uid="{121EF7EA-C047-44C2-8500-474DCCDB7CF3}"/>
    <cellStyle name="Comma 3 3 2 2 3" xfId="1567" xr:uid="{41AFC8BF-0AC9-45FA-B327-5F456146F440}"/>
    <cellStyle name="Comma 3 3 2 2 3 2" xfId="3972" xr:uid="{C96A233A-2D4B-4DC0-BBCD-B2A89494DA82}"/>
    <cellStyle name="Comma 3 3 2 2 3 3" xfId="6971" xr:uid="{80E34A22-4E81-468A-A8AF-80ACB9FBC3B9}"/>
    <cellStyle name="Comma 3 3 2 2 4" xfId="5162" xr:uid="{06057DD1-7293-4D5F-A249-C62C80E43C06}"/>
    <cellStyle name="Comma 3 3 2 3" xfId="1568" xr:uid="{E7755F77-0F17-4996-9BDF-4181946A1F77}"/>
    <cellStyle name="Comma 3 3 2 3 10" xfId="3973" xr:uid="{63261849-A946-48FF-A9FE-6F2C0BEDFEAB}"/>
    <cellStyle name="Comma 3 3 2 3 11" xfId="5243" xr:uid="{D7164808-72FA-42AD-89E7-11D8091D5602}"/>
    <cellStyle name="Comma 3 3 2 3 2" xfId="1569" xr:uid="{B92FA946-FC91-4A23-8DDC-0B2801590679}"/>
    <cellStyle name="Comma 3 3 2 3 2 2" xfId="1570" xr:uid="{0936EEDF-2504-4A87-8AEA-19CC36ADCAFA}"/>
    <cellStyle name="Comma 3 3 2 3 2 2 2" xfId="3974" xr:uid="{F03C8C1E-9C2B-452B-AD1E-1F3A59483494}"/>
    <cellStyle name="Comma 3 3 2 3 2 2 3" xfId="5811" xr:uid="{0B3A9283-0237-4F68-B367-26F0D5713D17}"/>
    <cellStyle name="Comma 3 3 2 3 2 3" xfId="1571" xr:uid="{7A5E8FA4-AB10-47A7-B82B-620028173033}"/>
    <cellStyle name="Comma 3 3 2 3 2 3 2" xfId="3975" xr:uid="{C84B44D1-D6BE-4C58-9B18-D9045EF98270}"/>
    <cellStyle name="Comma 3 3 2 3 2 3 3" xfId="6234" xr:uid="{935A60DF-005C-4ACF-A93D-8F8245FA1BBB}"/>
    <cellStyle name="Comma 3 3 2 3 2 4" xfId="1572" xr:uid="{3A8F5C93-0C80-4A87-83DC-B040B3EB7319}"/>
    <cellStyle name="Comma 3 3 2 3 2 4 2" xfId="3976" xr:uid="{37E2CDE1-7121-458E-938C-458F995D687B}"/>
    <cellStyle name="Comma 3 3 2 3 2 4 3" xfId="6657" xr:uid="{67CE2580-E88F-40AD-B1EF-19B1308F95DC}"/>
    <cellStyle name="Comma 3 3 2 3 2 5" xfId="3977" xr:uid="{6E804D8D-1F2C-4427-9C89-19A722BC09D8}"/>
    <cellStyle name="Comma 3 3 2 3 2 6" xfId="5388" xr:uid="{E931F1A1-F6EC-492B-8905-9207A3B79FBF}"/>
    <cellStyle name="Comma 3 3 2 3 3" xfId="1573" xr:uid="{E726FC2F-95C2-4865-B65D-66AA557177B4}"/>
    <cellStyle name="Comma 3 3 2 3 3 2" xfId="1574" xr:uid="{66669945-7179-4627-93F2-BADF89D6CA9D}"/>
    <cellStyle name="Comma 3 3 2 3 3 2 2" xfId="3978" xr:uid="{0088EC52-CF1B-496F-B6F1-601857E74141}"/>
    <cellStyle name="Comma 3 3 2 3 3 2 3" xfId="5954" xr:uid="{CFF04AD9-E240-4FB2-BFF2-63BD5934D4E8}"/>
    <cellStyle name="Comma 3 3 2 3 3 3" xfId="1575" xr:uid="{6538CD79-F9F2-4338-B5AF-707D17E66CD2}"/>
    <cellStyle name="Comma 3 3 2 3 3 3 2" xfId="3979" xr:uid="{752970EF-4957-4B37-B651-9D8E0B8DE9BD}"/>
    <cellStyle name="Comma 3 3 2 3 3 3 3" xfId="6377" xr:uid="{B0123976-BDD8-472F-9F83-6B43FB0B2A46}"/>
    <cellStyle name="Comma 3 3 2 3 3 4" xfId="1576" xr:uid="{8EAAB259-40F6-4C5C-B555-FEF8D80BD06A}"/>
    <cellStyle name="Comma 3 3 2 3 3 4 2" xfId="3980" xr:uid="{46C0DF48-3C2E-406F-B75C-B651DD451D4A}"/>
    <cellStyle name="Comma 3 3 2 3 3 4 3" xfId="6800" xr:uid="{7AE04F37-94EE-4E93-BA4D-AD2A9153C80E}"/>
    <cellStyle name="Comma 3 3 2 3 3 5" xfId="3981" xr:uid="{1E3882B8-4D14-4E45-B3CF-AC3F03643578}"/>
    <cellStyle name="Comma 3 3 2 3 3 6" xfId="5531" xr:uid="{6154722E-6DBD-4E60-90FF-84E320E8D3F0}"/>
    <cellStyle name="Comma 3 3 2 3 4" xfId="1577" xr:uid="{12311B07-D398-4E56-9AC6-E6D045412B44}"/>
    <cellStyle name="Comma 3 3 2 3 4 2" xfId="3982" xr:uid="{E9DBE0AB-4F43-4375-9F16-DCA630445658}"/>
    <cellStyle name="Comma 3 3 2 3 4 3" xfId="5671" xr:uid="{62118C09-97F4-44A0-8DB3-F3DFC22419AA}"/>
    <cellStyle name="Comma 3 3 2 3 5" xfId="1578" xr:uid="{48F80C9D-98CC-4869-AC56-82EEBA98B154}"/>
    <cellStyle name="Comma 3 3 2 3 5 2" xfId="3983" xr:uid="{C45A07E8-75D2-44E7-A4E5-BC7A753B347D}"/>
    <cellStyle name="Comma 3 3 2 3 5 3" xfId="6094" xr:uid="{94E273C3-E863-4BD2-9109-D60565D66401}"/>
    <cellStyle name="Comma 3 3 2 3 6" xfId="1579" xr:uid="{BE170C74-2D99-443B-9F9E-993FD4EBC524}"/>
    <cellStyle name="Comma 3 3 2 3 6 2" xfId="3984" xr:uid="{40A2B57D-2D86-44C0-B735-5D60CC7279D3}"/>
    <cellStyle name="Comma 3 3 2 3 6 3" xfId="6517" xr:uid="{F7C244DB-DBEE-4892-B721-9137FB6B9133}"/>
    <cellStyle name="Comma 3 3 2 3 7" xfId="1580" xr:uid="{F5F772F4-5076-449D-8CC0-578D3E5BEFD1}"/>
    <cellStyle name="Comma 3 3 2 3 7 2" xfId="3985" xr:uid="{90BDECC6-FBE1-465A-AA98-17C3CC307C9D}"/>
    <cellStyle name="Comma 3 3 2 3 7 3" xfId="7051" xr:uid="{3BA91B57-8C5D-49F5-A5DE-3AB1B88FE384}"/>
    <cellStyle name="Comma 3 3 2 3 8" xfId="1581" xr:uid="{73A1D197-A923-43D5-BD4F-6EF6FE8A2FA2}"/>
    <cellStyle name="Comma 3 3 2 3 8 2" xfId="3986" xr:uid="{A393589F-E733-497F-AA08-4307ECD29CC0}"/>
    <cellStyle name="Comma 3 3 2 3 8 3" xfId="7188" xr:uid="{CF67D05B-FBAC-4FFA-9BC1-30FDF2F9F261}"/>
    <cellStyle name="Comma 3 3 2 3 9" xfId="1582" xr:uid="{C6B0A394-2C92-46F7-869E-ACF65E8958E3}"/>
    <cellStyle name="Comma 3 3 2 3 9 2" xfId="3987" xr:uid="{33D02A41-9F03-46FB-9BBE-C9254ABD20B2}"/>
    <cellStyle name="Comma 3 3 2 3 9 3" xfId="7326" xr:uid="{CE096191-F98C-4074-8615-2F12695856F7}"/>
    <cellStyle name="Comma 3 3 2 4" xfId="1583" xr:uid="{3812DC0B-5689-4281-B4FF-572454E54E13}"/>
    <cellStyle name="Comma 3 3 2 4 2" xfId="3988" xr:uid="{0BCE3AB3-7157-4362-BB21-3834C83C1764}"/>
    <cellStyle name="Comma 3 3 2 4 3" xfId="6916" xr:uid="{87AAD7B6-DD47-4230-9037-E69F88A90D05}"/>
    <cellStyle name="Comma 3 3 2 5" xfId="5105" xr:uid="{4C6E8C8D-FABB-4517-90EC-BA6CF8B4989F}"/>
    <cellStyle name="Comma 3 3 3" xfId="1584" xr:uid="{B0CC3C33-B9EB-4EDB-BB19-99064DB0278F}"/>
    <cellStyle name="Comma 3 3 3 2" xfId="1585" xr:uid="{D2F3A3BE-1DD5-482D-951C-61AA2B9DFA84}"/>
    <cellStyle name="Comma 3 3 3 2 10" xfId="3989" xr:uid="{5B4FDF92-1323-480C-ADF8-3143C5BA6C43}"/>
    <cellStyle name="Comma 3 3 3 2 11" xfId="5272" xr:uid="{EF6CC96B-64F9-4115-A940-ECC07424E5D3}"/>
    <cellStyle name="Comma 3 3 3 2 2" xfId="1586" xr:uid="{9B2E1DAC-0455-4697-AF29-A05C534B96EE}"/>
    <cellStyle name="Comma 3 3 3 2 2 2" xfId="1587" xr:uid="{9D573598-4701-4CE7-AC13-345F9B5AF3A5}"/>
    <cellStyle name="Comma 3 3 3 2 2 2 2" xfId="3990" xr:uid="{D63D38FD-59EB-44D3-837B-A8FCD84F2567}"/>
    <cellStyle name="Comma 3 3 3 2 2 2 3" xfId="5840" xr:uid="{4D0E83FD-E35F-4903-8198-40D0F4F13BF6}"/>
    <cellStyle name="Comma 3 3 3 2 2 3" xfId="1588" xr:uid="{B6396378-5D2F-45FE-A3B4-202920C8132C}"/>
    <cellStyle name="Comma 3 3 3 2 2 3 2" xfId="3991" xr:uid="{09E1534F-33D5-4EB9-A9B0-4AF386BC5385}"/>
    <cellStyle name="Comma 3 3 3 2 2 3 3" xfId="6263" xr:uid="{BFBEDF75-5329-4B6F-94B2-02E0E2A5AF35}"/>
    <cellStyle name="Comma 3 3 3 2 2 4" xfId="1589" xr:uid="{790F4991-7154-49C3-BD30-F9E4ADA50913}"/>
    <cellStyle name="Comma 3 3 3 2 2 4 2" xfId="3992" xr:uid="{551FF412-DD0F-4BF7-BF45-91760EA5CC72}"/>
    <cellStyle name="Comma 3 3 3 2 2 4 3" xfId="6686" xr:uid="{793DE2B0-E8AF-48AC-AA78-D10CA9A95539}"/>
    <cellStyle name="Comma 3 3 3 2 2 5" xfId="3993" xr:uid="{02C05955-49D4-4D0E-91C1-8C6E0C64A641}"/>
    <cellStyle name="Comma 3 3 3 2 2 6" xfId="5417" xr:uid="{F19873C6-0F22-4EAE-9677-F23510E5918F}"/>
    <cellStyle name="Comma 3 3 3 2 3" xfId="1590" xr:uid="{8CADDCAF-3A9D-400D-A587-F75C56649DC2}"/>
    <cellStyle name="Comma 3 3 3 2 3 2" xfId="1591" xr:uid="{A0395EB7-A456-4827-BC10-7A74483347D1}"/>
    <cellStyle name="Comma 3 3 3 2 3 2 2" xfId="3994" xr:uid="{18B631FA-AADD-4C82-9602-25188842E1A3}"/>
    <cellStyle name="Comma 3 3 3 2 3 2 3" xfId="5983" xr:uid="{167678C9-C365-406E-B4FF-E8A9B44437DC}"/>
    <cellStyle name="Comma 3 3 3 2 3 3" xfId="1592" xr:uid="{CBE652DF-41ED-4F76-B57F-087C22AF4E45}"/>
    <cellStyle name="Comma 3 3 3 2 3 3 2" xfId="3995" xr:uid="{54C72B5C-7A4E-43A1-846B-8DD92C9DAFE0}"/>
    <cellStyle name="Comma 3 3 3 2 3 3 3" xfId="6406" xr:uid="{05742DC1-5282-4479-94F0-44BF5B0203ED}"/>
    <cellStyle name="Comma 3 3 3 2 3 4" xfId="1593" xr:uid="{17A3D1AB-6EE3-4265-BA5E-3C87FA8F5BD4}"/>
    <cellStyle name="Comma 3 3 3 2 3 4 2" xfId="3996" xr:uid="{CBDB3EDD-F15E-4293-885C-B405C1267095}"/>
    <cellStyle name="Comma 3 3 3 2 3 4 3" xfId="6829" xr:uid="{BD834C62-380C-4DF1-BE08-4F0B42975CA6}"/>
    <cellStyle name="Comma 3 3 3 2 3 5" xfId="3997" xr:uid="{C6D9ECBB-5655-4220-B275-D5100F9721DC}"/>
    <cellStyle name="Comma 3 3 3 2 3 6" xfId="5560" xr:uid="{6A89DB23-F36D-4DCF-A231-BA21287C71F8}"/>
    <cellStyle name="Comma 3 3 3 2 4" xfId="1594" xr:uid="{89B6F607-B736-4DE9-B1E3-06945CDE7E0E}"/>
    <cellStyle name="Comma 3 3 3 2 4 2" xfId="3998" xr:uid="{E62C8D88-9166-48D0-835C-CD6B7B6EE0DF}"/>
    <cellStyle name="Comma 3 3 3 2 4 3" xfId="5700" xr:uid="{D236F01F-28A7-4CE8-A3F2-BC51E6741FAF}"/>
    <cellStyle name="Comma 3 3 3 2 5" xfId="1595" xr:uid="{6E6F4B05-AE99-420E-B1A8-EB4FE44E9214}"/>
    <cellStyle name="Comma 3 3 3 2 5 2" xfId="3999" xr:uid="{61312575-5EAE-422B-9D05-C828888F9A22}"/>
    <cellStyle name="Comma 3 3 3 2 5 3" xfId="6123" xr:uid="{D2C2598A-631E-4DA5-B8CF-1F951C8B64B2}"/>
    <cellStyle name="Comma 3 3 3 2 6" xfId="1596" xr:uid="{72DFE451-D5C7-4214-BF57-FDDFD43B0F6D}"/>
    <cellStyle name="Comma 3 3 3 2 6 2" xfId="4000" xr:uid="{371DA64C-2751-433E-BDED-0CEEB94FBA54}"/>
    <cellStyle name="Comma 3 3 3 2 6 3" xfId="6546" xr:uid="{A2D52010-D512-4CB3-AE80-E9E34F2289AE}"/>
    <cellStyle name="Comma 3 3 3 2 7" xfId="1597" xr:uid="{7BCBFD13-559D-4A9D-9D01-6C9549C13AB2}"/>
    <cellStyle name="Comma 3 3 3 2 7 2" xfId="4001" xr:uid="{0A7AD651-58A0-4EEF-88C7-2D2C964F14E3}"/>
    <cellStyle name="Comma 3 3 3 2 7 3" xfId="7080" xr:uid="{2F5934FA-B16B-447A-BE07-A0683DBF0D75}"/>
    <cellStyle name="Comma 3 3 3 2 8" xfId="1598" xr:uid="{03E1E294-80D0-495F-BE07-0A3659552FED}"/>
    <cellStyle name="Comma 3 3 3 2 8 2" xfId="4002" xr:uid="{FF69FAC9-2A33-4C2D-88A4-74458040D155}"/>
    <cellStyle name="Comma 3 3 3 2 8 3" xfId="7217" xr:uid="{571AA39F-AB36-4A9F-8FE6-2D7629B09E91}"/>
    <cellStyle name="Comma 3 3 3 2 9" xfId="1599" xr:uid="{838D3A40-FAD6-4CA6-BBDF-9C62968B5BBE}"/>
    <cellStyle name="Comma 3 3 3 2 9 2" xfId="4003" xr:uid="{8443C32A-51B4-4E8A-B57F-1BDA259E492C}"/>
    <cellStyle name="Comma 3 3 3 2 9 3" xfId="7355" xr:uid="{B2739E07-E3B6-4BC2-A58E-884199D69EDD}"/>
    <cellStyle name="Comma 3 3 3 3" xfId="1600" xr:uid="{BAF475F5-A6E1-446E-B72B-A0A6389A5CB8}"/>
    <cellStyle name="Comma 3 3 3 3 2" xfId="4004" xr:uid="{448FBFF0-AA78-4644-B32C-114323A80F58}"/>
    <cellStyle name="Comma 3 3 3 3 3" xfId="6944" xr:uid="{4547CEC7-92DC-42A5-AC47-C0F5CE5F87E6}"/>
    <cellStyle name="Comma 3 3 3 4" xfId="5135" xr:uid="{27CBF128-C44C-4D26-BA01-E6C4565FC7B1}"/>
    <cellStyle name="Comma 3 3 4" xfId="1601" xr:uid="{7FFED434-4884-4884-A736-2AAAB389A983}"/>
    <cellStyle name="Comma 3 3 4 10" xfId="4005" xr:uid="{37456FD7-9F3F-4E15-8EC4-6761F66F805E}"/>
    <cellStyle name="Comma 3 3 4 11" xfId="5216" xr:uid="{EDE7ABB5-C582-45F4-B93E-16809AFB7F77}"/>
    <cellStyle name="Comma 3 3 4 2" xfId="1602" xr:uid="{AC4D21F9-B288-4835-B622-D2D1702A40C1}"/>
    <cellStyle name="Comma 3 3 4 2 2" xfId="1603" xr:uid="{60C8D51D-3EE2-468F-AF72-0A01B267620D}"/>
    <cellStyle name="Comma 3 3 4 2 2 2" xfId="4006" xr:uid="{834108AC-4D4D-4084-94F7-32096C34C3A9}"/>
    <cellStyle name="Comma 3 3 4 2 2 3" xfId="5784" xr:uid="{7FE6EB28-B101-4384-99E8-AC4E1A9B440B}"/>
    <cellStyle name="Comma 3 3 4 2 3" xfId="1604" xr:uid="{5F75FE63-8477-4D3A-AD55-BB6EDB362AFC}"/>
    <cellStyle name="Comma 3 3 4 2 3 2" xfId="4007" xr:uid="{D797C777-9374-4EBD-B420-BE666478C445}"/>
    <cellStyle name="Comma 3 3 4 2 3 3" xfId="6207" xr:uid="{9F905889-5A89-46C6-A9FD-C2215BA9E7DE}"/>
    <cellStyle name="Comma 3 3 4 2 4" xfId="1605" xr:uid="{3D38DCBC-4829-42D1-9106-314AA0A24014}"/>
    <cellStyle name="Comma 3 3 4 2 4 2" xfId="4008" xr:uid="{64DBC672-6871-48B9-A119-9D154028C0C2}"/>
    <cellStyle name="Comma 3 3 4 2 4 3" xfId="6630" xr:uid="{2EA4AB02-6802-4695-8538-228E264C739D}"/>
    <cellStyle name="Comma 3 3 4 2 5" xfId="4009" xr:uid="{CF0E09C2-6679-4A57-B01C-9FC5EB0F297D}"/>
    <cellStyle name="Comma 3 3 4 2 6" xfId="5361" xr:uid="{DA039BE2-2EB9-4CFB-848F-D36A4B15ED25}"/>
    <cellStyle name="Comma 3 3 4 3" xfId="1606" xr:uid="{D4E27EB0-F4F1-4357-A440-16DE2982FA10}"/>
    <cellStyle name="Comma 3 3 4 3 2" xfId="1607" xr:uid="{B358E312-E60E-4AC2-A3DA-BA9F9F264607}"/>
    <cellStyle name="Comma 3 3 4 3 2 2" xfId="4010" xr:uid="{156FA6FE-C76B-4A22-9665-0A377204C04E}"/>
    <cellStyle name="Comma 3 3 4 3 2 3" xfId="5927" xr:uid="{1E12426F-860B-42A4-BE01-005886191A5C}"/>
    <cellStyle name="Comma 3 3 4 3 3" xfId="1608" xr:uid="{79AB2A6D-33EB-4C3F-9623-86B3613EFD1A}"/>
    <cellStyle name="Comma 3 3 4 3 3 2" xfId="4011" xr:uid="{6FE14180-8873-4F8B-B76A-74E194C16C4B}"/>
    <cellStyle name="Comma 3 3 4 3 3 3" xfId="6350" xr:uid="{C873F416-D1FA-4440-AFE4-A632189DD462}"/>
    <cellStyle name="Comma 3 3 4 3 4" xfId="1609" xr:uid="{83AAF508-66CF-48FF-9245-3E6F315F102F}"/>
    <cellStyle name="Comma 3 3 4 3 4 2" xfId="4012" xr:uid="{3D55C662-CAEB-472E-96FC-10E562A05A19}"/>
    <cellStyle name="Comma 3 3 4 3 4 3" xfId="6773" xr:uid="{E4EA0E8F-84FC-4FE4-8500-912635752B60}"/>
    <cellStyle name="Comma 3 3 4 3 5" xfId="4013" xr:uid="{8AA28AB0-74AF-4369-B393-C7392B27CAE0}"/>
    <cellStyle name="Comma 3 3 4 3 6" xfId="5504" xr:uid="{3D0D69C2-9CB4-450E-B180-C7DF57214201}"/>
    <cellStyle name="Comma 3 3 4 4" xfId="1610" xr:uid="{528573FC-A9DB-4B4A-AB85-4AC92C53BF16}"/>
    <cellStyle name="Comma 3 3 4 4 2" xfId="4014" xr:uid="{2BB98EFB-AB14-46E0-9300-2369A68DC009}"/>
    <cellStyle name="Comma 3 3 4 4 3" xfId="5644" xr:uid="{FF5EF1A9-07B4-4173-81D4-16C6A5C5ED6D}"/>
    <cellStyle name="Comma 3 3 4 5" xfId="1611" xr:uid="{E719A45C-284A-44FA-8690-BCD09F8CC602}"/>
    <cellStyle name="Comma 3 3 4 5 2" xfId="4015" xr:uid="{8380EA4D-5AD1-4455-8F08-92F850BAC339}"/>
    <cellStyle name="Comma 3 3 4 5 3" xfId="6067" xr:uid="{DC40D658-A468-4398-ACA4-995833ACBFC9}"/>
    <cellStyle name="Comma 3 3 4 6" xfId="1612" xr:uid="{CB11018F-F27C-4AD5-8952-6F7D6F2958B7}"/>
    <cellStyle name="Comma 3 3 4 6 2" xfId="4016" xr:uid="{41521F68-9913-4627-8B5F-892C17B4F5D1}"/>
    <cellStyle name="Comma 3 3 4 6 3" xfId="6490" xr:uid="{CB153C0B-1C4E-4148-A54C-64E54E68B410}"/>
    <cellStyle name="Comma 3 3 4 7" xfId="1613" xr:uid="{8D21466D-469B-43E6-81C9-E5D2910A0CC8}"/>
    <cellStyle name="Comma 3 3 4 7 2" xfId="4017" xr:uid="{ED41D09D-CE4D-4AE7-BED8-ABA1A9CA5FF4}"/>
    <cellStyle name="Comma 3 3 4 7 3" xfId="7024" xr:uid="{0B37D775-D74B-4A07-96FA-1A783CA1C05D}"/>
    <cellStyle name="Comma 3 3 4 8" xfId="1614" xr:uid="{25C1C042-F9F5-4A9C-8ECA-D12DD7A65ED7}"/>
    <cellStyle name="Comma 3 3 4 8 2" xfId="4018" xr:uid="{89FB53E9-BC49-4A54-8257-7A6E0EC40F2D}"/>
    <cellStyle name="Comma 3 3 4 8 3" xfId="7161" xr:uid="{D2E7126B-A33C-4973-9C18-1DAF1B27F550}"/>
    <cellStyle name="Comma 3 3 4 9" xfId="1615" xr:uid="{8400C1C4-F606-44FC-B576-F80F1731CFEA}"/>
    <cellStyle name="Comma 3 3 4 9 2" xfId="4019" xr:uid="{2738292A-9202-418B-9867-663DA875E22E}"/>
    <cellStyle name="Comma 3 3 4 9 3" xfId="7299" xr:uid="{DDD5F26A-5A36-49AD-A110-21E80355DFAF}"/>
    <cellStyle name="Comma 3 3 5" xfId="1616" xr:uid="{B40AC8D5-16D5-4C75-A3D8-93559A367D1B}"/>
    <cellStyle name="Comma 3 3 5 2" xfId="4020" xr:uid="{2A82F2AB-AE07-4475-9C5F-EF2A5813F4C2}"/>
    <cellStyle name="Comma 3 3 5 3" xfId="6889" xr:uid="{7FF512C0-F28E-49FD-AD9C-626FFFD2E7C9}"/>
    <cellStyle name="Comma 3 3 6" xfId="2747" xr:uid="{B1139941-E1BF-4E29-A79B-7ECF005C7CD1}"/>
    <cellStyle name="Comma 3 3 7" xfId="5076" xr:uid="{65DC6CFD-FA3A-45BA-8D3B-59934267C91C}"/>
    <cellStyle name="Comma 3 4" xfId="1617" xr:uid="{F6FA7A68-DB8E-4FA2-BEE6-38C13E43D70A}"/>
    <cellStyle name="Comma 3 4 10" xfId="2748" xr:uid="{687813E5-FCC2-4745-A847-7CD50CC9DFA2}"/>
    <cellStyle name="Comma 3 4 11" xfId="4021" xr:uid="{3FBEFA06-DA1E-4DF0-A85F-4D5F678B321D}"/>
    <cellStyle name="Comma 3 4 12" xfId="5192" xr:uid="{FE70E24A-8D79-40F4-9507-18DB8A60B21C}"/>
    <cellStyle name="Comma 3 4 2" xfId="1618" xr:uid="{BBA65028-686B-497A-ACE0-C92D1020FE4C}"/>
    <cellStyle name="Comma 3 4 2 2" xfId="1619" xr:uid="{F8EF2221-A6B9-4E5D-A493-F49B5AD3C36F}"/>
    <cellStyle name="Comma 3 4 2 2 2" xfId="4022" xr:uid="{2BB49CCA-5E63-43C1-A64B-3A7C5E77D186}"/>
    <cellStyle name="Comma 3 4 2 2 3" xfId="5760" xr:uid="{CA668169-F585-4095-BABC-9FB49EC66FCC}"/>
    <cellStyle name="Comma 3 4 2 3" xfId="1620" xr:uid="{63AD451B-36AA-4AB3-8E9B-68B7768B7656}"/>
    <cellStyle name="Comma 3 4 2 3 2" xfId="4023" xr:uid="{B2D3EA9D-8960-4378-8421-F2B8F79456B3}"/>
    <cellStyle name="Comma 3 4 2 3 3" xfId="6183" xr:uid="{0BECD216-00C5-4708-96A3-37E83591D6CA}"/>
    <cellStyle name="Comma 3 4 2 4" xfId="1621" xr:uid="{E0DB4848-716D-404B-B774-EF5752803A56}"/>
    <cellStyle name="Comma 3 4 2 4 2" xfId="4024" xr:uid="{FA6336F3-F8DD-4191-8A4C-685D0FCC60D7}"/>
    <cellStyle name="Comma 3 4 2 4 3" xfId="6606" xr:uid="{0A223D3D-3CAF-449A-88E1-95E7B21D936C}"/>
    <cellStyle name="Comma 3 4 2 5" xfId="4025" xr:uid="{B0AA97A9-AA05-426A-B332-352BF9635611}"/>
    <cellStyle name="Comma 3 4 2 6" xfId="5337" xr:uid="{6CC1A6A3-25F1-4399-B199-5390495E9670}"/>
    <cellStyle name="Comma 3 4 3" xfId="1622" xr:uid="{389B6565-AE1D-41B0-AF01-2AF7CA932D4C}"/>
    <cellStyle name="Comma 3 4 3 2" xfId="1623" xr:uid="{C1C6616C-FEC4-4BB1-9E60-0BA1DB5D8DA8}"/>
    <cellStyle name="Comma 3 4 3 2 2" xfId="4026" xr:uid="{B455D673-DEF1-477C-B8AF-12E1011276B1}"/>
    <cellStyle name="Comma 3 4 3 2 3" xfId="5903" xr:uid="{68FAC4EA-771D-46D6-8C08-5E990F6F7422}"/>
    <cellStyle name="Comma 3 4 3 3" xfId="1624" xr:uid="{63DAB793-189A-44D3-879F-2E5A94DBE607}"/>
    <cellStyle name="Comma 3 4 3 3 2" xfId="4027" xr:uid="{05994C4C-2D50-4BD0-B14A-28DA6EF471CD}"/>
    <cellStyle name="Comma 3 4 3 3 3" xfId="6326" xr:uid="{9CFA65F5-2B61-41E1-8FA8-F56F3BC037ED}"/>
    <cellStyle name="Comma 3 4 3 4" xfId="1625" xr:uid="{29E32D88-CE1C-4B56-B8EA-3B4E19F0D0C9}"/>
    <cellStyle name="Comma 3 4 3 4 2" xfId="4028" xr:uid="{B1B35679-D820-4927-BF90-0FE835869446}"/>
    <cellStyle name="Comma 3 4 3 4 3" xfId="6749" xr:uid="{BC87AF59-F5BF-474A-A684-81F755C6FADE}"/>
    <cellStyle name="Comma 3 4 3 5" xfId="4029" xr:uid="{E8DF6DBA-D6BF-4333-BEB5-97F0E742D6B5}"/>
    <cellStyle name="Comma 3 4 3 6" xfId="5480" xr:uid="{C2554252-2DEB-48B7-9B69-2DA4068A536E}"/>
    <cellStyle name="Comma 3 4 4" xfId="1626" xr:uid="{2F7CCCCA-9FCA-4CCC-A7C5-342D96E6791B}"/>
    <cellStyle name="Comma 3 4 4 2" xfId="4030" xr:uid="{9C86F7A4-60BF-4A29-B7DA-6BFAAAC0CD2E}"/>
    <cellStyle name="Comma 3 4 4 3" xfId="5620" xr:uid="{C3486CB5-562A-4A7A-80FB-17D7F3A31E02}"/>
    <cellStyle name="Comma 3 4 5" xfId="1627" xr:uid="{2C370C8A-F1D2-4420-A758-AF3F2BE738C0}"/>
    <cellStyle name="Comma 3 4 5 2" xfId="4031" xr:uid="{96DF6488-3808-4BD6-9F4F-47DC20DF9840}"/>
    <cellStyle name="Comma 3 4 5 3" xfId="6043" xr:uid="{4E5A921E-ACA7-4D24-91A2-21924B59EB56}"/>
    <cellStyle name="Comma 3 4 6" xfId="1628" xr:uid="{27EE4150-9E67-4461-85C5-173613200BF7}"/>
    <cellStyle name="Comma 3 4 6 2" xfId="4032" xr:uid="{A2606300-47BF-43A7-AB57-D1E5C2389DB7}"/>
    <cellStyle name="Comma 3 4 6 3" xfId="6466" xr:uid="{56B15FCE-24ED-428D-A1C8-E230AAAC5CBD}"/>
    <cellStyle name="Comma 3 4 7" xfId="1629" xr:uid="{A61B5157-FCF6-4CF9-BC97-1491146DF56D}"/>
    <cellStyle name="Comma 3 4 7 2" xfId="4033" xr:uid="{780A283B-B72A-4F93-A1EA-F5FD08CD9887}"/>
    <cellStyle name="Comma 3 4 7 3" xfId="7000" xr:uid="{C0D11F38-C723-4B0F-AEDB-DB65A32D8D83}"/>
    <cellStyle name="Comma 3 4 8" xfId="1630" xr:uid="{EF1E8994-64C1-48BE-83CA-23FB2A1A174E}"/>
    <cellStyle name="Comma 3 4 8 2" xfId="4034" xr:uid="{824178CB-3E82-4F05-9301-72F512D6916A}"/>
    <cellStyle name="Comma 3 4 8 3" xfId="7137" xr:uid="{F7D7A177-4A00-42A2-A72C-5167C3DAC954}"/>
    <cellStyle name="Comma 3 4 9" xfId="1631" xr:uid="{005CDFE5-F637-4DC3-B546-278B41BA8CBB}"/>
    <cellStyle name="Comma 3 4 9 2" xfId="4035" xr:uid="{EC3C90BD-71A0-4C3E-A61F-E5EFF16AF39B}"/>
    <cellStyle name="Comma 3 4 9 3" xfId="7275" xr:uid="{3E1F420F-C9E2-433E-81DE-1634F86CF50E}"/>
    <cellStyle name="Comma 3 5" xfId="2749" xr:uid="{34C3E75D-CE44-48E4-859C-992CD57F8C64}"/>
    <cellStyle name="Comma 3 6" xfId="5047" xr:uid="{C8A49E96-5833-43C2-9584-A7092630F283}"/>
    <cellStyle name="Comma 3 7" xfId="18" xr:uid="{30D76793-24C8-404F-8525-B25F2D2D8977}"/>
    <cellStyle name="Comma 3 7 2" xfId="26" xr:uid="{7C7CECE7-B7DB-4229-B01D-286FA6A5FBEB}"/>
    <cellStyle name="Comma 3 7 2 2" xfId="35" xr:uid="{D74E2342-470C-4485-8D61-D1C0C7E4B8F6}"/>
    <cellStyle name="Comma 3 7 2 2 2" xfId="1634" xr:uid="{DFC6604B-8C99-4B91-8530-4DA45750E411}"/>
    <cellStyle name="Comma 3 7 2 2 2 2" xfId="1635" xr:uid="{FDBE8376-05AE-40A4-88BD-AFE5983A910F}"/>
    <cellStyle name="Comma 3 7 2 2 2 2 10" xfId="4036" xr:uid="{ECF0AD11-B28E-4A8D-9EE1-7E6135DB99D4}"/>
    <cellStyle name="Comma 3 7 2 2 2 2 11" xfId="5305" xr:uid="{6FE7DC8F-7A76-4420-B97D-5088F6819098}"/>
    <cellStyle name="Comma 3 7 2 2 2 2 2" xfId="1636" xr:uid="{B73954F9-CBDC-4E47-A62F-2BE93F99A725}"/>
    <cellStyle name="Comma 3 7 2 2 2 2 2 2" xfId="1637" xr:uid="{E93F9523-B7D3-4AB2-B33B-879CEA19A0D6}"/>
    <cellStyle name="Comma 3 7 2 2 2 2 2 2 2" xfId="4037" xr:uid="{018AD1F7-2FB3-4048-AC93-42B5CD55B05D}"/>
    <cellStyle name="Comma 3 7 2 2 2 2 2 2 3" xfId="5873" xr:uid="{F0588494-30CC-4CBB-B243-98B0D8E322C3}"/>
    <cellStyle name="Comma 3 7 2 2 2 2 2 3" xfId="1638" xr:uid="{D0E0955B-7741-4F52-A17B-E2B6229D4C0C}"/>
    <cellStyle name="Comma 3 7 2 2 2 2 2 3 2" xfId="4038" xr:uid="{BAE37148-D6AC-4D01-929A-2A2536C90BD3}"/>
    <cellStyle name="Comma 3 7 2 2 2 2 2 3 3" xfId="6296" xr:uid="{C55429D1-AE3C-4EBB-BB99-B4EEB4330855}"/>
    <cellStyle name="Comma 3 7 2 2 2 2 2 4" xfId="1639" xr:uid="{72EC9522-108C-4DF6-8B45-84A994EC4F3B}"/>
    <cellStyle name="Comma 3 7 2 2 2 2 2 4 2" xfId="4039" xr:uid="{D2E62175-72DF-45F7-841A-CF12BF3F9BD0}"/>
    <cellStyle name="Comma 3 7 2 2 2 2 2 4 3" xfId="6719" xr:uid="{B4443CFB-C012-473D-BC42-6505C1742528}"/>
    <cellStyle name="Comma 3 7 2 2 2 2 2 5" xfId="4040" xr:uid="{2997084B-2A41-4164-A7E3-625D4F3D904E}"/>
    <cellStyle name="Comma 3 7 2 2 2 2 2 6" xfId="5450" xr:uid="{B5D24037-E154-4946-A914-1C74C87881EC}"/>
    <cellStyle name="Comma 3 7 2 2 2 2 3" xfId="1640" xr:uid="{C3C297EF-6E25-42B8-A950-475170FB6409}"/>
    <cellStyle name="Comma 3 7 2 2 2 2 3 2" xfId="1641" xr:uid="{6C4186BA-43B3-4A01-AC71-89138E093048}"/>
    <cellStyle name="Comma 3 7 2 2 2 2 3 2 2" xfId="4041" xr:uid="{9B6719AE-9977-4051-B031-F86C68E412B1}"/>
    <cellStyle name="Comma 3 7 2 2 2 2 3 2 3" xfId="6016" xr:uid="{21809D48-EE55-4D4D-A7BA-1F16E89E1928}"/>
    <cellStyle name="Comma 3 7 2 2 2 2 3 3" xfId="1642" xr:uid="{6C5FBF87-DBC5-4A7F-B11D-343E57BEB975}"/>
    <cellStyle name="Comma 3 7 2 2 2 2 3 3 2" xfId="4042" xr:uid="{F1D0DBC4-C24B-44EA-968A-E7EF2481AB98}"/>
    <cellStyle name="Comma 3 7 2 2 2 2 3 3 3" xfId="6439" xr:uid="{D7D6A731-4773-41D3-BC1E-CA1806776636}"/>
    <cellStyle name="Comma 3 7 2 2 2 2 3 4" xfId="1643" xr:uid="{A1ECA8A9-31F5-4A2F-B833-12AEB1689D66}"/>
    <cellStyle name="Comma 3 7 2 2 2 2 3 4 2" xfId="4043" xr:uid="{EFDCBC4C-A2D6-4199-AC48-415239DC0E95}"/>
    <cellStyle name="Comma 3 7 2 2 2 2 3 4 3" xfId="6862" xr:uid="{5A564BFF-A0ED-43FE-B4BB-A1312B67884D}"/>
    <cellStyle name="Comma 3 7 2 2 2 2 3 5" xfId="4044" xr:uid="{31BD4839-0975-4682-BC81-56539177A075}"/>
    <cellStyle name="Comma 3 7 2 2 2 2 3 6" xfId="5593" xr:uid="{C62126B6-F98A-4501-8D5D-9C921AD18962}"/>
    <cellStyle name="Comma 3 7 2 2 2 2 4" xfId="1644" xr:uid="{6BBCA9ED-369B-4F2B-9673-C08A69719A0C}"/>
    <cellStyle name="Comma 3 7 2 2 2 2 4 2" xfId="4045" xr:uid="{852C9FD3-1924-4D89-B4DF-F501EB734985}"/>
    <cellStyle name="Comma 3 7 2 2 2 2 4 3" xfId="5733" xr:uid="{A39E9F7F-D0F7-4EE7-9137-75C5ECA0A0C7}"/>
    <cellStyle name="Comma 3 7 2 2 2 2 5" xfId="1645" xr:uid="{3704EF0A-F9DD-4208-81B7-9E3BFF31E537}"/>
    <cellStyle name="Comma 3 7 2 2 2 2 5 2" xfId="4046" xr:uid="{7789A1BA-A10D-44C1-B1B1-AA64690397DF}"/>
    <cellStyle name="Comma 3 7 2 2 2 2 5 3" xfId="6156" xr:uid="{059F0A7E-8D93-49FB-B516-4629BFB154F6}"/>
    <cellStyle name="Comma 3 7 2 2 2 2 6" xfId="1646" xr:uid="{B2C3EAC4-AC9F-48D5-8D5A-8D2F74FA893C}"/>
    <cellStyle name="Comma 3 7 2 2 2 2 6 2" xfId="4047" xr:uid="{A737160B-220A-45BA-B6EA-6C21FB9A651F}"/>
    <cellStyle name="Comma 3 7 2 2 2 2 6 3" xfId="6579" xr:uid="{EFCEE045-29C4-44EC-AFC9-03212421DA7D}"/>
    <cellStyle name="Comma 3 7 2 2 2 2 7" xfId="1647" xr:uid="{1E6DF1E0-9E8A-43CE-AB3C-83B60DACEE53}"/>
    <cellStyle name="Comma 3 7 2 2 2 2 7 2" xfId="4048" xr:uid="{5FC29DAB-B1A2-43F9-9873-11604FCF9AA5}"/>
    <cellStyle name="Comma 3 7 2 2 2 2 7 3" xfId="7113" xr:uid="{14D3CED8-CC45-4155-B28C-6C0360BC92C9}"/>
    <cellStyle name="Comma 3 7 2 2 2 2 8" xfId="1648" xr:uid="{73C6DB4A-AEFC-4DC9-97E0-0C243789D9D4}"/>
    <cellStyle name="Comma 3 7 2 2 2 2 8 2" xfId="4049" xr:uid="{568828CC-2E9F-4DBA-B1C4-870591CE88F6}"/>
    <cellStyle name="Comma 3 7 2 2 2 2 8 3" xfId="7250" xr:uid="{4B98019B-B0FF-4E59-A3F5-8BC89CAEAF02}"/>
    <cellStyle name="Comma 3 7 2 2 2 2 9" xfId="1649" xr:uid="{5F22D550-93A7-4DED-8368-059217DBD9D7}"/>
    <cellStyle name="Comma 3 7 2 2 2 2 9 2" xfId="4050" xr:uid="{37134F7E-5B94-45FB-A52E-B384722F1C8B}"/>
    <cellStyle name="Comma 3 7 2 2 2 2 9 3" xfId="7388" xr:uid="{4721483F-12E4-4A3F-ABB2-521DEED10726}"/>
    <cellStyle name="Comma 3 7 2 2 2 3" xfId="1650" xr:uid="{D4D2CC2C-ECBE-4938-8EEF-F660F0DFAFFD}"/>
    <cellStyle name="Comma 3 7 2 2 2 3 2" xfId="4051" xr:uid="{D9677D85-ADF2-477C-9BE8-14053F3A5B20}"/>
    <cellStyle name="Comma 3 7 2 2 2 3 3" xfId="6977" xr:uid="{E95195EF-33BC-4367-8A87-57B0B849A8CF}"/>
    <cellStyle name="Comma 3 7 2 2 2 4" xfId="5168" xr:uid="{5C8FBDA7-A4E7-4DDF-ACBA-575802645FA0}"/>
    <cellStyle name="Comma 3 7 2 2 3" xfId="1651" xr:uid="{12E5C4A8-FC85-4C26-8BAB-5DB8299FDC79}"/>
    <cellStyle name="Comma 3 7 2 2 3 10" xfId="4052" xr:uid="{AB6951C8-5688-4C12-8B54-4A6AD334F7EC}"/>
    <cellStyle name="Comma 3 7 2 2 3 11" xfId="5249" xr:uid="{148876F4-F833-4DDA-A431-A3D3BEE06496}"/>
    <cellStyle name="Comma 3 7 2 2 3 2" xfId="1652" xr:uid="{D1409E2C-018D-4859-B16D-6517B87E000A}"/>
    <cellStyle name="Comma 3 7 2 2 3 2 2" xfId="1653" xr:uid="{E4F3B0EF-4151-4911-B930-2B7A7B178707}"/>
    <cellStyle name="Comma 3 7 2 2 3 2 2 2" xfId="4053" xr:uid="{139FA714-8915-4EB6-BE5D-19F3BEC8449E}"/>
    <cellStyle name="Comma 3 7 2 2 3 2 2 3" xfId="5817" xr:uid="{A52C2BEE-0818-4B2F-BB6C-992E29C1AEFC}"/>
    <cellStyle name="Comma 3 7 2 2 3 2 3" xfId="1654" xr:uid="{79697F9B-06C5-4F4F-8D6E-2A131483A3C9}"/>
    <cellStyle name="Comma 3 7 2 2 3 2 3 2" xfId="4054" xr:uid="{754C360C-A595-4896-B61D-2A87A096076D}"/>
    <cellStyle name="Comma 3 7 2 2 3 2 3 3" xfId="6240" xr:uid="{ABA2E450-7AB1-4878-99D4-320D3C66E1CA}"/>
    <cellStyle name="Comma 3 7 2 2 3 2 4" xfId="1655" xr:uid="{446AC722-031C-4EC2-9113-0E604FE7D340}"/>
    <cellStyle name="Comma 3 7 2 2 3 2 4 2" xfId="4055" xr:uid="{2C51A1A1-C589-45E2-9E77-50C9F3BD7C8E}"/>
    <cellStyle name="Comma 3 7 2 2 3 2 4 3" xfId="6663" xr:uid="{3CF660C4-BB23-41AA-AC11-E238ADE2736B}"/>
    <cellStyle name="Comma 3 7 2 2 3 2 5" xfId="4056" xr:uid="{8FF357BE-9E4E-4250-8860-EC1B2CB08838}"/>
    <cellStyle name="Comma 3 7 2 2 3 2 6" xfId="5394" xr:uid="{49E5D3CC-B47A-471E-995A-5B4BF53CCDA8}"/>
    <cellStyle name="Comma 3 7 2 2 3 3" xfId="1656" xr:uid="{0EFA8D28-E32F-4295-86A9-00094188C0BC}"/>
    <cellStyle name="Comma 3 7 2 2 3 3 2" xfId="1657" xr:uid="{26A0A284-FE5D-474B-BE0E-74CBEE68A842}"/>
    <cellStyle name="Comma 3 7 2 2 3 3 2 2" xfId="4057" xr:uid="{BCA5ED09-D9A4-4A95-9DFD-E9902754F423}"/>
    <cellStyle name="Comma 3 7 2 2 3 3 2 3" xfId="5960" xr:uid="{B7A64745-4053-4F7E-AEDE-05EF871D0872}"/>
    <cellStyle name="Comma 3 7 2 2 3 3 3" xfId="1658" xr:uid="{DD28A9EB-20EC-4C9C-983F-C08BB312D893}"/>
    <cellStyle name="Comma 3 7 2 2 3 3 3 2" xfId="4058" xr:uid="{662992C6-B731-4BE8-9C84-3EED486B1A8D}"/>
    <cellStyle name="Comma 3 7 2 2 3 3 3 3" xfId="6383" xr:uid="{0D70A18D-DB5F-4384-99A3-BA628F72E6D1}"/>
    <cellStyle name="Comma 3 7 2 2 3 3 4" xfId="1659" xr:uid="{50872FDC-755B-406B-ACBC-7FBE32CF98BB}"/>
    <cellStyle name="Comma 3 7 2 2 3 3 4 2" xfId="4059" xr:uid="{813544A9-3654-422A-B5EA-9872F1C6C933}"/>
    <cellStyle name="Comma 3 7 2 2 3 3 4 3" xfId="6806" xr:uid="{85E28638-3D3C-41F9-97BA-0E2B36C4AA0D}"/>
    <cellStyle name="Comma 3 7 2 2 3 3 5" xfId="4060" xr:uid="{0A5452D2-9762-4EFE-8929-553D1DC6F5A5}"/>
    <cellStyle name="Comma 3 7 2 2 3 3 6" xfId="5537" xr:uid="{F66D18A5-1DF9-4120-A78C-6A60A32C2269}"/>
    <cellStyle name="Comma 3 7 2 2 3 4" xfId="1660" xr:uid="{13F4F60B-AAF3-4CFF-98C8-67E511DAE3D3}"/>
    <cellStyle name="Comma 3 7 2 2 3 4 2" xfId="4061" xr:uid="{DF67FCDE-E179-48A4-9E9A-E3E6BB1E7B07}"/>
    <cellStyle name="Comma 3 7 2 2 3 4 3" xfId="5677" xr:uid="{A334618B-0260-4262-9006-281D616DE8E4}"/>
    <cellStyle name="Comma 3 7 2 2 3 5" xfId="1661" xr:uid="{4C02E6CE-7DD9-47BA-BF87-FF981B402724}"/>
    <cellStyle name="Comma 3 7 2 2 3 5 2" xfId="4062" xr:uid="{66213CCA-5993-4993-AA2D-4F8EA84E8235}"/>
    <cellStyle name="Comma 3 7 2 2 3 5 3" xfId="6100" xr:uid="{ACEDD234-90B4-4A22-A885-100E9DF132F9}"/>
    <cellStyle name="Comma 3 7 2 2 3 6" xfId="1662" xr:uid="{35FF03B4-0379-452B-9793-2ACF04603331}"/>
    <cellStyle name="Comma 3 7 2 2 3 6 2" xfId="4063" xr:uid="{C8FF1807-0F77-439B-8DB5-9F908B9A6ED7}"/>
    <cellStyle name="Comma 3 7 2 2 3 6 3" xfId="6523" xr:uid="{7369A614-52A1-4BD9-8A62-B31854AF12D6}"/>
    <cellStyle name="Comma 3 7 2 2 3 7" xfId="1663" xr:uid="{1ED20CB6-DD65-4DEF-B53F-6C647DF49DEE}"/>
    <cellStyle name="Comma 3 7 2 2 3 7 2" xfId="4064" xr:uid="{49DFD52F-87FE-40D5-897C-AE686FADEF9E}"/>
    <cellStyle name="Comma 3 7 2 2 3 7 3" xfId="7057" xr:uid="{15A04E70-7087-45A2-8756-B237B74ACA00}"/>
    <cellStyle name="Comma 3 7 2 2 3 8" xfId="1664" xr:uid="{26909070-4AC7-4CF6-9732-D0E6D820A419}"/>
    <cellStyle name="Comma 3 7 2 2 3 8 2" xfId="4065" xr:uid="{5F424802-A979-4022-87C4-693011B4D385}"/>
    <cellStyle name="Comma 3 7 2 2 3 8 3" xfId="7194" xr:uid="{90BF2DB2-03A7-4449-BD67-5C8F828F839C}"/>
    <cellStyle name="Comma 3 7 2 2 3 9" xfId="1665" xr:uid="{BE35C7A2-FD35-47FB-80D5-FE70FF93AF46}"/>
    <cellStyle name="Comma 3 7 2 2 3 9 2" xfId="4066" xr:uid="{021E3C55-D90E-4AA9-9FB6-D2F6BC73209A}"/>
    <cellStyle name="Comma 3 7 2 2 3 9 3" xfId="7332" xr:uid="{805644D6-A173-4118-A91A-FCB85F77CAE9}"/>
    <cellStyle name="Comma 3 7 2 2 4" xfId="1666" xr:uid="{5A961640-C6C0-4137-874E-103AF8F403C5}"/>
    <cellStyle name="Comma 3 7 2 2 4 2" xfId="4067" xr:uid="{8424629E-D0FA-4537-B115-AEF38D00EAF6}"/>
    <cellStyle name="Comma 3 7 2 2 4 3" xfId="6922" xr:uid="{CF836A7A-8024-4AC7-A8F9-7E21331DC47E}"/>
    <cellStyle name="Comma 3 7 2 2 5" xfId="5111" xr:uid="{FBB6F6D4-435F-4CFA-99DA-07A6EA28FD0A}"/>
    <cellStyle name="Comma 3 7 2 2 6" xfId="1633" xr:uid="{D57F628C-FA94-485D-A0B5-8C5145043BC2}"/>
    <cellStyle name="Comma 3 7 2 3" xfId="1667" xr:uid="{CF5997B3-7A6B-47F0-97E7-F1652276E585}"/>
    <cellStyle name="Comma 3 7 2 3 2" xfId="1668" xr:uid="{256D17DE-D135-439D-A0D9-248CA1441030}"/>
    <cellStyle name="Comma 3 7 2 3 2 10" xfId="4068" xr:uid="{B8195034-10C0-4BCE-B2A7-11CEDCA62ED3}"/>
    <cellStyle name="Comma 3 7 2 3 2 11" xfId="5278" xr:uid="{24FACB2A-8929-4E79-A00F-96CAD76EC84B}"/>
    <cellStyle name="Comma 3 7 2 3 2 2" xfId="1669" xr:uid="{00D94823-99A0-4618-A3B7-8F9C14B1FEBD}"/>
    <cellStyle name="Comma 3 7 2 3 2 2 2" xfId="1670" xr:uid="{7CFF8FE3-0807-4CC8-AF0A-2C9660B69F6A}"/>
    <cellStyle name="Comma 3 7 2 3 2 2 2 2" xfId="4069" xr:uid="{27E4A11B-BC96-4409-A79E-305684590949}"/>
    <cellStyle name="Comma 3 7 2 3 2 2 2 3" xfId="5846" xr:uid="{48B19157-B605-4422-B3AF-3E77B12E35B3}"/>
    <cellStyle name="Comma 3 7 2 3 2 2 3" xfId="1671" xr:uid="{5AB36521-FB75-4AE3-BC68-BF1068A70BEA}"/>
    <cellStyle name="Comma 3 7 2 3 2 2 3 2" xfId="4070" xr:uid="{AA374212-3893-40BD-960C-71D08C2C2AEC}"/>
    <cellStyle name="Comma 3 7 2 3 2 2 3 3" xfId="6269" xr:uid="{234BFE1C-D18C-46C7-A5AB-32B26E7B3CC2}"/>
    <cellStyle name="Comma 3 7 2 3 2 2 4" xfId="1672" xr:uid="{A1FE0F3F-6791-4C13-87A0-5D3A19ED904B}"/>
    <cellStyle name="Comma 3 7 2 3 2 2 4 2" xfId="4071" xr:uid="{F65E5989-B814-4DDB-B6F4-67B68B981866}"/>
    <cellStyle name="Comma 3 7 2 3 2 2 4 3" xfId="6692" xr:uid="{9E1BF141-B202-48FB-B685-5FA4996DB5B0}"/>
    <cellStyle name="Comma 3 7 2 3 2 2 5" xfId="4072" xr:uid="{F5DA3898-996E-483A-BC35-DB3922D9AB21}"/>
    <cellStyle name="Comma 3 7 2 3 2 2 6" xfId="5423" xr:uid="{DAA2DBEE-D72C-4B0E-A6D1-E588732F2242}"/>
    <cellStyle name="Comma 3 7 2 3 2 3" xfId="1673" xr:uid="{F08244C4-978B-4E96-8F3D-139E6F4D5B4E}"/>
    <cellStyle name="Comma 3 7 2 3 2 3 2" xfId="1674" xr:uid="{05A44911-3573-4061-9672-EAE684E23E6F}"/>
    <cellStyle name="Comma 3 7 2 3 2 3 2 2" xfId="4073" xr:uid="{5D01BEEC-B1F4-489B-BE6E-930E59995A55}"/>
    <cellStyle name="Comma 3 7 2 3 2 3 2 3" xfId="5989" xr:uid="{12699E6C-32A1-4F3E-8D3C-F914188BAD6C}"/>
    <cellStyle name="Comma 3 7 2 3 2 3 3" xfId="1675" xr:uid="{00D75B79-118E-4BBD-A030-053D2111696F}"/>
    <cellStyle name="Comma 3 7 2 3 2 3 3 2" xfId="4074" xr:uid="{92E8C43A-A610-4851-AB6A-923B84D4E410}"/>
    <cellStyle name="Comma 3 7 2 3 2 3 3 3" xfId="6412" xr:uid="{D8C7311D-FC9B-4169-9489-8DCC5500B615}"/>
    <cellStyle name="Comma 3 7 2 3 2 3 4" xfId="1676" xr:uid="{D1A77957-A0C5-41C5-9D52-76AC337EB986}"/>
    <cellStyle name="Comma 3 7 2 3 2 3 4 2" xfId="4075" xr:uid="{778257DA-7920-4E17-8E23-779A1B33AF40}"/>
    <cellStyle name="Comma 3 7 2 3 2 3 4 3" xfId="6835" xr:uid="{FB73FCF4-9338-4FC9-89B4-FC28FB386006}"/>
    <cellStyle name="Comma 3 7 2 3 2 3 5" xfId="4076" xr:uid="{CF30D743-CBA0-4FC0-9176-41B1742AEF45}"/>
    <cellStyle name="Comma 3 7 2 3 2 3 6" xfId="5566" xr:uid="{285C920F-2C3F-45A0-9C55-47E90268BCC3}"/>
    <cellStyle name="Comma 3 7 2 3 2 4" xfId="1677" xr:uid="{21EFB165-E803-41F2-A317-E0AA7530C9E4}"/>
    <cellStyle name="Comma 3 7 2 3 2 4 2" xfId="4077" xr:uid="{55296CEB-327F-44EC-8834-37186C646E98}"/>
    <cellStyle name="Comma 3 7 2 3 2 4 3" xfId="5706" xr:uid="{E4DC228E-F6FF-43D2-B6A1-3D652F9E1D80}"/>
    <cellStyle name="Comma 3 7 2 3 2 5" xfId="1678" xr:uid="{5FED4C1A-08CC-4B92-A239-D636AD42B9AD}"/>
    <cellStyle name="Comma 3 7 2 3 2 5 2" xfId="4078" xr:uid="{71AF3744-088D-4A51-AEF9-C03FE3EC0E6D}"/>
    <cellStyle name="Comma 3 7 2 3 2 5 3" xfId="6129" xr:uid="{35D760BE-AF9B-4A3E-832A-000C4CF32D98}"/>
    <cellStyle name="Comma 3 7 2 3 2 6" xfId="1679" xr:uid="{F58E4739-0F20-4304-95C4-D022B9EA896B}"/>
    <cellStyle name="Comma 3 7 2 3 2 6 2" xfId="4079" xr:uid="{79AE4968-D3ED-460B-9C40-3A222891164F}"/>
    <cellStyle name="Comma 3 7 2 3 2 6 3" xfId="6552" xr:uid="{CBD8ECC5-52F5-4565-ACBD-9872B091E4D9}"/>
    <cellStyle name="Comma 3 7 2 3 2 7" xfId="1680" xr:uid="{F0D259D0-FD53-4932-A31B-D0B0BA89E141}"/>
    <cellStyle name="Comma 3 7 2 3 2 7 2" xfId="4080" xr:uid="{38E3EB24-FE25-4BD2-B730-D1AA2FFC094F}"/>
    <cellStyle name="Comma 3 7 2 3 2 7 3" xfId="7086" xr:uid="{C681D0C2-0E18-4202-B7B4-02D29F0D47C1}"/>
    <cellStyle name="Comma 3 7 2 3 2 8" xfId="1681" xr:uid="{18070489-5515-4511-A4BA-127A4EBFBDCA}"/>
    <cellStyle name="Comma 3 7 2 3 2 8 2" xfId="4081" xr:uid="{91EF3DBD-3F00-4F5E-B53E-479919773F9F}"/>
    <cellStyle name="Comma 3 7 2 3 2 8 3" xfId="7223" xr:uid="{1D58FB61-75A5-4E44-90C5-C84C1E8DF7C0}"/>
    <cellStyle name="Comma 3 7 2 3 2 9" xfId="1682" xr:uid="{032C4A42-BE2B-4314-8B04-4808280BD2C1}"/>
    <cellStyle name="Comma 3 7 2 3 2 9 2" xfId="4082" xr:uid="{AD47F17D-BB41-437E-8A87-60B6E667D858}"/>
    <cellStyle name="Comma 3 7 2 3 2 9 3" xfId="7361" xr:uid="{247F393D-F6FE-491E-947B-DE7BD8A2D0C6}"/>
    <cellStyle name="Comma 3 7 2 3 3" xfId="1683" xr:uid="{1F1E3985-1ABD-4B5B-AA84-2943E9ADCF2B}"/>
    <cellStyle name="Comma 3 7 2 3 3 2" xfId="4083" xr:uid="{E519B64C-1043-4B6A-8573-9B187E993317}"/>
    <cellStyle name="Comma 3 7 2 3 3 3" xfId="6950" xr:uid="{33A1A87F-B766-4196-A05F-7ACAA58747DD}"/>
    <cellStyle name="Comma 3 7 2 3 4" xfId="5141" xr:uid="{70D65C82-17D8-4C90-97D7-D66529F18889}"/>
    <cellStyle name="Comma 3 7 2 4" xfId="1684" xr:uid="{3AB1A4C6-6FB8-4280-B60A-4B791DE512D2}"/>
    <cellStyle name="Comma 3 7 2 4 10" xfId="4084" xr:uid="{7E128F17-CB0E-4BF1-BCD0-1DE7220DC52E}"/>
    <cellStyle name="Comma 3 7 2 4 11" xfId="5222" xr:uid="{D50ADDF1-6F91-4A8E-85C8-5F950C62D20E}"/>
    <cellStyle name="Comma 3 7 2 4 2" xfId="1685" xr:uid="{8C4065D8-CBAC-44AC-B405-E4F8BA87D99D}"/>
    <cellStyle name="Comma 3 7 2 4 2 2" xfId="1686" xr:uid="{D60391EF-BF92-44E2-B811-0BD1D5D84DD0}"/>
    <cellStyle name="Comma 3 7 2 4 2 2 2" xfId="4085" xr:uid="{CBCCCFC4-26E2-4238-AE88-568C6F65088D}"/>
    <cellStyle name="Comma 3 7 2 4 2 2 3" xfId="5790" xr:uid="{3CF77CBA-E2A6-4E04-963A-C1BA78FF3445}"/>
    <cellStyle name="Comma 3 7 2 4 2 3" xfId="1687" xr:uid="{8EAD995B-99B4-4F0E-9237-CBDD3B130DAB}"/>
    <cellStyle name="Comma 3 7 2 4 2 3 2" xfId="4086" xr:uid="{FD876D07-0C73-40BF-AED0-CA41429851D1}"/>
    <cellStyle name="Comma 3 7 2 4 2 3 3" xfId="6213" xr:uid="{7FB9CAAE-5925-4B5B-BBEC-98036DB1FB1C}"/>
    <cellStyle name="Comma 3 7 2 4 2 4" xfId="1688" xr:uid="{723CEE1F-5DD7-4531-BC97-62CA24493875}"/>
    <cellStyle name="Comma 3 7 2 4 2 4 2" xfId="4087" xr:uid="{5928DF5D-2CA5-439C-A6CD-F3D07EF08E7C}"/>
    <cellStyle name="Comma 3 7 2 4 2 4 3" xfId="6636" xr:uid="{0FBFBBDC-1D43-4686-B8B6-A036520F50AC}"/>
    <cellStyle name="Comma 3 7 2 4 2 5" xfId="4088" xr:uid="{D3A2A31B-0B5A-4D70-8740-DBAE0FB43692}"/>
    <cellStyle name="Comma 3 7 2 4 2 6" xfId="5367" xr:uid="{8C6FC504-B868-4CDD-82AA-37D773DE6314}"/>
    <cellStyle name="Comma 3 7 2 4 3" xfId="1689" xr:uid="{543D16D1-2ACF-4FED-BE01-07825BBF125B}"/>
    <cellStyle name="Comma 3 7 2 4 3 2" xfId="1690" xr:uid="{F1078517-0D0A-47E6-A7B3-CE5DA48D310F}"/>
    <cellStyle name="Comma 3 7 2 4 3 2 2" xfId="4089" xr:uid="{0E8D95C3-58DD-4A4A-B97F-3ED6B6EEDE9D}"/>
    <cellStyle name="Comma 3 7 2 4 3 2 3" xfId="5933" xr:uid="{AD375875-3ED6-44EE-96E1-84E39614960B}"/>
    <cellStyle name="Comma 3 7 2 4 3 3" xfId="1691" xr:uid="{FB39BA43-3513-4AEB-9FFB-B954E575AFEE}"/>
    <cellStyle name="Comma 3 7 2 4 3 3 2" xfId="4090" xr:uid="{A466A0D7-9030-4113-8285-CFA384BD0B0E}"/>
    <cellStyle name="Comma 3 7 2 4 3 3 3" xfId="6356" xr:uid="{3DF92748-57CF-4801-A71C-2220A8A11449}"/>
    <cellStyle name="Comma 3 7 2 4 3 4" xfId="1692" xr:uid="{DAB9C620-3E74-4826-A3B4-A35CB605DB3A}"/>
    <cellStyle name="Comma 3 7 2 4 3 4 2" xfId="4091" xr:uid="{326C7C58-5056-4462-ACB1-A8791AF9930C}"/>
    <cellStyle name="Comma 3 7 2 4 3 4 3" xfId="6779" xr:uid="{CF6D7FB9-538D-4712-BEC2-E93B000B45F0}"/>
    <cellStyle name="Comma 3 7 2 4 3 5" xfId="4092" xr:uid="{CC6626B9-31D5-4FE8-B15E-6AF5A77C7837}"/>
    <cellStyle name="Comma 3 7 2 4 3 6" xfId="5510" xr:uid="{789AAAC8-6DCD-49E3-8C81-F58165C951ED}"/>
    <cellStyle name="Comma 3 7 2 4 4" xfId="1693" xr:uid="{838F0F5B-DA91-4367-819B-9C5EAAA696F0}"/>
    <cellStyle name="Comma 3 7 2 4 4 2" xfId="4093" xr:uid="{A90778F8-5914-4804-8750-C7878A78B065}"/>
    <cellStyle name="Comma 3 7 2 4 4 3" xfId="5650" xr:uid="{500D9035-E118-40A2-903B-3998D908B483}"/>
    <cellStyle name="Comma 3 7 2 4 5" xfId="1694" xr:uid="{1E4E1056-A7EF-4064-BA36-C588387B1F6E}"/>
    <cellStyle name="Comma 3 7 2 4 5 2" xfId="4094" xr:uid="{E1AE6C18-81E3-4D9E-9936-78CF7F198356}"/>
    <cellStyle name="Comma 3 7 2 4 5 3" xfId="6073" xr:uid="{A623E83F-C736-47F1-994F-1DA975FDFBF9}"/>
    <cellStyle name="Comma 3 7 2 4 6" xfId="1695" xr:uid="{4DD1563C-DF14-4569-A2FA-F4DC07899121}"/>
    <cellStyle name="Comma 3 7 2 4 6 2" xfId="4095" xr:uid="{4018E06F-4F3B-480B-921E-7B5667299D13}"/>
    <cellStyle name="Comma 3 7 2 4 6 3" xfId="6496" xr:uid="{C7675D84-D742-405F-8B64-C6B17AC7123C}"/>
    <cellStyle name="Comma 3 7 2 4 7" xfId="1696" xr:uid="{4F50CE77-0FB4-4C30-B82D-C01F84E3C0DA}"/>
    <cellStyle name="Comma 3 7 2 4 7 2" xfId="4096" xr:uid="{7FF2FBFF-CC0B-4D00-9E6F-F6A8FC2DB006}"/>
    <cellStyle name="Comma 3 7 2 4 7 3" xfId="7030" xr:uid="{5764300E-0C0B-4F97-A332-B5EC3BFF2F61}"/>
    <cellStyle name="Comma 3 7 2 4 8" xfId="1697" xr:uid="{E4687509-DD26-4AD9-9C13-1235F5558E54}"/>
    <cellStyle name="Comma 3 7 2 4 8 2" xfId="4097" xr:uid="{29A44DE9-A178-4369-8DC1-5F622DEBB255}"/>
    <cellStyle name="Comma 3 7 2 4 8 3" xfId="7167" xr:uid="{207ABA0E-3A7A-45BF-BE72-342090336C45}"/>
    <cellStyle name="Comma 3 7 2 4 9" xfId="1698" xr:uid="{7D2DD43A-9B9C-4B42-8871-B14C778634F3}"/>
    <cellStyle name="Comma 3 7 2 4 9 2" xfId="4098" xr:uid="{24229806-45EC-44F3-8538-0AA16BA73CCD}"/>
    <cellStyle name="Comma 3 7 2 4 9 3" xfId="7305" xr:uid="{4A570282-33C8-43E4-8630-621CEB83AD24}"/>
    <cellStyle name="Comma 3 7 2 5" xfId="1699" xr:uid="{F5BF5588-6394-4BEB-AB42-4B38E17F2E4F}"/>
    <cellStyle name="Comma 3 7 2 5 2" xfId="4099" xr:uid="{33C7AB70-D4DF-4CC9-A5AB-7680E5CF74B4}"/>
    <cellStyle name="Comma 3 7 2 5 3" xfId="6895" xr:uid="{EF30550C-F576-4B23-8D20-ECF6E1E7C48B}"/>
    <cellStyle name="Comma 3 7 2 6" xfId="5082" xr:uid="{9501FA7C-0BDC-47E2-8321-C0A6153B3E23}"/>
    <cellStyle name="Comma 3 7 2 7" xfId="1632" xr:uid="{3604F1A7-C967-4EAF-AF91-1830B811BAC8}"/>
    <cellStyle name="Comma 3 7 3" xfId="29" xr:uid="{D9DC15EF-6658-44F5-BBB2-D2083164D2A8}"/>
    <cellStyle name="Comma 3 7 3 10" xfId="4100" xr:uid="{7E80EAE6-39E1-4AF8-BBE2-7ED1B83E7DE6}"/>
    <cellStyle name="Comma 3 7 3 11" xfId="5198" xr:uid="{E278A0CB-31A2-4A03-ADA8-EBC832A77016}"/>
    <cellStyle name="Comma 3 7 3 12" xfId="1700" xr:uid="{A75E73F7-96CA-44D6-8519-1A777950C200}"/>
    <cellStyle name="Comma 3 7 3 2" xfId="1701" xr:uid="{26CCD1F9-57BE-4CA3-B904-8789B27FB8F0}"/>
    <cellStyle name="Comma 3 7 3 2 2" xfId="1702" xr:uid="{F4C9CA4D-1EF9-4E42-AE8B-724899F06770}"/>
    <cellStyle name="Comma 3 7 3 2 2 2" xfId="4101" xr:uid="{9F239BB4-BB9F-41BE-8406-783B55F5AD66}"/>
    <cellStyle name="Comma 3 7 3 2 2 3" xfId="5766" xr:uid="{FF4059C5-64FB-4BC8-A402-014F8B262C91}"/>
    <cellStyle name="Comma 3 7 3 2 3" xfId="1703" xr:uid="{A7294722-365E-443F-9B9A-2409E527E683}"/>
    <cellStyle name="Comma 3 7 3 2 3 2" xfId="4102" xr:uid="{2CE59A13-AA9F-44CC-BCF1-959FF94E9335}"/>
    <cellStyle name="Comma 3 7 3 2 3 3" xfId="6189" xr:uid="{55A17DFE-16E4-436B-895A-A539E7DFBCCB}"/>
    <cellStyle name="Comma 3 7 3 2 4" xfId="1704" xr:uid="{4B8D4A3D-D4E6-42AC-83F7-F7B9DAF014A0}"/>
    <cellStyle name="Comma 3 7 3 2 4 2" xfId="4103" xr:uid="{D14CA66C-0ACF-4DEF-BEB3-645878FF4AEB}"/>
    <cellStyle name="Comma 3 7 3 2 4 3" xfId="6612" xr:uid="{B8142FEB-F55B-4096-A220-4318E03F6ADF}"/>
    <cellStyle name="Comma 3 7 3 2 5" xfId="4104" xr:uid="{F588D154-F388-46EC-B4FE-FED461942C1E}"/>
    <cellStyle name="Comma 3 7 3 2 6" xfId="5343" xr:uid="{C50BD072-3219-4999-8B02-FE5907191F9A}"/>
    <cellStyle name="Comma 3 7 3 3" xfId="1705" xr:uid="{20F314FD-9E4C-4C72-B2E7-824AB3E86526}"/>
    <cellStyle name="Comma 3 7 3 3 2" xfId="1706" xr:uid="{CCAE06E9-745A-4EA2-A782-EC5D43097E67}"/>
    <cellStyle name="Comma 3 7 3 3 2 2" xfId="4105" xr:uid="{0C17C73A-5EB1-4C72-B590-E0BB5EAD8517}"/>
    <cellStyle name="Comma 3 7 3 3 2 3" xfId="5909" xr:uid="{D20FB6F4-A33B-4415-8D12-41F317DA9DC8}"/>
    <cellStyle name="Comma 3 7 3 3 3" xfId="1707" xr:uid="{24A4CD2D-BF2C-44D1-BA71-8E4C3A8E557D}"/>
    <cellStyle name="Comma 3 7 3 3 3 2" xfId="4106" xr:uid="{301B01ED-2490-4733-A5E0-BD8B57922545}"/>
    <cellStyle name="Comma 3 7 3 3 3 3" xfId="6332" xr:uid="{D20F61A7-CBB4-4DB4-8CB1-47982F5C0A6C}"/>
    <cellStyle name="Comma 3 7 3 3 4" xfId="1708" xr:uid="{26A6AFEE-C7F5-4ADE-A977-4EA5F826AB94}"/>
    <cellStyle name="Comma 3 7 3 3 4 2" xfId="4107" xr:uid="{1C8E8FC2-E248-43DA-BAB0-1B2B2982C96B}"/>
    <cellStyle name="Comma 3 7 3 3 4 3" xfId="6755" xr:uid="{B77D7271-4802-45A9-A35C-E3791071BFCE}"/>
    <cellStyle name="Comma 3 7 3 3 5" xfId="4108" xr:uid="{3C92F7D3-70FB-42B1-A4FE-8F74B24165AE}"/>
    <cellStyle name="Comma 3 7 3 3 6" xfId="5486" xr:uid="{0786B05E-97F2-4DC3-B6E2-1E66677EEE67}"/>
    <cellStyle name="Comma 3 7 3 4" xfId="1709" xr:uid="{4E35AE14-2566-40D4-AB57-24E585517857}"/>
    <cellStyle name="Comma 3 7 3 4 2" xfId="4109" xr:uid="{D57F30CE-7310-4B24-ABBA-08E546CB128B}"/>
    <cellStyle name="Comma 3 7 3 4 3" xfId="5626" xr:uid="{A125B932-E0DB-4E19-A34E-27627152CDF5}"/>
    <cellStyle name="Comma 3 7 3 5" xfId="1710" xr:uid="{A4F1D993-261E-4BEE-A0A4-724BFEFA4594}"/>
    <cellStyle name="Comma 3 7 3 5 2" xfId="4110" xr:uid="{3CE6DDC9-8734-4E1A-BE6A-C12B77F86513}"/>
    <cellStyle name="Comma 3 7 3 5 3" xfId="6049" xr:uid="{446368F8-BB76-4803-A92A-63A0F32355E1}"/>
    <cellStyle name="Comma 3 7 3 6" xfId="1711" xr:uid="{77257EC5-21F0-4EE0-8B20-24E3C1657B21}"/>
    <cellStyle name="Comma 3 7 3 6 2" xfId="4111" xr:uid="{5AEEB88C-8D4C-4804-B18D-762E3A32D13F}"/>
    <cellStyle name="Comma 3 7 3 6 3" xfId="6472" xr:uid="{61799719-19CA-4F26-BBB8-F6AF20FB9AB4}"/>
    <cellStyle name="Comma 3 7 3 7" xfId="1712" xr:uid="{1CBB8D64-B38C-466F-9CFF-1A7FC09C3460}"/>
    <cellStyle name="Comma 3 7 3 7 2" xfId="4112" xr:uid="{D91A1DFE-A457-4D59-8269-38150A37CCAE}"/>
    <cellStyle name="Comma 3 7 3 7 3" xfId="7006" xr:uid="{0043423D-2DBF-4A87-BAC1-9ED194D8A067}"/>
    <cellStyle name="Comma 3 7 3 8" xfId="1713" xr:uid="{AE9ED793-3071-4454-9BDA-A2412EC3D47E}"/>
    <cellStyle name="Comma 3 7 3 8 2" xfId="4113" xr:uid="{9801D8D4-0260-476C-A91A-950C17DA2668}"/>
    <cellStyle name="Comma 3 7 3 8 3" xfId="7143" xr:uid="{E89CF050-FCC6-43C6-96A6-C894C88FCC32}"/>
    <cellStyle name="Comma 3 7 3 9" xfId="1714" xr:uid="{273435D8-BB36-4012-978E-FBBDC370428D}"/>
    <cellStyle name="Comma 3 7 3 9 2" xfId="4114" xr:uid="{D2907DF0-CA93-49C0-856D-F3A4742D0BA8}"/>
    <cellStyle name="Comma 3 7 3 9 3" xfId="7281" xr:uid="{E8F856B1-C339-481B-9F29-19560732C728}"/>
    <cellStyle name="Comma 3 7 4" xfId="1715" xr:uid="{94DA2251-D2C3-428B-AD9D-805AFEFFE3CA}"/>
    <cellStyle name="Comma 3 7 5" xfId="5054" xr:uid="{A87B5F64-D56B-47BB-92E9-ACACC122D285}"/>
    <cellStyle name="Comma 4" xfId="107" xr:uid="{FA9AF67C-77AD-4C5A-9034-8B802E001BDF}"/>
    <cellStyle name="Comma 4 2" xfId="200" xr:uid="{2C83723C-06C7-42EB-AF6A-FFF228E7B0DD}"/>
    <cellStyle name="Comma 4 2 2" xfId="287" xr:uid="{F2A8EA1B-1335-4DCF-BFB3-03E8B3F269CC}"/>
    <cellStyle name="Comma 4 2 2 2" xfId="189" xr:uid="{F099D83C-76E7-4A25-BB68-9013AEB24501}"/>
    <cellStyle name="Comma 4 2 2 2 2" xfId="1716" xr:uid="{2721C37A-AD14-4280-8E59-124F99313434}"/>
    <cellStyle name="Comma 4 2 2 2 2 2" xfId="1717" xr:uid="{ED050FAA-4E29-4DCF-9BC8-3CDD088DD2B2}"/>
    <cellStyle name="Comma 4 2 2 2 2 2 2" xfId="1718" xr:uid="{8219E57E-2534-4013-84A0-D1FC4B76246E}"/>
    <cellStyle name="Comma 4 2 2 2 2 2 2 10" xfId="4115" xr:uid="{B6C5DC5B-587D-4743-85D5-C47351A1A36F}"/>
    <cellStyle name="Comma 4 2 2 2 2 2 2 11" xfId="5311" xr:uid="{4C5BBF6D-12FE-4C8F-BE26-AFE353B9026C}"/>
    <cellStyle name="Comma 4 2 2 2 2 2 2 2" xfId="1719" xr:uid="{69A27EDC-78F0-4A84-B9B8-885FCC05F742}"/>
    <cellStyle name="Comma 4 2 2 2 2 2 2 2 2" xfId="1720" xr:uid="{408BF26D-1F5E-4913-83BF-8457E77269C0}"/>
    <cellStyle name="Comma 4 2 2 2 2 2 2 2 2 2" xfId="4116" xr:uid="{CF4CB241-9683-48B4-ADDA-DECBAB7209B7}"/>
    <cellStyle name="Comma 4 2 2 2 2 2 2 2 2 3" xfId="5879" xr:uid="{6B68046F-E51A-4933-8FC2-EC811165E161}"/>
    <cellStyle name="Comma 4 2 2 2 2 2 2 2 3" xfId="1721" xr:uid="{4D52F830-5734-437B-BF4F-A6ED1E5F84B2}"/>
    <cellStyle name="Comma 4 2 2 2 2 2 2 2 3 2" xfId="4117" xr:uid="{CD3626BB-8757-4740-BFBB-7B6568443FBE}"/>
    <cellStyle name="Comma 4 2 2 2 2 2 2 2 3 3" xfId="6302" xr:uid="{69A7A789-0A71-4526-B7B3-59E02402908E}"/>
    <cellStyle name="Comma 4 2 2 2 2 2 2 2 4" xfId="1722" xr:uid="{63E79B1A-D958-47A5-86C8-D512B871858E}"/>
    <cellStyle name="Comma 4 2 2 2 2 2 2 2 4 2" xfId="4118" xr:uid="{2E3B9269-C6F0-4147-9F3F-35EC0D045DE5}"/>
    <cellStyle name="Comma 4 2 2 2 2 2 2 2 4 3" xfId="6725" xr:uid="{2560FB61-5B86-4957-88B7-E41D05D6E98B}"/>
    <cellStyle name="Comma 4 2 2 2 2 2 2 2 5" xfId="4119" xr:uid="{ED1E0B67-4A14-44B0-9D77-EE24D317BD30}"/>
    <cellStyle name="Comma 4 2 2 2 2 2 2 2 6" xfId="5456" xr:uid="{3AA081D8-84C1-491D-92D2-ED43923F91C0}"/>
    <cellStyle name="Comma 4 2 2 2 2 2 2 3" xfId="1723" xr:uid="{9422D772-0AC1-4E57-9370-6B840EC7873D}"/>
    <cellStyle name="Comma 4 2 2 2 2 2 2 3 2" xfId="1724" xr:uid="{08F29B71-37FC-4509-844E-B6F2DEE10BCF}"/>
    <cellStyle name="Comma 4 2 2 2 2 2 2 3 2 2" xfId="4120" xr:uid="{4F7872C3-84BA-44E8-876F-0156264EF215}"/>
    <cellStyle name="Comma 4 2 2 2 2 2 2 3 2 3" xfId="6022" xr:uid="{9EF31C85-CAEF-48BC-ABA2-73157B0EE1EE}"/>
    <cellStyle name="Comma 4 2 2 2 2 2 2 3 3" xfId="1725" xr:uid="{D11E2545-0031-4CE1-9713-EB1A9E94B1D6}"/>
    <cellStyle name="Comma 4 2 2 2 2 2 2 3 3 2" xfId="4121" xr:uid="{80501FD4-EC0F-4BFA-BE63-7C4003C7CA64}"/>
    <cellStyle name="Comma 4 2 2 2 2 2 2 3 3 3" xfId="6445" xr:uid="{BCCBD981-C897-4C29-BA14-EAEFC28D4510}"/>
    <cellStyle name="Comma 4 2 2 2 2 2 2 3 4" xfId="1726" xr:uid="{9275DE2A-BFAB-4A88-B554-B019D2AFFD5F}"/>
    <cellStyle name="Comma 4 2 2 2 2 2 2 3 4 2" xfId="4122" xr:uid="{633B372D-F406-44B9-911E-0C247CAFC286}"/>
    <cellStyle name="Comma 4 2 2 2 2 2 2 3 4 3" xfId="6868" xr:uid="{09715A6F-30A2-488E-9F91-7ED7B99DC3BE}"/>
    <cellStyle name="Comma 4 2 2 2 2 2 2 3 5" xfId="4123" xr:uid="{791DFD3A-D71C-4F39-B09E-17998111A568}"/>
    <cellStyle name="Comma 4 2 2 2 2 2 2 3 6" xfId="5599" xr:uid="{5EC18D9E-3984-4129-9E76-0C81D06C00DE}"/>
    <cellStyle name="Comma 4 2 2 2 2 2 2 4" xfId="1727" xr:uid="{EC30ED91-F7A6-4DA9-9822-BDC886249FBB}"/>
    <cellStyle name="Comma 4 2 2 2 2 2 2 4 2" xfId="4124" xr:uid="{12B52965-7E17-49AD-AA97-73FD2FC26367}"/>
    <cellStyle name="Comma 4 2 2 2 2 2 2 4 3" xfId="5739" xr:uid="{269DD090-CFC6-43B1-89B4-1B332F52BCAD}"/>
    <cellStyle name="Comma 4 2 2 2 2 2 2 5" xfId="1728" xr:uid="{4D976421-8CA2-407A-84A7-42B8F133581B}"/>
    <cellStyle name="Comma 4 2 2 2 2 2 2 5 2" xfId="4125" xr:uid="{DE9A1184-8E34-46F0-A349-80DE97CD02CE}"/>
    <cellStyle name="Comma 4 2 2 2 2 2 2 5 3" xfId="6162" xr:uid="{D6E1AE2E-6D61-42C2-BD4C-84C1CB58A0BD}"/>
    <cellStyle name="Comma 4 2 2 2 2 2 2 6" xfId="1729" xr:uid="{B7663032-9788-4C6D-979D-DC3EEACC36B1}"/>
    <cellStyle name="Comma 4 2 2 2 2 2 2 6 2" xfId="4126" xr:uid="{8566DC9C-263B-4750-B078-17C78E45EEF2}"/>
    <cellStyle name="Comma 4 2 2 2 2 2 2 6 3" xfId="6585" xr:uid="{EF6937B3-9536-441B-BC30-AB2EB4ECF35C}"/>
    <cellStyle name="Comma 4 2 2 2 2 2 2 7" xfId="1730" xr:uid="{69FE1933-6BB0-4B6D-817E-AE268EF78292}"/>
    <cellStyle name="Comma 4 2 2 2 2 2 2 7 2" xfId="4127" xr:uid="{2570D52C-7DB4-4BD5-B39B-2EFA2313D17D}"/>
    <cellStyle name="Comma 4 2 2 2 2 2 2 7 3" xfId="7119" xr:uid="{49087EEE-70FE-4C9E-9266-87F96915B276}"/>
    <cellStyle name="Comma 4 2 2 2 2 2 2 8" xfId="1731" xr:uid="{106D2F22-450B-403D-86DD-8214965F9680}"/>
    <cellStyle name="Comma 4 2 2 2 2 2 2 8 2" xfId="4128" xr:uid="{88A9949D-C328-4B71-ABB3-7E8E9272887D}"/>
    <cellStyle name="Comma 4 2 2 2 2 2 2 8 3" xfId="7256" xr:uid="{7873F83A-A591-4C1E-9390-CB3AA2989C45}"/>
    <cellStyle name="Comma 4 2 2 2 2 2 2 9" xfId="1732" xr:uid="{6E645E14-1B4B-45FB-91E5-3555C0FEB0CF}"/>
    <cellStyle name="Comma 4 2 2 2 2 2 2 9 2" xfId="4129" xr:uid="{97361237-CF1C-4E1A-A863-CC41D74D2F1A}"/>
    <cellStyle name="Comma 4 2 2 2 2 2 2 9 3" xfId="7394" xr:uid="{D25329E2-C692-4571-ACC2-D6E6C8DF22C3}"/>
    <cellStyle name="Comma 4 2 2 2 2 2 3" xfId="1733" xr:uid="{163C37A6-66E2-4E8D-A511-0F99EFA69BF8}"/>
    <cellStyle name="Comma 4 2 2 2 2 2 3 2" xfId="4130" xr:uid="{EDF78F4A-A372-4FC6-B005-5DF9830178DE}"/>
    <cellStyle name="Comma 4 2 2 2 2 2 3 3" xfId="6983" xr:uid="{AF7E3C13-498C-419A-A097-DCDD9BF0EFAE}"/>
    <cellStyle name="Comma 4 2 2 2 2 2 4" xfId="5174" xr:uid="{FDEA4FDA-370E-40DE-8B8F-80420BA6B5FF}"/>
    <cellStyle name="Comma 4 2 2 2 2 3" xfId="1734" xr:uid="{71CFF8BF-3E8F-441A-86B2-8CD53116D724}"/>
    <cellStyle name="Comma 4 2 2 2 2 3 10" xfId="4131" xr:uid="{7BAF05C3-6262-4B18-95A6-4B763D6A2230}"/>
    <cellStyle name="Comma 4 2 2 2 2 3 11" xfId="5255" xr:uid="{0C8635BC-B4EE-4114-88AB-293768BD062D}"/>
    <cellStyle name="Comma 4 2 2 2 2 3 2" xfId="1735" xr:uid="{DACD9E03-861B-4905-B02C-FCA89FBA4517}"/>
    <cellStyle name="Comma 4 2 2 2 2 3 2 2" xfId="1736" xr:uid="{F9AEB661-A879-4573-AD4D-ADF164638A87}"/>
    <cellStyle name="Comma 4 2 2 2 2 3 2 2 2" xfId="4132" xr:uid="{B0E4C029-87C1-4C87-8E4E-9AE3B60D9BC6}"/>
    <cellStyle name="Comma 4 2 2 2 2 3 2 2 3" xfId="5823" xr:uid="{490EB03E-DB29-4324-953A-79B064BA0BFD}"/>
    <cellStyle name="Comma 4 2 2 2 2 3 2 3" xfId="1737" xr:uid="{B037E9AF-133F-4776-B2CF-26E59B1EB934}"/>
    <cellStyle name="Comma 4 2 2 2 2 3 2 3 2" xfId="4133" xr:uid="{18FE7F10-5786-4470-922B-9AD57D38EB0F}"/>
    <cellStyle name="Comma 4 2 2 2 2 3 2 3 3" xfId="6246" xr:uid="{16B80537-CA10-4D30-A0C6-5EE8B8EE8B5F}"/>
    <cellStyle name="Comma 4 2 2 2 2 3 2 4" xfId="1738" xr:uid="{5DA056AB-48F6-4413-8558-F49C09FE18D8}"/>
    <cellStyle name="Comma 4 2 2 2 2 3 2 4 2" xfId="4134" xr:uid="{B6C14860-AA89-4E1C-8ED7-2136DF9E01D5}"/>
    <cellStyle name="Comma 4 2 2 2 2 3 2 4 3" xfId="6669" xr:uid="{D193F2E6-CF4E-40A7-8266-A7CE3032AEE4}"/>
    <cellStyle name="Comma 4 2 2 2 2 3 2 5" xfId="4135" xr:uid="{3F209997-A276-43E9-A284-133B6B04BAEB}"/>
    <cellStyle name="Comma 4 2 2 2 2 3 2 6" xfId="5400" xr:uid="{B152D3D5-43B4-41A1-AEB0-C65DAA6557C1}"/>
    <cellStyle name="Comma 4 2 2 2 2 3 3" xfId="1739" xr:uid="{AF24F5DD-88E7-47F9-A79D-6182C3F7A2A3}"/>
    <cellStyle name="Comma 4 2 2 2 2 3 3 2" xfId="1740" xr:uid="{95EEEA26-C6B3-49D8-97A8-F14E3EA96EEF}"/>
    <cellStyle name="Comma 4 2 2 2 2 3 3 2 2" xfId="4136" xr:uid="{6C076628-E913-43B7-A392-A4542A5B52EB}"/>
    <cellStyle name="Comma 4 2 2 2 2 3 3 2 3" xfId="5966" xr:uid="{9D19A50F-1C7F-4A36-91E1-0B54AC08A905}"/>
    <cellStyle name="Comma 4 2 2 2 2 3 3 3" xfId="1741" xr:uid="{4D676750-6B6B-4836-8048-CAA2B39101BC}"/>
    <cellStyle name="Comma 4 2 2 2 2 3 3 3 2" xfId="4137" xr:uid="{562CFB1C-6E4B-4316-A1BF-9CAD63733860}"/>
    <cellStyle name="Comma 4 2 2 2 2 3 3 3 3" xfId="6389" xr:uid="{A9621868-AA5D-41C7-BE6B-48009527DD34}"/>
    <cellStyle name="Comma 4 2 2 2 2 3 3 4" xfId="1742" xr:uid="{4A250532-031D-4BE2-80B7-5009D4EC8B50}"/>
    <cellStyle name="Comma 4 2 2 2 2 3 3 4 2" xfId="4138" xr:uid="{91D08A58-CCE3-49EE-A88A-BBCBBC3D1E88}"/>
    <cellStyle name="Comma 4 2 2 2 2 3 3 4 3" xfId="6812" xr:uid="{84A26536-9179-43BD-86F1-6B7C9002126E}"/>
    <cellStyle name="Comma 4 2 2 2 2 3 3 5" xfId="4139" xr:uid="{9110720E-D005-4FFD-9606-1548BD234918}"/>
    <cellStyle name="Comma 4 2 2 2 2 3 3 6" xfId="5543" xr:uid="{7F8A6970-874E-48FF-AB61-68924CCA6E25}"/>
    <cellStyle name="Comma 4 2 2 2 2 3 4" xfId="1743" xr:uid="{6ABF1FCE-1E1D-4065-98F4-15264E33DD41}"/>
    <cellStyle name="Comma 4 2 2 2 2 3 4 2" xfId="4140" xr:uid="{EC0AE16E-40D2-4B20-AF2D-6BDFB8ED8E6B}"/>
    <cellStyle name="Comma 4 2 2 2 2 3 4 3" xfId="5683" xr:uid="{4BE5A558-4FF1-4A46-B3E7-F48E3ACF1775}"/>
    <cellStyle name="Comma 4 2 2 2 2 3 5" xfId="1744" xr:uid="{815BB14F-D30F-4B5B-B396-CBB5817FE255}"/>
    <cellStyle name="Comma 4 2 2 2 2 3 5 2" xfId="4141" xr:uid="{E212B42E-C333-42E6-A65E-6F712C342831}"/>
    <cellStyle name="Comma 4 2 2 2 2 3 5 3" xfId="6106" xr:uid="{53918DC2-415C-4057-9EF8-0E0A9CF9D224}"/>
    <cellStyle name="Comma 4 2 2 2 2 3 6" xfId="1745" xr:uid="{8A05C9DB-56DD-4884-8753-9AF10F6CC10B}"/>
    <cellStyle name="Comma 4 2 2 2 2 3 6 2" xfId="4142" xr:uid="{98C85A5F-FD08-4C29-B923-599A3AEC55E7}"/>
    <cellStyle name="Comma 4 2 2 2 2 3 6 3" xfId="6529" xr:uid="{368AA116-C8A1-46DF-B984-A8788CE04030}"/>
    <cellStyle name="Comma 4 2 2 2 2 3 7" xfId="1746" xr:uid="{959F151C-EF3C-4272-BF2A-07050E7DCAF1}"/>
    <cellStyle name="Comma 4 2 2 2 2 3 7 2" xfId="4143" xr:uid="{526EE025-295E-4928-AD10-41451C46EA39}"/>
    <cellStyle name="Comma 4 2 2 2 2 3 7 3" xfId="7063" xr:uid="{390ECF35-E121-4EAB-ACDB-52925994A9CA}"/>
    <cellStyle name="Comma 4 2 2 2 2 3 8" xfId="1747" xr:uid="{96E26515-10F6-46EC-9AD7-21E413CBB2F5}"/>
    <cellStyle name="Comma 4 2 2 2 2 3 8 2" xfId="4144" xr:uid="{47136460-4DCC-4F7A-A51F-5523DAFFC8C6}"/>
    <cellStyle name="Comma 4 2 2 2 2 3 8 3" xfId="7200" xr:uid="{4E761F31-AD9C-4CF6-9387-E0163E64DC4D}"/>
    <cellStyle name="Comma 4 2 2 2 2 3 9" xfId="1748" xr:uid="{AA2A0F96-EA98-4676-A807-3CFDE7E097B6}"/>
    <cellStyle name="Comma 4 2 2 2 2 3 9 2" xfId="4145" xr:uid="{7E45E3E9-03BA-4937-93B5-43517E84EB99}"/>
    <cellStyle name="Comma 4 2 2 2 2 3 9 3" xfId="7338" xr:uid="{1D5E6069-72DC-466A-9D46-C48D3F7A5833}"/>
    <cellStyle name="Comma 4 2 2 2 2 4" xfId="1749" xr:uid="{8762586C-101E-408C-8763-06304F18465C}"/>
    <cellStyle name="Comma 4 2 2 2 2 4 2" xfId="4146" xr:uid="{5A37F3E2-E255-4F8E-931E-33143A511A67}"/>
    <cellStyle name="Comma 4 2 2 2 2 4 3" xfId="6928" xr:uid="{6E9D9E40-9C1A-4F3B-A0F1-9B961853FA87}"/>
    <cellStyle name="Comma 4 2 2 2 2 5" xfId="5117" xr:uid="{88545FE9-F614-4E24-AB3A-4CAD13CACAB8}"/>
    <cellStyle name="Comma 4 2 2 2 3" xfId="1750" xr:uid="{EE6824C4-48C0-43BA-97EA-40FA78667348}"/>
    <cellStyle name="Comma 4 2 2 2 3 2" xfId="1751" xr:uid="{3420A4B3-8497-4AB2-AC5B-D340ABBDAE7D}"/>
    <cellStyle name="Comma 4 2 2 2 3 2 10" xfId="4147" xr:uid="{670726DD-2E39-410E-9133-F32423DDC0CB}"/>
    <cellStyle name="Comma 4 2 2 2 3 2 11" xfId="5284" xr:uid="{2FDBF626-5A9A-4B06-9F4D-6D05AD71D168}"/>
    <cellStyle name="Comma 4 2 2 2 3 2 2" xfId="1752" xr:uid="{3BEE3D35-C534-465D-832A-51B1710B272E}"/>
    <cellStyle name="Comma 4 2 2 2 3 2 2 2" xfId="1753" xr:uid="{7EB35DA5-6412-42A8-BD1A-153FF451470F}"/>
    <cellStyle name="Comma 4 2 2 2 3 2 2 2 2" xfId="4148" xr:uid="{D074F15D-D426-45DE-A0DE-3B9F43E6C571}"/>
    <cellStyle name="Comma 4 2 2 2 3 2 2 2 3" xfId="5852" xr:uid="{7E362AAC-8DCE-4F07-AF0B-9536BFE74E9D}"/>
    <cellStyle name="Comma 4 2 2 2 3 2 2 3" xfId="1754" xr:uid="{B6A1864B-53B9-46BA-BD0C-A7B5A374021F}"/>
    <cellStyle name="Comma 4 2 2 2 3 2 2 3 2" xfId="4149" xr:uid="{60D8EAA0-06C9-433F-BF7E-B1622DB1FB6B}"/>
    <cellStyle name="Comma 4 2 2 2 3 2 2 3 3" xfId="6275" xr:uid="{3C526668-A372-445C-8E0E-FC4169127EA2}"/>
    <cellStyle name="Comma 4 2 2 2 3 2 2 4" xfId="1755" xr:uid="{2227AAB3-0C2D-4963-A355-3D93814A7B1D}"/>
    <cellStyle name="Comma 4 2 2 2 3 2 2 4 2" xfId="4150" xr:uid="{909EE36C-CC07-4E88-8864-E156C0836453}"/>
    <cellStyle name="Comma 4 2 2 2 3 2 2 4 3" xfId="6698" xr:uid="{5AE3A3A0-3FD6-4F79-9E7D-17B977D68E8C}"/>
    <cellStyle name="Comma 4 2 2 2 3 2 2 5" xfId="4151" xr:uid="{E1FB85FD-B040-4C13-9609-27200909EB66}"/>
    <cellStyle name="Comma 4 2 2 2 3 2 2 6" xfId="5429" xr:uid="{B4EAD30A-CD38-4CDA-8737-C57AA7BD70DE}"/>
    <cellStyle name="Comma 4 2 2 2 3 2 3" xfId="1756" xr:uid="{3DD3636E-9670-492D-AAF6-C1BE75137EB1}"/>
    <cellStyle name="Comma 4 2 2 2 3 2 3 2" xfId="1757" xr:uid="{F3684D93-4CCA-43F1-A180-D12A8F0AD134}"/>
    <cellStyle name="Comma 4 2 2 2 3 2 3 2 2" xfId="4152" xr:uid="{EBC35589-D597-4E0A-ABD6-E5A1E6297339}"/>
    <cellStyle name="Comma 4 2 2 2 3 2 3 2 3" xfId="5995" xr:uid="{38D0CAF6-2519-463B-B3A1-FE80B6EEB955}"/>
    <cellStyle name="Comma 4 2 2 2 3 2 3 3" xfId="1758" xr:uid="{C4787D95-3E8C-474C-9C4A-C0FBDA0771E7}"/>
    <cellStyle name="Comma 4 2 2 2 3 2 3 3 2" xfId="4153" xr:uid="{725643E8-C891-4E96-B1F9-98BEC31FCC3E}"/>
    <cellStyle name="Comma 4 2 2 2 3 2 3 3 3" xfId="6418" xr:uid="{96471201-E3FC-42C1-B1F4-F156488B424D}"/>
    <cellStyle name="Comma 4 2 2 2 3 2 3 4" xfId="1759" xr:uid="{E5BB0235-7D75-4B40-B296-3522AA813B34}"/>
    <cellStyle name="Comma 4 2 2 2 3 2 3 4 2" xfId="4154" xr:uid="{12CA03DD-8E43-49B9-86A0-CDC3D01EC4FA}"/>
    <cellStyle name="Comma 4 2 2 2 3 2 3 4 3" xfId="6841" xr:uid="{69AAB5E1-6DA6-4707-AE23-82E596294AE1}"/>
    <cellStyle name="Comma 4 2 2 2 3 2 3 5" xfId="4155" xr:uid="{DC7AC279-D693-4FF0-97AE-3446405A9D7C}"/>
    <cellStyle name="Comma 4 2 2 2 3 2 3 6" xfId="5572" xr:uid="{A3465803-55B8-4B1A-855D-BB23DBCFCEE9}"/>
    <cellStyle name="Comma 4 2 2 2 3 2 4" xfId="1760" xr:uid="{144566DB-852B-4B18-990D-EF5C8CA7E96E}"/>
    <cellStyle name="Comma 4 2 2 2 3 2 4 2" xfId="4156" xr:uid="{3155868B-2186-40D8-B8F3-543A9067A23E}"/>
    <cellStyle name="Comma 4 2 2 2 3 2 4 3" xfId="5712" xr:uid="{1D17991C-F2E0-495F-9A67-9E60AE5D288C}"/>
    <cellStyle name="Comma 4 2 2 2 3 2 5" xfId="1761" xr:uid="{8AE11980-84A7-4F39-86D5-3B1BE04E84E0}"/>
    <cellStyle name="Comma 4 2 2 2 3 2 5 2" xfId="4157" xr:uid="{99186861-D1AC-463A-B701-8F9D78D19DB8}"/>
    <cellStyle name="Comma 4 2 2 2 3 2 5 3" xfId="6135" xr:uid="{25BF72B4-8BD0-4057-9DE2-FB9820128F75}"/>
    <cellStyle name="Comma 4 2 2 2 3 2 6" xfId="1762" xr:uid="{896BAC8D-8450-4655-A56D-680690BBED59}"/>
    <cellStyle name="Comma 4 2 2 2 3 2 6 2" xfId="4158" xr:uid="{2BABA741-C957-4410-9B4E-24394FFE23A9}"/>
    <cellStyle name="Comma 4 2 2 2 3 2 6 3" xfId="6558" xr:uid="{996A5BAD-F344-478A-8A6C-5F98F907FA54}"/>
    <cellStyle name="Comma 4 2 2 2 3 2 7" xfId="1763" xr:uid="{61982ED1-BBBE-400D-B951-75A48E12B069}"/>
    <cellStyle name="Comma 4 2 2 2 3 2 7 2" xfId="4159" xr:uid="{A655AD87-DDFF-4DBD-9BF4-640BC0B211FF}"/>
    <cellStyle name="Comma 4 2 2 2 3 2 7 3" xfId="7092" xr:uid="{837C881F-A254-4A98-9FAB-7BB1A99987E0}"/>
    <cellStyle name="Comma 4 2 2 2 3 2 8" xfId="1764" xr:uid="{EEDC3923-6E7B-490B-9FE0-1D336DAAEBB1}"/>
    <cellStyle name="Comma 4 2 2 2 3 2 8 2" xfId="4160" xr:uid="{B224D968-FADB-4EB1-99CE-23274DC33F48}"/>
    <cellStyle name="Comma 4 2 2 2 3 2 8 3" xfId="7229" xr:uid="{3A739A0F-230A-44A4-91A1-7864A877185D}"/>
    <cellStyle name="Comma 4 2 2 2 3 2 9" xfId="1765" xr:uid="{8FDDD504-3000-43FE-BEB3-0E4A0DED4594}"/>
    <cellStyle name="Comma 4 2 2 2 3 2 9 2" xfId="4161" xr:uid="{0C0BC63A-FB53-4720-84D1-607D838F9D25}"/>
    <cellStyle name="Comma 4 2 2 2 3 2 9 3" xfId="7367" xr:uid="{8E845BB1-2F65-4DA7-AD94-60B270F5380C}"/>
    <cellStyle name="Comma 4 2 2 2 3 3" xfId="1766" xr:uid="{998BE3C5-B258-47D8-9AD1-B17A68A3B0C2}"/>
    <cellStyle name="Comma 4 2 2 2 3 3 2" xfId="4162" xr:uid="{3685B21F-09AD-464C-BF1E-77D5C16A3BD2}"/>
    <cellStyle name="Comma 4 2 2 2 3 3 3" xfId="6956" xr:uid="{7D444FD4-0C22-4798-A45C-F39F42600BA8}"/>
    <cellStyle name="Comma 4 2 2 2 3 4" xfId="5147" xr:uid="{D246DE66-50AD-41A3-B163-AA53774E957D}"/>
    <cellStyle name="Comma 4 2 2 2 4" xfId="1767" xr:uid="{DEA0CBA9-3454-4FEF-9BF5-9473422A37BC}"/>
    <cellStyle name="Comma 4 2 2 2 4 10" xfId="4163" xr:uid="{6F3A1B3D-00AD-46DC-9F54-5A454F88C952}"/>
    <cellStyle name="Comma 4 2 2 2 4 11" xfId="5228" xr:uid="{42D6C2C4-2F8A-4037-AAAB-377268CDF73B}"/>
    <cellStyle name="Comma 4 2 2 2 4 2" xfId="1768" xr:uid="{2E292A33-B1B4-4F24-B3C4-CBD9520AC40A}"/>
    <cellStyle name="Comma 4 2 2 2 4 2 2" xfId="1769" xr:uid="{E7A276A2-0BDE-4FE4-9F78-D78F4646E56E}"/>
    <cellStyle name="Comma 4 2 2 2 4 2 2 2" xfId="4164" xr:uid="{AEFFA6B8-2EB8-4CC1-8E4D-6E921312DE66}"/>
    <cellStyle name="Comma 4 2 2 2 4 2 2 3" xfId="5796" xr:uid="{D92DC7E1-BF86-4388-BF64-2DC738145B26}"/>
    <cellStyle name="Comma 4 2 2 2 4 2 3" xfId="1770" xr:uid="{7F0E96DF-3D58-4A49-8A4C-2991032432DF}"/>
    <cellStyle name="Comma 4 2 2 2 4 2 3 2" xfId="4165" xr:uid="{7FF9F97A-7058-4182-BA72-1E2C5ECF6DE9}"/>
    <cellStyle name="Comma 4 2 2 2 4 2 3 3" xfId="6219" xr:uid="{8A3B7DDA-F7C4-4F3C-A2F1-E7B64B04F97B}"/>
    <cellStyle name="Comma 4 2 2 2 4 2 4" xfId="1771" xr:uid="{06C92246-FE0B-420D-9211-C02AD67BAAFC}"/>
    <cellStyle name="Comma 4 2 2 2 4 2 4 2" xfId="4166" xr:uid="{B6029765-D025-47FD-A0F6-D940241AF86B}"/>
    <cellStyle name="Comma 4 2 2 2 4 2 4 3" xfId="6642" xr:uid="{FC06CA53-9A9E-42A4-A8E2-97CFD1976E2C}"/>
    <cellStyle name="Comma 4 2 2 2 4 2 5" xfId="4167" xr:uid="{2F6C549F-10A9-4F27-9374-69897C323E57}"/>
    <cellStyle name="Comma 4 2 2 2 4 2 6" xfId="5373" xr:uid="{ED5B47DA-3910-45F5-B973-F66EE10F2A74}"/>
    <cellStyle name="Comma 4 2 2 2 4 3" xfId="1772" xr:uid="{650674AE-E8DF-474D-BE4F-BC8BF9D359C1}"/>
    <cellStyle name="Comma 4 2 2 2 4 3 2" xfId="1773" xr:uid="{37D71E44-DB59-4736-B549-DE972B02C7A6}"/>
    <cellStyle name="Comma 4 2 2 2 4 3 2 2" xfId="4168" xr:uid="{FEBE85AA-5414-4B88-B707-0AB4610840B0}"/>
    <cellStyle name="Comma 4 2 2 2 4 3 2 3" xfId="5939" xr:uid="{C22F79A8-AEE7-4BF1-90A2-63F8595388C2}"/>
    <cellStyle name="Comma 4 2 2 2 4 3 3" xfId="1774" xr:uid="{E6674232-ABA5-4583-9549-C49FBC1B3CF6}"/>
    <cellStyle name="Comma 4 2 2 2 4 3 3 2" xfId="4169" xr:uid="{E7F945BF-D498-446F-B99C-349E00AC4E34}"/>
    <cellStyle name="Comma 4 2 2 2 4 3 3 3" xfId="6362" xr:uid="{4E79340F-AB36-4EDE-9A9B-B59F3A73D673}"/>
    <cellStyle name="Comma 4 2 2 2 4 3 4" xfId="1775" xr:uid="{86CD9003-1D47-4F19-8331-624C7BD73833}"/>
    <cellStyle name="Comma 4 2 2 2 4 3 4 2" xfId="4170" xr:uid="{9655D4BF-FED8-4115-9AE8-1A348C3AC976}"/>
    <cellStyle name="Comma 4 2 2 2 4 3 4 3" xfId="6785" xr:uid="{3428B0EE-C7E4-423C-BAE3-AED222E637F2}"/>
    <cellStyle name="Comma 4 2 2 2 4 3 5" xfId="4171" xr:uid="{C4A71880-795B-491F-87A8-9FC25231D602}"/>
    <cellStyle name="Comma 4 2 2 2 4 3 6" xfId="5516" xr:uid="{D2730893-5142-496A-B885-D3BD873AB964}"/>
    <cellStyle name="Comma 4 2 2 2 4 4" xfId="1776" xr:uid="{8B6F0492-9EEF-4F88-BD70-79E306832D93}"/>
    <cellStyle name="Comma 4 2 2 2 4 4 2" xfId="4172" xr:uid="{7C5BF4E2-179C-4DB2-905E-AB904BDFF919}"/>
    <cellStyle name="Comma 4 2 2 2 4 4 3" xfId="5656" xr:uid="{8C918A8A-332D-4D29-BF7C-451DF1289124}"/>
    <cellStyle name="Comma 4 2 2 2 4 5" xfId="1777" xr:uid="{EDEB1E58-AEB1-47BB-8B06-1C670E8F27A0}"/>
    <cellStyle name="Comma 4 2 2 2 4 5 2" xfId="4173" xr:uid="{576727D7-EBC4-4826-B7BF-C839AA12FE5C}"/>
    <cellStyle name="Comma 4 2 2 2 4 5 3" xfId="6079" xr:uid="{94239670-245C-42BE-8F22-689497C3672C}"/>
    <cellStyle name="Comma 4 2 2 2 4 6" xfId="1778" xr:uid="{255BFAF5-800B-4BE3-9A1B-66B7526CCD78}"/>
    <cellStyle name="Comma 4 2 2 2 4 6 2" xfId="4174" xr:uid="{0EF45579-74A9-42F0-90A6-A3C49220F7EE}"/>
    <cellStyle name="Comma 4 2 2 2 4 6 3" xfId="6502" xr:uid="{99BA1782-6D10-4BDD-8DA1-F8E731846ADA}"/>
    <cellStyle name="Comma 4 2 2 2 4 7" xfId="1779" xr:uid="{609E9126-AC62-4B9D-823D-36BE859B750E}"/>
    <cellStyle name="Comma 4 2 2 2 4 7 2" xfId="4175" xr:uid="{EA6BEEB4-1478-4628-958D-53D8DC38BAA1}"/>
    <cellStyle name="Comma 4 2 2 2 4 7 3" xfId="7036" xr:uid="{8B303091-CBD0-4CD4-8BEA-C4BDA1426527}"/>
    <cellStyle name="Comma 4 2 2 2 4 8" xfId="1780" xr:uid="{73FD8461-A235-4286-9F2D-421604692F5B}"/>
    <cellStyle name="Comma 4 2 2 2 4 8 2" xfId="4176" xr:uid="{A70D59CB-360C-47CE-B540-B5A57237A1C5}"/>
    <cellStyle name="Comma 4 2 2 2 4 8 3" xfId="7173" xr:uid="{967D3D16-5729-4E56-A98A-5EEEE1557A89}"/>
    <cellStyle name="Comma 4 2 2 2 4 9" xfId="1781" xr:uid="{0705BCA5-2AA2-4925-AC30-C2996EB3CE4E}"/>
    <cellStyle name="Comma 4 2 2 2 4 9 2" xfId="4177" xr:uid="{2B7C58F3-9E5A-4139-8D6C-86555A2F39CD}"/>
    <cellStyle name="Comma 4 2 2 2 4 9 3" xfId="7311" xr:uid="{58D16CAA-17C7-44F1-92DF-249C8FA09B71}"/>
    <cellStyle name="Comma 4 2 2 2 5" xfId="1782" xr:uid="{4E5C3C09-5E20-4E67-930D-90A896CACC3E}"/>
    <cellStyle name="Comma 4 2 2 2 5 2" xfId="4178" xr:uid="{46F6EB62-49B7-4EEE-BAAA-119321C531EE}"/>
    <cellStyle name="Comma 4 2 2 2 5 3" xfId="6901" xr:uid="{0ABCB551-7C93-4A43-8FA1-EE518595AD9C}"/>
    <cellStyle name="Comma 4 2 2 2 6" xfId="1783" xr:uid="{1582EA5B-68CD-41EE-BAE8-475383604410}"/>
    <cellStyle name="Comma 4 2 2 2 7" xfId="5088" xr:uid="{BA04A2B0-080B-4F74-92DD-7E83767CF1D1}"/>
    <cellStyle name="Comma 4 2 2 3" xfId="6" xr:uid="{9AE2B43A-EC06-4516-9403-4452B5678224}"/>
    <cellStyle name="Comma 4 2 2 3 10" xfId="4179" xr:uid="{EE65ED82-8239-4247-BBC3-4E10A73526FA}"/>
    <cellStyle name="Comma 4 2 2 3 11" xfId="5204" xr:uid="{83498218-38C7-4105-A369-3A8E0367F706}"/>
    <cellStyle name="Comma 4 2 2 3 12" xfId="1784" xr:uid="{EDAE1A8A-090A-45F1-B4B0-7F262303E6A4}"/>
    <cellStyle name="Comma 4 2 2 3 2" xfId="21" xr:uid="{81CD9DED-63EF-4EB5-9B52-9B69DBB2C04A}"/>
    <cellStyle name="Comma 4 2 2 3 2 2" xfId="30" xr:uid="{2532C522-0E53-4F65-8965-4B74CE8B1210}"/>
    <cellStyle name="Comma 4 2 2 3 2 2 2" xfId="4180" xr:uid="{D822116E-6411-416C-8C8E-5BA0581C2D31}"/>
    <cellStyle name="Comma 4 2 2 3 2 2 3" xfId="5772" xr:uid="{08F99E9A-22AB-4E3B-AA44-ADAACE478156}"/>
    <cellStyle name="Comma 4 2 2 3 2 2 4" xfId="1786" xr:uid="{0ADDA038-7C2A-4F43-BFB1-66753C4CB744}"/>
    <cellStyle name="Comma 4 2 2 3 2 3" xfId="1787" xr:uid="{884210CB-A625-45EC-B6C9-584683A92D5E}"/>
    <cellStyle name="Comma 4 2 2 3 2 3 2" xfId="4181" xr:uid="{24544CB8-24CA-4048-98D2-9720493E9CD1}"/>
    <cellStyle name="Comma 4 2 2 3 2 3 3" xfId="6195" xr:uid="{2575E85A-2A60-40A1-B80B-7E53FD724B05}"/>
    <cellStyle name="Comma 4 2 2 3 2 4" xfId="1788" xr:uid="{E8D6D527-9A52-4339-B6C0-477FAACBBC6D}"/>
    <cellStyle name="Comma 4 2 2 3 2 4 2" xfId="4182" xr:uid="{15BA707F-A5D4-4975-BE0B-6DA2752277F7}"/>
    <cellStyle name="Comma 4 2 2 3 2 4 3" xfId="6618" xr:uid="{CCC32CAB-7B97-4A9E-A106-4595E1FF2658}"/>
    <cellStyle name="Comma 4 2 2 3 2 5" xfId="4183" xr:uid="{909AF37D-3CF7-4353-8FCC-07A1869BB774}"/>
    <cellStyle name="Comma 4 2 2 3 2 6" xfId="5349" xr:uid="{0BE37463-950B-429C-A7EE-6DE7F35E0F24}"/>
    <cellStyle name="Comma 4 2 2 3 2 7" xfId="1785" xr:uid="{1B1007A8-659F-481F-BD41-C8D8632EBE0E}"/>
    <cellStyle name="Comma 4 2 2 3 3" xfId="27" xr:uid="{40D7B43C-A9E5-4B14-9C7A-C8472E5D7FA2}"/>
    <cellStyle name="Comma 4 2 2 3 3 2" xfId="1790" xr:uid="{D260DB67-CAC3-48CB-BE9E-85A4A559972D}"/>
    <cellStyle name="Comma 4 2 2 3 3 2 2" xfId="4184" xr:uid="{F1F3D06E-53E9-4A09-9309-C4A0353B24A1}"/>
    <cellStyle name="Comma 4 2 2 3 3 2 3" xfId="5915" xr:uid="{AFD4032C-1C2E-4679-9A87-A809C6703F0D}"/>
    <cellStyle name="Comma 4 2 2 3 3 3" xfId="1791" xr:uid="{421631A5-FD47-4A9A-828E-D7D082B8F43D}"/>
    <cellStyle name="Comma 4 2 2 3 3 3 2" xfId="4185" xr:uid="{5F0C854B-54BD-4C70-B0F7-9FC3617E9358}"/>
    <cellStyle name="Comma 4 2 2 3 3 3 3" xfId="6338" xr:uid="{178F664A-A3ED-4B26-9A96-A8CA84A2EC3F}"/>
    <cellStyle name="Comma 4 2 2 3 3 4" xfId="1792" xr:uid="{F9D76D20-0065-4B7C-AA5A-0DC992CB8A21}"/>
    <cellStyle name="Comma 4 2 2 3 3 4 2" xfId="4186" xr:uid="{3ACE5258-A137-4A87-ADC0-452D5FB636FA}"/>
    <cellStyle name="Comma 4 2 2 3 3 4 3" xfId="6761" xr:uid="{98C83B6E-3ADD-4C4C-B7D2-80BB9836F056}"/>
    <cellStyle name="Comma 4 2 2 3 3 5" xfId="4187" xr:uid="{AE5FE077-838C-4A24-AE50-080C7F5FBA3B}"/>
    <cellStyle name="Comma 4 2 2 3 3 6" xfId="5492" xr:uid="{90A63DD4-8947-44AA-8F83-46A435775D64}"/>
    <cellStyle name="Comma 4 2 2 3 3 7" xfId="1789" xr:uid="{FC2786AD-1057-4C65-AB93-47F6DF8C1AE6}"/>
    <cellStyle name="Comma 4 2 2 3 4" xfId="1793" xr:uid="{683174A7-ED2D-4A7D-83B7-F270BFF94DC9}"/>
    <cellStyle name="Comma 4 2 2 3 4 2" xfId="4188" xr:uid="{CE86FD89-C052-4D87-953C-4AF5A9AD2473}"/>
    <cellStyle name="Comma 4 2 2 3 4 3" xfId="5632" xr:uid="{42C227A7-A824-4CE5-BB8E-CEC00ECDB0F3}"/>
    <cellStyle name="Comma 4 2 2 3 5" xfId="1794" xr:uid="{DEAF896B-FBDA-47B0-9589-8F63F3F3E1E7}"/>
    <cellStyle name="Comma 4 2 2 3 5 2" xfId="4189" xr:uid="{A69C154A-1106-4C93-BEDC-B5978F9FED10}"/>
    <cellStyle name="Comma 4 2 2 3 5 3" xfId="6055" xr:uid="{A9BF9AE0-D4E0-40D4-B5B0-ECF975CB0063}"/>
    <cellStyle name="Comma 4 2 2 3 6" xfId="1795" xr:uid="{A9BA6673-D525-4685-BCAE-88A4CE1608EE}"/>
    <cellStyle name="Comma 4 2 2 3 6 2" xfId="4190" xr:uid="{0D9D8F7B-9F79-4127-8FB6-965A47AAF65E}"/>
    <cellStyle name="Comma 4 2 2 3 6 3" xfId="6478" xr:uid="{58417461-E349-41DD-9346-F478F3031869}"/>
    <cellStyle name="Comma 4 2 2 3 7" xfId="1796" xr:uid="{9C5689BD-3E42-48F6-BB26-9EEB032A207A}"/>
    <cellStyle name="Comma 4 2 2 3 7 2" xfId="4191" xr:uid="{F327015B-6C0A-4F1D-90E0-349CD891180D}"/>
    <cellStyle name="Comma 4 2 2 3 7 3" xfId="7012" xr:uid="{D17936EF-B55B-40FE-B1C4-306C637FFB9D}"/>
    <cellStyle name="Comma 4 2 2 3 8" xfId="1797" xr:uid="{C677EB6E-03DF-4277-8FDD-8410FAAC947C}"/>
    <cellStyle name="Comma 4 2 2 3 8 2" xfId="4192" xr:uid="{3FB0CE59-E243-4509-9A30-7F13EB2743EC}"/>
    <cellStyle name="Comma 4 2 2 3 8 3" xfId="7149" xr:uid="{F304EEF7-1D80-48EC-AEB4-B7D77588C009}"/>
    <cellStyle name="Comma 4 2 2 3 9" xfId="1798" xr:uid="{7AD88F8D-E915-4D2D-A15B-F60AB1B7C82B}"/>
    <cellStyle name="Comma 4 2 2 3 9 2" xfId="4193" xr:uid="{4C279F29-CEF5-49ED-9B81-230D58F24C8D}"/>
    <cellStyle name="Comma 4 2 2 3 9 3" xfId="7287" xr:uid="{E575521E-7B23-4F9C-A806-D3855BBB1A27}"/>
    <cellStyle name="Comma 4 2 2 4" xfId="5062" xr:uid="{9BF88966-380E-487D-A681-69EE6555E9E3}"/>
    <cellStyle name="Comma 4 2 3" xfId="9" xr:uid="{42FD6FFD-AF08-4E64-9E6E-E803B8948E29}"/>
    <cellStyle name="Comma 4 2 3 2" xfId="23" xr:uid="{B03EEF49-76DE-4839-ADE1-78D2F69B4EDD}"/>
    <cellStyle name="Comma 4 2 3 2 2" xfId="32" xr:uid="{890FCBDF-32A1-465C-91AD-44090BB1E022}"/>
    <cellStyle name="Comma 4 2 3 2 2 2" xfId="1801" xr:uid="{863E335C-0A5D-4402-970C-CAD5A65C9558}"/>
    <cellStyle name="Comma 4 2 3 2 2 2 10" xfId="4194" xr:uid="{8B4EA711-38C2-4E14-9E60-59442B2DB33E}"/>
    <cellStyle name="Comma 4 2 3 2 2 2 11" xfId="5318" xr:uid="{69BA7E63-9EDD-480F-A607-413948CBB84C}"/>
    <cellStyle name="Comma 4 2 3 2 2 2 2" xfId="1802" xr:uid="{C70948D1-CB3C-4DEF-AAE6-3E59FA3A6A80}"/>
    <cellStyle name="Comma 4 2 3 2 2 2 2 2" xfId="1803" xr:uid="{95B38901-CAEF-46B9-BD6E-1E5768E6BE58}"/>
    <cellStyle name="Comma 4 2 3 2 2 2 2 2 2" xfId="4195" xr:uid="{7F3AA3A6-DAA7-4CBF-8229-40355F568E3F}"/>
    <cellStyle name="Comma 4 2 3 2 2 2 2 2 3" xfId="5886" xr:uid="{982294E9-7A0E-44C6-B020-5DB8D4529562}"/>
    <cellStyle name="Comma 4 2 3 2 2 2 2 3" xfId="1804" xr:uid="{FE14776B-7387-4FFD-B110-A7DAFCCCD43E}"/>
    <cellStyle name="Comma 4 2 3 2 2 2 2 3 2" xfId="4196" xr:uid="{E5974BE4-B259-489A-9C71-8C8410F7B753}"/>
    <cellStyle name="Comma 4 2 3 2 2 2 2 3 3" xfId="6309" xr:uid="{AE995041-C752-48E4-832D-71A0F93C1402}"/>
    <cellStyle name="Comma 4 2 3 2 2 2 2 4" xfId="1805" xr:uid="{4416F4FD-7916-4A25-9A75-AE35BEFAE74A}"/>
    <cellStyle name="Comma 4 2 3 2 2 2 2 4 2" xfId="4197" xr:uid="{2C5A5D69-D1ED-4117-9FEE-78000B7DE646}"/>
    <cellStyle name="Comma 4 2 3 2 2 2 2 4 3" xfId="6732" xr:uid="{C94D6F4A-F231-4891-AA5E-24E3D30DDFBD}"/>
    <cellStyle name="Comma 4 2 3 2 2 2 2 5" xfId="4198" xr:uid="{10D73F7B-1089-45F4-B933-113607CA3783}"/>
    <cellStyle name="Comma 4 2 3 2 2 2 2 6" xfId="5463" xr:uid="{D4D0E107-A46F-4E42-B538-C62D1CF5E4D3}"/>
    <cellStyle name="Comma 4 2 3 2 2 2 3" xfId="1806" xr:uid="{4DD612E7-08ED-44AD-A312-DEDE557B4E4F}"/>
    <cellStyle name="Comma 4 2 3 2 2 2 3 2" xfId="1807" xr:uid="{8B1BFB90-771F-44CE-B589-DA73ED0C76AE}"/>
    <cellStyle name="Comma 4 2 3 2 2 2 3 2 2" xfId="4199" xr:uid="{2B9866EB-A910-4B07-9E2E-882A4445BEB6}"/>
    <cellStyle name="Comma 4 2 3 2 2 2 3 2 3" xfId="6029" xr:uid="{F70D6500-8BAC-49F1-97C7-CCCF89C499D6}"/>
    <cellStyle name="Comma 4 2 3 2 2 2 3 3" xfId="1808" xr:uid="{AD222AF3-2E47-4AC3-A18D-AC01058E89D8}"/>
    <cellStyle name="Comma 4 2 3 2 2 2 3 3 2" xfId="4200" xr:uid="{AE2FEDC2-C788-428B-8530-2149961B295C}"/>
    <cellStyle name="Comma 4 2 3 2 2 2 3 3 3" xfId="6452" xr:uid="{753C80C7-90EE-4537-ACBA-FAED633F8966}"/>
    <cellStyle name="Comma 4 2 3 2 2 2 3 4" xfId="1809" xr:uid="{EDE8C29E-97AF-4275-AF24-35187040DD80}"/>
    <cellStyle name="Comma 4 2 3 2 2 2 3 4 2" xfId="4201" xr:uid="{8ABB0E41-80A7-4858-A87D-FE3C91FE9B3B}"/>
    <cellStyle name="Comma 4 2 3 2 2 2 3 4 3" xfId="6875" xr:uid="{4C17C9FF-C042-4C51-907F-AB00C7B636D7}"/>
    <cellStyle name="Comma 4 2 3 2 2 2 3 5" xfId="4202" xr:uid="{097972CA-BDF1-41FB-99D4-A6FB8F8470AE}"/>
    <cellStyle name="Comma 4 2 3 2 2 2 3 6" xfId="5606" xr:uid="{979E81B5-693F-4BA0-A79D-9FE279F99598}"/>
    <cellStyle name="Comma 4 2 3 2 2 2 4" xfId="1810" xr:uid="{8EB7A64E-C4F5-4127-8EB9-595E42732324}"/>
    <cellStyle name="Comma 4 2 3 2 2 2 4 2" xfId="4203" xr:uid="{567C93B5-914B-4490-8DAB-9EF74F2724B5}"/>
    <cellStyle name="Comma 4 2 3 2 2 2 4 3" xfId="5746" xr:uid="{72E8BF04-08EF-4589-9D81-72EF2B97EA70}"/>
    <cellStyle name="Comma 4 2 3 2 2 2 5" xfId="1811" xr:uid="{7C14817E-EE73-4CC6-AE15-6C4E1C69911F}"/>
    <cellStyle name="Comma 4 2 3 2 2 2 5 2" xfId="4204" xr:uid="{B1F0C5F0-1C3C-4D49-AC64-A3B37EF9B5EE}"/>
    <cellStyle name="Comma 4 2 3 2 2 2 5 3" xfId="6169" xr:uid="{BEA626A1-6EAE-477C-A6F7-01D417BD1B0B}"/>
    <cellStyle name="Comma 4 2 3 2 2 2 6" xfId="1812" xr:uid="{84A93045-0B1C-4D0A-AF99-6CA37BB7FDD1}"/>
    <cellStyle name="Comma 4 2 3 2 2 2 6 2" xfId="4205" xr:uid="{7D14DEAC-E551-47CE-8CE9-57F81AA8AF70}"/>
    <cellStyle name="Comma 4 2 3 2 2 2 6 3" xfId="6592" xr:uid="{4EC826EF-5DB1-4264-B1C4-05D3222E99BD}"/>
    <cellStyle name="Comma 4 2 3 2 2 2 7" xfId="1813" xr:uid="{4FBFDB15-C823-4C77-97F8-4BEC1B99302B}"/>
    <cellStyle name="Comma 4 2 3 2 2 2 7 2" xfId="4206" xr:uid="{EFFD0911-6E6D-4E3F-807F-682E17723E0F}"/>
    <cellStyle name="Comma 4 2 3 2 2 2 7 3" xfId="7126" xr:uid="{72C87889-37C5-45DD-AEAD-19D7551C0489}"/>
    <cellStyle name="Comma 4 2 3 2 2 2 8" xfId="1814" xr:uid="{A65BA0EE-A4D8-4C9B-BBF1-3BEADFE810C9}"/>
    <cellStyle name="Comma 4 2 3 2 2 2 8 2" xfId="4207" xr:uid="{3DDA2264-B719-4029-A547-D2B60E01C3F6}"/>
    <cellStyle name="Comma 4 2 3 2 2 2 8 3" xfId="7263" xr:uid="{4108E3B1-0638-4FBC-9EA2-86D970613046}"/>
    <cellStyle name="Comma 4 2 3 2 2 2 9" xfId="1815" xr:uid="{24604C31-538D-4EE7-9F78-49F36F9C18B7}"/>
    <cellStyle name="Comma 4 2 3 2 2 2 9 2" xfId="4208" xr:uid="{B23B9332-2AE8-4A19-A17E-0322206EF45C}"/>
    <cellStyle name="Comma 4 2 3 2 2 2 9 3" xfId="7401" xr:uid="{4A2E1736-D640-4AC7-B732-BF9101664831}"/>
    <cellStyle name="Comma 4 2 3 2 2 3" xfId="1816" xr:uid="{9DDFF5FC-FB4A-4133-A39E-784FE2C7D126}"/>
    <cellStyle name="Comma 4 2 3 2 2 3 2" xfId="4209" xr:uid="{DAB1EC7F-CD9C-42CD-88C2-D789C3A79524}"/>
    <cellStyle name="Comma 4 2 3 2 2 3 3" xfId="6990" xr:uid="{C1172D21-2C12-48A3-8A47-542AF6D99784}"/>
    <cellStyle name="Comma 4 2 3 2 2 4" xfId="5181" xr:uid="{824D5D44-4C0F-4BF3-82E2-E324C5810E39}"/>
    <cellStyle name="Comma 4 2 3 2 2 5" xfId="1800" xr:uid="{9A977413-FD94-4FE3-A7FC-70CEAE12C91A}"/>
    <cellStyle name="Comma 4 2 3 2 3" xfId="1817" xr:uid="{8B4988FA-D97B-4C0D-B2DB-671E5ADFFF25}"/>
    <cellStyle name="Comma 4 2 3 2 3 10" xfId="4210" xr:uid="{BD62DB5E-CAD5-4F9E-8D15-D9A6BA7DDC52}"/>
    <cellStyle name="Comma 4 2 3 2 3 11" xfId="5262" xr:uid="{BCF2406E-BF7F-40CD-B599-F61038130B6E}"/>
    <cellStyle name="Comma 4 2 3 2 3 2" xfId="1818" xr:uid="{5767FF12-BA06-40B1-88CE-2F21EC51A91F}"/>
    <cellStyle name="Comma 4 2 3 2 3 2 2" xfId="1819" xr:uid="{1D2E56F0-A432-4DAF-A4EE-0265E0A28E86}"/>
    <cellStyle name="Comma 4 2 3 2 3 2 2 2" xfId="4211" xr:uid="{6C529992-A16B-4FBA-B66F-F4EFA08DC771}"/>
    <cellStyle name="Comma 4 2 3 2 3 2 2 3" xfId="5830" xr:uid="{5764B1B0-3F4D-412D-8DB4-5D2D23EFCAFE}"/>
    <cellStyle name="Comma 4 2 3 2 3 2 3" xfId="1820" xr:uid="{69644DC0-3852-4890-A39D-A5BB1650C77F}"/>
    <cellStyle name="Comma 4 2 3 2 3 2 3 2" xfId="4212" xr:uid="{6A373162-0205-4391-B18A-5E7DBC5CD24F}"/>
    <cellStyle name="Comma 4 2 3 2 3 2 3 3" xfId="6253" xr:uid="{C414D02D-9C65-4A9D-9D97-6B13368C721A}"/>
    <cellStyle name="Comma 4 2 3 2 3 2 4" xfId="1821" xr:uid="{BE986548-7A8D-4E09-8F54-E8E572D739E8}"/>
    <cellStyle name="Comma 4 2 3 2 3 2 4 2" xfId="4213" xr:uid="{9D6AC7A3-CED8-48D8-996C-C27E2BA57FAC}"/>
    <cellStyle name="Comma 4 2 3 2 3 2 4 3" xfId="6676" xr:uid="{B41BFA94-B469-4D3F-BA2D-A729E6DC2197}"/>
    <cellStyle name="Comma 4 2 3 2 3 2 5" xfId="4214" xr:uid="{19E29F7B-225B-4F29-A831-5DDE3341487B}"/>
    <cellStyle name="Comma 4 2 3 2 3 2 6" xfId="5407" xr:uid="{18940BE0-1FF4-4B02-ABEF-288D93D0ED43}"/>
    <cellStyle name="Comma 4 2 3 2 3 3" xfId="1822" xr:uid="{D202E07D-4C6F-41C9-96D2-6D3B7CA7322A}"/>
    <cellStyle name="Comma 4 2 3 2 3 3 2" xfId="1823" xr:uid="{EDF6474A-B316-4F3B-877F-48F81709EE49}"/>
    <cellStyle name="Comma 4 2 3 2 3 3 2 2" xfId="4215" xr:uid="{14A098C4-0FD7-44C5-BF43-C9C1F13501E0}"/>
    <cellStyle name="Comma 4 2 3 2 3 3 2 3" xfId="5973" xr:uid="{AAA94F40-2A8E-43E5-BD3B-DF4013F8BDC6}"/>
    <cellStyle name="Comma 4 2 3 2 3 3 3" xfId="1824" xr:uid="{68E963B0-1385-408F-B5B3-846C50E6EAB8}"/>
    <cellStyle name="Comma 4 2 3 2 3 3 3 2" xfId="4216" xr:uid="{F6585D71-1018-44F8-AA6A-825EF53E9CC8}"/>
    <cellStyle name="Comma 4 2 3 2 3 3 3 3" xfId="6396" xr:uid="{D11C6019-7487-4679-B391-5A78D8D4B84B}"/>
    <cellStyle name="Comma 4 2 3 2 3 3 4" xfId="1825" xr:uid="{4393F4CB-E982-48AC-B800-98C3473994AD}"/>
    <cellStyle name="Comma 4 2 3 2 3 3 4 2" xfId="4217" xr:uid="{1A6C25E5-9937-40B1-8B6F-16C5D09B9238}"/>
    <cellStyle name="Comma 4 2 3 2 3 3 4 3" xfId="6819" xr:uid="{F9D068C5-C815-4A7B-B80A-A43B2FE67B7D}"/>
    <cellStyle name="Comma 4 2 3 2 3 3 5" xfId="4218" xr:uid="{92249165-A6D3-46DF-A532-FB363523E848}"/>
    <cellStyle name="Comma 4 2 3 2 3 3 6" xfId="5550" xr:uid="{630A5402-1C6D-4B2B-ADA6-F741E244DA73}"/>
    <cellStyle name="Comma 4 2 3 2 3 4" xfId="1826" xr:uid="{6B6063FE-A8C7-4A0B-BAE4-C5646E960747}"/>
    <cellStyle name="Comma 4 2 3 2 3 4 2" xfId="4219" xr:uid="{4CC351A3-876A-43BC-B66C-3EDB2E210A68}"/>
    <cellStyle name="Comma 4 2 3 2 3 4 3" xfId="5690" xr:uid="{B5DA2BC4-B23B-4115-AD78-D1F76BB16149}"/>
    <cellStyle name="Comma 4 2 3 2 3 5" xfId="1827" xr:uid="{BCF3C15B-02A6-4280-97F5-29130EF65C3C}"/>
    <cellStyle name="Comma 4 2 3 2 3 5 2" xfId="4220" xr:uid="{5FF7B575-EE73-47DB-A923-4AF9F10BAE69}"/>
    <cellStyle name="Comma 4 2 3 2 3 5 3" xfId="6113" xr:uid="{66C73498-7134-480A-861A-47CD45E5BF7E}"/>
    <cellStyle name="Comma 4 2 3 2 3 6" xfId="1828" xr:uid="{B0D7E357-EFF0-41F1-A24C-B0C973CD823B}"/>
    <cellStyle name="Comma 4 2 3 2 3 6 2" xfId="4221" xr:uid="{5BC5DA1D-E594-47A8-9228-466075DC4C00}"/>
    <cellStyle name="Comma 4 2 3 2 3 6 3" xfId="6536" xr:uid="{9E108389-16B8-44B8-9F0E-E97FBACD7723}"/>
    <cellStyle name="Comma 4 2 3 2 3 7" xfId="1829" xr:uid="{61C09A59-ECA0-4D53-A5ED-A0EE8CFFAE67}"/>
    <cellStyle name="Comma 4 2 3 2 3 7 2" xfId="4222" xr:uid="{554A9189-6C42-461C-8C0B-CBCC394B9E7F}"/>
    <cellStyle name="Comma 4 2 3 2 3 7 3" xfId="7070" xr:uid="{67FB7AD6-1C6A-43BA-A5C9-FEC138C708FB}"/>
    <cellStyle name="Comma 4 2 3 2 3 8" xfId="1830" xr:uid="{9F75E631-D98C-4D24-9AE8-31CB81EFA024}"/>
    <cellStyle name="Comma 4 2 3 2 3 8 2" xfId="4223" xr:uid="{62206762-D715-4AF4-86E5-50D41FCC0881}"/>
    <cellStyle name="Comma 4 2 3 2 3 8 3" xfId="7207" xr:uid="{7DFA1F32-2E3E-4C42-916C-5393572417FC}"/>
    <cellStyle name="Comma 4 2 3 2 3 9" xfId="1831" xr:uid="{F9CD8E16-9D49-485A-8DD8-809F4A8E1DC1}"/>
    <cellStyle name="Comma 4 2 3 2 3 9 2" xfId="4224" xr:uid="{7322CCBA-BEF5-49EB-8781-C170C48658FE}"/>
    <cellStyle name="Comma 4 2 3 2 3 9 3" xfId="7345" xr:uid="{B7A528F3-E9F2-4C6D-98F8-A69D4FBFE02B}"/>
    <cellStyle name="Comma 4 2 3 2 4" xfId="1832" xr:uid="{9BF1618D-FD3C-4C32-B51A-DF3FD9BB7F34}"/>
    <cellStyle name="Comma 4 2 3 2 4 2" xfId="4225" xr:uid="{8E2C60A9-A46D-4C4D-B2CF-D10CA4E08C90}"/>
    <cellStyle name="Comma 4 2 3 2 4 3" xfId="6935" xr:uid="{AB0E619D-E159-49C4-9131-3EEDEA465AFF}"/>
    <cellStyle name="Comma 4 2 3 2 5" xfId="5124" xr:uid="{A2C25F03-DBBF-4B42-95F4-8D295FC86B3D}"/>
    <cellStyle name="Comma 4 2 3 2 6" xfId="1799" xr:uid="{69D66DB8-2598-4407-98BC-819C34A8A5B6}"/>
    <cellStyle name="Comma 4 2 3 3" xfId="1833" xr:uid="{1D4BE2AD-D4F2-49EC-A1B9-C380EE9AC583}"/>
    <cellStyle name="Comma 4 2 3 3 2" xfId="1834" xr:uid="{9C9D6C17-0A82-4D24-A3F5-5C47994E6875}"/>
    <cellStyle name="Comma 4 2 3 3 2 10" xfId="4226" xr:uid="{7B93E00B-063C-4767-A6F3-13C935BA350E}"/>
    <cellStyle name="Comma 4 2 3 3 2 11" xfId="5291" xr:uid="{005AB976-DCD9-450E-A088-12D2F7FC81B1}"/>
    <cellStyle name="Comma 4 2 3 3 2 2" xfId="1835" xr:uid="{5E9614CC-84DB-4A6B-B271-FDCCEFA2E040}"/>
    <cellStyle name="Comma 4 2 3 3 2 2 2" xfId="1836" xr:uid="{61F7D59C-74AA-44DE-B136-88DA54138651}"/>
    <cellStyle name="Comma 4 2 3 3 2 2 2 2" xfId="4227" xr:uid="{D308FD38-3788-40D6-BE2C-F6765FA0FB1C}"/>
    <cellStyle name="Comma 4 2 3 3 2 2 2 3" xfId="5859" xr:uid="{EFBB1137-7EAB-4867-BCC2-86888619464C}"/>
    <cellStyle name="Comma 4 2 3 3 2 2 3" xfId="1837" xr:uid="{70207E97-E030-4F29-8558-BF8DDF40AEDB}"/>
    <cellStyle name="Comma 4 2 3 3 2 2 3 2" xfId="4228" xr:uid="{7033EDC8-C9D0-46A1-80B8-8F837FE2A02C}"/>
    <cellStyle name="Comma 4 2 3 3 2 2 3 3" xfId="6282" xr:uid="{61DF75AD-4543-49AC-8009-B4C48D58E1A5}"/>
    <cellStyle name="Comma 4 2 3 3 2 2 4" xfId="1838" xr:uid="{A81D93A0-6D89-420E-91E6-B90F5FB1C232}"/>
    <cellStyle name="Comma 4 2 3 3 2 2 4 2" xfId="4229" xr:uid="{B388637E-B32D-458C-8000-E7EB28BD2AB5}"/>
    <cellStyle name="Comma 4 2 3 3 2 2 4 3" xfId="6705" xr:uid="{B73763F5-E68A-45DA-8EDF-BF656175C8DA}"/>
    <cellStyle name="Comma 4 2 3 3 2 2 5" xfId="4230" xr:uid="{04381484-FDE7-468D-9A5C-C60BD1AC7EA0}"/>
    <cellStyle name="Comma 4 2 3 3 2 2 6" xfId="5436" xr:uid="{A72F1F02-5BA8-4C8B-B3AA-1CBAC47C3052}"/>
    <cellStyle name="Comma 4 2 3 3 2 3" xfId="1839" xr:uid="{03402C05-7586-4689-9465-566BF1584C51}"/>
    <cellStyle name="Comma 4 2 3 3 2 3 2" xfId="1840" xr:uid="{07F4E987-7C6B-4954-831A-315230711240}"/>
    <cellStyle name="Comma 4 2 3 3 2 3 2 2" xfId="4231" xr:uid="{6DC2F46B-B76E-4780-8138-E4C057EB829D}"/>
    <cellStyle name="Comma 4 2 3 3 2 3 2 3" xfId="6002" xr:uid="{FD6D8DC6-C416-4315-AC87-44297EACDF7E}"/>
    <cellStyle name="Comma 4 2 3 3 2 3 3" xfId="1841" xr:uid="{44692052-CA92-4097-A198-68118AD57F97}"/>
    <cellStyle name="Comma 4 2 3 3 2 3 3 2" xfId="4232" xr:uid="{07732CA1-ED2F-4D54-A697-A23B134A1482}"/>
    <cellStyle name="Comma 4 2 3 3 2 3 3 3" xfId="6425" xr:uid="{8A5246E6-1F94-4C12-8A84-1E82A2EBBCB1}"/>
    <cellStyle name="Comma 4 2 3 3 2 3 4" xfId="1842" xr:uid="{1F25455E-F92A-4AE0-9695-C2C1A966A265}"/>
    <cellStyle name="Comma 4 2 3 3 2 3 4 2" xfId="4233" xr:uid="{B8292608-1CA5-437C-895F-2D61BAF9D21F}"/>
    <cellStyle name="Comma 4 2 3 3 2 3 4 3" xfId="6848" xr:uid="{CDCF95EE-E7B2-4BAE-AA67-5D98357C5EA3}"/>
    <cellStyle name="Comma 4 2 3 3 2 3 5" xfId="4234" xr:uid="{47A19886-CB39-4618-B646-3A3CEA0D8037}"/>
    <cellStyle name="Comma 4 2 3 3 2 3 6" xfId="5579" xr:uid="{C8D8120F-1CCD-4671-8330-1A26E9D8BC3D}"/>
    <cellStyle name="Comma 4 2 3 3 2 4" xfId="1843" xr:uid="{B54BD63E-8C55-4974-96F5-832122CD9248}"/>
    <cellStyle name="Comma 4 2 3 3 2 4 2" xfId="4235" xr:uid="{F747F444-3770-4533-AE11-D87E3958D756}"/>
    <cellStyle name="Comma 4 2 3 3 2 4 3" xfId="5719" xr:uid="{BFC2A0BC-EA2A-42E7-B2AB-AB6A55F2BDAE}"/>
    <cellStyle name="Comma 4 2 3 3 2 5" xfId="1844" xr:uid="{337862D3-5E44-4F77-8CDD-FB4322C1964C}"/>
    <cellStyle name="Comma 4 2 3 3 2 5 2" xfId="4236" xr:uid="{272DD68F-C86E-40CB-8C32-4867DDCB3F01}"/>
    <cellStyle name="Comma 4 2 3 3 2 5 3" xfId="6142" xr:uid="{7F97DAFD-B40D-43B4-A0C9-64B49EFF2153}"/>
    <cellStyle name="Comma 4 2 3 3 2 6" xfId="1845" xr:uid="{35FBAA43-6E4D-4008-A075-E56D820993D1}"/>
    <cellStyle name="Comma 4 2 3 3 2 6 2" xfId="4237" xr:uid="{94F4E732-665B-443D-BCDA-37D7B66EEE98}"/>
    <cellStyle name="Comma 4 2 3 3 2 6 3" xfId="6565" xr:uid="{25446AB1-C0C2-460E-ABBE-E7DFD284AF2D}"/>
    <cellStyle name="Comma 4 2 3 3 2 7" xfId="1846" xr:uid="{4F3E48BB-269F-4FA3-B83F-0F1116EE74BF}"/>
    <cellStyle name="Comma 4 2 3 3 2 7 2" xfId="4238" xr:uid="{18B9B27B-3DDE-4CD9-A402-4CA53230F8A2}"/>
    <cellStyle name="Comma 4 2 3 3 2 7 3" xfId="7099" xr:uid="{DA2560AF-2612-4FC7-895A-B6EB8751C5F1}"/>
    <cellStyle name="Comma 4 2 3 3 2 8" xfId="1847" xr:uid="{F68C6B8C-B7F4-4352-8164-0A41F6A99524}"/>
    <cellStyle name="Comma 4 2 3 3 2 8 2" xfId="4239" xr:uid="{FB9B7658-FA50-4801-B819-ADC645E87ED4}"/>
    <cellStyle name="Comma 4 2 3 3 2 8 3" xfId="7236" xr:uid="{3DAB6873-98E1-45B9-884C-FE114C4AAE5B}"/>
    <cellStyle name="Comma 4 2 3 3 2 9" xfId="1848" xr:uid="{0B712346-7ADD-4F69-BF2E-BD313DD63268}"/>
    <cellStyle name="Comma 4 2 3 3 2 9 2" xfId="4240" xr:uid="{4E27584B-0456-4CA2-9F40-A1AAD797AC01}"/>
    <cellStyle name="Comma 4 2 3 3 2 9 3" xfId="7374" xr:uid="{91006E06-469D-41C1-94CF-00AAB1933BA5}"/>
    <cellStyle name="Comma 4 2 3 3 3" xfId="1849" xr:uid="{DDB2539E-3297-4A83-B2FB-59D71D45993F}"/>
    <cellStyle name="Comma 4 2 3 3 3 2" xfId="4241" xr:uid="{BEC05BE4-949A-43AD-91A4-8123AEBE0A8D}"/>
    <cellStyle name="Comma 4 2 3 3 3 3" xfId="6963" xr:uid="{B0382B6D-A8BA-48CA-ACE7-CF140A191C80}"/>
    <cellStyle name="Comma 4 2 3 3 4" xfId="5154" xr:uid="{BB679E53-4320-4F36-A71A-6708150EECFE}"/>
    <cellStyle name="Comma 4 2 3 4" xfId="1850" xr:uid="{6BE45C70-250F-4069-9BDF-80655D4FCD90}"/>
    <cellStyle name="Comma 4 2 3 4 10" xfId="4242" xr:uid="{4D7F8B9D-C158-4C2B-A5C8-76ACDB074D9F}"/>
    <cellStyle name="Comma 4 2 3 4 11" xfId="5235" xr:uid="{9B6C5281-413E-473C-8227-0001EE4BB0CA}"/>
    <cellStyle name="Comma 4 2 3 4 2" xfId="1851" xr:uid="{72954EC0-A2ED-4847-83DD-FC14846C42EB}"/>
    <cellStyle name="Comma 4 2 3 4 2 2" xfId="1852" xr:uid="{5EA48056-089D-41EC-86F9-3EDE93C0CF4C}"/>
    <cellStyle name="Comma 4 2 3 4 2 2 2" xfId="4243" xr:uid="{0FDA753C-E4BC-479C-87E4-632BEC85A9EE}"/>
    <cellStyle name="Comma 4 2 3 4 2 2 3" xfId="5803" xr:uid="{BD42BD72-6594-43A9-8715-014ECEEF078B}"/>
    <cellStyle name="Comma 4 2 3 4 2 3" xfId="1853" xr:uid="{17230E97-25E1-480F-8D1F-12D8DE4FA62F}"/>
    <cellStyle name="Comma 4 2 3 4 2 3 2" xfId="4244" xr:uid="{E7DD2202-D353-4B02-8ED2-980682D70F26}"/>
    <cellStyle name="Comma 4 2 3 4 2 3 3" xfId="6226" xr:uid="{7A6ADDD3-73DF-4EAA-9F42-4FB1DB99D41A}"/>
    <cellStyle name="Comma 4 2 3 4 2 4" xfId="1854" xr:uid="{D67C763B-4F41-4640-A8FC-CCCCC836095A}"/>
    <cellStyle name="Comma 4 2 3 4 2 4 2" xfId="4245" xr:uid="{E2420F38-5499-47C0-A95E-0D0660796D88}"/>
    <cellStyle name="Comma 4 2 3 4 2 4 3" xfId="6649" xr:uid="{1651EAA0-C1BA-4423-917B-FF27421BB095}"/>
    <cellStyle name="Comma 4 2 3 4 2 5" xfId="4246" xr:uid="{B678AC78-2F96-4075-877B-B36853993787}"/>
    <cellStyle name="Comma 4 2 3 4 2 6" xfId="5380" xr:uid="{970A620B-3668-49F4-A430-36356BD8006C}"/>
    <cellStyle name="Comma 4 2 3 4 3" xfId="1855" xr:uid="{AE7DCB32-BFE8-47B7-9DF2-D168A87DCFF2}"/>
    <cellStyle name="Comma 4 2 3 4 3 2" xfId="1856" xr:uid="{E5BAABBE-73E3-4F25-A362-2ACB04A8F5B8}"/>
    <cellStyle name="Comma 4 2 3 4 3 2 2" xfId="4247" xr:uid="{C99010FF-C05D-4431-9BE7-46FFC7B8B951}"/>
    <cellStyle name="Comma 4 2 3 4 3 2 3" xfId="5946" xr:uid="{137660D5-3037-460A-877B-831DC2C94E6F}"/>
    <cellStyle name="Comma 4 2 3 4 3 3" xfId="1857" xr:uid="{EFA6FFAE-A78A-4120-91F0-B2D04DAAF009}"/>
    <cellStyle name="Comma 4 2 3 4 3 3 2" xfId="4248" xr:uid="{8F584085-5C52-4CF6-951E-7615C24D92AE}"/>
    <cellStyle name="Comma 4 2 3 4 3 3 3" xfId="6369" xr:uid="{08934466-CE66-431D-8F66-7FDB4E050ECA}"/>
    <cellStyle name="Comma 4 2 3 4 3 4" xfId="1858" xr:uid="{A4206F7B-32D1-4543-B512-7D55956D6D9E}"/>
    <cellStyle name="Comma 4 2 3 4 3 4 2" xfId="4249" xr:uid="{6CB38374-0773-4483-A283-248239F19B89}"/>
    <cellStyle name="Comma 4 2 3 4 3 4 3" xfId="6792" xr:uid="{1BBC624B-7CC1-4994-8BBA-62DA56A560F9}"/>
    <cellStyle name="Comma 4 2 3 4 3 5" xfId="4250" xr:uid="{057B5B5D-BF35-42CD-A85D-A7857C10D9AC}"/>
    <cellStyle name="Comma 4 2 3 4 3 6" xfId="5523" xr:uid="{406D168B-ED1C-4B60-B155-BB1FD4919F98}"/>
    <cellStyle name="Comma 4 2 3 4 4" xfId="1859" xr:uid="{88CEE033-C70A-432E-99C8-FC7951F78ED5}"/>
    <cellStyle name="Comma 4 2 3 4 4 2" xfId="4251" xr:uid="{BA2C83CD-E44F-4EB0-8276-65EE26290731}"/>
    <cellStyle name="Comma 4 2 3 4 4 3" xfId="5663" xr:uid="{B48A3E51-7ECC-4317-BD7C-AA8F739F6B8F}"/>
    <cellStyle name="Comma 4 2 3 4 5" xfId="1860" xr:uid="{644C6DBD-DB99-4A50-8245-C4A9149BE1BF}"/>
    <cellStyle name="Comma 4 2 3 4 5 2" xfId="4252" xr:uid="{2BBA4091-99FE-4221-A2F7-5BF4CCA0ED8B}"/>
    <cellStyle name="Comma 4 2 3 4 5 3" xfId="6086" xr:uid="{E7E610CD-F3DA-4266-BB18-9F82DC6637F4}"/>
    <cellStyle name="Comma 4 2 3 4 6" xfId="1861" xr:uid="{68ECC212-76B4-4449-BDE2-9366916134A6}"/>
    <cellStyle name="Comma 4 2 3 4 6 2" xfId="4253" xr:uid="{19B03902-E340-4B67-B03A-C809DB5DEB24}"/>
    <cellStyle name="Comma 4 2 3 4 6 3" xfId="6509" xr:uid="{CCB53EFE-C0D1-4249-8A8A-97CC099FD385}"/>
    <cellStyle name="Comma 4 2 3 4 7" xfId="1862" xr:uid="{3D493579-872E-4E68-B28F-E28908A43B83}"/>
    <cellStyle name="Comma 4 2 3 4 7 2" xfId="4254" xr:uid="{1FE96FBD-A5D7-411F-A0D7-16B5FAC577CC}"/>
    <cellStyle name="Comma 4 2 3 4 7 3" xfId="7043" xr:uid="{F922D29F-F48D-4195-99BE-BD07B577DC43}"/>
    <cellStyle name="Comma 4 2 3 4 8" xfId="1863" xr:uid="{F1E60A8E-5846-4869-9A92-00CC9CA52E54}"/>
    <cellStyle name="Comma 4 2 3 4 8 2" xfId="4255" xr:uid="{F4C5E450-ED53-46BB-9E68-7BC7FA631C77}"/>
    <cellStyle name="Comma 4 2 3 4 8 3" xfId="7180" xr:uid="{1C375D39-4393-4B2F-8F45-F6908C7FC223}"/>
    <cellStyle name="Comma 4 2 3 4 9" xfId="1864" xr:uid="{AF55D197-114E-4166-8C96-7004B8CDAD1A}"/>
    <cellStyle name="Comma 4 2 3 4 9 2" xfId="4256" xr:uid="{77DA6B51-EAD2-4322-B638-5D4EAC673BF0}"/>
    <cellStyle name="Comma 4 2 3 4 9 3" xfId="7318" xr:uid="{0313FD2C-997D-4BCC-A309-D8D1669889ED}"/>
    <cellStyle name="Comma 4 2 3 5" xfId="1865" xr:uid="{B55397B7-1019-47CC-AAD0-ACBB4E9566B5}"/>
    <cellStyle name="Comma 4 2 3 5 2" xfId="4257" xr:uid="{98A89309-F0A3-4998-9DFA-59F750985457}"/>
    <cellStyle name="Comma 4 2 3 5 3" xfId="6908" xr:uid="{EFBCFDF8-8639-4661-81E9-04E818F98821}"/>
    <cellStyle name="Comma 4 2 3 6" xfId="1866" xr:uid="{22F490BF-C99D-4C99-97D2-53DC22DC5E9F}"/>
    <cellStyle name="Comma 4 2 3 7" xfId="5095" xr:uid="{DEF534F1-F026-4D34-B52F-1EDDDF40D69C}"/>
    <cellStyle name="Comma 4 2 3 8" xfId="288" xr:uid="{1C68DDF1-7C92-4E72-A444-354FEF8044F7}"/>
    <cellStyle name="Comma 4 2 4" xfId="1867" xr:uid="{88CBAA01-A563-4B20-9D89-308EB0DC1C2D}"/>
    <cellStyle name="Comma 4 2 4 10" xfId="4258" xr:uid="{35C55F74-1202-46AD-BF73-470B8C7C02C2}"/>
    <cellStyle name="Comma 4 2 4 11" xfId="5211" xr:uid="{5840D5F2-F3F8-465F-A7CA-1D49398AD491}"/>
    <cellStyle name="Comma 4 2 4 2" xfId="1868" xr:uid="{8A7C1380-00C4-47FF-B8B5-B8B4511B6ADF}"/>
    <cellStyle name="Comma 4 2 4 2 2" xfId="1869" xr:uid="{F23FE8C6-83FA-4807-8366-DE03C1967620}"/>
    <cellStyle name="Comma 4 2 4 2 2 2" xfId="4259" xr:uid="{C5117409-80C3-47A9-BBDE-5CA87462BA87}"/>
    <cellStyle name="Comma 4 2 4 2 2 3" xfId="5779" xr:uid="{5A66AAE3-245E-4839-A018-9156021486D2}"/>
    <cellStyle name="Comma 4 2 4 2 3" xfId="1870" xr:uid="{E41E48D5-DECF-4306-897D-AD1D1DB052A6}"/>
    <cellStyle name="Comma 4 2 4 2 3 2" xfId="4260" xr:uid="{3CFE5B63-26A0-47FE-9AA5-C3178E4C2FC7}"/>
    <cellStyle name="Comma 4 2 4 2 3 3" xfId="6202" xr:uid="{4ED4D72B-A2B0-414F-8275-BC9274D71732}"/>
    <cellStyle name="Comma 4 2 4 2 4" xfId="1871" xr:uid="{BE815C70-3591-4F1E-B922-0263341D6758}"/>
    <cellStyle name="Comma 4 2 4 2 4 2" xfId="4261" xr:uid="{690195D3-565B-4683-A156-29FE74E88D7E}"/>
    <cellStyle name="Comma 4 2 4 2 4 3" xfId="6625" xr:uid="{DCAE9747-4CD7-4763-A825-6D7E8FF8554F}"/>
    <cellStyle name="Comma 4 2 4 2 5" xfId="4262" xr:uid="{441B26FE-1BE2-4570-BDDA-3090DD7DE92C}"/>
    <cellStyle name="Comma 4 2 4 2 6" xfId="5356" xr:uid="{0C31D12F-ED54-4B1D-94C8-2C4D4F4AFDF5}"/>
    <cellStyle name="Comma 4 2 4 3" xfId="1872" xr:uid="{8651B995-9F6E-4746-8DB4-D42BF18DD59B}"/>
    <cellStyle name="Comma 4 2 4 3 2" xfId="1873" xr:uid="{DB71BEA0-0AB4-4524-9887-0121916D0313}"/>
    <cellStyle name="Comma 4 2 4 3 2 2" xfId="4263" xr:uid="{15354230-4C75-4306-A57E-72510E4AAFF3}"/>
    <cellStyle name="Comma 4 2 4 3 2 3" xfId="5922" xr:uid="{ECDEE3C8-55FF-419A-B572-C290F54E4699}"/>
    <cellStyle name="Comma 4 2 4 3 3" xfId="1874" xr:uid="{F241A328-ECFC-4199-A857-98E128770F37}"/>
    <cellStyle name="Comma 4 2 4 3 3 2" xfId="4264" xr:uid="{2F4973A4-764D-4641-A6D9-DAED3463589E}"/>
    <cellStyle name="Comma 4 2 4 3 3 3" xfId="6345" xr:uid="{B79238F0-D02C-46C5-9425-97DA73702BC1}"/>
    <cellStyle name="Comma 4 2 4 3 4" xfId="1875" xr:uid="{6707AD37-C6F0-4FF7-B01C-E7B80557093B}"/>
    <cellStyle name="Comma 4 2 4 3 4 2" xfId="4265" xr:uid="{DF320AF2-EE71-4094-9B3D-F5C4D300EFB2}"/>
    <cellStyle name="Comma 4 2 4 3 4 3" xfId="6768" xr:uid="{79C2508D-AA45-4F33-88BE-B446490ABD28}"/>
    <cellStyle name="Comma 4 2 4 3 5" xfId="4266" xr:uid="{B87E250B-7986-4BD5-829D-27F29AF3791A}"/>
    <cellStyle name="Comma 4 2 4 3 6" xfId="5499" xr:uid="{5AA80C90-B80D-4323-83F2-553163D3BDA5}"/>
    <cellStyle name="Comma 4 2 4 4" xfId="1876" xr:uid="{42D820CE-4979-4189-B2E4-A87B3221B895}"/>
    <cellStyle name="Comma 4 2 4 4 2" xfId="4267" xr:uid="{67A7F7C3-AD85-42D6-8E16-D42FCB6202A3}"/>
    <cellStyle name="Comma 4 2 4 4 3" xfId="5639" xr:uid="{D36DA745-00DA-4D1B-88EA-CAC51447D84D}"/>
    <cellStyle name="Comma 4 2 4 5" xfId="1877" xr:uid="{5F46F83C-E227-4B5B-859F-0B3E7C2767BF}"/>
    <cellStyle name="Comma 4 2 4 5 2" xfId="4268" xr:uid="{B12C1915-BB7A-4FF8-A1E2-69D5DE4DFA90}"/>
    <cellStyle name="Comma 4 2 4 5 3" xfId="6062" xr:uid="{10B1B02F-E8FC-4E4B-A3BC-B33980342A0A}"/>
    <cellStyle name="Comma 4 2 4 6" xfId="1878" xr:uid="{DFD5B07C-78E8-4510-B22F-BFF16F8545C5}"/>
    <cellStyle name="Comma 4 2 4 6 2" xfId="4269" xr:uid="{A0DDFE4B-4F05-4003-B3A0-2680E540B0C5}"/>
    <cellStyle name="Comma 4 2 4 6 3" xfId="6485" xr:uid="{C4DAD211-052A-43C7-B0F8-3DC7E98A446B}"/>
    <cellStyle name="Comma 4 2 4 7" xfId="1879" xr:uid="{D75BCC48-227E-4149-95D8-FAD2F752AF45}"/>
    <cellStyle name="Comma 4 2 4 7 2" xfId="4270" xr:uid="{096842B9-06EC-4813-92C7-C0C04A5CABC3}"/>
    <cellStyle name="Comma 4 2 4 7 3" xfId="7019" xr:uid="{1144A5D2-95AD-4CD9-9B2E-8FC5CCA474D7}"/>
    <cellStyle name="Comma 4 2 4 8" xfId="1880" xr:uid="{B3BB7730-A9DF-4601-A2F2-29BC6A45B51A}"/>
    <cellStyle name="Comma 4 2 4 8 2" xfId="4271" xr:uid="{8296EA93-B73C-476D-96C5-E29BD2C097F5}"/>
    <cellStyle name="Comma 4 2 4 8 3" xfId="7156" xr:uid="{C8CA3748-E1E2-4085-A62B-223F6F5451AD}"/>
    <cellStyle name="Comma 4 2 4 9" xfId="1881" xr:uid="{4C70BF56-73EE-452B-88F2-E8E8D92BB5F9}"/>
    <cellStyle name="Comma 4 2 4 9 2" xfId="4272" xr:uid="{B07BB41B-E7E9-49B1-A51A-C308B0278190}"/>
    <cellStyle name="Comma 4 2 4 9 3" xfId="7294" xr:uid="{D9DE737A-D640-479E-BBB6-E841D78FDE5E}"/>
    <cellStyle name="Comma 4 2 5" xfId="1882" xr:uid="{8CA68757-8076-439A-83E7-41AB4EB2D700}"/>
    <cellStyle name="Comma 4 2 5 2" xfId="1883" xr:uid="{5BE83814-9E36-41B9-980F-2FA9D0EF7549}"/>
    <cellStyle name="Comma 4 2 5 2 2" xfId="1884" xr:uid="{6891FC01-74ED-47C7-80A5-B33059F6EF16}"/>
    <cellStyle name="Comma 4 2 5 2 2 2" xfId="4273" xr:uid="{5705D834-FD83-497A-AEAE-3D7E794EAB2A}"/>
    <cellStyle name="Comma 4 2 5 2 2 3" xfId="5896" xr:uid="{DFE0C257-E2F9-438A-BD3E-6505BD7A021C}"/>
    <cellStyle name="Comma 4 2 5 2 3" xfId="1885" xr:uid="{19B4EB72-6AE2-4E26-84D9-518CEB0A3AAB}"/>
    <cellStyle name="Comma 4 2 5 2 3 2" xfId="4274" xr:uid="{30D3410F-62BA-406B-B654-45DB6458E5B1}"/>
    <cellStyle name="Comma 4 2 5 2 3 3" xfId="6319" xr:uid="{1797CEA5-FA56-40C8-804F-9546802BECBB}"/>
    <cellStyle name="Comma 4 2 5 2 4" xfId="1886" xr:uid="{9C3D4BAA-6287-4BEB-A0D8-89ABC9864CE4}"/>
    <cellStyle name="Comma 4 2 5 2 4 2" xfId="4275" xr:uid="{161CCC37-D091-4030-9C11-3D5AB52EE700}"/>
    <cellStyle name="Comma 4 2 5 2 4 3" xfId="6742" xr:uid="{92A4AFF7-EDBD-4CE6-8730-0CD8092416A1}"/>
    <cellStyle name="Comma 4 2 5 2 5" xfId="4276" xr:uid="{AF12C462-4940-4D46-B95E-68B693712750}"/>
    <cellStyle name="Comma 4 2 5 2 6" xfId="5473" xr:uid="{FAF83B91-16D9-4FAE-8B19-927CF72BD4C3}"/>
    <cellStyle name="Comma 4 2 5 3" xfId="1887" xr:uid="{01CF7BEB-16F9-4E18-A3FC-36F938D26C4E}"/>
    <cellStyle name="Comma 4 2 5 3 2" xfId="1888" xr:uid="{563C1DFA-8023-4CA9-B388-62813D916DAF}"/>
    <cellStyle name="Comma 4 2 5 3 2 2" xfId="4277" xr:uid="{3B32EFD9-EBA9-454D-9102-533CF277BF79}"/>
    <cellStyle name="Comma 4 2 5 3 2 3" xfId="6039" xr:uid="{B7F7B6B4-A19C-43D9-A29B-F5A61E354246}"/>
    <cellStyle name="Comma 4 2 5 3 3" xfId="1889" xr:uid="{AEAED75E-597A-41FF-8674-C430A60389A2}"/>
    <cellStyle name="Comma 4 2 5 3 3 2" xfId="4278" xr:uid="{59B620B0-B8ED-4612-A06D-EF4235EF319B}"/>
    <cellStyle name="Comma 4 2 5 3 3 3" xfId="6462" xr:uid="{89234921-AA46-43A0-BE40-BF5B94868E8B}"/>
    <cellStyle name="Comma 4 2 5 3 4" xfId="1890" xr:uid="{68F2AC67-1CD6-4E80-B104-F846BE04345C}"/>
    <cellStyle name="Comma 4 2 5 3 4 2" xfId="4279" xr:uid="{6AF52D60-AC09-4FF7-8F64-B8D76793B4B1}"/>
    <cellStyle name="Comma 4 2 5 3 4 3" xfId="6885" xr:uid="{3548FFF9-6A09-4936-8631-D048C3F278E6}"/>
    <cellStyle name="Comma 4 2 5 3 5" xfId="4280" xr:uid="{37973A33-8BBE-4B7C-9644-6F973B452E36}"/>
    <cellStyle name="Comma 4 2 5 3 6" xfId="5616" xr:uid="{A51B5908-984B-4E1F-A257-98F02F23C409}"/>
    <cellStyle name="Comma 4 2 5 4" xfId="1891" xr:uid="{FE08061D-19E1-4449-AE21-752AF0433DD5}"/>
    <cellStyle name="Comma 4 2 5 4 2" xfId="4281" xr:uid="{B8A42412-1C11-4D99-B657-0E90EC2573FD}"/>
    <cellStyle name="Comma 4 2 5 4 3" xfId="5756" xr:uid="{BD5495C5-808C-4400-A7CA-4FD94EF21EE8}"/>
    <cellStyle name="Comma 4 2 5 5" xfId="1892" xr:uid="{CBAD4D1D-E07A-4579-8A74-63BE4390A5F5}"/>
    <cellStyle name="Comma 4 2 5 5 2" xfId="4282" xr:uid="{50F29789-391C-4E67-BC18-B4DDCB0027D9}"/>
    <cellStyle name="Comma 4 2 5 5 3" xfId="6179" xr:uid="{DE66801E-CA12-4C77-8911-B4C577CA3D96}"/>
    <cellStyle name="Comma 4 2 5 6" xfId="1893" xr:uid="{3405190F-370F-4F81-8629-FAB84C866E7B}"/>
    <cellStyle name="Comma 4 2 5 6 2" xfId="4283" xr:uid="{079A2D1D-6034-4C13-B991-52A12DA800F5}"/>
    <cellStyle name="Comma 4 2 5 6 3" xfId="6602" xr:uid="{F1DBBB8C-AB6D-46B8-B604-1A8C3752093F}"/>
    <cellStyle name="Comma 4 2 5 7" xfId="1894" xr:uid="{21906EE4-E657-42BF-9CAF-32F9FEF17A9C}"/>
    <cellStyle name="Comma 4 2 5 7 2" xfId="4284" xr:uid="{3D9612AC-B79A-4955-8954-C3BA88B6ECED}"/>
    <cellStyle name="Comma 4 2 5 7 3" xfId="7411" xr:uid="{66DCB42E-A834-4F52-9393-B31F24BCA2B9}"/>
    <cellStyle name="Comma 4 2 5 8" xfId="4285" xr:uid="{F5E3E50E-5731-458E-ACFE-1EA71998D058}"/>
    <cellStyle name="Comma 4 2 5 9" xfId="5329" xr:uid="{03D318CA-3E52-4C03-9614-9D12A1284124}"/>
    <cellStyle name="Comma 4 2 6" xfId="1895" xr:uid="{5C6487BF-1725-4127-B3C0-DBE9F13C4B93}"/>
    <cellStyle name="Comma 4 2 6 2" xfId="1896" xr:uid="{EEB1C634-E43A-48C1-AAD1-C0AF5E7A819D}"/>
    <cellStyle name="Comma 4 2 6 2 2" xfId="1897" xr:uid="{01B9CDE0-8F4E-4891-8722-F710CD7083AB}"/>
    <cellStyle name="Comma 4 2 6 2 2 2" xfId="4286" xr:uid="{B5E6F880-0BAC-4DE4-9F11-0414D551E6E2}"/>
    <cellStyle name="Comma 4 2 6 2 2 3" xfId="5899" xr:uid="{5625A27C-0351-4039-B923-C89C2A7DEB3B}"/>
    <cellStyle name="Comma 4 2 6 2 3" xfId="1898" xr:uid="{E2981F74-E76C-4F75-A7DF-F1BE0AC4A8EF}"/>
    <cellStyle name="Comma 4 2 6 2 3 2" xfId="4287" xr:uid="{164C4802-C1CF-4086-A4DC-2C4E6B749E98}"/>
    <cellStyle name="Comma 4 2 6 2 3 3" xfId="6322" xr:uid="{063C009A-A1BF-489A-9501-9E3C09577446}"/>
    <cellStyle name="Comma 4 2 6 2 4" xfId="1899" xr:uid="{75AE8A2E-B567-484F-8DB9-D195B7F6FE1D}"/>
    <cellStyle name="Comma 4 2 6 2 4 2" xfId="4288" xr:uid="{8B4C50D5-50C4-41E8-BEFD-6AAFF6A9C186}"/>
    <cellStyle name="Comma 4 2 6 2 4 3" xfId="6745" xr:uid="{CEF38E2C-9260-41DE-B388-A28FE3A074BD}"/>
    <cellStyle name="Comma 4 2 6 2 5" xfId="4289" xr:uid="{0A5A7319-D516-4299-9763-4F97551F2CBD}"/>
    <cellStyle name="Comma 4 2 6 2 6" xfId="5476" xr:uid="{EC1FC652-90CC-40ED-B4D7-287E7F2A2385}"/>
    <cellStyle name="Comma 4 2 6 3" xfId="4290" xr:uid="{3A0284ED-4298-4117-95F7-FC8A237DAB36}"/>
    <cellStyle name="Comma 4 2 6 4" xfId="5333" xr:uid="{F5D78319-B667-4ADC-BC9F-18DE16DF638E}"/>
    <cellStyle name="Comma 4 2 6 5" xfId="7446" xr:uid="{FA02C239-BE5B-4209-85E5-FA2C8591D34A}"/>
    <cellStyle name="Comma 4 2 7" xfId="1900" xr:uid="{9D11D7A4-8759-40A0-B1FF-A454AB50D620}"/>
    <cellStyle name="Comma 4 2 8" xfId="244" xr:uid="{DBB37BBF-25D3-4039-A2DE-683413CC7D8F}"/>
    <cellStyle name="Comma 4 2 9" xfId="5071" xr:uid="{9B81AB12-D9F3-4B87-B9B2-8F6D82184D8A}"/>
    <cellStyle name="Comma 4 3" xfId="289" xr:uid="{3CA54E60-CC67-4B9A-BDB7-8F64B09FC818}"/>
    <cellStyle name="Comma 4 3 2" xfId="290" xr:uid="{284E3246-6882-4893-ADC6-705410B2AE95}"/>
    <cellStyle name="Comma 4 3 2 2" xfId="1901" xr:uid="{EA1C039E-4D30-4AA7-9B24-F36B6B2B3F46}"/>
    <cellStyle name="Comma 4 3 2 2 2" xfId="1902" xr:uid="{0CADF667-0E1B-4A7B-AA90-11874341843E}"/>
    <cellStyle name="Comma 4 3 2 2 2 10" xfId="4291" xr:uid="{DE525D88-0597-4F64-8CE1-1F1D971B3B54}"/>
    <cellStyle name="Comma 4 3 2 2 2 11" xfId="5306" xr:uid="{9D2A98BF-07D2-431C-A152-418AA5AFC568}"/>
    <cellStyle name="Comma 4 3 2 2 2 2" xfId="1903" xr:uid="{44D35A90-D710-46FE-A309-5DCB41137859}"/>
    <cellStyle name="Comma 4 3 2 2 2 2 2" xfId="1904" xr:uid="{A74F3526-6CA6-4EA6-BEED-792E9DC980AC}"/>
    <cellStyle name="Comma 4 3 2 2 2 2 2 2" xfId="4292" xr:uid="{15B63650-DEAD-438E-A821-4027DE0569B2}"/>
    <cellStyle name="Comma 4 3 2 2 2 2 2 3" xfId="5874" xr:uid="{D2EDA120-4298-4970-87A2-0F9CD27A3DF8}"/>
    <cellStyle name="Comma 4 3 2 2 2 2 3" xfId="1905" xr:uid="{4BAC9D8C-0D20-416E-B195-3BA84C32149A}"/>
    <cellStyle name="Comma 4 3 2 2 2 2 3 2" xfId="4293" xr:uid="{6A7006B0-47FE-4EB7-AD3A-A39DC5C01100}"/>
    <cellStyle name="Comma 4 3 2 2 2 2 3 3" xfId="6297" xr:uid="{D6032E8A-CD26-4127-9986-6631C62A7EEA}"/>
    <cellStyle name="Comma 4 3 2 2 2 2 4" xfId="1906" xr:uid="{2559468F-0E6F-4948-BDDD-336C91C1AA4A}"/>
    <cellStyle name="Comma 4 3 2 2 2 2 4 2" xfId="4294" xr:uid="{4A531B1E-7025-436D-9642-469DA84722AE}"/>
    <cellStyle name="Comma 4 3 2 2 2 2 4 3" xfId="6720" xr:uid="{200FECDE-6C90-43F1-995B-61CEDB4D2ACC}"/>
    <cellStyle name="Comma 4 3 2 2 2 2 5" xfId="4295" xr:uid="{6C093F2D-6D98-48EF-A195-B466CC46E598}"/>
    <cellStyle name="Comma 4 3 2 2 2 2 6" xfId="5451" xr:uid="{09838B97-2328-4DE2-8296-CB8F224EBB0A}"/>
    <cellStyle name="Comma 4 3 2 2 2 3" xfId="1907" xr:uid="{B2D8BB89-E035-4831-A172-B367E9622219}"/>
    <cellStyle name="Comma 4 3 2 2 2 3 2" xfId="1908" xr:uid="{3BAD2B6B-A81B-4713-BF38-CBDBF684A98C}"/>
    <cellStyle name="Comma 4 3 2 2 2 3 2 2" xfId="4296" xr:uid="{5F890DC7-FEEC-40B4-B108-F1F6D3D76CF9}"/>
    <cellStyle name="Comma 4 3 2 2 2 3 2 3" xfId="6017" xr:uid="{5073CE16-361E-4C8F-9C5F-B973AF196C35}"/>
    <cellStyle name="Comma 4 3 2 2 2 3 3" xfId="1909" xr:uid="{1D16C35D-79A0-4743-8457-F1EB28A7B51E}"/>
    <cellStyle name="Comma 4 3 2 2 2 3 3 2" xfId="4297" xr:uid="{FCE19083-0B9B-42A2-AA32-A584F32A0285}"/>
    <cellStyle name="Comma 4 3 2 2 2 3 3 3" xfId="6440" xr:uid="{CFC244B5-B881-4D30-B127-13D754A92659}"/>
    <cellStyle name="Comma 4 3 2 2 2 3 4" xfId="1910" xr:uid="{0EA56E00-8503-4C7F-834B-A4827792CC87}"/>
    <cellStyle name="Comma 4 3 2 2 2 3 4 2" xfId="4298" xr:uid="{8BB7F27C-0EA1-466C-A6C2-4836BAEB1A19}"/>
    <cellStyle name="Comma 4 3 2 2 2 3 4 3" xfId="6863" xr:uid="{70F9FAF8-3E38-4239-BAB6-7DBAEEEFA20E}"/>
    <cellStyle name="Comma 4 3 2 2 2 3 5" xfId="4299" xr:uid="{3F143947-1F2A-4C73-9908-B37945B6AF4D}"/>
    <cellStyle name="Comma 4 3 2 2 2 3 6" xfId="5594" xr:uid="{A7BEEACA-63F9-42AF-A028-DBF776E11BE3}"/>
    <cellStyle name="Comma 4 3 2 2 2 4" xfId="1911" xr:uid="{DD4D281A-12F5-4BFA-839D-7EC26DFA1AFF}"/>
    <cellStyle name="Comma 4 3 2 2 2 4 2" xfId="4300" xr:uid="{BF1A304E-B933-476D-AF15-603E67C1B6C3}"/>
    <cellStyle name="Comma 4 3 2 2 2 4 3" xfId="5734" xr:uid="{EB5CDB33-35CD-485E-A90C-240918250AEF}"/>
    <cellStyle name="Comma 4 3 2 2 2 5" xfId="1912" xr:uid="{304A4175-6E0F-4C9A-AA49-0B0E2666A617}"/>
    <cellStyle name="Comma 4 3 2 2 2 5 2" xfId="4301" xr:uid="{4E8BADCB-89C8-4959-8E72-A4D793EE48D5}"/>
    <cellStyle name="Comma 4 3 2 2 2 5 3" xfId="6157" xr:uid="{0F3D8A61-1F79-4313-8B48-7795A5E3F64A}"/>
    <cellStyle name="Comma 4 3 2 2 2 6" xfId="1913" xr:uid="{CDC6CA8B-3A84-48A4-8461-24A571FBA617}"/>
    <cellStyle name="Comma 4 3 2 2 2 6 2" xfId="4302" xr:uid="{0BB9298F-6CF1-4EE2-8E0E-79B27A5679A6}"/>
    <cellStyle name="Comma 4 3 2 2 2 6 3" xfId="6580" xr:uid="{EDFCDBAA-DC3F-418E-AD0C-667607E41D0F}"/>
    <cellStyle name="Comma 4 3 2 2 2 7" xfId="1914" xr:uid="{953385A6-4BF6-4720-A89F-4D5AA35DD5C0}"/>
    <cellStyle name="Comma 4 3 2 2 2 7 2" xfId="4303" xr:uid="{C4087449-7944-45AE-AD9F-2D1231FFE0A0}"/>
    <cellStyle name="Comma 4 3 2 2 2 7 3" xfId="7114" xr:uid="{F1C399D7-11AC-4104-85F0-15BBAFCBDB9E}"/>
    <cellStyle name="Comma 4 3 2 2 2 8" xfId="1915" xr:uid="{BCB50470-14EB-4612-B693-62C9F9278BFF}"/>
    <cellStyle name="Comma 4 3 2 2 2 8 2" xfId="4304" xr:uid="{1512B2C8-A55F-436D-A34E-2F2EE8C0F905}"/>
    <cellStyle name="Comma 4 3 2 2 2 8 3" xfId="7251" xr:uid="{C0E6B60D-4A10-4DF6-8434-4661E2BAAB1F}"/>
    <cellStyle name="Comma 4 3 2 2 2 9" xfId="1916" xr:uid="{E4BF349C-59C3-4A58-827C-FE28545DC837}"/>
    <cellStyle name="Comma 4 3 2 2 2 9 2" xfId="4305" xr:uid="{746FF7B5-3BA3-4ADB-B64F-E6FF8896DD8E}"/>
    <cellStyle name="Comma 4 3 2 2 2 9 3" xfId="7389" xr:uid="{B20FF978-7436-43AA-A773-F3F197837A7B}"/>
    <cellStyle name="Comma 4 3 2 2 3" xfId="1917" xr:uid="{FC755B2B-C8CE-4FBF-B425-3D8D1938642A}"/>
    <cellStyle name="Comma 4 3 2 2 3 2" xfId="4306" xr:uid="{2B226CE4-6B50-4E15-BC0F-0F30B4516110}"/>
    <cellStyle name="Comma 4 3 2 2 3 3" xfId="6978" xr:uid="{63ED0473-5443-474A-87E3-BCB5414B161E}"/>
    <cellStyle name="Comma 4 3 2 2 4" xfId="4307" xr:uid="{9BBA3C90-3261-4857-B2D3-EF04042DA6BC}"/>
    <cellStyle name="Comma 4 3 2 2 5" xfId="5169" xr:uid="{DA9D1FFA-8C65-4382-B44E-131ADC1C25B6}"/>
    <cellStyle name="Comma 4 3 2 2 6" xfId="7438" xr:uid="{A40062DE-DA2C-4AC1-97B8-F8D2BCD5805C}"/>
    <cellStyle name="Comma 4 3 2 3" xfId="1918" xr:uid="{830066D5-5644-4EE5-8C1B-FEF6813025FA}"/>
    <cellStyle name="Comma 4 3 2 3 10" xfId="4308" xr:uid="{B415D1CA-E61C-46BB-B2C3-0AAC604717C2}"/>
    <cellStyle name="Comma 4 3 2 3 11" xfId="5250" xr:uid="{9F23968E-DE84-4DD0-8263-927651BE94E7}"/>
    <cellStyle name="Comma 4 3 2 3 2" xfId="1919" xr:uid="{B79DFFB0-F078-414D-A9C6-84593285B14A}"/>
    <cellStyle name="Comma 4 3 2 3 2 2" xfId="1920" xr:uid="{D0BFECD7-3C79-4BD8-B432-AABFC3724AE2}"/>
    <cellStyle name="Comma 4 3 2 3 2 2 2" xfId="4309" xr:uid="{935A880B-2AAA-47E0-B127-43E5FA2AD117}"/>
    <cellStyle name="Comma 4 3 2 3 2 2 3" xfId="5818" xr:uid="{3F6CC683-6F94-408A-8A95-3700BD470EB0}"/>
    <cellStyle name="Comma 4 3 2 3 2 3" xfId="1921" xr:uid="{15150D6D-9EAA-4F6D-9136-7D74CBDA25AA}"/>
    <cellStyle name="Comma 4 3 2 3 2 3 2" xfId="4310" xr:uid="{2A6FE4BC-2497-4408-BC45-DED7438C38D3}"/>
    <cellStyle name="Comma 4 3 2 3 2 3 3" xfId="6241" xr:uid="{6E8BBAEC-AF34-4508-A7AD-FD145996172D}"/>
    <cellStyle name="Comma 4 3 2 3 2 4" xfId="1922" xr:uid="{2FE947A0-B517-4BF6-B748-A7233EA7AC18}"/>
    <cellStyle name="Comma 4 3 2 3 2 4 2" xfId="4311" xr:uid="{4E37617C-628B-4DC7-AA86-F89BDF561E74}"/>
    <cellStyle name="Comma 4 3 2 3 2 4 3" xfId="6664" xr:uid="{7AA568C4-6296-49BB-9707-ACD11654846C}"/>
    <cellStyle name="Comma 4 3 2 3 2 5" xfId="4312" xr:uid="{931DCB04-520B-43F0-8FF8-6007106273CF}"/>
    <cellStyle name="Comma 4 3 2 3 2 6" xfId="5395" xr:uid="{8F94AA26-5F6F-431B-AC32-44DEB0CF1D69}"/>
    <cellStyle name="Comma 4 3 2 3 3" xfId="1923" xr:uid="{286B9CDE-0BBB-42BB-ABEE-888DF2B105DE}"/>
    <cellStyle name="Comma 4 3 2 3 3 2" xfId="1924" xr:uid="{D44B6789-ACC7-46E6-A013-F5AEC6091275}"/>
    <cellStyle name="Comma 4 3 2 3 3 2 2" xfId="4313" xr:uid="{71FE337E-5A18-44D4-A89B-204AA6FB3DBA}"/>
    <cellStyle name="Comma 4 3 2 3 3 2 3" xfId="5961" xr:uid="{4C9A9762-308E-451E-8EB3-FCBD11BEB325}"/>
    <cellStyle name="Comma 4 3 2 3 3 3" xfId="1925" xr:uid="{A904342E-E6AB-411A-9C63-189EBB0B89E5}"/>
    <cellStyle name="Comma 4 3 2 3 3 3 2" xfId="4314" xr:uid="{642A176A-6CCE-49A4-A310-6AE07467DD86}"/>
    <cellStyle name="Comma 4 3 2 3 3 3 3" xfId="6384" xr:uid="{E020DF52-E5CD-4E28-91C3-C78395169C6C}"/>
    <cellStyle name="Comma 4 3 2 3 3 4" xfId="1926" xr:uid="{DA191C4F-E21B-44C0-B17D-6B749505EA16}"/>
    <cellStyle name="Comma 4 3 2 3 3 4 2" xfId="4315" xr:uid="{94FDD491-B149-4DBB-8194-A22548A5211A}"/>
    <cellStyle name="Comma 4 3 2 3 3 4 3" xfId="6807" xr:uid="{0A2A6741-C002-4FFC-AD37-F0870AE1D534}"/>
    <cellStyle name="Comma 4 3 2 3 3 5" xfId="4316" xr:uid="{980F3D97-D673-4AEA-ACD2-0B5A8F98757C}"/>
    <cellStyle name="Comma 4 3 2 3 3 6" xfId="5538" xr:uid="{ED61ECD6-D05B-4666-8A83-EB72301BBE70}"/>
    <cellStyle name="Comma 4 3 2 3 4" xfId="1927" xr:uid="{B0A5EC59-09ED-4C02-9A6A-F0D0DF28F277}"/>
    <cellStyle name="Comma 4 3 2 3 4 2" xfId="4317" xr:uid="{0305EA24-DD1D-4F54-9B5F-46AFCE456F60}"/>
    <cellStyle name="Comma 4 3 2 3 4 3" xfId="5678" xr:uid="{5935AC9A-0FA3-43EF-9256-D34B7D9F0E35}"/>
    <cellStyle name="Comma 4 3 2 3 5" xfId="1928" xr:uid="{A81B54E9-E2B1-4482-909D-AFD07F7DAE2F}"/>
    <cellStyle name="Comma 4 3 2 3 5 2" xfId="4318" xr:uid="{BA23DD16-D20C-4A72-80DC-71FACD76D7F0}"/>
    <cellStyle name="Comma 4 3 2 3 5 3" xfId="6101" xr:uid="{D8BCD857-6EFD-40BC-8B32-81C91F2CC6B9}"/>
    <cellStyle name="Comma 4 3 2 3 6" xfId="1929" xr:uid="{3DDB6A01-2EA7-48D0-BDBA-926A1AC70E1C}"/>
    <cellStyle name="Comma 4 3 2 3 6 2" xfId="4319" xr:uid="{062F89CE-6EB7-405C-B060-ED1608675181}"/>
    <cellStyle name="Comma 4 3 2 3 6 3" xfId="6524" xr:uid="{F076547D-7DB2-4A13-AFC6-B040D8715558}"/>
    <cellStyle name="Comma 4 3 2 3 7" xfId="1930" xr:uid="{36DFEF6C-57A1-44FC-BA46-D72723EB610A}"/>
    <cellStyle name="Comma 4 3 2 3 7 2" xfId="4320" xr:uid="{24A85195-26A7-45DE-A458-757BE3F613E9}"/>
    <cellStyle name="Comma 4 3 2 3 7 3" xfId="7058" xr:uid="{0B73CF67-5DB7-450A-A956-8E573BB737E5}"/>
    <cellStyle name="Comma 4 3 2 3 8" xfId="1931" xr:uid="{324B4C92-900D-4955-ACD2-342A1E0D24CA}"/>
    <cellStyle name="Comma 4 3 2 3 8 2" xfId="4321" xr:uid="{A133386F-CACA-4156-8491-4DD81F7B5935}"/>
    <cellStyle name="Comma 4 3 2 3 8 3" xfId="7195" xr:uid="{353E387B-4C04-42D4-BDAB-D6A2F5D30F4B}"/>
    <cellStyle name="Comma 4 3 2 3 9" xfId="1932" xr:uid="{6D420F88-3E61-4570-B14D-AE0C2E8F71BA}"/>
    <cellStyle name="Comma 4 3 2 3 9 2" xfId="4322" xr:uid="{AFFE3759-9537-4DA0-B3F4-4C1812ACA0B0}"/>
    <cellStyle name="Comma 4 3 2 3 9 3" xfId="7333" xr:uid="{AD80B755-7498-44A9-9E31-68BE2B958930}"/>
    <cellStyle name="Comma 4 3 2 4" xfId="1933" xr:uid="{5C6610AA-AB77-418F-82F1-6E32607782CA}"/>
    <cellStyle name="Comma 4 3 2 4 2" xfId="4323" xr:uid="{4CFC7FA0-7C28-4F70-9657-88AE13754161}"/>
    <cellStyle name="Comma 4 3 2 4 3" xfId="6923" xr:uid="{DAC8F2DE-E121-47EE-BE3D-2534D1968DEA}"/>
    <cellStyle name="Comma 4 3 2 5" xfId="1934" xr:uid="{801B6437-916A-44CA-B910-DEA783AB2F01}"/>
    <cellStyle name="Comma 4 3 2 6" xfId="4324" xr:uid="{BE776607-3FE4-45E3-8558-F9B31D01418F}"/>
    <cellStyle name="Comma 4 3 2 7" xfId="5112" xr:uid="{7207D168-64FC-4CCA-8117-769E574C5484}"/>
    <cellStyle name="Comma 4 3 2 8" xfId="7437" xr:uid="{FFD26585-171B-46B9-87D5-3022A1AF3AFA}"/>
    <cellStyle name="Comma 4 3 3" xfId="1935" xr:uid="{FF196D59-C6B0-4DD4-9F57-4C967BCE235E}"/>
    <cellStyle name="Comma 4 3 3 2" xfId="1936" xr:uid="{1313A861-F528-4188-A2EC-B03EA14F32E3}"/>
    <cellStyle name="Comma 4 3 3 2 10" xfId="4325" xr:uid="{7541B99A-DA7F-460A-840E-E0C389C1D6E8}"/>
    <cellStyle name="Comma 4 3 3 2 11" xfId="5279" xr:uid="{388D5B89-FCCF-4BF1-BB28-CDD99A10E773}"/>
    <cellStyle name="Comma 4 3 3 2 2" xfId="1937" xr:uid="{7C03F07E-0397-4931-B954-14DAC9BBEDA1}"/>
    <cellStyle name="Comma 4 3 3 2 2 2" xfId="1938" xr:uid="{C017656C-7E71-448F-85F2-9B7CAFA96201}"/>
    <cellStyle name="Comma 4 3 3 2 2 2 2" xfId="4326" xr:uid="{AD17C39B-694B-4654-84E6-1991DC9C1BA8}"/>
    <cellStyle name="Comma 4 3 3 2 2 2 3" xfId="5847" xr:uid="{55FF4192-B0DE-4329-8F37-6EA0B1A38831}"/>
    <cellStyle name="Comma 4 3 3 2 2 3" xfId="1939" xr:uid="{F5A404AD-35E8-47FC-96B0-7C568ABCBC7F}"/>
    <cellStyle name="Comma 4 3 3 2 2 3 2" xfId="4327" xr:uid="{369BA67D-4765-48F7-A0BD-D8C975F5207E}"/>
    <cellStyle name="Comma 4 3 3 2 2 3 3" xfId="6270" xr:uid="{94F55941-B4EF-47CF-A227-3BEE15898C3C}"/>
    <cellStyle name="Comma 4 3 3 2 2 4" xfId="1940" xr:uid="{D3A4DB5A-5F9D-47C5-ADCC-381E5BC9A6AB}"/>
    <cellStyle name="Comma 4 3 3 2 2 4 2" xfId="4328" xr:uid="{59B35063-7B79-4FA4-819E-7C9F78917735}"/>
    <cellStyle name="Comma 4 3 3 2 2 4 3" xfId="6693" xr:uid="{50BB7A16-4D51-4D57-B02B-0B15887BFFAC}"/>
    <cellStyle name="Comma 4 3 3 2 2 5" xfId="4329" xr:uid="{7CF69F7C-D469-4FFF-A2DD-F9A9FF0E7069}"/>
    <cellStyle name="Comma 4 3 3 2 2 6" xfId="5424" xr:uid="{0A2F89B6-101B-4E39-BE13-140447AB6897}"/>
    <cellStyle name="Comma 4 3 3 2 3" xfId="1941" xr:uid="{59D9B2A3-CDA2-4024-B0F0-5003A1895F73}"/>
    <cellStyle name="Comma 4 3 3 2 3 2" xfId="1942" xr:uid="{8D012336-EE35-4BD1-935E-D6593D23CAFB}"/>
    <cellStyle name="Comma 4 3 3 2 3 2 2" xfId="4330" xr:uid="{EC16B5E7-ACE4-4F65-9874-DB618FB67F7A}"/>
    <cellStyle name="Comma 4 3 3 2 3 2 3" xfId="5990" xr:uid="{FD3F8AE4-F557-41B9-9763-A7483C4C0956}"/>
    <cellStyle name="Comma 4 3 3 2 3 3" xfId="1943" xr:uid="{BA15F2E7-6782-4E24-BC2C-7B61B3144CCF}"/>
    <cellStyle name="Comma 4 3 3 2 3 3 2" xfId="4331" xr:uid="{23E1A10B-09EB-4BFE-A848-708F6F598EA8}"/>
    <cellStyle name="Comma 4 3 3 2 3 3 3" xfId="6413" xr:uid="{86003FB6-4F58-4D91-9E07-22A71456590E}"/>
    <cellStyle name="Comma 4 3 3 2 3 4" xfId="1944" xr:uid="{B5B59575-806B-4133-A366-236D48EA591F}"/>
    <cellStyle name="Comma 4 3 3 2 3 4 2" xfId="4332" xr:uid="{304ED072-1C19-4B33-80B1-99F5FAC3E1DE}"/>
    <cellStyle name="Comma 4 3 3 2 3 4 3" xfId="6836" xr:uid="{11A35EFF-C1D2-437D-B914-3A7A28768EEE}"/>
    <cellStyle name="Comma 4 3 3 2 3 5" xfId="4333" xr:uid="{B38DFF53-88D6-4CA0-92A7-FDAB7C091516}"/>
    <cellStyle name="Comma 4 3 3 2 3 6" xfId="5567" xr:uid="{4499A521-EC3C-4866-8C74-155F9257FD4A}"/>
    <cellStyle name="Comma 4 3 3 2 4" xfId="1945" xr:uid="{FC1D50E3-E46A-4AD0-8DA2-61457DDE22F3}"/>
    <cellStyle name="Comma 4 3 3 2 4 2" xfId="4334" xr:uid="{D3E23D2F-1D42-4BDC-9C33-FDBE261F1D47}"/>
    <cellStyle name="Comma 4 3 3 2 4 3" xfId="5707" xr:uid="{3ACCF0A3-CCDC-4763-B546-6E7F88B6E181}"/>
    <cellStyle name="Comma 4 3 3 2 5" xfId="1946" xr:uid="{67FA243E-C44B-4043-9AF1-2856CEF04335}"/>
    <cellStyle name="Comma 4 3 3 2 5 2" xfId="4335" xr:uid="{8D54D0DA-6A80-4A10-A1EF-1928193BDB9F}"/>
    <cellStyle name="Comma 4 3 3 2 5 3" xfId="6130" xr:uid="{A189FD58-B8F5-41F6-BB04-67BD5A9336B4}"/>
    <cellStyle name="Comma 4 3 3 2 6" xfId="1947" xr:uid="{F15F5444-A6E5-46AD-96AE-A10BCB7188EA}"/>
    <cellStyle name="Comma 4 3 3 2 6 2" xfId="4336" xr:uid="{7AE1F8F6-E6F2-4C00-8D3F-952332E77F2C}"/>
    <cellStyle name="Comma 4 3 3 2 6 3" xfId="6553" xr:uid="{08E3E756-AC79-45C7-8A2F-2B073C061EBD}"/>
    <cellStyle name="Comma 4 3 3 2 7" xfId="1948" xr:uid="{AD2E3FE5-A271-47F5-8FAD-CB95CA3B5DBF}"/>
    <cellStyle name="Comma 4 3 3 2 7 2" xfId="4337" xr:uid="{A368F67F-CF5E-45F8-B8E4-836BEC0BEC8E}"/>
    <cellStyle name="Comma 4 3 3 2 7 3" xfId="7087" xr:uid="{55F39E12-9BEA-4756-BAC5-0572F762A914}"/>
    <cellStyle name="Comma 4 3 3 2 8" xfId="1949" xr:uid="{E75C9587-383C-4EE2-A0AA-FECF14A3EAE8}"/>
    <cellStyle name="Comma 4 3 3 2 8 2" xfId="4338" xr:uid="{1A7D9D50-72F0-48AC-9CD7-19ABD334573F}"/>
    <cellStyle name="Comma 4 3 3 2 8 3" xfId="7224" xr:uid="{FECF9C4C-5A0A-4C5E-964D-87A721A2E744}"/>
    <cellStyle name="Comma 4 3 3 2 9" xfId="1950" xr:uid="{D178048E-C3FC-43C0-9611-A8A958E85496}"/>
    <cellStyle name="Comma 4 3 3 2 9 2" xfId="4339" xr:uid="{34854716-239D-4226-9CA4-4DEFE8F68E16}"/>
    <cellStyle name="Comma 4 3 3 2 9 3" xfId="7362" xr:uid="{E637FE09-D7BD-4929-B419-E6D399D043E8}"/>
    <cellStyle name="Comma 4 3 3 3" xfId="1951" xr:uid="{EF9463A0-D27D-4B24-9137-2911CA992B4E}"/>
    <cellStyle name="Comma 4 3 3 3 2" xfId="4340" xr:uid="{6C71ADE2-C686-4643-8416-26803C46CF1F}"/>
    <cellStyle name="Comma 4 3 3 3 3" xfId="6951" xr:uid="{5E82EDBB-5EDF-4063-990E-8E33F0BEA4B4}"/>
    <cellStyle name="Comma 4 3 3 4" xfId="4341" xr:uid="{3F53A1AC-7766-4A5D-A09B-C12566E4DBB0}"/>
    <cellStyle name="Comma 4 3 3 5" xfId="5142" xr:uid="{9D2350F8-6F43-4695-A817-4E3B36F9BD18}"/>
    <cellStyle name="Comma 4 3 3 6" xfId="7450" xr:uid="{B900B494-CCB3-424F-87D1-818A7E258E74}"/>
    <cellStyle name="Comma 4 3 4" xfId="1952" xr:uid="{D5D8FC71-098A-4CA4-ACCD-002F079FDFD5}"/>
    <cellStyle name="Comma 4 3 4 10" xfId="4342" xr:uid="{29913367-CD15-42AB-926A-036C00246CAE}"/>
    <cellStyle name="Comma 4 3 4 11" xfId="5223" xr:uid="{5A9E7283-ADD5-4F15-A786-D8D0C3297B8C}"/>
    <cellStyle name="Comma 4 3 4 2" xfId="1953" xr:uid="{F92FD2F1-1324-4EF5-BF3C-CBE4951FE036}"/>
    <cellStyle name="Comma 4 3 4 2 2" xfId="1954" xr:uid="{C1030234-60E8-4D27-A73D-EA3D54D8CC9D}"/>
    <cellStyle name="Comma 4 3 4 2 2 2" xfId="4343" xr:uid="{5D558DDE-2A00-45CD-A265-E704E575F7EA}"/>
    <cellStyle name="Comma 4 3 4 2 2 3" xfId="5791" xr:uid="{D5ED341F-6D60-4E5A-8497-38CECD7961CC}"/>
    <cellStyle name="Comma 4 3 4 2 3" xfId="1955" xr:uid="{3EB54F0B-F260-41F0-9222-74FBF2D810FB}"/>
    <cellStyle name="Comma 4 3 4 2 3 2" xfId="4344" xr:uid="{3E0207C3-0214-469A-8AEC-615D983F5EED}"/>
    <cellStyle name="Comma 4 3 4 2 3 3" xfId="6214" xr:uid="{5AFF03BC-47CC-4251-B2C5-9BFEF12EC6B4}"/>
    <cellStyle name="Comma 4 3 4 2 4" xfId="1956" xr:uid="{3BBA6E83-2430-4653-B32A-15A66C539E7B}"/>
    <cellStyle name="Comma 4 3 4 2 4 2" xfId="4345" xr:uid="{F9DF0C32-9C99-4733-92C7-B66C27C72501}"/>
    <cellStyle name="Comma 4 3 4 2 4 3" xfId="6637" xr:uid="{ED0960FA-5AD9-4C6B-8696-F782093CA8CD}"/>
    <cellStyle name="Comma 4 3 4 2 5" xfId="4346" xr:uid="{3A838FC1-E371-4DD2-A460-D66C2E7648DA}"/>
    <cellStyle name="Comma 4 3 4 2 6" xfId="5368" xr:uid="{CD2FB49B-26C6-441B-AFF0-DC1BC2120280}"/>
    <cellStyle name="Comma 4 3 4 3" xfId="1957" xr:uid="{089B852F-FD67-479D-9EE0-36D70C19A8ED}"/>
    <cellStyle name="Comma 4 3 4 3 2" xfId="1958" xr:uid="{3EEC7C41-99DA-4A46-BD70-563623F9F211}"/>
    <cellStyle name="Comma 4 3 4 3 2 2" xfId="4347" xr:uid="{FFDB03D7-8E3D-4689-8CEA-0B8082DD34D6}"/>
    <cellStyle name="Comma 4 3 4 3 2 3" xfId="5934" xr:uid="{E87077A1-4C14-4515-9C54-195CE142AADE}"/>
    <cellStyle name="Comma 4 3 4 3 3" xfId="1959" xr:uid="{61C66A17-5014-4B0C-9993-3554604830D0}"/>
    <cellStyle name="Comma 4 3 4 3 3 2" xfId="4348" xr:uid="{982B568D-FB0F-4B16-8472-443FAA12E018}"/>
    <cellStyle name="Comma 4 3 4 3 3 3" xfId="6357" xr:uid="{F7D19964-5D1A-40D4-A81C-2B3CB1874527}"/>
    <cellStyle name="Comma 4 3 4 3 4" xfId="1960" xr:uid="{79923705-84D6-44A8-80E7-2A80BE45CDD6}"/>
    <cellStyle name="Comma 4 3 4 3 4 2" xfId="4349" xr:uid="{D177CB6B-31C3-4426-8513-09A9B9FEF57D}"/>
    <cellStyle name="Comma 4 3 4 3 4 3" xfId="6780" xr:uid="{D3225E6B-B95D-4BB6-97B8-AD71FB4D9ED1}"/>
    <cellStyle name="Comma 4 3 4 3 5" xfId="4350" xr:uid="{7B589CA9-1F36-47B9-939E-E010F876BD0F}"/>
    <cellStyle name="Comma 4 3 4 3 6" xfId="5511" xr:uid="{E6DC761D-F77C-405C-BCA0-A3D5394BF48A}"/>
    <cellStyle name="Comma 4 3 4 4" xfId="1961" xr:uid="{DC3ADD08-D9BE-4D90-9FD7-7B481C9A23C5}"/>
    <cellStyle name="Comma 4 3 4 4 2" xfId="4351" xr:uid="{619167C1-903C-4A0B-8C1E-F1F455F70F7C}"/>
    <cellStyle name="Comma 4 3 4 4 3" xfId="5651" xr:uid="{EB45B397-588C-4A2F-BA6E-F3CD394BA0A2}"/>
    <cellStyle name="Comma 4 3 4 5" xfId="1962" xr:uid="{1E848846-2D6E-418E-9866-295609523A3C}"/>
    <cellStyle name="Comma 4 3 4 5 2" xfId="4352" xr:uid="{8AB9F9E6-97B8-4440-97C8-DFFB5E9D1C01}"/>
    <cellStyle name="Comma 4 3 4 5 3" xfId="6074" xr:uid="{3EF734E5-939B-4EF8-90A9-F9D41EC65C69}"/>
    <cellStyle name="Comma 4 3 4 6" xfId="1963" xr:uid="{3BFED83F-3131-4AC7-AC92-76EF039A519A}"/>
    <cellStyle name="Comma 4 3 4 6 2" xfId="4353" xr:uid="{F2F49932-1664-4DA6-9308-275819FEA711}"/>
    <cellStyle name="Comma 4 3 4 6 3" xfId="6497" xr:uid="{4F0F4BD5-5740-40E0-AED7-F088454E424C}"/>
    <cellStyle name="Comma 4 3 4 7" xfId="1964" xr:uid="{0E0C82BC-982E-49EE-AFBD-0F9CD2FF0E62}"/>
    <cellStyle name="Comma 4 3 4 7 2" xfId="4354" xr:uid="{91FCEFDD-D34D-400C-8AF8-7F810571B81B}"/>
    <cellStyle name="Comma 4 3 4 7 3" xfId="7031" xr:uid="{3755F069-D48C-4817-86D1-43231737D664}"/>
    <cellStyle name="Comma 4 3 4 8" xfId="1965" xr:uid="{4DA2D79A-0834-4D64-96F2-564F328950B7}"/>
    <cellStyle name="Comma 4 3 4 8 2" xfId="4355" xr:uid="{CFC67044-27E9-4908-BCDB-89A9D594326D}"/>
    <cellStyle name="Comma 4 3 4 8 3" xfId="7168" xr:uid="{E95C07C1-9557-4B85-9BB2-164CE943962D}"/>
    <cellStyle name="Comma 4 3 4 9" xfId="1966" xr:uid="{F6129C28-6DF4-4095-B2C7-345B24018DAD}"/>
    <cellStyle name="Comma 4 3 4 9 2" xfId="4356" xr:uid="{DA7EB77F-B437-473D-9E14-19048880879F}"/>
    <cellStyle name="Comma 4 3 4 9 3" xfId="7306" xr:uid="{FAA97F8E-BBC6-4238-8242-1716B1BD7D26}"/>
    <cellStyle name="Comma 4 3 5" xfId="1967" xr:uid="{C8D4AEC1-6188-4654-A8C0-E46DE19888EB}"/>
    <cellStyle name="Comma 4 3 5 2" xfId="4357" xr:uid="{EDCE8E99-1EF4-44D7-A0A7-A8F0F118DB5C}"/>
    <cellStyle name="Comma 4 3 5 3" xfId="6896" xr:uid="{BD09FE15-F88F-4912-A68C-8820D1453726}"/>
    <cellStyle name="Comma 4 3 6" xfId="1968" xr:uid="{F40D9DD6-4026-418D-9FF7-8202B4AC224A}"/>
    <cellStyle name="Comma 4 3 7" xfId="4358" xr:uid="{41EB08ED-9BDB-4227-86BC-2C4444574FC4}"/>
    <cellStyle name="Comma 4 3 8" xfId="5083" xr:uid="{303E6F4B-4EB0-4F14-A702-9B8D1184C828}"/>
    <cellStyle name="Comma 4 3 9" xfId="7451" xr:uid="{FBCC73E8-10E3-4375-92FC-0D5C5893B87E}"/>
    <cellStyle name="Comma 4 4" xfId="291" xr:uid="{347C7CCE-AD9C-4185-8E0B-8D712024E248}"/>
    <cellStyle name="Comma 4 4 10" xfId="1969" xr:uid="{9FC3E18D-CABC-40FA-B504-83FD5B1E7257}"/>
    <cellStyle name="Comma 4 4 11" xfId="4359" xr:uid="{423DBB13-ECD2-41FC-8D6F-818F00FB371B}"/>
    <cellStyle name="Comma 4 4 12" xfId="5199" xr:uid="{68520020-D92B-4EFA-8D49-E76ED513BF6A}"/>
    <cellStyle name="Comma 4 4 2" xfId="1970" xr:uid="{2905861A-FE5A-48BA-95F3-933D16516616}"/>
    <cellStyle name="Comma 4 4 2 2" xfId="1971" xr:uid="{BF3FD755-9127-4D1F-B628-C2FA4597907F}"/>
    <cellStyle name="Comma 4 4 2 2 2" xfId="4360" xr:uid="{E9CAA069-9079-4920-8C6F-6FDE442A0976}"/>
    <cellStyle name="Comma 4 4 2 2 3" xfId="5767" xr:uid="{640E687E-A376-4B41-8A7F-E846BD4E221C}"/>
    <cellStyle name="Comma 4 4 2 3" xfId="1972" xr:uid="{7CE0B9FF-718B-4FAC-A72F-FA37C52C167A}"/>
    <cellStyle name="Comma 4 4 2 3 2" xfId="4361" xr:uid="{78AAA115-0470-4426-BCEE-A7D297E77C62}"/>
    <cellStyle name="Comma 4 4 2 3 3" xfId="6190" xr:uid="{9CA9D9ED-FD92-46FA-82FE-B9BF34A9215E}"/>
    <cellStyle name="Comma 4 4 2 4" xfId="1973" xr:uid="{B89AFDF6-52E8-40F1-928C-A34B15DF6677}"/>
    <cellStyle name="Comma 4 4 2 4 2" xfId="4362" xr:uid="{C4E3082B-3937-48B4-A198-B4BCE066DFCD}"/>
    <cellStyle name="Comma 4 4 2 4 3" xfId="6613" xr:uid="{E86E6492-E1A5-4DB6-ADB2-977B305A7828}"/>
    <cellStyle name="Comma 4 4 2 5" xfId="4363" xr:uid="{4801F787-C4F1-4A3E-B132-FA4E35CD5B92}"/>
    <cellStyle name="Comma 4 4 2 6" xfId="5344" xr:uid="{07A1AEAE-F377-4106-8BD0-FBD433EF63E4}"/>
    <cellStyle name="Comma 4 4 3" xfId="1974" xr:uid="{0E94C9CA-8D6E-44A6-B6F8-EA3A9D29BFC7}"/>
    <cellStyle name="Comma 4 4 3 2" xfId="1975" xr:uid="{0C9DED08-7572-40C7-A4A2-BB3C5B2EDE55}"/>
    <cellStyle name="Comma 4 4 3 2 2" xfId="4364" xr:uid="{D0B3D20D-F54C-40B5-9BF1-06399C4751CC}"/>
    <cellStyle name="Comma 4 4 3 2 3" xfId="5910" xr:uid="{D02F8E3B-C1A7-4172-B924-275E27DE5472}"/>
    <cellStyle name="Comma 4 4 3 3" xfId="1976" xr:uid="{C66C6560-D68C-4D82-9F20-C021310C0B46}"/>
    <cellStyle name="Comma 4 4 3 3 2" xfId="4365" xr:uid="{969F3547-EA27-462B-92DF-6FA3D3F210EA}"/>
    <cellStyle name="Comma 4 4 3 3 3" xfId="6333" xr:uid="{8AF6C196-198C-4342-8B7B-2B6BDD4BD405}"/>
    <cellStyle name="Comma 4 4 3 4" xfId="1977" xr:uid="{14E757A5-2A07-4BE7-9CC8-D8776DAB0D10}"/>
    <cellStyle name="Comma 4 4 3 4 2" xfId="4366" xr:uid="{EAB2DF31-778B-4ED9-ADB2-736EC12B2195}"/>
    <cellStyle name="Comma 4 4 3 4 3" xfId="6756" xr:uid="{A9D8E55B-E578-4763-A228-74785812BC53}"/>
    <cellStyle name="Comma 4 4 3 5" xfId="4367" xr:uid="{E1AC05CC-4970-448D-9792-D023BD3729A2}"/>
    <cellStyle name="Comma 4 4 3 6" xfId="5487" xr:uid="{22172188-3556-4FC1-8063-A8F8A51B2176}"/>
    <cellStyle name="Comma 4 4 4" xfId="1978" xr:uid="{FC08A8B0-1FB6-430A-B6D1-D05D45B64D06}"/>
    <cellStyle name="Comma 4 4 4 2" xfId="4368" xr:uid="{BB55D956-E38F-440C-A050-5004CA6B439A}"/>
    <cellStyle name="Comma 4 4 4 3" xfId="5627" xr:uid="{798D4BCA-52EC-4AED-AD58-C3E392976D5F}"/>
    <cellStyle name="Comma 4 4 5" xfId="1979" xr:uid="{9542ACB3-0A68-492B-91F7-71D78F1C16A7}"/>
    <cellStyle name="Comma 4 4 5 2" xfId="4369" xr:uid="{622ED936-441E-4C21-B941-C4A72A254CF3}"/>
    <cellStyle name="Comma 4 4 5 3" xfId="6050" xr:uid="{46C85180-A49D-42D6-A168-B7659EC05E73}"/>
    <cellStyle name="Comma 4 4 6" xfId="1980" xr:uid="{E91A2BA8-A770-4273-9948-F2EA4ADE48E3}"/>
    <cellStyle name="Comma 4 4 6 2" xfId="4370" xr:uid="{491CCE49-1068-42D3-B3D2-7504AF1B24DF}"/>
    <cellStyle name="Comma 4 4 6 3" xfId="6473" xr:uid="{1D898D08-E251-4C4E-8485-8404A0322EC0}"/>
    <cellStyle name="Comma 4 4 7" xfId="1981" xr:uid="{7BBB949A-7C49-4DBF-9AB7-A9A40F702D0C}"/>
    <cellStyle name="Comma 4 4 7 2" xfId="4371" xr:uid="{491896C9-65B2-4152-B9EC-3579D6F60F29}"/>
    <cellStyle name="Comma 4 4 7 3" xfId="7007" xr:uid="{59BCE92E-6F39-476A-85FB-480725F99EF1}"/>
    <cellStyle name="Comma 4 4 8" xfId="1982" xr:uid="{610DB7C2-0150-4CD6-AE33-29A4A81122C6}"/>
    <cellStyle name="Comma 4 4 8 2" xfId="4372" xr:uid="{681752B6-BC5E-403B-8F9C-10B1B923D29F}"/>
    <cellStyle name="Comma 4 4 8 3" xfId="7144" xr:uid="{75DD0987-257A-4100-A1DF-942CAFF3E2C3}"/>
    <cellStyle name="Comma 4 4 9" xfId="1983" xr:uid="{3B26ADDB-512B-4D2A-B913-41C33236D065}"/>
    <cellStyle name="Comma 4 4 9 2" xfId="4373" xr:uid="{D99C7E33-C3DE-4268-9E81-CDB107897054}"/>
    <cellStyle name="Comma 4 4 9 3" xfId="7282" xr:uid="{051ECA89-2268-49C4-AF02-F1FE6DAE605E}"/>
    <cellStyle name="Comma 4 5" xfId="1984" xr:uid="{51DF88F0-4271-424D-A3BD-097C15FA69A7}"/>
    <cellStyle name="Comma 4 6" xfId="2750" xr:uid="{3F8415C7-6097-404E-B435-E212BC13BDF6}"/>
    <cellStyle name="Comma 4 7" xfId="5055" xr:uid="{EAEF6ED1-75B3-4B54-8B3E-9FBC0EAE372E}"/>
    <cellStyle name="Comma 4 8" xfId="7426" xr:uid="{5760B9BC-0DC8-410C-9C76-11F119664A83}"/>
    <cellStyle name="Comma 5" xfId="110" xr:uid="{2E15498C-27D6-4DB3-923F-7E491B3620A8}"/>
    <cellStyle name="Comma 5 2" xfId="198" xr:uid="{C172DE56-CF0C-4D95-9FAA-B4ACBCB1C2A4}"/>
    <cellStyle name="Comma 5 2 12" xfId="129" xr:uid="{2D01A6CC-FA82-48B9-B960-6C8A885636FB}"/>
    <cellStyle name="Comma 5 2 2" xfId="204" xr:uid="{4D9E1133-6B24-4C47-A25B-07FCA16C20FF}"/>
    <cellStyle name="Comma 5 2 2 2" xfId="1985" xr:uid="{D230CE75-8B20-40C5-B2A6-073AFD9B8AFD}"/>
    <cellStyle name="Comma 5 2 2 2 2" xfId="1986" xr:uid="{E3F8DBE8-9084-4C78-BE37-C6AB768331F6}"/>
    <cellStyle name="Comma 5 2 2 2 2 10" xfId="4374" xr:uid="{B5F6AD98-9626-44E8-9685-57B6108EC332}"/>
    <cellStyle name="Comma 5 2 2 2 2 11" xfId="5308" xr:uid="{4AABE133-FEF1-486D-92D3-6836476A795F}"/>
    <cellStyle name="Comma 5 2 2 2 2 2" xfId="1987" xr:uid="{2ACADE46-161C-4636-B92F-26D01C0B602F}"/>
    <cellStyle name="Comma 5 2 2 2 2 2 2" xfId="1988" xr:uid="{7B39F098-8337-488F-A562-DC5D4679CD02}"/>
    <cellStyle name="Comma 5 2 2 2 2 2 2 2" xfId="4375" xr:uid="{A7FC0175-5A26-4C97-9E19-40C19D509299}"/>
    <cellStyle name="Comma 5 2 2 2 2 2 2 3" xfId="5876" xr:uid="{740AD187-D288-4C72-8112-C90BC7B7979C}"/>
    <cellStyle name="Comma 5 2 2 2 2 2 3" xfId="1989" xr:uid="{799F14F6-C49D-46A5-813D-45E1D6FA4267}"/>
    <cellStyle name="Comma 5 2 2 2 2 2 3 2" xfId="4376" xr:uid="{0FC02AA9-B99C-4AA9-86BC-45E8A731334A}"/>
    <cellStyle name="Comma 5 2 2 2 2 2 3 3" xfId="6299" xr:uid="{CEE19B26-C156-4E2F-8DEB-F046574457D6}"/>
    <cellStyle name="Comma 5 2 2 2 2 2 4" xfId="1990" xr:uid="{0365E9D0-4C7A-4666-9AB0-EF27712FC716}"/>
    <cellStyle name="Comma 5 2 2 2 2 2 4 2" xfId="4377" xr:uid="{841E325C-4E83-47FD-A97D-E1FF27A8397E}"/>
    <cellStyle name="Comma 5 2 2 2 2 2 4 3" xfId="6722" xr:uid="{E9962C30-D596-48A4-B122-FDC0C5316BE2}"/>
    <cellStyle name="Comma 5 2 2 2 2 2 5" xfId="4378" xr:uid="{07FB4332-4C02-4DFF-B8BE-56239664FF8D}"/>
    <cellStyle name="Comma 5 2 2 2 2 2 6" xfId="5453" xr:uid="{03B878CC-13AC-4567-92A7-F1E248348A84}"/>
    <cellStyle name="Comma 5 2 2 2 2 3" xfId="1991" xr:uid="{06296C1B-C68D-4E92-AE00-AABA0AB97859}"/>
    <cellStyle name="Comma 5 2 2 2 2 3 2" xfId="1992" xr:uid="{4C9DB4E3-9977-47F8-ADD0-F91A1B22CC4E}"/>
    <cellStyle name="Comma 5 2 2 2 2 3 2 2" xfId="4379" xr:uid="{BCDAF89D-5E71-4E45-86CE-786DBE56FD2A}"/>
    <cellStyle name="Comma 5 2 2 2 2 3 2 3" xfId="6019" xr:uid="{15A2DB3D-00AF-43D5-84C0-1A8B5A2081A4}"/>
    <cellStyle name="Comma 5 2 2 2 2 3 3" xfId="1993" xr:uid="{0D55EE22-A03D-4D47-88E4-4109854A8ECE}"/>
    <cellStyle name="Comma 5 2 2 2 2 3 3 2" xfId="4380" xr:uid="{1227DB67-00D2-4A4E-8984-6CE960CC1A21}"/>
    <cellStyle name="Comma 5 2 2 2 2 3 3 3" xfId="6442" xr:uid="{C940160D-4579-4F3A-8E05-9B691582A17F}"/>
    <cellStyle name="Comma 5 2 2 2 2 3 4" xfId="1994" xr:uid="{02415702-8EF0-4054-83C1-994BC21E4F94}"/>
    <cellStyle name="Comma 5 2 2 2 2 3 4 2" xfId="4381" xr:uid="{DA98E608-6777-488E-89CC-C5E0898217F0}"/>
    <cellStyle name="Comma 5 2 2 2 2 3 4 3" xfId="6865" xr:uid="{E48344C1-5770-4159-A88F-162838E529FC}"/>
    <cellStyle name="Comma 5 2 2 2 2 3 5" xfId="4382" xr:uid="{76B930B9-0588-481B-A8F4-120F1993FED9}"/>
    <cellStyle name="Comma 5 2 2 2 2 3 6" xfId="5596" xr:uid="{DBD18FBF-219C-4312-A818-72F85EE25842}"/>
    <cellStyle name="Comma 5 2 2 2 2 4" xfId="1995" xr:uid="{3141F45C-C687-40CD-AEB5-BCC20B725A53}"/>
    <cellStyle name="Comma 5 2 2 2 2 4 2" xfId="4383" xr:uid="{632D0DBA-B994-4DDE-B951-CC143BC609BC}"/>
    <cellStyle name="Comma 5 2 2 2 2 4 3" xfId="5736" xr:uid="{F7615A3C-0DCF-4BFB-8BB2-0ECA01B9FE9F}"/>
    <cellStyle name="Comma 5 2 2 2 2 5" xfId="1996" xr:uid="{221EAF2B-8458-4635-AFD0-CD88BFACF7CB}"/>
    <cellStyle name="Comma 5 2 2 2 2 5 2" xfId="4384" xr:uid="{9FD727AC-319E-4571-BB01-69FE28C2958A}"/>
    <cellStyle name="Comma 5 2 2 2 2 5 3" xfId="6159" xr:uid="{34DD1E09-8AAC-4648-A629-C0181EB24878}"/>
    <cellStyle name="Comma 5 2 2 2 2 6" xfId="1997" xr:uid="{F4A422CD-FFCA-4BEE-9374-EEA90D8A491B}"/>
    <cellStyle name="Comma 5 2 2 2 2 6 2" xfId="4385" xr:uid="{2EF7D426-B7DD-405E-9A80-33EBE870FD15}"/>
    <cellStyle name="Comma 5 2 2 2 2 6 3" xfId="6582" xr:uid="{F20C9F8C-418E-47D1-A580-C25D12AD15C1}"/>
    <cellStyle name="Comma 5 2 2 2 2 7" xfId="1998" xr:uid="{104E0F7F-E9F7-477C-8A40-FBAD1B642E53}"/>
    <cellStyle name="Comma 5 2 2 2 2 7 2" xfId="4386" xr:uid="{66FD7B03-A082-430C-8AF8-1503E615D509}"/>
    <cellStyle name="Comma 5 2 2 2 2 7 3" xfId="7116" xr:uid="{26D2AD39-7A40-40E6-877F-6F1FB49224F6}"/>
    <cellStyle name="Comma 5 2 2 2 2 8" xfId="1999" xr:uid="{95D11426-5A9B-493D-9563-608FACA35709}"/>
    <cellStyle name="Comma 5 2 2 2 2 8 2" xfId="4387" xr:uid="{C5FAD8A8-8434-407E-BE38-0290FD896B20}"/>
    <cellStyle name="Comma 5 2 2 2 2 8 3" xfId="7253" xr:uid="{FF5A631A-F572-47F8-90A1-39F608843B60}"/>
    <cellStyle name="Comma 5 2 2 2 2 9" xfId="2000" xr:uid="{86CD7737-C4AD-43E5-9475-5E27E04EDC71}"/>
    <cellStyle name="Comma 5 2 2 2 2 9 2" xfId="4388" xr:uid="{A03B91EC-C465-4787-B117-DDDD7ED8843A}"/>
    <cellStyle name="Comma 5 2 2 2 2 9 3" xfId="7391" xr:uid="{1DE6BEC0-582E-4B87-B3CB-F95A10E1BA73}"/>
    <cellStyle name="Comma 5 2 2 2 3" xfId="2001" xr:uid="{0D5C2ABE-D8E5-4A6D-9294-77081162E987}"/>
    <cellStyle name="Comma 5 2 2 2 3 2" xfId="4389" xr:uid="{0A3CBD1A-7245-4BA6-859F-8217AFD2C867}"/>
    <cellStyle name="Comma 5 2 2 2 3 3" xfId="6980" xr:uid="{7B727798-D38B-41FD-B616-96137A0582F8}"/>
    <cellStyle name="Comma 5 2 2 2 4" xfId="5171" xr:uid="{3071FAA7-B484-4C8A-9AA8-4B7DDD6ECF32}"/>
    <cellStyle name="Comma 5 2 2 3" xfId="2002" xr:uid="{734BC1EE-EEC9-4A61-97E1-9D21E8C26B75}"/>
    <cellStyle name="Comma 5 2 2 3 10" xfId="4390" xr:uid="{02D80F28-651C-4236-B8EF-4C42D0FFF4BB}"/>
    <cellStyle name="Comma 5 2 2 3 11" xfId="5252" xr:uid="{6FBE2855-F195-4044-9E0F-729F560491DD}"/>
    <cellStyle name="Comma 5 2 2 3 2" xfId="2003" xr:uid="{A3FD9694-C422-4C61-896D-310DFA170084}"/>
    <cellStyle name="Comma 5 2 2 3 2 2" xfId="2004" xr:uid="{D141010C-24AE-48C4-A4FE-CC4EF1923150}"/>
    <cellStyle name="Comma 5 2 2 3 2 2 2" xfId="4391" xr:uid="{66D2E916-A4B0-4D72-BAF9-035C2A891F2F}"/>
    <cellStyle name="Comma 5 2 2 3 2 2 3" xfId="5820" xr:uid="{EC910DCA-64E2-448B-BA0B-FAD79EAEE9A2}"/>
    <cellStyle name="Comma 5 2 2 3 2 3" xfId="2005" xr:uid="{AFB285BF-4CFB-4009-9E82-CB2A6CF622EC}"/>
    <cellStyle name="Comma 5 2 2 3 2 3 2" xfId="4392" xr:uid="{062258B0-755E-4A92-ABA2-932F1B3BBEC5}"/>
    <cellStyle name="Comma 5 2 2 3 2 3 3" xfId="6243" xr:uid="{14063895-1B13-41F7-9CFC-9ADB6F5734E5}"/>
    <cellStyle name="Comma 5 2 2 3 2 4" xfId="2006" xr:uid="{B3F45FB6-A81A-462C-A11C-65424A98D4A9}"/>
    <cellStyle name="Comma 5 2 2 3 2 4 2" xfId="4393" xr:uid="{B86CB57E-2299-4A0D-9834-CFFF1524DDFC}"/>
    <cellStyle name="Comma 5 2 2 3 2 4 3" xfId="6666" xr:uid="{3F3C3ACB-633C-42D4-9ACC-06DB83BB44F3}"/>
    <cellStyle name="Comma 5 2 2 3 2 5" xfId="4394" xr:uid="{DBFFD1FC-3BD2-4717-B0E3-E8DE66EDC5A8}"/>
    <cellStyle name="Comma 5 2 2 3 2 6" xfId="5397" xr:uid="{F29A567E-5D65-4487-97EF-A53C4CCE8B86}"/>
    <cellStyle name="Comma 5 2 2 3 3" xfId="2007" xr:uid="{95ACAC65-52BF-43B9-A380-03867A401F11}"/>
    <cellStyle name="Comma 5 2 2 3 3 2" xfId="2008" xr:uid="{9CA10557-AB71-4627-A51B-FCAD23DA3B59}"/>
    <cellStyle name="Comma 5 2 2 3 3 2 2" xfId="4395" xr:uid="{4C9159D7-36B8-4165-A573-FB0D47D42468}"/>
    <cellStyle name="Comma 5 2 2 3 3 2 3" xfId="5963" xr:uid="{0F4EC3F9-0737-444B-9263-341FC1D96618}"/>
    <cellStyle name="Comma 5 2 2 3 3 3" xfId="2009" xr:uid="{1BC18C24-2452-4108-B152-C03F98D37749}"/>
    <cellStyle name="Comma 5 2 2 3 3 3 2" xfId="4396" xr:uid="{F7D5FDB5-3A08-4B34-82C1-0519A6EF0D40}"/>
    <cellStyle name="Comma 5 2 2 3 3 3 3" xfId="6386" xr:uid="{841530AA-D913-4889-A735-7C24DBD4F6B3}"/>
    <cellStyle name="Comma 5 2 2 3 3 4" xfId="2010" xr:uid="{8828E018-F3B4-44B5-99A6-A809A0F9C816}"/>
    <cellStyle name="Comma 5 2 2 3 3 4 2" xfId="4397" xr:uid="{24AFAFA3-941A-43DC-968E-E3C5109ABC02}"/>
    <cellStyle name="Comma 5 2 2 3 3 4 3" xfId="6809" xr:uid="{D8E03A5B-0A78-44A0-8449-9497CAE28494}"/>
    <cellStyle name="Comma 5 2 2 3 3 5" xfId="4398" xr:uid="{A6EA6D1B-20A1-462B-8DCB-24B3093B4667}"/>
    <cellStyle name="Comma 5 2 2 3 3 6" xfId="5540" xr:uid="{312131BD-8470-4A2B-926C-F9B4755490EF}"/>
    <cellStyle name="Comma 5 2 2 3 4" xfId="2011" xr:uid="{DD71CEBF-CF80-4AEA-B93E-161AD501E59B}"/>
    <cellStyle name="Comma 5 2 2 3 4 2" xfId="4399" xr:uid="{98FE3B9E-6618-4926-A58F-0AB7723B42A4}"/>
    <cellStyle name="Comma 5 2 2 3 4 3" xfId="5680" xr:uid="{EA7A5177-275C-494E-9062-26415C73062D}"/>
    <cellStyle name="Comma 5 2 2 3 5" xfId="2012" xr:uid="{9604EBDD-948C-4E7F-982E-DD620D2D835A}"/>
    <cellStyle name="Comma 5 2 2 3 5 2" xfId="4400" xr:uid="{0C83894A-F72C-4810-A8ED-60654930700D}"/>
    <cellStyle name="Comma 5 2 2 3 5 3" xfId="6103" xr:uid="{4A6170A6-8A5A-46E1-8F31-2C75E2B86F4A}"/>
    <cellStyle name="Comma 5 2 2 3 6" xfId="2013" xr:uid="{61F403B4-908A-4B41-9A0B-9C1C9463FF9D}"/>
    <cellStyle name="Comma 5 2 2 3 6 2" xfId="4401" xr:uid="{BE04AA84-C8B4-48AB-95D1-ED5B480BEECB}"/>
    <cellStyle name="Comma 5 2 2 3 6 3" xfId="6526" xr:uid="{6A1154D9-4590-4FAD-B6F3-AB51677DBD64}"/>
    <cellStyle name="Comma 5 2 2 3 7" xfId="2014" xr:uid="{CFF5428B-8DC6-42DC-8196-FB5609984068}"/>
    <cellStyle name="Comma 5 2 2 3 7 2" xfId="4402" xr:uid="{5DF6459A-26E8-4A60-A104-B22328FD7408}"/>
    <cellStyle name="Comma 5 2 2 3 7 3" xfId="7060" xr:uid="{FE143564-94B0-4930-A32A-FF603278B047}"/>
    <cellStyle name="Comma 5 2 2 3 8" xfId="2015" xr:uid="{C16A4E6D-01DC-4B99-A795-1EC3178FF362}"/>
    <cellStyle name="Comma 5 2 2 3 8 2" xfId="4403" xr:uid="{E7BEB240-5199-4E33-8323-D11E96D2F71A}"/>
    <cellStyle name="Comma 5 2 2 3 8 3" xfId="7197" xr:uid="{484CC4DE-046B-4ED5-9DC0-0004E010D901}"/>
    <cellStyle name="Comma 5 2 2 3 9" xfId="2016" xr:uid="{6E628CF4-EBC6-4BF8-80F0-B7C09C53E119}"/>
    <cellStyle name="Comma 5 2 2 3 9 2" xfId="4404" xr:uid="{5E97A3E6-94B1-4B46-8758-622E6FC33857}"/>
    <cellStyle name="Comma 5 2 2 3 9 3" xfId="7335" xr:uid="{2442C766-0B9E-4435-908D-CD3C411EC869}"/>
    <cellStyle name="Comma 5 2 2 4" xfId="2017" xr:uid="{EFD4F81F-D2CB-4176-AC39-7F4DBF45146B}"/>
    <cellStyle name="Comma 5 2 2 4 2" xfId="4405" xr:uid="{835C21BA-DF2A-47EC-AAD3-9D343D356170}"/>
    <cellStyle name="Comma 5 2 2 4 3" xfId="6925" xr:uid="{187E04A8-738E-407F-B518-9AF04B0D18FE}"/>
    <cellStyle name="Comma 5 2 2 5" xfId="2018" xr:uid="{809DFC58-1982-4356-A62E-EB2424C4626E}"/>
    <cellStyle name="Comma 5 2 2 6" xfId="5114" xr:uid="{9DBE2D1C-0743-40B5-8D83-5DCABF9564D5}"/>
    <cellStyle name="Comma 5 2 3" xfId="207" xr:uid="{39DB3252-A300-41C5-9F84-F78E375A0C3F}"/>
    <cellStyle name="Comma 5 2 3 2" xfId="292" xr:uid="{1470147E-D455-4D8C-801B-5BA3EAAE2F33}"/>
    <cellStyle name="Comma 5 2 3 2 10" xfId="2019" xr:uid="{090C8838-5A0F-4AB8-96B0-7C7266578DB1}"/>
    <cellStyle name="Comma 5 2 3 2 11" xfId="4406" xr:uid="{23E365EE-7BC2-4D4C-93CB-C2C098C42B17}"/>
    <cellStyle name="Comma 5 2 3 2 12" xfId="5281" xr:uid="{D81C2A40-0F2F-4318-ADF9-FDF0217AB0BB}"/>
    <cellStyle name="Comma 5 2 3 2 2" xfId="2020" xr:uid="{FBC78A8E-06BB-4DDB-BA98-0DD8A2C97B0B}"/>
    <cellStyle name="Comma 5 2 3 2 2 2" xfId="2021" xr:uid="{D42C07D9-E9A0-42A8-9042-20CB2E51ADE7}"/>
    <cellStyle name="Comma 5 2 3 2 2 2 2" xfId="4407" xr:uid="{5B864026-5C5C-4642-8DAD-335DB68841BD}"/>
    <cellStyle name="Comma 5 2 3 2 2 2 3" xfId="5849" xr:uid="{378EEB50-6FED-452C-A0CF-9DC5C590AEF5}"/>
    <cellStyle name="Comma 5 2 3 2 2 3" xfId="2022" xr:uid="{14F13DA2-5852-49CF-91ED-BCE67E824169}"/>
    <cellStyle name="Comma 5 2 3 2 2 3 2" xfId="4408" xr:uid="{04743E65-2276-49B9-97E1-3D30C31DE0CE}"/>
    <cellStyle name="Comma 5 2 3 2 2 3 3" xfId="6272" xr:uid="{95F8BB12-E231-4560-A95E-6723E8BFCBA8}"/>
    <cellStyle name="Comma 5 2 3 2 2 4" xfId="2023" xr:uid="{032E3782-B100-4952-BE83-667312B519BD}"/>
    <cellStyle name="Comma 5 2 3 2 2 4 2" xfId="4409" xr:uid="{67C5658C-2777-4896-B6CA-E9E3348717ED}"/>
    <cellStyle name="Comma 5 2 3 2 2 4 3" xfId="6695" xr:uid="{85359FF1-A380-44CA-B312-BBC1CBEB30B4}"/>
    <cellStyle name="Comma 5 2 3 2 2 5" xfId="4410" xr:uid="{72B31225-3E47-4B22-9E73-82FA4C3A913E}"/>
    <cellStyle name="Comma 5 2 3 2 2 6" xfId="5426" xr:uid="{AF0C6D0D-6324-4830-991C-6E1779805DBE}"/>
    <cellStyle name="Comma 5 2 3 2 3" xfId="2024" xr:uid="{926B3024-5F34-4BDA-BA37-E8C3963698F1}"/>
    <cellStyle name="Comma 5 2 3 2 3 2" xfId="2025" xr:uid="{9C49146B-C57C-4A64-B981-F8DB30C3E970}"/>
    <cellStyle name="Comma 5 2 3 2 3 2 2" xfId="4411" xr:uid="{91F30AFA-02C9-4263-AE3C-F7141C04C590}"/>
    <cellStyle name="Comma 5 2 3 2 3 2 3" xfId="5992" xr:uid="{95B36B0A-C8CA-4067-AC65-0E52E79FC117}"/>
    <cellStyle name="Comma 5 2 3 2 3 3" xfId="2026" xr:uid="{5D48C987-02A1-4035-BC46-2D9E45C3532D}"/>
    <cellStyle name="Comma 5 2 3 2 3 3 2" xfId="4412" xr:uid="{FBE60BD1-D58F-4CE5-9892-04EC4F5D5A9E}"/>
    <cellStyle name="Comma 5 2 3 2 3 3 3" xfId="6415" xr:uid="{74AD8D14-0CC3-4221-9C2D-F54950178B9A}"/>
    <cellStyle name="Comma 5 2 3 2 3 4" xfId="2027" xr:uid="{9B0415BE-95B0-4E09-8A90-CA4CF21F9EC1}"/>
    <cellStyle name="Comma 5 2 3 2 3 4 2" xfId="4413" xr:uid="{AD8FFF45-83E5-4CCA-87B5-925D1126FAB3}"/>
    <cellStyle name="Comma 5 2 3 2 3 4 3" xfId="6838" xr:uid="{267F6EE6-486A-43FE-B0AE-0B25DD74F48C}"/>
    <cellStyle name="Comma 5 2 3 2 3 5" xfId="4414" xr:uid="{A6FFBF32-EDC7-4EEB-B9AF-2B74208503F3}"/>
    <cellStyle name="Comma 5 2 3 2 3 6" xfId="5569" xr:uid="{8B13BCC2-B163-4A00-9D0C-826459035D00}"/>
    <cellStyle name="Comma 5 2 3 2 4" xfId="2028" xr:uid="{AE4A0BA6-2903-499E-8B50-D7586176D25A}"/>
    <cellStyle name="Comma 5 2 3 2 4 2" xfId="4415" xr:uid="{FE5EBFDA-1C5D-4F66-93F2-3A995DB7DACD}"/>
    <cellStyle name="Comma 5 2 3 2 4 3" xfId="5709" xr:uid="{7B0469D2-95B2-4B23-AAFD-A374F58A2CE9}"/>
    <cellStyle name="Comma 5 2 3 2 5" xfId="2029" xr:uid="{B116620B-1649-411D-8F04-69663BDB5B9E}"/>
    <cellStyle name="Comma 5 2 3 2 5 2" xfId="4416" xr:uid="{454A9BA5-46CC-4767-8ED9-D4D622610B29}"/>
    <cellStyle name="Comma 5 2 3 2 5 3" xfId="6132" xr:uid="{DCDF9733-8A70-4FA7-972A-196C7EFA943F}"/>
    <cellStyle name="Comma 5 2 3 2 6" xfId="2030" xr:uid="{488C0756-B439-4FDF-A395-D6B47D431D96}"/>
    <cellStyle name="Comma 5 2 3 2 6 2" xfId="4417" xr:uid="{DFD4575F-95D4-4512-A3C4-A92260E91095}"/>
    <cellStyle name="Comma 5 2 3 2 6 3" xfId="6555" xr:uid="{FC1BC493-3A01-4270-9028-BD5708B97380}"/>
    <cellStyle name="Comma 5 2 3 2 7" xfId="2031" xr:uid="{C508EE22-CE7E-49D7-A739-3A51907F5AB8}"/>
    <cellStyle name="Comma 5 2 3 2 7 2" xfId="4418" xr:uid="{2D6F8891-EC58-4CAE-A1C3-943C50DE3819}"/>
    <cellStyle name="Comma 5 2 3 2 7 3" xfId="7089" xr:uid="{E12E941F-289A-45CD-ABB4-43AF800411A3}"/>
    <cellStyle name="Comma 5 2 3 2 8" xfId="2032" xr:uid="{CADA11CA-7E14-4BDE-82C8-B4862E80FDC7}"/>
    <cellStyle name="Comma 5 2 3 2 8 2" xfId="4419" xr:uid="{6AE61239-CBFF-4E19-8E66-12B9D3E22242}"/>
    <cellStyle name="Comma 5 2 3 2 8 3" xfId="7226" xr:uid="{6BE47448-62D5-4EEC-970D-C9F7E722A492}"/>
    <cellStyle name="Comma 5 2 3 2 9" xfId="2033" xr:uid="{87A123C3-078E-4621-8CBF-D0611DB0B2CE}"/>
    <cellStyle name="Comma 5 2 3 2 9 2" xfId="4420" xr:uid="{5ECD7263-2448-42C7-9DFA-A74D645C2B2A}"/>
    <cellStyle name="Comma 5 2 3 2 9 3" xfId="7364" xr:uid="{E49E72A7-B05F-423F-A0DF-A2812866D0A1}"/>
    <cellStyle name="Comma 5 2 3 3" xfId="2034" xr:uid="{92F6053E-756D-41A4-A717-AE58EA780771}"/>
    <cellStyle name="Comma 5 2 3 3 2" xfId="4421" xr:uid="{1CC27D43-5E71-4E86-947E-80C9FED58D55}"/>
    <cellStyle name="Comma 5 2 3 3 3" xfId="6953" xr:uid="{0769DBB2-5F93-4832-9B0F-5584F076A598}"/>
    <cellStyle name="Comma 5 2 3 4" xfId="2035" xr:uid="{5F23B11B-0E0C-425E-97D1-9CAB650D58E1}"/>
    <cellStyle name="Comma 5 2 3 5" xfId="5144" xr:uid="{288A31A1-A68F-4480-9D63-C292F3AAB85E}"/>
    <cellStyle name="Comma 5 2 4" xfId="293" xr:uid="{AB577DE1-4E72-4BC8-B21B-E73BCAB5A850}"/>
    <cellStyle name="Comma 5 2 4 10" xfId="2036" xr:uid="{02445E5D-11A7-4707-8BD7-BE6BAF737E81}"/>
    <cellStyle name="Comma 5 2 4 11" xfId="4422" xr:uid="{0DA63DDB-25DD-44E8-B925-56094F990E44}"/>
    <cellStyle name="Comma 5 2 4 12" xfId="5225" xr:uid="{77153E7C-4FE3-4F06-8611-A6619A076EA4}"/>
    <cellStyle name="Comma 5 2 4 2" xfId="2037" xr:uid="{3EC203D2-BC50-4E88-87DE-FC2AFBFD4097}"/>
    <cellStyle name="Comma 5 2 4 2 2" xfId="2038" xr:uid="{ABF505DA-1D60-4B20-BCD0-2FA3FF114BDB}"/>
    <cellStyle name="Comma 5 2 4 2 2 2" xfId="4423" xr:uid="{D74AD4E2-721D-493F-A57F-D1952B7C06ED}"/>
    <cellStyle name="Comma 5 2 4 2 2 3" xfId="5793" xr:uid="{41B65671-5C17-415B-A722-F3FE574F5573}"/>
    <cellStyle name="Comma 5 2 4 2 3" xfId="2039" xr:uid="{1156F694-1974-447A-92D1-D89ACE7475EF}"/>
    <cellStyle name="Comma 5 2 4 2 3 2" xfId="4424" xr:uid="{8962873C-3BC6-4B61-9C59-C5FBC13BBBD7}"/>
    <cellStyle name="Comma 5 2 4 2 3 3" xfId="6216" xr:uid="{DDC56484-5C6B-490E-A3A0-3A464DD17D13}"/>
    <cellStyle name="Comma 5 2 4 2 4" xfId="2040" xr:uid="{094291E2-3C6C-4D7C-926A-F8FE83A8905F}"/>
    <cellStyle name="Comma 5 2 4 2 4 2" xfId="4425" xr:uid="{4C4B5256-6CA6-4F46-8D4A-DEE59746A663}"/>
    <cellStyle name="Comma 5 2 4 2 4 3" xfId="6639" xr:uid="{195E2ACC-13CD-400F-88BF-F606CE886A53}"/>
    <cellStyle name="Comma 5 2 4 2 5" xfId="4426" xr:uid="{B964C2B7-A91F-4E40-956A-31BC37BAB292}"/>
    <cellStyle name="Comma 5 2 4 2 6" xfId="5370" xr:uid="{9051210E-B680-46E8-8000-317BD3DB20DD}"/>
    <cellStyle name="Comma 5 2 4 3" xfId="2041" xr:uid="{C469709B-D4B1-4789-AAD2-72FBC08F5487}"/>
    <cellStyle name="Comma 5 2 4 3 2" xfId="2042" xr:uid="{9BB155DD-9D58-4CFD-BC02-8F7A576409AD}"/>
    <cellStyle name="Comma 5 2 4 3 2 2" xfId="4427" xr:uid="{26AFCCA4-C203-4BD4-ADDE-0B184F02990B}"/>
    <cellStyle name="Comma 5 2 4 3 2 3" xfId="5936" xr:uid="{6C1577EC-2DDC-4C9A-86F1-7BE87C9EF56C}"/>
    <cellStyle name="Comma 5 2 4 3 3" xfId="2043" xr:uid="{6C6F47B0-4873-4106-B7B3-2B8A345463C7}"/>
    <cellStyle name="Comma 5 2 4 3 3 2" xfId="4428" xr:uid="{8B2484B6-681A-423C-977E-A68DFB3116A0}"/>
    <cellStyle name="Comma 5 2 4 3 3 3" xfId="6359" xr:uid="{E57A5A80-CC7D-4940-84A8-2F1C0F412CDA}"/>
    <cellStyle name="Comma 5 2 4 3 4" xfId="2044" xr:uid="{9A223EC8-1DD7-42FB-8866-95113C102507}"/>
    <cellStyle name="Comma 5 2 4 3 4 2" xfId="4429" xr:uid="{1173BC5E-F6AB-456C-A8A3-89C8CF304426}"/>
    <cellStyle name="Comma 5 2 4 3 4 3" xfId="6782" xr:uid="{954757B8-8B0F-4EA9-AC04-CA9CB006AC14}"/>
    <cellStyle name="Comma 5 2 4 3 5" xfId="4430" xr:uid="{A74EB208-9D48-4F19-9153-888E64582E1C}"/>
    <cellStyle name="Comma 5 2 4 3 6" xfId="5513" xr:uid="{37F014DC-47DB-4916-BE7D-E508FBE55E06}"/>
    <cellStyle name="Comma 5 2 4 4" xfId="2045" xr:uid="{6B12A90E-929E-44D9-A886-498A75D4CC89}"/>
    <cellStyle name="Comma 5 2 4 4 2" xfId="4431" xr:uid="{8E96567E-158D-4C69-B8D6-A8BF7C3CEF6D}"/>
    <cellStyle name="Comma 5 2 4 4 3" xfId="5653" xr:uid="{FC7F51D1-F222-4FF0-8C8B-E122A705D42D}"/>
    <cellStyle name="Comma 5 2 4 5" xfId="2046" xr:uid="{1141F8D8-9D7D-45A7-9A42-EFCE6793B943}"/>
    <cellStyle name="Comma 5 2 4 5 2" xfId="4432" xr:uid="{34F39AEC-B160-4F40-9F05-FADDD77FE3F9}"/>
    <cellStyle name="Comma 5 2 4 5 3" xfId="6076" xr:uid="{05FC77A4-8B96-453C-8D45-D42308EF23DC}"/>
    <cellStyle name="Comma 5 2 4 6" xfId="2047" xr:uid="{920818FE-AA12-4FCA-B944-A67ADBCF69E2}"/>
    <cellStyle name="Comma 5 2 4 6 2" xfId="4433" xr:uid="{748F4E4E-8083-46F4-90EF-C46FC74F8599}"/>
    <cellStyle name="Comma 5 2 4 6 3" xfId="6499" xr:uid="{B95CAC81-5486-4289-AC67-92CDABBCDB13}"/>
    <cellStyle name="Comma 5 2 4 7" xfId="2048" xr:uid="{7377265F-216A-436A-B74A-573BE64170FF}"/>
    <cellStyle name="Comma 5 2 4 7 2" xfId="4434" xr:uid="{C58F25D9-71CF-49E6-B8C0-19F94D104FB5}"/>
    <cellStyle name="Comma 5 2 4 7 3" xfId="7033" xr:uid="{D38CFE47-D868-4C51-BF63-7E57D4426AAD}"/>
    <cellStyle name="Comma 5 2 4 8" xfId="2049" xr:uid="{161BF37A-BEE3-4FE6-B765-727082DF335A}"/>
    <cellStyle name="Comma 5 2 4 8 2" xfId="4435" xr:uid="{91834F30-D313-452A-BF0D-FFCDE29F267E}"/>
    <cellStyle name="Comma 5 2 4 8 3" xfId="7170" xr:uid="{FDC3BF98-25E1-4AF1-83D4-55E75E0A87A1}"/>
    <cellStyle name="Comma 5 2 4 9" xfId="2050" xr:uid="{C7882FBA-661F-42E6-938F-F92A44721064}"/>
    <cellStyle name="Comma 5 2 4 9 2" xfId="4436" xr:uid="{A2A553B3-A9C3-481D-849F-83905AD2F790}"/>
    <cellStyle name="Comma 5 2 4 9 3" xfId="7308" xr:uid="{EC01C102-0761-4B59-A713-1C875C362E7B}"/>
    <cellStyle name="Comma 5 2 5" xfId="2051" xr:uid="{18783444-F8C7-47CA-88EC-DAD4444F247F}"/>
    <cellStyle name="Comma 5 2 5 2" xfId="2052" xr:uid="{2E31E3B0-EEE5-4235-B9DA-2CE4A54B66EC}"/>
    <cellStyle name="Comma 5 2 5 2 2" xfId="2053" xr:uid="{7B650582-15B1-45A5-8C09-2DA895890327}"/>
    <cellStyle name="Comma 5 2 5 2 2 2" xfId="4437" xr:uid="{8C3F3641-E9A2-4326-9425-C0A7146F05A8}"/>
    <cellStyle name="Comma 5 2 5 2 2 3" xfId="5894" xr:uid="{AAF1EAC5-FDEC-4335-8F2D-7EC10DE049F0}"/>
    <cellStyle name="Comma 5 2 5 2 3" xfId="2054" xr:uid="{141AECF9-3CCE-4CD7-8031-C041558DF631}"/>
    <cellStyle name="Comma 5 2 5 2 3 2" xfId="4438" xr:uid="{57B5562B-25BA-416D-BB46-F92385D13072}"/>
    <cellStyle name="Comma 5 2 5 2 3 3" xfId="6317" xr:uid="{C3A4F0E3-9BD2-471A-8E9E-AE31E903CA6C}"/>
    <cellStyle name="Comma 5 2 5 2 4" xfId="2055" xr:uid="{D2F56865-6DD3-41DC-91F6-FD61EE3A4009}"/>
    <cellStyle name="Comma 5 2 5 2 4 2" xfId="4439" xr:uid="{28F53AC1-E5D3-429F-AF86-3B6185D6AE36}"/>
    <cellStyle name="Comma 5 2 5 2 4 3" xfId="6740" xr:uid="{EFE8009B-B3F7-4A0F-BB2F-0F0F342FDE6E}"/>
    <cellStyle name="Comma 5 2 5 2 5" xfId="4440" xr:uid="{0A4FE9A9-E6DA-4975-AE4B-C1910B4B2B3D}"/>
    <cellStyle name="Comma 5 2 5 2 6" xfId="5471" xr:uid="{CCA0E8C9-A4DA-4E96-BBE2-01CEE21CA4FA}"/>
    <cellStyle name="Comma 5 2 5 3" xfId="2056" xr:uid="{5D7FE73D-5606-467C-B1B0-A3FD08164FB4}"/>
    <cellStyle name="Comma 5 2 5 3 2" xfId="2057" xr:uid="{2901792C-A5B3-4363-B78E-9ED894A18C1A}"/>
    <cellStyle name="Comma 5 2 5 3 2 2" xfId="4441" xr:uid="{5C4D6E41-3AFD-4441-998D-55B2093B644F}"/>
    <cellStyle name="Comma 5 2 5 3 2 3" xfId="6037" xr:uid="{17D23469-0022-4053-8CBB-FF006EBA31B0}"/>
    <cellStyle name="Comma 5 2 5 3 3" xfId="2058" xr:uid="{6F0D1EEA-5B0C-44B1-8ED6-2E1E1D62731C}"/>
    <cellStyle name="Comma 5 2 5 3 3 2" xfId="4442" xr:uid="{463E1800-4266-4BC1-9256-8E9BC75065F4}"/>
    <cellStyle name="Comma 5 2 5 3 3 3" xfId="6460" xr:uid="{A873196C-B768-4BBC-B320-E761F2E69E69}"/>
    <cellStyle name="Comma 5 2 5 3 4" xfId="2059" xr:uid="{71972685-CE1C-463C-9768-AC92F9534CBA}"/>
    <cellStyle name="Comma 5 2 5 3 4 2" xfId="4443" xr:uid="{59BFCD5C-BA23-4562-93A9-D6AFCBB7ADA1}"/>
    <cellStyle name="Comma 5 2 5 3 4 3" xfId="6883" xr:uid="{8F4E1A25-E1DF-4882-B261-122DD26A3B03}"/>
    <cellStyle name="Comma 5 2 5 3 5" xfId="4444" xr:uid="{B1345F73-E2AE-45D1-BC1F-DECCDC9DCD3F}"/>
    <cellStyle name="Comma 5 2 5 3 6" xfId="5614" xr:uid="{5E16B98C-399E-4926-AD44-214E14BBFCA3}"/>
    <cellStyle name="Comma 5 2 5 4" xfId="2060" xr:uid="{48B8D078-B035-4507-9015-257F0A725B0D}"/>
    <cellStyle name="Comma 5 2 5 4 2" xfId="4445" xr:uid="{A1F40866-1284-424B-9AE2-ECAF7B1200F8}"/>
    <cellStyle name="Comma 5 2 5 4 3" xfId="5754" xr:uid="{BC8A7F01-8361-4322-A9FB-0F932F7BB6EC}"/>
    <cellStyle name="Comma 5 2 5 5" xfId="2061" xr:uid="{EA8209EE-A5DF-42FC-8C5F-B1CB2F3D3CED}"/>
    <cellStyle name="Comma 5 2 5 5 2" xfId="4446" xr:uid="{B30D6998-0B24-4E63-A7FC-4D651B1384A4}"/>
    <cellStyle name="Comma 5 2 5 5 3" xfId="6177" xr:uid="{E8DD5B21-6033-422E-A4F4-BC3E81B6F168}"/>
    <cellStyle name="Comma 5 2 5 6" xfId="2062" xr:uid="{FF9ABAF9-4F73-4A8C-9104-6BC162CD5064}"/>
    <cellStyle name="Comma 5 2 5 6 2" xfId="4447" xr:uid="{DABF56EC-4E25-4D83-85A4-4B48E45E389E}"/>
    <cellStyle name="Comma 5 2 5 6 3" xfId="6600" xr:uid="{90117436-D3CD-4802-8742-4CB542473A1F}"/>
    <cellStyle name="Comma 5 2 5 7" xfId="2063" xr:uid="{FDF8D14F-A1F7-4C4D-9D22-8F85379BE4CC}"/>
    <cellStyle name="Comma 5 2 5 7 2" xfId="4448" xr:uid="{51F79CC4-57A0-4F92-830F-808605962E5B}"/>
    <cellStyle name="Comma 5 2 5 7 3" xfId="7409" xr:uid="{6D975448-629C-486E-92C2-CFFEFDD01900}"/>
    <cellStyle name="Comma 5 2 5 8" xfId="4449" xr:uid="{7D716DEC-05F3-4E9C-9FD6-7B4D3CEA1443}"/>
    <cellStyle name="Comma 5 2 5 9" xfId="5326" xr:uid="{D7D05C4A-8A09-47F1-A1F4-4C9668968CD6}"/>
    <cellStyle name="Comma 5 2 6" xfId="2064" xr:uid="{C25DCD6B-AA27-4C93-833C-23DF7C91507C}"/>
    <cellStyle name="Comma 5 2 6 2" xfId="2065" xr:uid="{DB2C623C-0885-4C2F-BF60-6D0F290B3FBC}"/>
    <cellStyle name="Comma 5 2 6 2 2" xfId="2066" xr:uid="{A81B1BB5-D077-4E46-BB3C-47DD1F07188C}"/>
    <cellStyle name="Comma 5 2 6 2 2 2" xfId="4450" xr:uid="{E59FBE18-929B-4EC6-8379-4CBB70AA268E}"/>
    <cellStyle name="Comma 5 2 6 2 2 3" xfId="5898" xr:uid="{B5FB87FD-1D5C-4B99-BEDF-7FCB43359BAB}"/>
    <cellStyle name="Comma 5 2 6 2 3" xfId="2067" xr:uid="{BFD38686-ACA4-4F91-9430-07B0B86BC6D1}"/>
    <cellStyle name="Comma 5 2 6 2 3 2" xfId="4451" xr:uid="{477F0722-2E6A-4312-80CD-AEBD3F59E5C0}"/>
    <cellStyle name="Comma 5 2 6 2 3 3" xfId="6321" xr:uid="{9252D9C9-403F-4C98-91C2-3C0ED0727E9E}"/>
    <cellStyle name="Comma 5 2 6 2 4" xfId="2068" xr:uid="{E1F54F8D-7143-44F2-AD42-763465C60C4A}"/>
    <cellStyle name="Comma 5 2 6 2 4 2" xfId="4452" xr:uid="{D5462E90-54E2-4091-B2DD-A2F2EEF077F3}"/>
    <cellStyle name="Comma 5 2 6 2 4 3" xfId="6744" xr:uid="{43770E2A-492A-4EA9-9CDE-6C71B6E02427}"/>
    <cellStyle name="Comma 5 2 6 2 5" xfId="4453" xr:uid="{0B6F2697-9CA6-44B2-A044-7D13F5A883CE}"/>
    <cellStyle name="Comma 5 2 6 2 6" xfId="5475" xr:uid="{82818D83-95AC-4FF0-8FBE-6557D80F9D2F}"/>
    <cellStyle name="Comma 5 2 6 3" xfId="5332" xr:uid="{D447B295-11D7-428A-A408-3365C13944CD}"/>
    <cellStyle name="Comma 5 2 7" xfId="2069" xr:uid="{8BEA603C-F23A-44B0-998B-E4D3C19533C3}"/>
    <cellStyle name="Comma 5 2 7 2" xfId="4454" xr:uid="{82FA926D-A12A-44F9-9604-B6F0711CB912}"/>
    <cellStyle name="Comma 5 2 7 3" xfId="6898" xr:uid="{F0D80387-23E3-4D2B-8B49-4CA2B167368C}"/>
    <cellStyle name="Comma 5 2 7 6 2" xfId="2751" xr:uid="{4D6E08AD-FE15-46E2-B654-E48FF0A19416}"/>
    <cellStyle name="Comma 5 2 8" xfId="2070" xr:uid="{7F0CC617-F8EB-4E9F-AA6F-3B325FF44EC7}"/>
    <cellStyle name="Comma 5 2 9" xfId="5085" xr:uid="{C6BF29C5-A29E-444E-B9BA-B86EB8C3F900}"/>
    <cellStyle name="Comma 5 3" xfId="294" xr:uid="{EA1AF8CF-837E-4F02-A754-AFB6E24E44A4}"/>
    <cellStyle name="Comma 5 3 10" xfId="2071" xr:uid="{F99002B8-C580-4FE7-875B-3998A2427127}"/>
    <cellStyle name="Comma 5 3 11" xfId="4455" xr:uid="{D4A0E28D-66EE-48A1-A6AB-9F95D300CC33}"/>
    <cellStyle name="Comma 5 3 12" xfId="5201" xr:uid="{FF69DBCC-BCBF-4DF7-BDE9-2D6A3515AC17}"/>
    <cellStyle name="Comma 5 3 2" xfId="2072" xr:uid="{45BF5824-EAF6-4EF2-9AC3-F8D298316B48}"/>
    <cellStyle name="Comma 5 3 2 2" xfId="295" xr:uid="{92CF3428-5F47-4085-8B81-C70BF3A690C5}"/>
    <cellStyle name="Comma 5 3 2 2 2" xfId="2073" xr:uid="{F7EFF961-4BAE-4FA4-9E23-5B2AB699E8C8}"/>
    <cellStyle name="Comma 5 3 2 2 3" xfId="4456" xr:uid="{67999B93-AEDD-413B-9AAF-0F539A4B35BE}"/>
    <cellStyle name="Comma 5 3 2 2 4" xfId="5769" xr:uid="{58023CFC-910C-403E-BCA4-E6D40C472C14}"/>
    <cellStyle name="Comma 5 3 2 3" xfId="2074" xr:uid="{386D1C1D-1CC6-4F67-B69B-2D6EA9D5CE39}"/>
    <cellStyle name="Comma 5 3 2 3 2" xfId="4457" xr:uid="{2E3C28E2-BC07-483A-99BB-3DD64407D279}"/>
    <cellStyle name="Comma 5 3 2 3 3" xfId="6192" xr:uid="{CD0C46E4-A726-413B-9E69-5DB372CA19E7}"/>
    <cellStyle name="Comma 5 3 2 4" xfId="2075" xr:uid="{7AE9BF53-1181-4E04-8BE5-1C456617A1CC}"/>
    <cellStyle name="Comma 5 3 2 4 2" xfId="4458" xr:uid="{B4BAAC29-3405-462A-991A-503FD38878F6}"/>
    <cellStyle name="Comma 5 3 2 4 3" xfId="6615" xr:uid="{6CE9C28C-FE61-4D56-A67F-A7DD97BC209A}"/>
    <cellStyle name="Comma 5 3 2 5" xfId="4459" xr:uid="{5F78ADB2-F178-44A3-A90C-F9630DCC7493}"/>
    <cellStyle name="Comma 5 3 2 6" xfId="5346" xr:uid="{648BBBD1-E06A-4A90-A8E2-BA9C23A8DCD6}"/>
    <cellStyle name="Comma 5 3 3" xfId="2076" xr:uid="{6E94E0C3-9EF4-421C-B64A-D1AB6CA2153C}"/>
    <cellStyle name="Comma 5 3 3 2" xfId="2077" xr:uid="{99E6165A-E9AE-4E1A-B6FA-F7F6D30EA8E3}"/>
    <cellStyle name="Comma 5 3 3 2 2" xfId="4460" xr:uid="{713905B7-CE56-47AC-BDF6-29826369F060}"/>
    <cellStyle name="Comma 5 3 3 2 3" xfId="5912" xr:uid="{ABECEF1C-7C43-497A-A66A-DBA08759F0E5}"/>
    <cellStyle name="Comma 5 3 3 3" xfId="2078" xr:uid="{2D553664-0A3B-4E92-A755-AC58B3447723}"/>
    <cellStyle name="Comma 5 3 3 3 2" xfId="4461" xr:uid="{B207031F-638C-4B92-B191-6647BE36465A}"/>
    <cellStyle name="Comma 5 3 3 3 3" xfId="6335" xr:uid="{C1218447-7962-41E4-A7DC-5AFE78782187}"/>
    <cellStyle name="Comma 5 3 3 4" xfId="2079" xr:uid="{CAB8FC2C-3284-4AED-A75C-8DC770F9C54C}"/>
    <cellStyle name="Comma 5 3 3 4 2" xfId="4462" xr:uid="{B07E97DC-A739-45F6-BF7E-7E0280ACD276}"/>
    <cellStyle name="Comma 5 3 3 4 3" xfId="6758" xr:uid="{2CE9002C-80EF-4915-B6B0-26A8D0708830}"/>
    <cellStyle name="Comma 5 3 3 5" xfId="4463" xr:uid="{ECD6F3A8-8A05-4DE4-A05F-1FCF6398F6FC}"/>
    <cellStyle name="Comma 5 3 3 6" xfId="5489" xr:uid="{611B218E-82FA-4B54-B751-FEAD2EBD1268}"/>
    <cellStyle name="Comma 5 3 4" xfId="2080" xr:uid="{A811921C-6383-4CA1-9BCD-F24247374389}"/>
    <cellStyle name="Comma 5 3 4 2" xfId="4464" xr:uid="{F9D4CAA8-C3AF-4FEE-A9FA-AAED83A4FD0C}"/>
    <cellStyle name="Comma 5 3 4 3" xfId="5629" xr:uid="{5D7789CF-5574-45BD-A46E-DD4819880AEB}"/>
    <cellStyle name="Comma 5 3 5" xfId="2081" xr:uid="{8182FBFF-B6BD-4FBF-827B-058B80DD8744}"/>
    <cellStyle name="Comma 5 3 5 2" xfId="4465" xr:uid="{B41589B0-5399-4B52-BADC-EB43F4C4A073}"/>
    <cellStyle name="Comma 5 3 5 3" xfId="6052" xr:uid="{EB0E2B1D-C48C-4449-A0E4-237D27618A10}"/>
    <cellStyle name="Comma 5 3 6" xfId="2082" xr:uid="{0BC1EEBB-BE31-4BA8-8888-B8EAE94CAB62}"/>
    <cellStyle name="Comma 5 3 6 2" xfId="4466" xr:uid="{8ABC9529-2350-4E10-BEC1-56F736170D43}"/>
    <cellStyle name="Comma 5 3 6 3" xfId="6475" xr:uid="{63D23802-CF3A-481B-BF51-16DD977AC739}"/>
    <cellStyle name="Comma 5 3 7" xfId="2083" xr:uid="{42F07DA8-53E9-4E31-A92B-CB99A74918BB}"/>
    <cellStyle name="Comma 5 3 7 2" xfId="4467" xr:uid="{41DFF575-D9D1-41ED-91F3-7EC4D47AA1F3}"/>
    <cellStyle name="Comma 5 3 7 3" xfId="7009" xr:uid="{4E3BBD3F-D0C2-42A2-ABD7-A47895DD8697}"/>
    <cellStyle name="Comma 5 3 8" xfId="2084" xr:uid="{1942D7AB-ED42-4661-9539-E00823142D6D}"/>
    <cellStyle name="Comma 5 3 8 2" xfId="4468" xr:uid="{7A8539B5-1717-481E-BB5E-8A99311CE97F}"/>
    <cellStyle name="Comma 5 3 8 3" xfId="7146" xr:uid="{93FBB662-2C85-49CA-A62B-6B0ECD68C3A9}"/>
    <cellStyle name="Comma 5 3 9" xfId="2085" xr:uid="{C91D3D0E-189C-42AE-8B4E-F5C6E0841F94}"/>
    <cellStyle name="Comma 5 3 9 2" xfId="4469" xr:uid="{074AC88F-1D24-4548-84C1-A6D2FAA97804}"/>
    <cellStyle name="Comma 5 3 9 3" xfId="7284" xr:uid="{B43A857B-A6FE-4924-82B4-6A53CFC7302E}"/>
    <cellStyle name="Comma 5 32" xfId="2086" xr:uid="{9F26E8DA-AB0E-44A7-9AA4-52DB27F70528}"/>
    <cellStyle name="Comma 5 32 2" xfId="2087" xr:uid="{F807C4F6-487B-46BA-A092-6CC56F9A920B}"/>
    <cellStyle name="Comma 5 32 2 2" xfId="2088" xr:uid="{108171D9-BA73-461B-AA9C-1CD4AD08DD1F}"/>
    <cellStyle name="Comma 5 32 2 2 10" xfId="4470" xr:uid="{FF7FB0A3-4ABB-4FEE-9013-4C698862B224}"/>
    <cellStyle name="Comma 5 32 2 2 11" xfId="5323" xr:uid="{AE8D4364-EAD5-4E81-BD3A-1E6A58C99C5A}"/>
    <cellStyle name="Comma 5 32 2 2 2" xfId="2089" xr:uid="{45E463DC-D993-415F-872B-A261F839BB21}"/>
    <cellStyle name="Comma 5 32 2 2 2 2" xfId="2090" xr:uid="{F5089972-BD8A-457C-A457-013D20A3AE93}"/>
    <cellStyle name="Comma 5 32 2 2 2 2 2" xfId="4471" xr:uid="{8BDEF67D-4807-42E4-8F91-23AC193EE603}"/>
    <cellStyle name="Comma 5 32 2 2 2 2 3" xfId="5891" xr:uid="{6C07AF86-ECC2-4D0F-A28A-33535E7BE213}"/>
    <cellStyle name="Comma 5 32 2 2 2 3" xfId="2091" xr:uid="{6DD81A0D-CB19-4B65-88B7-E6B2DB0B04F3}"/>
    <cellStyle name="Comma 5 32 2 2 2 3 2" xfId="4472" xr:uid="{8753C2A1-BDCF-47FE-855E-BE14BB3DA0C2}"/>
    <cellStyle name="Comma 5 32 2 2 2 3 3" xfId="6314" xr:uid="{F025E58D-C25C-4ADE-9216-34B8AEFA8282}"/>
    <cellStyle name="Comma 5 32 2 2 2 4" xfId="2092" xr:uid="{93F7D56C-7586-4E4A-9E99-D5999922CE0D}"/>
    <cellStyle name="Comma 5 32 2 2 2 4 2" xfId="4473" xr:uid="{A407B9FB-A78E-4359-BD58-0E9CE7E257DF}"/>
    <cellStyle name="Comma 5 32 2 2 2 4 3" xfId="6737" xr:uid="{0984EDE5-8896-441D-95FE-EDCADCB5D6BD}"/>
    <cellStyle name="Comma 5 32 2 2 2 5" xfId="4474" xr:uid="{CF167BDC-33E4-435A-BED7-E350D7B2977F}"/>
    <cellStyle name="Comma 5 32 2 2 2 6" xfId="5468" xr:uid="{FA00CDD0-F241-46D9-B5CB-FCB44487CF31}"/>
    <cellStyle name="Comma 5 32 2 2 3" xfId="2093" xr:uid="{2CE95217-F363-4425-9395-4FBA91CA896E}"/>
    <cellStyle name="Comma 5 32 2 2 3 2" xfId="2094" xr:uid="{67609A55-EBCF-402E-838D-E7BBFE46D5B3}"/>
    <cellStyle name="Comma 5 32 2 2 3 2 2" xfId="4475" xr:uid="{7DCE07F3-8E0E-4166-9F5A-58497B060A70}"/>
    <cellStyle name="Comma 5 32 2 2 3 2 3" xfId="6034" xr:uid="{1ACA8C66-E0A6-4FC5-97BA-A5AF486B32E4}"/>
    <cellStyle name="Comma 5 32 2 2 3 3" xfId="2095" xr:uid="{AFB59FC5-67B3-4705-8570-503D0F7C443C}"/>
    <cellStyle name="Comma 5 32 2 2 3 3 2" xfId="4476" xr:uid="{7B770865-F594-4F60-AE87-A6B5D5709DD7}"/>
    <cellStyle name="Comma 5 32 2 2 3 3 3" xfId="6457" xr:uid="{0AEA1C55-E35B-43D2-B0F8-F11C32CBD225}"/>
    <cellStyle name="Comma 5 32 2 2 3 4" xfId="2096" xr:uid="{10B92EED-7E8E-474C-B2DF-583463F077AC}"/>
    <cellStyle name="Comma 5 32 2 2 3 4 2" xfId="4477" xr:uid="{C410BA17-57DF-4F62-A1F3-D24B9CBE6C8E}"/>
    <cellStyle name="Comma 5 32 2 2 3 4 3" xfId="6880" xr:uid="{50545C7E-2181-401B-8019-0A0715525CED}"/>
    <cellStyle name="Comma 5 32 2 2 3 5" xfId="4478" xr:uid="{D6FBC716-2FEC-4039-BC6A-A65B8E56F649}"/>
    <cellStyle name="Comma 5 32 2 2 3 6" xfId="5611" xr:uid="{129F30E4-8DE0-4718-8CF7-3C93AA9A5A6B}"/>
    <cellStyle name="Comma 5 32 2 2 4" xfId="2097" xr:uid="{E9058D6C-722B-4BE6-8503-6DE2C85CECF8}"/>
    <cellStyle name="Comma 5 32 2 2 4 2" xfId="4479" xr:uid="{8996694F-2FEA-40DC-AB20-119E20FD3848}"/>
    <cellStyle name="Comma 5 32 2 2 4 3" xfId="5751" xr:uid="{46F71B9B-7387-4321-93F7-E1AB9DB8FC3D}"/>
    <cellStyle name="Comma 5 32 2 2 5" xfId="2098" xr:uid="{FA6DD2A9-76E0-4E9A-80AB-8153591ACBDD}"/>
    <cellStyle name="Comma 5 32 2 2 5 2" xfId="4480" xr:uid="{F48D854E-DAC0-4FF0-B960-8509148E3209}"/>
    <cellStyle name="Comma 5 32 2 2 5 3" xfId="6174" xr:uid="{DEE4859A-494F-4D60-BFBA-AECD62754C80}"/>
    <cellStyle name="Comma 5 32 2 2 6" xfId="2099" xr:uid="{89B113AC-2592-4AC0-A60B-3C167794CDC8}"/>
    <cellStyle name="Comma 5 32 2 2 6 2" xfId="4481" xr:uid="{C9495A84-3069-4577-9AC9-E596E33CA537}"/>
    <cellStyle name="Comma 5 32 2 2 6 3" xfId="6597" xr:uid="{F572CD98-2374-40BD-8EDE-3A80650C9189}"/>
    <cellStyle name="Comma 5 32 2 2 7" xfId="2100" xr:uid="{D8BE32ED-C553-4791-98CA-B96535F90103}"/>
    <cellStyle name="Comma 5 32 2 2 7 2" xfId="4482" xr:uid="{015F7241-A622-40EA-AAA8-CCB0EF4E0D94}"/>
    <cellStyle name="Comma 5 32 2 2 7 3" xfId="7131" xr:uid="{9B218B50-7C50-4B22-826D-FEBE3327B476}"/>
    <cellStyle name="Comma 5 32 2 2 8" xfId="2101" xr:uid="{7F95A1FC-90A3-4398-A40F-24C7BFDB78F3}"/>
    <cellStyle name="Comma 5 32 2 2 8 2" xfId="4483" xr:uid="{D99AAC04-56D8-419A-9C0C-C16CD27F76F6}"/>
    <cellStyle name="Comma 5 32 2 2 8 3" xfId="7268" xr:uid="{335B4030-75AA-42F3-B779-20C1D8F441C0}"/>
    <cellStyle name="Comma 5 32 2 2 9" xfId="2102" xr:uid="{C12E0D69-93D6-420A-AFC0-56072B206DDB}"/>
    <cellStyle name="Comma 5 32 2 2 9 2" xfId="4484" xr:uid="{D7E56A20-A5AD-4299-A1F4-9118DB3798E8}"/>
    <cellStyle name="Comma 5 32 2 2 9 3" xfId="7406" xr:uid="{A44C6A8B-9F77-480F-9DD4-C938F665FF2A}"/>
    <cellStyle name="Comma 5 32 2 3" xfId="2103" xr:uid="{3EE7FBF3-DDD6-4E25-9B71-682EE49ED517}"/>
    <cellStyle name="Comma 5 32 2 3 2" xfId="4485" xr:uid="{64C239AD-C129-4CD5-B6A9-C4F0EF92B95D}"/>
    <cellStyle name="Comma 5 32 2 3 3" xfId="6995" xr:uid="{B57F402C-0C32-4FA5-A7F7-69306DF4E702}"/>
    <cellStyle name="Comma 5 32 2 4" xfId="5186" xr:uid="{E2679048-2033-4A5C-97CE-073E79892DA4}"/>
    <cellStyle name="Comma 5 32 3" xfId="2104" xr:uid="{38F41604-F550-44A0-93AB-04174E360155}"/>
    <cellStyle name="Comma 5 32 3 10" xfId="4486" xr:uid="{9796D7A9-00F0-4FB5-813B-B484DA8CD0CF}"/>
    <cellStyle name="Comma 5 32 3 11" xfId="5267" xr:uid="{73D6216C-E1E0-4F68-8193-AF839FA1FA8A}"/>
    <cellStyle name="Comma 5 32 3 2" xfId="2105" xr:uid="{464CD7EE-5B0F-4213-B045-83CDC1A96108}"/>
    <cellStyle name="Comma 5 32 3 2 2" xfId="2106" xr:uid="{50A8C86D-20A7-47E3-8D3F-7DCF20FAEA96}"/>
    <cellStyle name="Comma 5 32 3 2 2 2" xfId="4487" xr:uid="{E7B66219-FEBD-4F2E-B27D-B53ABA3AF437}"/>
    <cellStyle name="Comma 5 32 3 2 2 3" xfId="5835" xr:uid="{4D359783-EAEB-4364-8728-3FF9DFAA4D00}"/>
    <cellStyle name="Comma 5 32 3 2 3" xfId="2107" xr:uid="{DEB7E31C-36FE-4DCC-AF88-0F8DD8C1B040}"/>
    <cellStyle name="Comma 5 32 3 2 3 2" xfId="4488" xr:uid="{F132F495-B17E-4CAB-A84B-B3E836C704DB}"/>
    <cellStyle name="Comma 5 32 3 2 3 3" xfId="6258" xr:uid="{0B7FDF2D-0117-4FAB-9574-C4D4DA0ABC06}"/>
    <cellStyle name="Comma 5 32 3 2 4" xfId="2108" xr:uid="{546928E1-56FC-4C42-BF1A-3B026AC898F7}"/>
    <cellStyle name="Comma 5 32 3 2 4 2" xfId="4489" xr:uid="{2B34851F-FCA4-4DA0-BE06-7BD00543A0D1}"/>
    <cellStyle name="Comma 5 32 3 2 4 3" xfId="6681" xr:uid="{7163AF60-C4F8-44FA-8903-58A6816D4CBF}"/>
    <cellStyle name="Comma 5 32 3 2 5" xfId="4490" xr:uid="{3F65CD4B-2DCA-4D50-BFF9-2726499B61E3}"/>
    <cellStyle name="Comma 5 32 3 2 6" xfId="5412" xr:uid="{96FC1C0F-20CB-4632-AAAA-9E68F1894A7F}"/>
    <cellStyle name="Comma 5 32 3 3" xfId="2109" xr:uid="{2C294AE3-1073-4869-A92B-85EDA72C1FCA}"/>
    <cellStyle name="Comma 5 32 3 3 2" xfId="2110" xr:uid="{C76E1BAE-3EE0-4A4E-9A14-2DD90E062E6C}"/>
    <cellStyle name="Comma 5 32 3 3 2 2" xfId="4491" xr:uid="{5BBDE2C8-7290-4FD2-B79A-9AB7F0400E8B}"/>
    <cellStyle name="Comma 5 32 3 3 2 3" xfId="5978" xr:uid="{69047822-BECA-4E1E-B933-AE7C6C4E5AF4}"/>
    <cellStyle name="Comma 5 32 3 3 3" xfId="2111" xr:uid="{9FDBE39F-F2EF-4643-88A1-96DC4AB5F641}"/>
    <cellStyle name="Comma 5 32 3 3 3 2" xfId="4492" xr:uid="{8ADF01CF-2C2F-4F35-BFE9-597FFD9AFA79}"/>
    <cellStyle name="Comma 5 32 3 3 3 3" xfId="6401" xr:uid="{501EF246-AE88-4B74-A387-97DAA2F0B202}"/>
    <cellStyle name="Comma 5 32 3 3 4" xfId="2112" xr:uid="{1C357639-A49F-40CF-9C81-F7DF0235D40F}"/>
    <cellStyle name="Comma 5 32 3 3 4 2" xfId="4493" xr:uid="{24A6A79F-6B62-4AB9-877F-31FFB1C641D9}"/>
    <cellStyle name="Comma 5 32 3 3 4 3" xfId="6824" xr:uid="{1B8E6514-7CFB-45D4-AF61-2480BD48A42D}"/>
    <cellStyle name="Comma 5 32 3 3 5" xfId="4494" xr:uid="{87C78053-54EF-45D8-926C-88557EB14D7D}"/>
    <cellStyle name="Comma 5 32 3 3 6" xfId="5555" xr:uid="{CA407C64-75F9-4F95-A881-FAD822825659}"/>
    <cellStyle name="Comma 5 32 3 4" xfId="2113" xr:uid="{CBE85C9E-FEE5-402F-9B06-F371F41B5958}"/>
    <cellStyle name="Comma 5 32 3 4 2" xfId="4495" xr:uid="{1226C4E0-8BD3-4D1F-B272-D766ED9E8B78}"/>
    <cellStyle name="Comma 5 32 3 4 3" xfId="5695" xr:uid="{8C5D3F2C-F52E-4182-9388-FC75EFD5DF63}"/>
    <cellStyle name="Comma 5 32 3 5" xfId="2114" xr:uid="{B56B7327-37C9-4872-993A-3C5013837383}"/>
    <cellStyle name="Comma 5 32 3 5 2" xfId="4496" xr:uid="{75C07E63-C3F2-442B-82F4-3CBBB45922E9}"/>
    <cellStyle name="Comma 5 32 3 5 3" xfId="6118" xr:uid="{39A05D6F-2487-46EA-B0F4-4ED918F906F4}"/>
    <cellStyle name="Comma 5 32 3 6" xfId="2115" xr:uid="{F38198A6-2250-47A7-A839-44FD7BC277D2}"/>
    <cellStyle name="Comma 5 32 3 6 2" xfId="4497" xr:uid="{A6AF806A-AC09-4FE8-98E7-575254E84ED9}"/>
    <cellStyle name="Comma 5 32 3 6 3" xfId="6541" xr:uid="{BEC3EA21-5B60-401C-8DA9-1FBF8CA807BD}"/>
    <cellStyle name="Comma 5 32 3 7" xfId="2116" xr:uid="{CE07EEB9-F1A2-450E-90CE-3A5AD9AC8FE3}"/>
    <cellStyle name="Comma 5 32 3 7 2" xfId="4498" xr:uid="{709C693B-04AC-4CB0-87E7-A6DE57B339D1}"/>
    <cellStyle name="Comma 5 32 3 7 3" xfId="7075" xr:uid="{3CD9EC5B-2A8A-4B42-80A1-D6A930536C8F}"/>
    <cellStyle name="Comma 5 32 3 8" xfId="2117" xr:uid="{DAAD665C-DCE1-4ECF-A22A-ED3290B13755}"/>
    <cellStyle name="Comma 5 32 3 8 2" xfId="4499" xr:uid="{55AF2081-BD9C-423A-97DC-68452B43F27A}"/>
    <cellStyle name="Comma 5 32 3 8 3" xfId="7212" xr:uid="{AAD49B2F-2241-4196-8B12-611E36927015}"/>
    <cellStyle name="Comma 5 32 3 9" xfId="2118" xr:uid="{60F2C968-376B-49DD-A672-6FD52565AAF9}"/>
    <cellStyle name="Comma 5 32 3 9 2" xfId="4500" xr:uid="{1A588708-37F1-46D6-A0F0-FCBA98943B70}"/>
    <cellStyle name="Comma 5 32 3 9 3" xfId="7350" xr:uid="{85E454B3-B364-40D9-8268-4A7AC8BB97F7}"/>
    <cellStyle name="Comma 5 32 4" xfId="5130" xr:uid="{27FA379B-FBD6-4B31-836D-29BF3022AC89}"/>
    <cellStyle name="Comma 5 4" xfId="2119" xr:uid="{C0E028E9-B748-4F9E-8287-5DA619DB2EDC}"/>
    <cellStyle name="Comma 5 5" xfId="2752" xr:uid="{B238AE7C-7495-4EBB-A5BE-B9652DAFB624}"/>
    <cellStyle name="Comma 5 6" xfId="5057" xr:uid="{764F2432-D553-4107-AECB-225906EDCEF5}"/>
    <cellStyle name="Comma 6" xfId="192" xr:uid="{59F0D375-9B61-41AD-95A1-01097F011C23}"/>
    <cellStyle name="Comma 6 2" xfId="296" xr:uid="{EA959811-4DA4-4192-8570-BA39B7678C8B}"/>
    <cellStyle name="Comma 6 2 2" xfId="2120" xr:uid="{8769BB96-0565-4B60-957C-B1EBD60C8310}"/>
    <cellStyle name="Comma 6 2 2 2" xfId="216" xr:uid="{08590810-C63D-4E21-BA49-9B97BD179C02}"/>
    <cellStyle name="Comma 6 2 2 2 2" xfId="2121" xr:uid="{6AA37C09-9C3E-411D-A92C-ED9CD26F04EF}"/>
    <cellStyle name="Comma 6 2 2 2 2 10" xfId="4501" xr:uid="{D6296BAA-9EF9-478E-802A-821B3ADB65E4}"/>
    <cellStyle name="Comma 6 2 2 2 2 11" xfId="5309" xr:uid="{84999D9D-3F5E-4642-9A75-28774B423058}"/>
    <cellStyle name="Comma 6 2 2 2 2 2" xfId="2122" xr:uid="{F3F17C77-22E4-4AFA-908A-E4FD19A6B83B}"/>
    <cellStyle name="Comma 6 2 2 2 2 2 2" xfId="2123" xr:uid="{82993541-692B-4C63-A7BB-ACCD5A9BC6DF}"/>
    <cellStyle name="Comma 6 2 2 2 2 2 2 2" xfId="4502" xr:uid="{7F04D81F-0E6B-4EAF-93DB-0394DC70323F}"/>
    <cellStyle name="Comma 6 2 2 2 2 2 2 3" xfId="5877" xr:uid="{BFBEBD24-D76C-4BB6-923C-786C354B57E8}"/>
    <cellStyle name="Comma 6 2 2 2 2 2 3" xfId="2124" xr:uid="{BCF01730-0227-41B5-A626-D642E235FE83}"/>
    <cellStyle name="Comma 6 2 2 2 2 2 3 2" xfId="4503" xr:uid="{97B0AA0B-B459-46D2-9430-9EF59D5E93C0}"/>
    <cellStyle name="Comma 6 2 2 2 2 2 3 3" xfId="6300" xr:uid="{9B39A032-EA41-4554-9199-2CDC1972DFF6}"/>
    <cellStyle name="Comma 6 2 2 2 2 2 4" xfId="2125" xr:uid="{4A95F132-38D0-460E-B8E7-AEB321499DD0}"/>
    <cellStyle name="Comma 6 2 2 2 2 2 4 2" xfId="4504" xr:uid="{AC1C8DA5-F14D-44AE-B08C-3903339E5ABA}"/>
    <cellStyle name="Comma 6 2 2 2 2 2 4 3" xfId="6723" xr:uid="{15CE262E-0480-426B-8471-95B6913EE7D4}"/>
    <cellStyle name="Comma 6 2 2 2 2 2 5" xfId="4505" xr:uid="{1A61138E-4901-4EEC-8A9E-93E74758378E}"/>
    <cellStyle name="Comma 6 2 2 2 2 2 6" xfId="5454" xr:uid="{D85C6CAF-56BF-46F7-A2D0-387522DFC33D}"/>
    <cellStyle name="Comma 6 2 2 2 2 3" xfId="2126" xr:uid="{6B4D6802-23F9-4404-B57B-257BB7D73CE2}"/>
    <cellStyle name="Comma 6 2 2 2 2 3 2" xfId="2127" xr:uid="{82CD9CBC-5623-4E1E-BD53-5F38770AAD83}"/>
    <cellStyle name="Comma 6 2 2 2 2 3 2 2" xfId="4506" xr:uid="{BB3E9492-5C4E-48D5-8FAF-30EF9A42755C}"/>
    <cellStyle name="Comma 6 2 2 2 2 3 2 3" xfId="6020" xr:uid="{518CA750-75F4-4593-8530-77A5D3C47A38}"/>
    <cellStyle name="Comma 6 2 2 2 2 3 3" xfId="2128" xr:uid="{30742C21-71FA-4615-8ACD-1C7DD55504D1}"/>
    <cellStyle name="Comma 6 2 2 2 2 3 3 2" xfId="4507" xr:uid="{5284B5E9-0AD4-4076-8F12-CE6DBDECDB02}"/>
    <cellStyle name="Comma 6 2 2 2 2 3 3 3" xfId="6443" xr:uid="{672FD446-BB3E-4BA3-B38E-F70E9A129EDC}"/>
    <cellStyle name="Comma 6 2 2 2 2 3 4" xfId="2129" xr:uid="{E08F7BF4-129E-4DEA-A3B0-7F82E11082C4}"/>
    <cellStyle name="Comma 6 2 2 2 2 3 4 2" xfId="4508" xr:uid="{709E68B3-8AF8-4C5C-A5DD-B5CDE8315735}"/>
    <cellStyle name="Comma 6 2 2 2 2 3 4 3" xfId="6866" xr:uid="{DA437119-0D52-46F7-9DA1-9BFE47E501C1}"/>
    <cellStyle name="Comma 6 2 2 2 2 3 5" xfId="4509" xr:uid="{675D0D4D-95AE-4B61-9804-70AA3D7D9837}"/>
    <cellStyle name="Comma 6 2 2 2 2 3 6" xfId="5597" xr:uid="{A27D22E6-E077-4E07-8742-B06FAD242F00}"/>
    <cellStyle name="Comma 6 2 2 2 2 4" xfId="2130" xr:uid="{1DE6F85F-EF9D-4999-8CC0-3619478D641E}"/>
    <cellStyle name="Comma 6 2 2 2 2 4 2" xfId="4510" xr:uid="{BE3D7C3E-E414-4C7A-8E2A-746216111A86}"/>
    <cellStyle name="Comma 6 2 2 2 2 4 3" xfId="5737" xr:uid="{298286FB-E296-4235-A0F7-899704838CAA}"/>
    <cellStyle name="Comma 6 2 2 2 2 5" xfId="2131" xr:uid="{16F9F96A-9114-4F53-8D53-8F19395F29C9}"/>
    <cellStyle name="Comma 6 2 2 2 2 5 2" xfId="4511" xr:uid="{E2CF4AA9-5CF8-4B07-BE47-832FD7D76F79}"/>
    <cellStyle name="Comma 6 2 2 2 2 5 3" xfId="6160" xr:uid="{21E50FD1-F650-4C0E-8737-78C09AC33F1B}"/>
    <cellStyle name="Comma 6 2 2 2 2 6" xfId="2132" xr:uid="{728F9007-F03F-403E-B1DE-1E1893CB1C2E}"/>
    <cellStyle name="Comma 6 2 2 2 2 6 2" xfId="4512" xr:uid="{44B3AB8E-D931-409E-A7DB-35D256C7DEF8}"/>
    <cellStyle name="Comma 6 2 2 2 2 6 3" xfId="6583" xr:uid="{39F667E0-5624-4DAE-AA91-799FBF90C126}"/>
    <cellStyle name="Comma 6 2 2 2 2 7" xfId="2133" xr:uid="{139661C6-24E7-4999-B333-D9A340A968A7}"/>
    <cellStyle name="Comma 6 2 2 2 2 7 2" xfId="4513" xr:uid="{EE2955A1-A4EB-4F44-9786-9860A65CDB58}"/>
    <cellStyle name="Comma 6 2 2 2 2 7 3" xfId="7117" xr:uid="{D46ED003-4C50-48FE-99C6-DAF4AC48BCB0}"/>
    <cellStyle name="Comma 6 2 2 2 2 8" xfId="2134" xr:uid="{4AABA388-0A59-4E6C-8E8D-40DB9DDBEEEF}"/>
    <cellStyle name="Comma 6 2 2 2 2 8 2" xfId="4514" xr:uid="{D0E65147-30E5-4817-98D9-10317B5426B2}"/>
    <cellStyle name="Comma 6 2 2 2 2 8 3" xfId="7254" xr:uid="{55A0F54E-01FF-41F6-A3D3-E6192808DB54}"/>
    <cellStyle name="Comma 6 2 2 2 2 9" xfId="2135" xr:uid="{6E6D0712-9BD0-4796-A986-0F63354D9F78}"/>
    <cellStyle name="Comma 6 2 2 2 2 9 2" xfId="4515" xr:uid="{A8D23820-8601-4CAD-A1C7-D81DD4591117}"/>
    <cellStyle name="Comma 6 2 2 2 2 9 3" xfId="7392" xr:uid="{7485D592-5C08-47A2-9961-DE2F54E98D74}"/>
    <cellStyle name="Comma 6 2 2 2 3" xfId="2136" xr:uid="{F52FCFB2-26E0-40E3-9E68-FC8E8183443A}"/>
    <cellStyle name="Comma 6 2 2 2 3 2" xfId="4516" xr:uid="{47E86255-7EAF-4A65-BD47-61165384D536}"/>
    <cellStyle name="Comma 6 2 2 2 3 3" xfId="6981" xr:uid="{E23AD7FD-BE30-4117-AEC0-F9582D0D5531}"/>
    <cellStyle name="Comma 6 2 2 2 4" xfId="2137" xr:uid="{751B5C2A-C176-4120-81AF-E1BDC65E8E13}"/>
    <cellStyle name="Comma 6 2 2 2 5" xfId="4517" xr:uid="{B319C019-B37A-4B9B-B2DD-D71E3C63E0CC}"/>
    <cellStyle name="Comma 6 2 2 2 6" xfId="5172" xr:uid="{DD7429F8-3770-4BF1-9712-70EF2676A7D5}"/>
    <cellStyle name="Comma 6 2 2 2 7" xfId="7435" xr:uid="{86C91870-E903-4581-8E8E-BC695C7D426F}"/>
    <cellStyle name="Comma 6 2 2 3" xfId="2138" xr:uid="{A7C496C8-B0AF-4071-8755-D0C45C3DCCBD}"/>
    <cellStyle name="Comma 6 2 2 3 10" xfId="4518" xr:uid="{5AA3B892-D913-451A-95AD-D8CD19495BE3}"/>
    <cellStyle name="Comma 6 2 2 3 11" xfId="5253" xr:uid="{97EFCD44-C6E0-4DCA-AC87-CEFDEDB84A4A}"/>
    <cellStyle name="Comma 6 2 2 3 2" xfId="2139" xr:uid="{9DC67495-11CC-4009-ACA4-A3773EAB556B}"/>
    <cellStyle name="Comma 6 2 2 3 2 2" xfId="2140" xr:uid="{08996E6E-EC69-48A8-A0ED-78A800AFD800}"/>
    <cellStyle name="Comma 6 2 2 3 2 2 2" xfId="4519" xr:uid="{1520A6EF-AFA3-4186-9F1D-FDF7A9CD9A56}"/>
    <cellStyle name="Comma 6 2 2 3 2 2 3" xfId="5821" xr:uid="{80E4489E-A4E6-4248-A99B-BC304A9C10F1}"/>
    <cellStyle name="Comma 6 2 2 3 2 3" xfId="2141" xr:uid="{16039E51-FC4F-4D50-9DE2-378088BA28D0}"/>
    <cellStyle name="Comma 6 2 2 3 2 3 2" xfId="4520" xr:uid="{315D311B-4CE5-4AB5-8D9D-04AD139BD7AF}"/>
    <cellStyle name="Comma 6 2 2 3 2 3 3" xfId="6244" xr:uid="{801EFDB2-3249-451E-9139-3FB1408136CE}"/>
    <cellStyle name="Comma 6 2 2 3 2 4" xfId="2142" xr:uid="{B90BDFFB-D0F3-434C-81F6-6E1A5D8CCBB8}"/>
    <cellStyle name="Comma 6 2 2 3 2 4 2" xfId="4521" xr:uid="{29031C46-ABD2-4D40-8A87-98D7F8AD4A87}"/>
    <cellStyle name="Comma 6 2 2 3 2 4 3" xfId="6667" xr:uid="{70213CD4-EE10-4FF9-84DF-C99C931F6D3B}"/>
    <cellStyle name="Comma 6 2 2 3 2 5" xfId="4522" xr:uid="{31B0C114-1C01-4816-9F2D-51FB72820E48}"/>
    <cellStyle name="Comma 6 2 2 3 2 6" xfId="5398" xr:uid="{CD00050E-91C2-415B-A3BA-A52AEE2942D6}"/>
    <cellStyle name="Comma 6 2 2 3 3" xfId="2143" xr:uid="{2DD1C16E-DC9D-42EB-B9A2-CC6E17A66B64}"/>
    <cellStyle name="Comma 6 2 2 3 3 2" xfId="2144" xr:uid="{DD903876-A351-4AEA-94E1-74642E8288FB}"/>
    <cellStyle name="Comma 6 2 2 3 3 2 2" xfId="4523" xr:uid="{573983BE-9B4B-4693-A101-847480BFEE74}"/>
    <cellStyle name="Comma 6 2 2 3 3 2 3" xfId="5964" xr:uid="{76879CA3-0B48-47A2-895A-1BD3490809D0}"/>
    <cellStyle name="Comma 6 2 2 3 3 3" xfId="2145" xr:uid="{3F513574-8797-4E05-8DC8-6310BCF5D17A}"/>
    <cellStyle name="Comma 6 2 2 3 3 3 2" xfId="4524" xr:uid="{E930BF11-E85D-4396-9814-5C84AA2EA501}"/>
    <cellStyle name="Comma 6 2 2 3 3 3 3" xfId="6387" xr:uid="{76B7AC24-62DD-4818-98E9-9E4C363012B6}"/>
    <cellStyle name="Comma 6 2 2 3 3 4" xfId="2146" xr:uid="{860DE60F-708E-4866-9C16-C1420A7259B4}"/>
    <cellStyle name="Comma 6 2 2 3 3 4 2" xfId="4525" xr:uid="{2B20B320-932A-4885-A72C-AFD463BAEAB2}"/>
    <cellStyle name="Comma 6 2 2 3 3 4 3" xfId="6810" xr:uid="{865690B1-FC70-4866-8361-2D456CE5D249}"/>
    <cellStyle name="Comma 6 2 2 3 3 5" xfId="4526" xr:uid="{19E05E8E-84C6-4753-885E-0AFE493CEF9A}"/>
    <cellStyle name="Comma 6 2 2 3 3 6" xfId="5541" xr:uid="{25DA284B-8B90-481C-BBD7-EB95E2672EC8}"/>
    <cellStyle name="Comma 6 2 2 3 4" xfId="2147" xr:uid="{D33EE99C-529E-4EFE-88D4-7156A0418F7E}"/>
    <cellStyle name="Comma 6 2 2 3 4 2" xfId="4527" xr:uid="{917D6605-3141-40CA-813E-EECFE76B9670}"/>
    <cellStyle name="Comma 6 2 2 3 4 3" xfId="5681" xr:uid="{E5701D15-3EAB-4943-A0E2-EDBC04A908C0}"/>
    <cellStyle name="Comma 6 2 2 3 5" xfId="2148" xr:uid="{5942761E-044D-4E9C-8CB1-A0770814B88E}"/>
    <cellStyle name="Comma 6 2 2 3 5 2" xfId="4528" xr:uid="{016D498D-4D38-4BC1-8CC2-C9AE2D705EA2}"/>
    <cellStyle name="Comma 6 2 2 3 5 3" xfId="6104" xr:uid="{F9773367-B6ED-449D-86B3-97429FC31A85}"/>
    <cellStyle name="Comma 6 2 2 3 6" xfId="2149" xr:uid="{457F3EDA-566C-457A-9ACC-2AB63FDC3846}"/>
    <cellStyle name="Comma 6 2 2 3 6 2" xfId="4529" xr:uid="{ADD669C2-D84F-439C-942B-07B16809FFAA}"/>
    <cellStyle name="Comma 6 2 2 3 6 3" xfId="6527" xr:uid="{4A74BC03-835C-43E4-AF26-53938B410AC8}"/>
    <cellStyle name="Comma 6 2 2 3 7" xfId="2150" xr:uid="{9EC00CDD-8B72-4B0B-957F-2D0E426A3FAB}"/>
    <cellStyle name="Comma 6 2 2 3 7 2" xfId="4530" xr:uid="{179F6444-CC60-48A1-AAFA-DA2525744D1D}"/>
    <cellStyle name="Comma 6 2 2 3 7 3" xfId="7061" xr:uid="{56E1AA76-C307-4FD5-831A-20B413B86BE9}"/>
    <cellStyle name="Comma 6 2 2 3 8" xfId="2151" xr:uid="{E1A7EF20-667F-4DC0-872C-F7A73ADD283A}"/>
    <cellStyle name="Comma 6 2 2 3 8 2" xfId="4531" xr:uid="{C878B606-AFDA-468B-96DA-8EB16EDBF9F0}"/>
    <cellStyle name="Comma 6 2 2 3 8 3" xfId="7198" xr:uid="{8DE126AF-257B-485E-AC69-3163CBBA1A7D}"/>
    <cellStyle name="Comma 6 2 2 3 9" xfId="2152" xr:uid="{9DAFFAFA-C43F-45AC-B588-022C0406975E}"/>
    <cellStyle name="Comma 6 2 2 3 9 2" xfId="4532" xr:uid="{CB7C29CC-694C-487F-9028-FC192944FB4A}"/>
    <cellStyle name="Comma 6 2 2 3 9 3" xfId="7336" xr:uid="{ECDDD487-1957-4C9B-A3C7-2C5547FCD5DB}"/>
    <cellStyle name="Comma 6 2 2 4" xfId="2153" xr:uid="{B56EFE81-0389-4B52-A1DB-737D5854B0A5}"/>
    <cellStyle name="Comma 6 2 2 4 2" xfId="4533" xr:uid="{6DA6FE5E-F750-4021-B5BD-E9A3E83F2288}"/>
    <cellStyle name="Comma 6 2 2 4 3" xfId="6926" xr:uid="{3F23988B-3255-45A5-80BF-C7D3CB5129CB}"/>
    <cellStyle name="Comma 6 2 2 5" xfId="4534" xr:uid="{A62B4E78-DE61-4400-82F9-606EA3FD6009}"/>
    <cellStyle name="Comma 6 2 2 6" xfId="5115" xr:uid="{1CE18DE0-577E-4151-A873-2D311B745DC4}"/>
    <cellStyle name="Comma 6 2 2 7" xfId="7413" xr:uid="{8FCD281E-023E-4338-8D25-79119864E102}"/>
    <cellStyle name="Comma 6 2 3" xfId="2154" xr:uid="{8371C0CA-93F6-4316-AC00-811FF1FDD8CA}"/>
    <cellStyle name="Comma 6 2 3 2" xfId="2155" xr:uid="{4873BBEA-C2B3-463B-B564-761185B3D7DE}"/>
    <cellStyle name="Comma 6 2 3 2 10" xfId="4535" xr:uid="{574E33D6-1F96-4F50-BE1B-CB7724D7E84E}"/>
    <cellStyle name="Comma 6 2 3 2 11" xfId="5282" xr:uid="{0F6D0497-F3E8-4258-AFBE-3C7315F4E1A9}"/>
    <cellStyle name="Comma 6 2 3 2 2" xfId="2156" xr:uid="{9761D30A-5F70-48F3-B166-ADB0275380FA}"/>
    <cellStyle name="Comma 6 2 3 2 2 2" xfId="2157" xr:uid="{1551111D-E609-429F-A159-73E0B46BAF10}"/>
    <cellStyle name="Comma 6 2 3 2 2 2 2" xfId="4536" xr:uid="{B900D47D-E9FB-4D9F-AC06-72B5E1E9D755}"/>
    <cellStyle name="Comma 6 2 3 2 2 2 3" xfId="5850" xr:uid="{E60DAF9E-3253-42B0-8938-556443C37761}"/>
    <cellStyle name="Comma 6 2 3 2 2 3" xfId="2158" xr:uid="{94EB5FAC-BCE8-4B4A-A43C-EBD1DBC8A7D5}"/>
    <cellStyle name="Comma 6 2 3 2 2 3 2" xfId="4537" xr:uid="{A5B2B4CE-F899-4857-8C1B-F8FC7003664C}"/>
    <cellStyle name="Comma 6 2 3 2 2 3 3" xfId="6273" xr:uid="{7AD492E3-95DE-44B7-99A1-64AA4D19F436}"/>
    <cellStyle name="Comma 6 2 3 2 2 4" xfId="2159" xr:uid="{A6888575-215B-41C8-BF47-657019C4EBAE}"/>
    <cellStyle name="Comma 6 2 3 2 2 4 2" xfId="4538" xr:uid="{BADF78C4-7622-497E-BFF1-3E548B5EC55C}"/>
    <cellStyle name="Comma 6 2 3 2 2 4 3" xfId="6696" xr:uid="{2709D1F9-094A-4FFE-B8A1-2FBD3A4C80E3}"/>
    <cellStyle name="Comma 6 2 3 2 2 5" xfId="4539" xr:uid="{FF9C09DE-915F-4391-9F02-99FDE806E840}"/>
    <cellStyle name="Comma 6 2 3 2 2 6" xfId="5427" xr:uid="{360FEA8E-73F0-4BBC-A390-FC1C8D2D4C41}"/>
    <cellStyle name="Comma 6 2 3 2 3" xfId="2160" xr:uid="{5D551DD0-A691-4E8E-84AB-69EB579B3F9F}"/>
    <cellStyle name="Comma 6 2 3 2 3 2" xfId="2161" xr:uid="{EF6FE9BE-AED6-4305-970C-17F154347172}"/>
    <cellStyle name="Comma 6 2 3 2 3 2 2" xfId="4540" xr:uid="{087B238B-D6E7-48D8-8C88-4381A788B397}"/>
    <cellStyle name="Comma 6 2 3 2 3 2 3" xfId="5993" xr:uid="{9E81506F-E722-471B-B487-1006D597CC59}"/>
    <cellStyle name="Comma 6 2 3 2 3 3" xfId="2162" xr:uid="{8F12AEC2-5C1E-4DFA-BAD2-F8689C1AC82C}"/>
    <cellStyle name="Comma 6 2 3 2 3 3 2" xfId="4541" xr:uid="{A54431A3-0728-43F8-8802-717025B9FF1D}"/>
    <cellStyle name="Comma 6 2 3 2 3 3 3" xfId="6416" xr:uid="{A3203B92-05B4-44A4-9381-BB4688C149B1}"/>
    <cellStyle name="Comma 6 2 3 2 3 4" xfId="2163" xr:uid="{91B4AA04-660F-417B-B793-83B2A51CEEED}"/>
    <cellStyle name="Comma 6 2 3 2 3 4 2" xfId="4542" xr:uid="{B2F10BCA-B5B9-47E2-8286-136E2CD58D68}"/>
    <cellStyle name="Comma 6 2 3 2 3 4 3" xfId="6839" xr:uid="{CCECEE25-9593-4B7D-B83A-CE9450E1BB73}"/>
    <cellStyle name="Comma 6 2 3 2 3 5" xfId="4543" xr:uid="{BE445B9D-4D3D-45F4-918E-BE573623048F}"/>
    <cellStyle name="Comma 6 2 3 2 3 6" xfId="5570" xr:uid="{106101C9-4C2B-4D17-90EA-3C589DDB7AC7}"/>
    <cellStyle name="Comma 6 2 3 2 4" xfId="2164" xr:uid="{5AEF3EC7-D2A3-4C25-8BED-D1DBB93D7475}"/>
    <cellStyle name="Comma 6 2 3 2 4 2" xfId="4544" xr:uid="{4CA3F7CB-6DB7-4C5C-AADF-2C90D2E9C4B5}"/>
    <cellStyle name="Comma 6 2 3 2 4 3" xfId="5710" xr:uid="{D815483F-EF23-486B-9796-31BF4D8F5D38}"/>
    <cellStyle name="Comma 6 2 3 2 5" xfId="2165" xr:uid="{91DF99D2-46FC-4C1E-B38F-7627B68153FA}"/>
    <cellStyle name="Comma 6 2 3 2 5 2" xfId="4545" xr:uid="{367A7E72-B935-4B33-89F7-EBD89B35DD51}"/>
    <cellStyle name="Comma 6 2 3 2 5 3" xfId="6133" xr:uid="{1007D685-3DE8-4100-BE4A-36B338D069A4}"/>
    <cellStyle name="Comma 6 2 3 2 6" xfId="2166" xr:uid="{21F753C1-48C4-470D-A087-688EC7019EC4}"/>
    <cellStyle name="Comma 6 2 3 2 6 2" xfId="4546" xr:uid="{AC95A5B4-47F3-4026-8318-22FFDE49BD1F}"/>
    <cellStyle name="Comma 6 2 3 2 6 3" xfId="6556" xr:uid="{F84F5E85-4B69-45A8-B15E-98A74E54C546}"/>
    <cellStyle name="Comma 6 2 3 2 7" xfId="2167" xr:uid="{6213F556-F606-4AFC-8FF6-1C2390148081}"/>
    <cellStyle name="Comma 6 2 3 2 7 2" xfId="4547" xr:uid="{3D7FDAE1-89D9-43E2-8F76-E7FF73C3A48A}"/>
    <cellStyle name="Comma 6 2 3 2 7 3" xfId="7090" xr:uid="{35179224-AB25-4F03-9216-81307D62EA69}"/>
    <cellStyle name="Comma 6 2 3 2 8" xfId="2168" xr:uid="{0FB4EC2C-768F-4E50-A6D1-0D9EA6F55E8E}"/>
    <cellStyle name="Comma 6 2 3 2 8 2" xfId="4548" xr:uid="{DB6504F3-6BC7-4CB4-89A0-2E7D23EE8DBA}"/>
    <cellStyle name="Comma 6 2 3 2 8 3" xfId="7227" xr:uid="{24A8C876-2B46-422E-9935-ABED960B90B9}"/>
    <cellStyle name="Comma 6 2 3 2 9" xfId="2169" xr:uid="{CB1CF1E1-273B-4847-A5F2-3CA9446B4A4C}"/>
    <cellStyle name="Comma 6 2 3 2 9 2" xfId="4549" xr:uid="{5B727ABB-0F00-4824-98C2-44ED31A1BA5C}"/>
    <cellStyle name="Comma 6 2 3 2 9 3" xfId="7365" xr:uid="{0CD3CC58-7796-4DFC-8519-58DF42E8BC6A}"/>
    <cellStyle name="Comma 6 2 3 3" xfId="2170" xr:uid="{8C5C4A97-76C5-4119-9FCF-779390B786FF}"/>
    <cellStyle name="Comma 6 2 3 3 2" xfId="4550" xr:uid="{7B8EC607-3C42-42F3-B1E9-838D47D9EFA7}"/>
    <cellStyle name="Comma 6 2 3 3 3" xfId="6954" xr:uid="{96ED40EF-D627-4A95-B820-27F62409CE0D}"/>
    <cellStyle name="Comma 6 2 3 4" xfId="4551" xr:uid="{0CDE66D3-3D98-45A5-832C-E0AAB9F70C0C}"/>
    <cellStyle name="Comma 6 2 3 5" xfId="5145" xr:uid="{132DB875-09B9-4D78-8547-34EBE73E4519}"/>
    <cellStyle name="Comma 6 2 3 6" xfId="7447" xr:uid="{31A4A995-01A8-4766-87ED-F8F70A90A1B9}"/>
    <cellStyle name="Comma 6 2 4" xfId="214" xr:uid="{C2D2709B-DE5F-4CDB-9B3F-767A1DD51A4A}"/>
    <cellStyle name="Comma 6 2 4 10" xfId="2171" xr:uid="{52013551-C9F0-4272-B745-84BC46F288A4}"/>
    <cellStyle name="Comma 6 2 4 11" xfId="4552" xr:uid="{46EC3B4C-2819-46E8-9F14-99DEDFADB98F}"/>
    <cellStyle name="Comma 6 2 4 12" xfId="5226" xr:uid="{EC6FADD7-66D9-4A0C-84D7-6E632E7B3B27}"/>
    <cellStyle name="Comma 6 2 4 2" xfId="2172" xr:uid="{FC3DFBF2-396E-42ED-A254-714F98346A0A}"/>
    <cellStyle name="Comma 6 2 4 2 2" xfId="2173" xr:uid="{4D2FC0C5-A549-4BDB-9637-0FF5BA5D7992}"/>
    <cellStyle name="Comma 6 2 4 2 2 2" xfId="4553" xr:uid="{9CA73E28-E483-4F45-BB0F-8C59B6F04B19}"/>
    <cellStyle name="Comma 6 2 4 2 2 3" xfId="5794" xr:uid="{6E5784F6-36EE-42E7-9151-E44F8B3118F9}"/>
    <cellStyle name="Comma 6 2 4 2 3" xfId="2174" xr:uid="{F8333AD7-92C9-4293-A3D6-55E6E632EFC7}"/>
    <cellStyle name="Comma 6 2 4 2 3 2" xfId="4554" xr:uid="{0EDC2012-E3BA-4248-8FAA-F46FCB562E07}"/>
    <cellStyle name="Comma 6 2 4 2 3 3" xfId="6217" xr:uid="{A853CAC0-348F-43DE-99FA-B38774D1A001}"/>
    <cellStyle name="Comma 6 2 4 2 4" xfId="2175" xr:uid="{D2B201DD-1919-42AB-A1DF-EF9F145C11C8}"/>
    <cellStyle name="Comma 6 2 4 2 4 2" xfId="4555" xr:uid="{951AA7A0-17DF-46D6-97A6-41E44383BDD5}"/>
    <cellStyle name="Comma 6 2 4 2 4 3" xfId="6640" xr:uid="{5CE86458-E38E-4A71-8E99-E0F2DC9E8DA5}"/>
    <cellStyle name="Comma 6 2 4 2 5" xfId="4556" xr:uid="{9DC0B2F6-155F-4A5F-A3D7-3691135E42DF}"/>
    <cellStyle name="Comma 6 2 4 2 6" xfId="5371" xr:uid="{B1B04947-2875-4E12-B683-16ED7D6E5800}"/>
    <cellStyle name="Comma 6 2 4 3" xfId="2176" xr:uid="{ED605DC5-A4A4-4F45-ADB4-86A2917D31E7}"/>
    <cellStyle name="Comma 6 2 4 3 2" xfId="2177" xr:uid="{7AD8F0CA-C42A-42A6-AC4A-12CB351F296D}"/>
    <cellStyle name="Comma 6 2 4 3 2 2" xfId="4557" xr:uid="{F978AF89-19AA-4C12-A12A-0E1AFD0AC0EC}"/>
    <cellStyle name="Comma 6 2 4 3 2 3" xfId="5937" xr:uid="{14540B26-CE0B-4471-B5C5-31EBA2BDEECF}"/>
    <cellStyle name="Comma 6 2 4 3 3" xfId="2178" xr:uid="{0C513C2E-15CF-43CE-93BA-65628B15ACE1}"/>
    <cellStyle name="Comma 6 2 4 3 3 2" xfId="4558" xr:uid="{63FFC63E-009C-4FB5-ACF3-A80D500AB5B1}"/>
    <cellStyle name="Comma 6 2 4 3 3 3" xfId="6360" xr:uid="{B683FD3E-DA62-4B1B-B8EA-6D529EDCB1E2}"/>
    <cellStyle name="Comma 6 2 4 3 4" xfId="2179" xr:uid="{4A803223-FF21-4E7E-9898-BECBF792FF5A}"/>
    <cellStyle name="Comma 6 2 4 3 4 2" xfId="4559" xr:uid="{7C6E6185-4FAB-4AB6-8AEB-588DC9B973B3}"/>
    <cellStyle name="Comma 6 2 4 3 4 3" xfId="6783" xr:uid="{ED9A3F56-21B1-4A16-A3AD-7962DE99C25F}"/>
    <cellStyle name="Comma 6 2 4 3 5" xfId="4560" xr:uid="{59E6BA34-0142-430F-9B06-5643080D217E}"/>
    <cellStyle name="Comma 6 2 4 3 6" xfId="5514" xr:uid="{C57B3FFE-BBB0-4E64-BF03-78533B26D083}"/>
    <cellStyle name="Comma 6 2 4 4" xfId="2180" xr:uid="{9AA3886F-5A1B-4325-BE38-283CE6714410}"/>
    <cellStyle name="Comma 6 2 4 4 2" xfId="4561" xr:uid="{14154D8F-F464-46A7-85FF-79C6D4ACF71C}"/>
    <cellStyle name="Comma 6 2 4 4 3" xfId="5654" xr:uid="{38001D59-2CD6-454C-9634-677328E317BF}"/>
    <cellStyle name="Comma 6 2 4 5" xfId="2181" xr:uid="{83D85EFB-D95D-4549-860C-2D98D66F2568}"/>
    <cellStyle name="Comma 6 2 4 5 2" xfId="4562" xr:uid="{94012F51-2F66-43F0-8BE4-D454D9CAF610}"/>
    <cellStyle name="Comma 6 2 4 5 3" xfId="6077" xr:uid="{C258115C-B603-4733-BE35-59390A67C988}"/>
    <cellStyle name="Comma 6 2 4 6" xfId="2182" xr:uid="{0AA07514-C90B-47CC-B7CA-F6A5B879C468}"/>
    <cellStyle name="Comma 6 2 4 6 2" xfId="4563" xr:uid="{29AF21EF-4CAF-4E78-B0FF-8B3BB7315DA7}"/>
    <cellStyle name="Comma 6 2 4 6 3" xfId="6500" xr:uid="{91814C39-CBF2-443E-BC1B-531A4590B123}"/>
    <cellStyle name="Comma 6 2 4 7" xfId="2183" xr:uid="{59BD3925-6D79-46E7-99C1-501669D0CBD0}"/>
    <cellStyle name="Comma 6 2 4 7 2" xfId="4564" xr:uid="{366854A2-57B2-4389-BFA1-D4D301576E9D}"/>
    <cellStyle name="Comma 6 2 4 7 3" xfId="7034" xr:uid="{A52C3101-7893-4027-8D88-EFCB88A92C17}"/>
    <cellStyle name="Comma 6 2 4 8" xfId="2184" xr:uid="{7D2BC4D8-0076-4208-AA83-D0B899A55E2F}"/>
    <cellStyle name="Comma 6 2 4 8 2" xfId="4565" xr:uid="{C00AA83F-976C-4A51-B289-0CB4E126F6B5}"/>
    <cellStyle name="Comma 6 2 4 8 3" xfId="7171" xr:uid="{7CD7BDDB-DD1E-4C33-A5E2-1B0E12BE3B0B}"/>
    <cellStyle name="Comma 6 2 4 9" xfId="2185" xr:uid="{9489D252-CBBF-4275-9D07-3CCF70B4FE99}"/>
    <cellStyle name="Comma 6 2 4 9 2" xfId="4566" xr:uid="{30A477B7-8E89-4449-AEDA-9CA05DA629CF}"/>
    <cellStyle name="Comma 6 2 4 9 3" xfId="7309" xr:uid="{9F46EF5A-7CF1-448C-B537-1D58FD7189F4}"/>
    <cellStyle name="Comma 6 2 5" xfId="2186" xr:uid="{E4C67AD5-E758-4660-85C2-981244DC1FC1}"/>
    <cellStyle name="Comma 6 2 5 2" xfId="4567" xr:uid="{4196C194-6DC5-4D85-B04F-D3A32F1FC929}"/>
    <cellStyle name="Comma 6 2 5 3" xfId="6899" xr:uid="{67A5AC5D-49E4-430D-BF47-07F0527BCA1B}"/>
    <cellStyle name="Comma 6 2 6" xfId="2187" xr:uid="{6A294766-EE6B-433D-BDDB-AF12C5A2811E}"/>
    <cellStyle name="Comma 6 2 7" xfId="4568" xr:uid="{93F9B68E-AD97-40F6-B5CF-81EBCD34A427}"/>
    <cellStyle name="Comma 6 2 8" xfId="5086" xr:uid="{49495F40-A795-47A2-AB53-2BC83C0C96D3}"/>
    <cellStyle name="Comma 6 2 9" xfId="7427" xr:uid="{CDF47F37-D99D-45E3-8187-2E4FB1B6023A}"/>
    <cellStyle name="Comma 6 3" xfId="205" xr:uid="{7B39DE66-EA52-4C49-95C6-FCC8ECE6155C}"/>
    <cellStyle name="Comma 6 3 10" xfId="2188" xr:uid="{EBB0CC57-D7E2-4D69-A285-120B9B8B9B54}"/>
    <cellStyle name="Comma 6 3 10 2" xfId="4569" xr:uid="{7F2B61D5-DDB9-4EE6-92CA-E8310106902F}"/>
    <cellStyle name="Comma 6 3 10 3" xfId="7147" xr:uid="{F2A56416-1BEA-42A8-9105-23E943965D97}"/>
    <cellStyle name="Comma 6 3 11" xfId="2189" xr:uid="{F245943D-0BA1-43DE-90EE-523CD899453D}"/>
    <cellStyle name="Comma 6 3 11 2" xfId="4570" xr:uid="{09602E5C-B08D-49A1-8419-5489466D7B57}"/>
    <cellStyle name="Comma 6 3 11 3" xfId="7285" xr:uid="{39EAD866-B772-411E-9510-30D62517BE42}"/>
    <cellStyle name="Comma 6 3 12" xfId="2190" xr:uid="{D2A99674-A131-4D61-91E6-CD598A390732}"/>
    <cellStyle name="Comma 6 3 13" xfId="4571" xr:uid="{440D97A4-8CE4-4961-B6CB-48480546B851}"/>
    <cellStyle name="Comma 6 3 14" xfId="5202" xr:uid="{905CA425-CA50-43FB-83CB-CF3391256CFD}"/>
    <cellStyle name="Comma 6 3 2" xfId="2191" xr:uid="{30A3DEAB-1F39-4827-AC64-2507D9D9B701}"/>
    <cellStyle name="Comma 6 3 2 2" xfId="2192" xr:uid="{EA68005C-BE70-4F77-B723-6FEA8F7AE02D}"/>
    <cellStyle name="Comma 6 3 2 2 2" xfId="2193" xr:uid="{7BA6DE86-1230-4699-8306-1A9DC96BFCC9}"/>
    <cellStyle name="Comma 6 3 2 2 2 2" xfId="4572" xr:uid="{B1727261-5389-4250-9D83-6CC20A110C25}"/>
    <cellStyle name="Comma 6 3 2 2 2 3" xfId="5895" xr:uid="{6D822F7C-9FE1-40D7-A651-A7E88940736B}"/>
    <cellStyle name="Comma 6 3 2 2 3" xfId="2194" xr:uid="{6CFFA530-00B7-448D-A367-DD2380DE0496}"/>
    <cellStyle name="Comma 6 3 2 2 3 2" xfId="4573" xr:uid="{197829F3-84B5-4B34-8121-3807578407D1}"/>
    <cellStyle name="Comma 6 3 2 2 3 3" xfId="6318" xr:uid="{7B9A5C1A-7036-426A-8F05-808B3193F04F}"/>
    <cellStyle name="Comma 6 3 2 2 4" xfId="2195" xr:uid="{20128AA1-013C-4E9C-9374-CC5313F8077D}"/>
    <cellStyle name="Comma 6 3 2 2 4 2" xfId="4574" xr:uid="{EDD5E33A-3436-4BA3-A698-2A5F7CF598E0}"/>
    <cellStyle name="Comma 6 3 2 2 4 3" xfId="6741" xr:uid="{36BCB917-996F-4AC9-86A1-0577ADF79175}"/>
    <cellStyle name="Comma 6 3 2 2 5" xfId="4575" xr:uid="{ABF4C259-9C85-456D-A3CA-DF73874D3628}"/>
    <cellStyle name="Comma 6 3 2 2 6" xfId="5472" xr:uid="{3165B400-C31A-4988-B649-594CA8913E30}"/>
    <cellStyle name="Comma 6 3 2 3" xfId="2196" xr:uid="{6B436245-99E1-4E5E-B0B0-545ECA39889D}"/>
    <cellStyle name="Comma 6 3 2 3 2" xfId="2197" xr:uid="{B631014B-04EE-4CE9-BCC2-D76924FA7B5C}"/>
    <cellStyle name="Comma 6 3 2 3 2 2" xfId="4576" xr:uid="{504D005A-F6E7-45F2-99BD-6072B53AB8CF}"/>
    <cellStyle name="Comma 6 3 2 3 2 3" xfId="6038" xr:uid="{688E0C29-EA2C-452E-BECF-C882CFE4DCBF}"/>
    <cellStyle name="Comma 6 3 2 3 3" xfId="2198" xr:uid="{0FD5A29B-2956-495C-ADB4-D0F974A31D7A}"/>
    <cellStyle name="Comma 6 3 2 3 3 2" xfId="4577" xr:uid="{FA655E67-D25A-45E3-ADE7-CCF18ADFE728}"/>
    <cellStyle name="Comma 6 3 2 3 3 3" xfId="6461" xr:uid="{C38AE79A-7661-4437-AA66-64DECD4EB1CB}"/>
    <cellStyle name="Comma 6 3 2 3 4" xfId="2199" xr:uid="{166F7F9B-319C-446D-B73F-109AC9425B0C}"/>
    <cellStyle name="Comma 6 3 2 3 4 2" xfId="4578" xr:uid="{EEC0B665-D547-483A-89C9-E523C6A97B28}"/>
    <cellStyle name="Comma 6 3 2 3 4 3" xfId="6884" xr:uid="{184862C9-1BFF-4052-A1FF-D81A8FCAB4C7}"/>
    <cellStyle name="Comma 6 3 2 3 5" xfId="4579" xr:uid="{C535BDFF-3394-4E88-8293-E3F2FA72ABA2}"/>
    <cellStyle name="Comma 6 3 2 3 6" xfId="5615" xr:uid="{8958EE4A-3884-4D26-A930-1105F1153D64}"/>
    <cellStyle name="Comma 6 3 2 4" xfId="2200" xr:uid="{32222428-5E45-4799-B08F-FC520A66D587}"/>
    <cellStyle name="Comma 6 3 2 4 2" xfId="4580" xr:uid="{1CEB67DA-4BB8-4CDA-973B-A7CB0920E8F5}"/>
    <cellStyle name="Comma 6 3 2 4 3" xfId="5755" xr:uid="{6D7CC44A-E0B1-4F06-9839-2597738ACE05}"/>
    <cellStyle name="Comma 6 3 2 5" xfId="2201" xr:uid="{5BADAD94-232C-4D81-B342-692C05E0A48C}"/>
    <cellStyle name="Comma 6 3 2 5 2" xfId="4581" xr:uid="{932623A5-60E7-48FD-A31C-94A6A7009927}"/>
    <cellStyle name="Comma 6 3 2 5 3" xfId="6178" xr:uid="{932314C4-F4DC-45A2-A3DE-895EEB49C7A5}"/>
    <cellStyle name="Comma 6 3 2 6" xfId="2202" xr:uid="{FC05ECA8-5426-43CF-A537-8C357CD71069}"/>
    <cellStyle name="Comma 6 3 2 6 2" xfId="4582" xr:uid="{0050E20D-F4ED-4BA6-AEFC-CA3E19EBE715}"/>
    <cellStyle name="Comma 6 3 2 6 3" xfId="6601" xr:uid="{03BA5F8A-529C-4FA1-A3A8-69F5BB07AD90}"/>
    <cellStyle name="Comma 6 3 2 7" xfId="2203" xr:uid="{3CE70387-BE02-4C7D-B66D-B12B07FAC8B0}"/>
    <cellStyle name="Comma 6 3 2 7 2" xfId="4583" xr:uid="{A72735AB-BC62-4FE3-A36D-2793A20FADA3}"/>
    <cellStyle name="Comma 6 3 2 7 3" xfId="7410" xr:uid="{377BF2CA-A3BE-48D3-A99F-D63536FC8F36}"/>
    <cellStyle name="Comma 6 3 2 8" xfId="4584" xr:uid="{3E397405-DD81-440C-AEA0-849020AA93C2}"/>
    <cellStyle name="Comma 6 3 2 9" xfId="5327" xr:uid="{6546CA8C-5C1B-468A-901B-7D2F3C5EE050}"/>
    <cellStyle name="Comma 6 3 3" xfId="2204" xr:uid="{687C2416-F972-43CD-BB78-A49729093A6A}"/>
    <cellStyle name="Comma 6 3 3 2" xfId="2205" xr:uid="{C6F55BE5-E961-42CD-99DD-7864E226437F}"/>
    <cellStyle name="Comma 6 3 3 2 2" xfId="2206" xr:uid="{DD7AD29E-E975-40D5-89ED-678ECFF493CD}"/>
    <cellStyle name="Comma 6 3 3 2 2 2" xfId="4585" xr:uid="{624A8E12-B109-4F9B-9D58-17BA2120CACB}"/>
    <cellStyle name="Comma 6 3 3 2 2 3" xfId="5897" xr:uid="{917EB353-C6A6-40F7-A93F-8AD93CF328B0}"/>
    <cellStyle name="Comma 6 3 3 2 3" xfId="2207" xr:uid="{0C273D01-3DDE-4005-B66C-7407B01ADC9C}"/>
    <cellStyle name="Comma 6 3 3 2 3 2" xfId="4586" xr:uid="{722449EC-6D2A-42BB-9319-F52F3F110378}"/>
    <cellStyle name="Comma 6 3 3 2 3 3" xfId="6320" xr:uid="{BD5842F1-1495-4B21-BC83-FFE698635A6E}"/>
    <cellStyle name="Comma 6 3 3 2 4" xfId="2208" xr:uid="{B5781A92-37CE-49CB-B25D-408F8B5D166A}"/>
    <cellStyle name="Comma 6 3 3 2 4 2" xfId="4587" xr:uid="{B0B6D73F-B018-4598-A8F0-A47717F756F7}"/>
    <cellStyle name="Comma 6 3 3 2 4 3" xfId="6743" xr:uid="{61987870-31F4-40CE-8476-693B34EA9F80}"/>
    <cellStyle name="Comma 6 3 3 2 5" xfId="4588" xr:uid="{35AD0779-096A-49E6-939A-CC83AE85460B}"/>
    <cellStyle name="Comma 6 3 3 2 6" xfId="5474" xr:uid="{1540D5FC-1575-42BB-AB00-FA28C2AA7C2C}"/>
    <cellStyle name="Comma 6 3 3 3" xfId="5331" xr:uid="{90D398BD-1D66-47D2-B77F-429778444C24}"/>
    <cellStyle name="Comma 6 3 4" xfId="2209" xr:uid="{59FC2ECB-5616-45BD-968C-7D2144BCF342}"/>
    <cellStyle name="Comma 6 3 4 2" xfId="2210" xr:uid="{3AAC6FF6-7FA0-4199-AB3F-65A87BFBAB79}"/>
    <cellStyle name="Comma 6 3 4 2 2" xfId="4589" xr:uid="{EDCCB6D2-50B9-4DA1-9EE2-6E51C1A05DD9}"/>
    <cellStyle name="Comma 6 3 4 2 3" xfId="5770" xr:uid="{027C531F-52F4-4414-B64B-C6AE3A03238A}"/>
    <cellStyle name="Comma 6 3 4 3" xfId="2211" xr:uid="{B620E392-9A7F-475D-A365-6772763F3E8E}"/>
    <cellStyle name="Comma 6 3 4 3 2" xfId="4590" xr:uid="{71886361-0760-4C77-A0D1-6E57761FBEF2}"/>
    <cellStyle name="Comma 6 3 4 3 3" xfId="6193" xr:uid="{24B1903A-2C46-4A64-8A88-77495F9940BC}"/>
    <cellStyle name="Comma 6 3 4 4" xfId="2212" xr:uid="{A4F1D74C-0757-4201-9D3E-2BA137DB6F21}"/>
    <cellStyle name="Comma 6 3 4 4 2" xfId="4591" xr:uid="{557F456D-24DE-45A4-96C5-684BDDDA9D8D}"/>
    <cellStyle name="Comma 6 3 4 4 3" xfId="6616" xr:uid="{462B1998-D709-4530-BB2D-5A2EB96F17AB}"/>
    <cellStyle name="Comma 6 3 4 5" xfId="4592" xr:uid="{E56DC2C8-46FD-4511-85CE-8FA95F0068F2}"/>
    <cellStyle name="Comma 6 3 4 6" xfId="5347" xr:uid="{D7758D85-0322-47D0-BDAE-E91D6F9DEA99}"/>
    <cellStyle name="Comma 6 3 5" xfId="2213" xr:uid="{A0BE820C-6601-49A9-A88E-8CAC9252D58C}"/>
    <cellStyle name="Comma 6 3 5 2" xfId="2214" xr:uid="{B88E918A-3433-4CA2-A9F2-5F0F5603C041}"/>
    <cellStyle name="Comma 6 3 5 2 2" xfId="4593" xr:uid="{CD1B2A35-B174-4837-A206-ECB74832B3DE}"/>
    <cellStyle name="Comma 6 3 5 2 3" xfId="5913" xr:uid="{1DCD3090-DC10-4411-AB37-77F1C4BB3614}"/>
    <cellStyle name="Comma 6 3 5 3" xfId="2215" xr:uid="{9F0B9DC5-C03C-4FCF-A35E-F423B2703B10}"/>
    <cellStyle name="Comma 6 3 5 3 2" xfId="4594" xr:uid="{AF9B0C96-7FE9-485D-8B83-1FCEC3611DCD}"/>
    <cellStyle name="Comma 6 3 5 3 3" xfId="6336" xr:uid="{40A8D6F9-78A8-4C92-8370-5EF141BE3CE1}"/>
    <cellStyle name="Comma 6 3 5 4" xfId="2216" xr:uid="{C3E7F45F-43E0-4835-9FB1-EAAFD7EF0EA7}"/>
    <cellStyle name="Comma 6 3 5 4 2" xfId="4595" xr:uid="{AD5E79AE-4A41-48F3-8A40-016A2A29076A}"/>
    <cellStyle name="Comma 6 3 5 4 3" xfId="6759" xr:uid="{F73CF22F-1F1F-4E38-98C8-EE787D2A2D38}"/>
    <cellStyle name="Comma 6 3 5 5" xfId="4596" xr:uid="{E202628D-F9C9-43A0-9D45-E36897984EED}"/>
    <cellStyle name="Comma 6 3 5 6" xfId="5490" xr:uid="{65198F2E-1B15-4774-9763-11174CB463E2}"/>
    <cellStyle name="Comma 6 3 6" xfId="2217" xr:uid="{22D471B4-EFA5-4B49-AAB1-4EF6A6A7A767}"/>
    <cellStyle name="Comma 6 3 6 2" xfId="4597" xr:uid="{B705F47B-2A2F-4E61-8C3B-2A336297895C}"/>
    <cellStyle name="Comma 6 3 6 3" xfId="5630" xr:uid="{3012B14F-A3C0-478F-917B-A2C8FBF4861C}"/>
    <cellStyle name="Comma 6 3 7" xfId="231" xr:uid="{AF035AB2-F9DB-4BBA-85B6-2596B679190B}"/>
    <cellStyle name="Comma 6 3 7 2" xfId="2218" xr:uid="{970119C9-9CFB-44DD-8231-ED84FD864ADD}"/>
    <cellStyle name="Comma 6 3 7 3" xfId="4598" xr:uid="{D8E0B3C1-4CCB-43EE-A449-7378D175BEB3}"/>
    <cellStyle name="Comma 6 3 7 4" xfId="6053" xr:uid="{15050A77-765F-4B4E-A3B8-1F85A978D02A}"/>
    <cellStyle name="Comma 6 3 8" xfId="2219" xr:uid="{D9676144-A60D-456C-8EC5-B5FE94A71B59}"/>
    <cellStyle name="Comma 6 3 8 2" xfId="4599" xr:uid="{2EBE8AEB-C828-4D57-880E-92EC6334E972}"/>
    <cellStyle name="Comma 6 3 8 3" xfId="6476" xr:uid="{642551FB-0706-4D7A-900B-84B8E46162E8}"/>
    <cellStyle name="Comma 6 3 9" xfId="2220" xr:uid="{5217EC15-6E62-4F08-A711-7775F8C81879}"/>
    <cellStyle name="Comma 6 3 9 2" xfId="4600" xr:uid="{47D6C5B9-A066-42CF-85E6-77B2975A8F2B}"/>
    <cellStyle name="Comma 6 3 9 3" xfId="7010" xr:uid="{4BA286F8-80B5-4292-AEFB-E1CDB28B442D}"/>
    <cellStyle name="Comma 6 4" xfId="297" xr:uid="{1BDE6882-D19D-4D9E-98E9-71E75719E6AF}"/>
    <cellStyle name="Comma 6 5" xfId="2221" xr:uid="{AD114CAF-475D-4712-BBF4-69E78C4EBAFC}"/>
    <cellStyle name="Comma 6 6" xfId="5059" xr:uid="{9E9DD047-C9F9-4E3B-AB09-EC9C88EDD6E1}"/>
    <cellStyle name="Comma 6 7" xfId="4601" xr:uid="{EDE1B05A-DCC8-4FA6-9E3C-41A0DC5875D5}"/>
    <cellStyle name="Comma 6 8" xfId="215" xr:uid="{D0F9053F-E318-4686-A2D0-A6A1C8D0E988}"/>
    <cellStyle name="Comma 6 9" xfId="7416" xr:uid="{88D27F6F-E92B-4ED1-8C68-FCEF77FF5953}"/>
    <cellStyle name="Comma 62" xfId="89" xr:uid="{9F7E5362-8848-4042-AFB0-A5C5B952ECB8}"/>
    <cellStyle name="Comma 62 10 2 2" xfId="87" xr:uid="{0F6CA096-7D93-467A-8E41-894B1EE37A5D}"/>
    <cellStyle name="Comma 62 10 2 2 3" xfId="88" xr:uid="{7CDD0D3B-58B4-465F-ADD1-A60EDE95457C}"/>
    <cellStyle name="Comma 62 11" xfId="90" xr:uid="{C223030A-CE5E-4050-8156-9B00F000D7AE}"/>
    <cellStyle name="Comma 62 2" xfId="13" xr:uid="{725216A5-6475-4CA9-9F50-8421C2CE55D5}"/>
    <cellStyle name="Comma 62 2 2" xfId="25" xr:uid="{F42D6666-B1D1-4030-A7EC-D34F0A3905A5}"/>
    <cellStyle name="Comma 62 2 2 2" xfId="34" xr:uid="{CD63C199-554B-429F-B9B7-B77104F3D4C8}"/>
    <cellStyle name="Comma 62 2 2 2 2" xfId="2224" xr:uid="{BEDAB304-DE68-4CF9-B273-3A0D7F129B19}"/>
    <cellStyle name="Comma 62 2 2 2 2 2" xfId="2225" xr:uid="{0E3D7D07-B66A-4C78-A246-749A0488D5C5}"/>
    <cellStyle name="Comma 62 2 2 2 2 2 10" xfId="4602" xr:uid="{B70C025D-A9D5-4F36-A664-C9BE07492A99}"/>
    <cellStyle name="Comma 62 2 2 2 2 2 11" xfId="5304" xr:uid="{670D1BC6-5EFF-413B-B9C2-F70DB4D328DC}"/>
    <cellStyle name="Comma 62 2 2 2 2 2 2" xfId="2226" xr:uid="{CA24C6C7-C5D3-46C3-953B-C377ADA2B22B}"/>
    <cellStyle name="Comma 62 2 2 2 2 2 2 2" xfId="2227" xr:uid="{08D677F8-47F9-4532-98D6-BFDF07106E61}"/>
    <cellStyle name="Comma 62 2 2 2 2 2 2 2 2" xfId="4603" xr:uid="{66FE3366-4C7F-457B-B5F1-A7862AD488E4}"/>
    <cellStyle name="Comma 62 2 2 2 2 2 2 2 3" xfId="5872" xr:uid="{BF493970-AD59-4CB1-A62C-37EAF62AFC67}"/>
    <cellStyle name="Comma 62 2 2 2 2 2 2 3" xfId="2228" xr:uid="{225057D9-926D-4347-873C-0684D394DA9C}"/>
    <cellStyle name="Comma 62 2 2 2 2 2 2 3 2" xfId="4604" xr:uid="{94D19E85-205F-4CCC-9671-FFB2A8E4AB23}"/>
    <cellStyle name="Comma 62 2 2 2 2 2 2 3 3" xfId="6295" xr:uid="{96C40953-CFF5-4B2F-9AE0-65DEE22BB0BE}"/>
    <cellStyle name="Comma 62 2 2 2 2 2 2 4" xfId="2229" xr:uid="{04AE6AF5-CCDA-431D-A49F-273F3C1AC598}"/>
    <cellStyle name="Comma 62 2 2 2 2 2 2 4 2" xfId="4605" xr:uid="{4FAD6B2F-5D2D-4826-8CCA-97CD2D32B43F}"/>
    <cellStyle name="Comma 62 2 2 2 2 2 2 4 3" xfId="6718" xr:uid="{A71FDDAD-644E-4C50-B305-65D8CA12849C}"/>
    <cellStyle name="Comma 62 2 2 2 2 2 2 5" xfId="4606" xr:uid="{52AD8D3D-1F6D-4845-9619-ED3B1F972C9D}"/>
    <cellStyle name="Comma 62 2 2 2 2 2 2 6" xfId="5449" xr:uid="{E0028171-7B03-4245-A6F5-30E63DC95A95}"/>
    <cellStyle name="Comma 62 2 2 2 2 2 3" xfId="2230" xr:uid="{7F65A954-2152-4DB1-B65D-4713519B13EE}"/>
    <cellStyle name="Comma 62 2 2 2 2 2 3 2" xfId="2231" xr:uid="{CFA565A9-813B-42EC-A95B-21D650B01378}"/>
    <cellStyle name="Comma 62 2 2 2 2 2 3 2 2" xfId="4607" xr:uid="{440DBC76-C0B5-45B7-967C-D48956EC1F3B}"/>
    <cellStyle name="Comma 62 2 2 2 2 2 3 2 3" xfId="6015" xr:uid="{184E2D00-BCF2-4752-A53A-43ABDDB87200}"/>
    <cellStyle name="Comma 62 2 2 2 2 2 3 3" xfId="2232" xr:uid="{C696BEB4-4388-4046-A8C4-F3524954B31E}"/>
    <cellStyle name="Comma 62 2 2 2 2 2 3 3 2" xfId="4608" xr:uid="{32A410B5-CE57-4F2C-8161-C4ADBA79AFED}"/>
    <cellStyle name="Comma 62 2 2 2 2 2 3 3 3" xfId="6438" xr:uid="{F1793C72-4E97-4A52-A63F-9213BDF1C948}"/>
    <cellStyle name="Comma 62 2 2 2 2 2 3 4" xfId="2233" xr:uid="{55BF8E95-955D-42E3-8565-A50D7BD4C8D3}"/>
    <cellStyle name="Comma 62 2 2 2 2 2 3 4 2" xfId="4609" xr:uid="{150E45FE-44C9-4072-BC58-38A7513A243F}"/>
    <cellStyle name="Comma 62 2 2 2 2 2 3 4 3" xfId="6861" xr:uid="{4F814AFF-1F58-43FA-B232-5B9272BF9F23}"/>
    <cellStyle name="Comma 62 2 2 2 2 2 3 5" xfId="4610" xr:uid="{BDDA9234-EE57-4FC4-BAD2-324021B9D5C0}"/>
    <cellStyle name="Comma 62 2 2 2 2 2 3 6" xfId="5592" xr:uid="{D2E56D39-75B8-4C31-8C23-FE3FC11B9B8D}"/>
    <cellStyle name="Comma 62 2 2 2 2 2 4" xfId="2234" xr:uid="{4C1F253E-0DBA-4E70-87D6-2DB41488E0D7}"/>
    <cellStyle name="Comma 62 2 2 2 2 2 4 2" xfId="4611" xr:uid="{2850D633-2610-401E-BB0C-8E3E8A5C1495}"/>
    <cellStyle name="Comma 62 2 2 2 2 2 4 3" xfId="5732" xr:uid="{CC9A805F-E446-4CE7-8CF3-E40E21953928}"/>
    <cellStyle name="Comma 62 2 2 2 2 2 5" xfId="2235" xr:uid="{107D01B6-17B8-4727-9BCA-4597F1450263}"/>
    <cellStyle name="Comma 62 2 2 2 2 2 5 2" xfId="4612" xr:uid="{4D65F03B-E82F-4289-845B-DCE3C91A1D0E}"/>
    <cellStyle name="Comma 62 2 2 2 2 2 5 3" xfId="6155" xr:uid="{44713C55-3D26-4B94-ADDF-D56C960B2CD9}"/>
    <cellStyle name="Comma 62 2 2 2 2 2 6" xfId="2236" xr:uid="{F7F27917-94A5-4D4E-B365-BDFE47870A7F}"/>
    <cellStyle name="Comma 62 2 2 2 2 2 6 2" xfId="4613" xr:uid="{3EE86055-D893-44C6-9791-424F8611CB6D}"/>
    <cellStyle name="Comma 62 2 2 2 2 2 6 3" xfId="6578" xr:uid="{251CB185-36BB-47B6-A4ED-30ADB22E77C1}"/>
    <cellStyle name="Comma 62 2 2 2 2 2 7" xfId="2237" xr:uid="{50209F7F-0CD2-4C0E-BB47-E3E2FDA57527}"/>
    <cellStyle name="Comma 62 2 2 2 2 2 7 2" xfId="4614" xr:uid="{34023F9D-E13B-4D05-9A05-B2FEBF9F7D34}"/>
    <cellStyle name="Comma 62 2 2 2 2 2 7 3" xfId="7112" xr:uid="{872DDD60-49AA-4280-924B-E30812E76C39}"/>
    <cellStyle name="Comma 62 2 2 2 2 2 8" xfId="2238" xr:uid="{6913D0DE-B4CA-43EB-B2F6-85342395D9CC}"/>
    <cellStyle name="Comma 62 2 2 2 2 2 8 2" xfId="4615" xr:uid="{54634DD4-C55A-4BEF-925D-EDF2252AA352}"/>
    <cellStyle name="Comma 62 2 2 2 2 2 8 3" xfId="7249" xr:uid="{68D4D5D1-F65E-404C-9C97-A50DB974FF41}"/>
    <cellStyle name="Comma 62 2 2 2 2 2 9" xfId="2239" xr:uid="{F6EC4E68-95F3-4A24-924D-A6EADAE8D56B}"/>
    <cellStyle name="Comma 62 2 2 2 2 2 9 2" xfId="4616" xr:uid="{56714F95-154F-45D3-9BC0-8937E42CA1CF}"/>
    <cellStyle name="Comma 62 2 2 2 2 2 9 3" xfId="7387" xr:uid="{42295D50-E2AA-4B19-971B-62C17D1793AB}"/>
    <cellStyle name="Comma 62 2 2 2 2 3" xfId="2240" xr:uid="{6791C8FE-A893-466D-AC24-2CDD709AE322}"/>
    <cellStyle name="Comma 62 2 2 2 2 3 2" xfId="4617" xr:uid="{7C178287-33B2-4BB4-8A2A-864ADCBF3790}"/>
    <cellStyle name="Comma 62 2 2 2 2 3 3" xfId="6976" xr:uid="{271F73A9-A429-47D9-9CEB-91FB54F19A76}"/>
    <cellStyle name="Comma 62 2 2 2 2 4" xfId="5167" xr:uid="{EBEDD405-0392-457F-B680-33A20CD08438}"/>
    <cellStyle name="Comma 62 2 2 2 3" xfId="2241" xr:uid="{7F18D0BD-4227-46A9-A9FD-5D8265010CB8}"/>
    <cellStyle name="Comma 62 2 2 2 3 10" xfId="4618" xr:uid="{76A4849F-8D62-476A-ADE0-447857FBD8A2}"/>
    <cellStyle name="Comma 62 2 2 2 3 11" xfId="5248" xr:uid="{F57932E9-819A-4EED-86C0-66E87EFE0469}"/>
    <cellStyle name="Comma 62 2 2 2 3 2" xfId="2242" xr:uid="{B3CAE72B-74D2-4C49-99EC-704A588F7C6F}"/>
    <cellStyle name="Comma 62 2 2 2 3 2 2" xfId="2243" xr:uid="{3EA71A1F-A2A6-4809-860B-43ECFFCFF2DF}"/>
    <cellStyle name="Comma 62 2 2 2 3 2 2 2" xfId="4619" xr:uid="{080A3B0A-9E5C-4F2C-A7E7-5E4ACB1388A6}"/>
    <cellStyle name="Comma 62 2 2 2 3 2 2 3" xfId="5816" xr:uid="{2A7BEA91-9C03-4DE1-B8E9-7358BB0926DE}"/>
    <cellStyle name="Comma 62 2 2 2 3 2 3" xfId="2244" xr:uid="{FB733803-453B-43D5-B241-4AA7C9E9391E}"/>
    <cellStyle name="Comma 62 2 2 2 3 2 3 2" xfId="4620" xr:uid="{C244DAE5-0510-446D-B46E-26F7B9068C9D}"/>
    <cellStyle name="Comma 62 2 2 2 3 2 3 3" xfId="6239" xr:uid="{DFDAC38B-CB0D-45D0-A339-273D2072E584}"/>
    <cellStyle name="Comma 62 2 2 2 3 2 4" xfId="2245" xr:uid="{3AFE56C8-0637-428E-A0B7-A8975CD7D6E8}"/>
    <cellStyle name="Comma 62 2 2 2 3 2 4 2" xfId="4621" xr:uid="{D18E8538-E0C9-4DD5-BA37-F3DAA8847585}"/>
    <cellStyle name="Comma 62 2 2 2 3 2 4 3" xfId="6662" xr:uid="{826868E3-F721-42A2-B2E5-EDCA28A76A1F}"/>
    <cellStyle name="Comma 62 2 2 2 3 2 5" xfId="4622" xr:uid="{C930E181-8D09-43C3-B14F-DA761F6D6066}"/>
    <cellStyle name="Comma 62 2 2 2 3 2 6" xfId="5393" xr:uid="{F7BF09D6-6C9A-4E31-B108-8C6B2FC7EF57}"/>
    <cellStyle name="Comma 62 2 2 2 3 3" xfId="2246" xr:uid="{E7C6A039-EFB7-4806-86D9-AD3F91788E15}"/>
    <cellStyle name="Comma 62 2 2 2 3 3 2" xfId="2247" xr:uid="{072B2FF1-6209-4F7B-83BF-8007298D8DA9}"/>
    <cellStyle name="Comma 62 2 2 2 3 3 2 2" xfId="4623" xr:uid="{9D2DA873-7449-4BAF-8B47-1A4565C62C45}"/>
    <cellStyle name="Comma 62 2 2 2 3 3 2 3" xfId="5959" xr:uid="{37549069-4805-4C4F-AE8C-EFADC0253689}"/>
    <cellStyle name="Comma 62 2 2 2 3 3 3" xfId="2248" xr:uid="{0163CA6B-4B80-4B72-B338-55B9517E355C}"/>
    <cellStyle name="Comma 62 2 2 2 3 3 3 2" xfId="4624" xr:uid="{5FE33AEC-225E-4193-AED2-F6626562371B}"/>
    <cellStyle name="Comma 62 2 2 2 3 3 3 3" xfId="6382" xr:uid="{F98D2368-F1D2-49A6-BCB9-C7336552B65D}"/>
    <cellStyle name="Comma 62 2 2 2 3 3 4" xfId="2249" xr:uid="{3C432918-44EF-4E9D-98E4-C11F6836AD9A}"/>
    <cellStyle name="Comma 62 2 2 2 3 3 4 2" xfId="4625" xr:uid="{C31C8AD5-C6B7-4C1B-A442-C7B3EB837D3C}"/>
    <cellStyle name="Comma 62 2 2 2 3 3 4 3" xfId="6805" xr:uid="{7F7F90DA-58B0-42AE-9418-988CD8946ACB}"/>
    <cellStyle name="Comma 62 2 2 2 3 3 5" xfId="4626" xr:uid="{DA4C9A8F-EB8E-45B0-B629-DEBBC7A4540F}"/>
    <cellStyle name="Comma 62 2 2 2 3 3 6" xfId="5536" xr:uid="{B83B345F-F920-4C9C-8887-12A3C345557E}"/>
    <cellStyle name="Comma 62 2 2 2 3 4" xfId="2250" xr:uid="{075199AD-18A6-4EF7-AEBD-42B2AE54DA04}"/>
    <cellStyle name="Comma 62 2 2 2 3 4 2" xfId="4627" xr:uid="{917D4E7D-E89F-4ABD-BCCC-8BA7EBB09EA0}"/>
    <cellStyle name="Comma 62 2 2 2 3 4 3" xfId="5676" xr:uid="{416C3DCA-1363-4D35-9FE3-AA61002688EE}"/>
    <cellStyle name="Comma 62 2 2 2 3 5" xfId="2251" xr:uid="{78EFD657-F5A3-4D96-8A9D-35C173777467}"/>
    <cellStyle name="Comma 62 2 2 2 3 5 2" xfId="4628" xr:uid="{D79EA5D6-BF26-4F35-89A2-A938799F69E8}"/>
    <cellStyle name="Comma 62 2 2 2 3 5 3" xfId="6099" xr:uid="{4FA09545-8950-4966-9760-024FF572ADE3}"/>
    <cellStyle name="Comma 62 2 2 2 3 6" xfId="2252" xr:uid="{FC6FC80A-07D8-4976-A56E-2CA77DC5B70A}"/>
    <cellStyle name="Comma 62 2 2 2 3 6 2" xfId="4629" xr:uid="{645DD1CF-E2D2-4A4D-9043-9C4F07F87236}"/>
    <cellStyle name="Comma 62 2 2 2 3 6 3" xfId="6522" xr:uid="{5CAE437F-CAC8-4A25-918B-D4888D7078B5}"/>
    <cellStyle name="Comma 62 2 2 2 3 7" xfId="2253" xr:uid="{0596C81B-D425-48BE-B932-5A9811C085EB}"/>
    <cellStyle name="Comma 62 2 2 2 3 7 2" xfId="4630" xr:uid="{0C89CB36-7C6D-4EDC-AA29-8C84A6C06679}"/>
    <cellStyle name="Comma 62 2 2 2 3 7 3" xfId="7056" xr:uid="{B18FDF36-3DF4-4CC7-BB4F-DC1404ADD24A}"/>
    <cellStyle name="Comma 62 2 2 2 3 8" xfId="2254" xr:uid="{6896EA68-9D85-40AA-8E82-18C614951F1E}"/>
    <cellStyle name="Comma 62 2 2 2 3 8 2" xfId="4631" xr:uid="{8E06FF74-2960-41EF-9F78-550C2764438B}"/>
    <cellStyle name="Comma 62 2 2 2 3 8 3" xfId="7193" xr:uid="{F7E5B0CC-42ED-4D30-9231-A5D7934E2EAE}"/>
    <cellStyle name="Comma 62 2 2 2 3 9" xfId="2255" xr:uid="{30AB5CCF-3CE9-4A7E-9339-48016F8B6440}"/>
    <cellStyle name="Comma 62 2 2 2 3 9 2" xfId="4632" xr:uid="{C0FB9FB7-CD65-42A4-BBAB-4C00FE0DB0C9}"/>
    <cellStyle name="Comma 62 2 2 2 3 9 3" xfId="7331" xr:uid="{CFEF3CBF-FD73-434F-8BA0-CC6C06743700}"/>
    <cellStyle name="Comma 62 2 2 2 4" xfId="2256" xr:uid="{472B57FD-0247-42FE-B9A5-D7ACD7DEF043}"/>
    <cellStyle name="Comma 62 2 2 2 4 2" xfId="4633" xr:uid="{332A2E21-4525-49E0-A9E9-2D086D716D44}"/>
    <cellStyle name="Comma 62 2 2 2 4 3" xfId="6921" xr:uid="{E2D147BA-33B4-43EC-AD14-24B7E84AFE03}"/>
    <cellStyle name="Comma 62 2 2 2 5" xfId="5110" xr:uid="{A2CE4624-2BB0-473F-AA4C-4A7D3677A944}"/>
    <cellStyle name="Comma 62 2 2 2 6" xfId="2223" xr:uid="{8AB96CC7-F6C8-47C2-A2AD-4C7A7B5C12F9}"/>
    <cellStyle name="Comma 62 2 2 3" xfId="2257" xr:uid="{15302225-3884-45DB-839F-36D906FC30DA}"/>
    <cellStyle name="Comma 62 2 2 3 2" xfId="2258" xr:uid="{55483121-6E93-4805-BD55-B1E308FCD5D5}"/>
    <cellStyle name="Comma 62 2 2 3 2 10" xfId="4634" xr:uid="{D879E1BB-D58A-41B8-BCEF-270599F7350F}"/>
    <cellStyle name="Comma 62 2 2 3 2 11" xfId="5277" xr:uid="{F2B06C34-AB7E-46D0-8EFF-620267ED9287}"/>
    <cellStyle name="Comma 62 2 2 3 2 2" xfId="2259" xr:uid="{EBCC5FD1-47D2-4C51-BECF-88808DA351D6}"/>
    <cellStyle name="Comma 62 2 2 3 2 2 2" xfId="2260" xr:uid="{2F0C3EDF-FD15-4761-93B4-FADE78F63F6E}"/>
    <cellStyle name="Comma 62 2 2 3 2 2 2 2" xfId="4635" xr:uid="{C8175A16-6BEA-473D-B8A4-786D23DCAD50}"/>
    <cellStyle name="Comma 62 2 2 3 2 2 2 3" xfId="5845" xr:uid="{5742E1EC-70DC-4E01-B7A6-CD082ADB9D6E}"/>
    <cellStyle name="Comma 62 2 2 3 2 2 3" xfId="2261" xr:uid="{6FD1753A-28A8-45C2-9DA3-75DFD61D66E6}"/>
    <cellStyle name="Comma 62 2 2 3 2 2 3 2" xfId="4636" xr:uid="{247ABA8B-14B1-4983-8E19-1752AE902B9A}"/>
    <cellStyle name="Comma 62 2 2 3 2 2 3 3" xfId="6268" xr:uid="{A8FD5A5F-1501-49F3-8412-E6B969DE0696}"/>
    <cellStyle name="Comma 62 2 2 3 2 2 4" xfId="2262" xr:uid="{C2EB003F-2ECD-4372-AA06-499AEB65BA5A}"/>
    <cellStyle name="Comma 62 2 2 3 2 2 4 2" xfId="4637" xr:uid="{1B7A0B97-8AD7-4329-9FAC-E3E25C51A0F8}"/>
    <cellStyle name="Comma 62 2 2 3 2 2 4 3" xfId="6691" xr:uid="{BC5B01F2-771D-4437-A61A-AAD7F8626431}"/>
    <cellStyle name="Comma 62 2 2 3 2 2 5" xfId="4638" xr:uid="{E049E78F-7181-481C-9DC4-4BB0B3B3B11A}"/>
    <cellStyle name="Comma 62 2 2 3 2 2 6" xfId="5422" xr:uid="{27FC2521-238C-459F-B2BE-A1AA84EBB29E}"/>
    <cellStyle name="Comma 62 2 2 3 2 3" xfId="2263" xr:uid="{7F807E9C-C20A-4DB5-BB78-CFE23993A3DB}"/>
    <cellStyle name="Comma 62 2 2 3 2 3 2" xfId="2264" xr:uid="{43FEE1FB-13CF-44F6-92FF-25C653266075}"/>
    <cellStyle name="Comma 62 2 2 3 2 3 2 2" xfId="4639" xr:uid="{8E29AC95-6ABD-47F2-AA74-51A4345AE5B6}"/>
    <cellStyle name="Comma 62 2 2 3 2 3 2 3" xfId="5988" xr:uid="{D120F336-15E8-495A-9C45-982E99BF8C14}"/>
    <cellStyle name="Comma 62 2 2 3 2 3 3" xfId="2265" xr:uid="{2C02BF7D-73D0-454D-A3A4-ABBE6FB4775E}"/>
    <cellStyle name="Comma 62 2 2 3 2 3 3 2" xfId="4640" xr:uid="{90CD03F2-0575-4668-84BD-551F433529CA}"/>
    <cellStyle name="Comma 62 2 2 3 2 3 3 3" xfId="6411" xr:uid="{BC425CFF-7551-4E90-948A-01B44807B600}"/>
    <cellStyle name="Comma 62 2 2 3 2 3 4" xfId="2266" xr:uid="{8E0B3100-017D-4206-AB79-76ED2EFB6DC5}"/>
    <cellStyle name="Comma 62 2 2 3 2 3 4 2" xfId="4641" xr:uid="{77857331-DE2E-4E16-B063-840776D63704}"/>
    <cellStyle name="Comma 62 2 2 3 2 3 4 3" xfId="6834" xr:uid="{82D2D53B-6173-4AD1-8E9D-0B2988A91B91}"/>
    <cellStyle name="Comma 62 2 2 3 2 3 5" xfId="4642" xr:uid="{EEA10A5A-66E3-4357-B971-A2844EF41E22}"/>
    <cellStyle name="Comma 62 2 2 3 2 3 6" xfId="5565" xr:uid="{0AE64401-43F2-49DB-8E3F-2E624275E910}"/>
    <cellStyle name="Comma 62 2 2 3 2 4" xfId="2267" xr:uid="{528F58B9-FCB6-44DA-9A8A-ED6A8AE3A46A}"/>
    <cellStyle name="Comma 62 2 2 3 2 4 2" xfId="4643" xr:uid="{28A2EAA6-7534-49F2-BA31-45341CD7C8A6}"/>
    <cellStyle name="Comma 62 2 2 3 2 4 3" xfId="5705" xr:uid="{2EE9099A-3C72-47CF-B9D1-5710E267821E}"/>
    <cellStyle name="Comma 62 2 2 3 2 5" xfId="2268" xr:uid="{A28E05EC-90A5-4944-AB6D-0F3CEA7988BC}"/>
    <cellStyle name="Comma 62 2 2 3 2 5 2" xfId="4644" xr:uid="{02B17C40-7D54-4A65-9775-8C24998B83BA}"/>
    <cellStyle name="Comma 62 2 2 3 2 5 3" xfId="6128" xr:uid="{F6964C02-AC65-49EC-94BC-43C02CD3BB1E}"/>
    <cellStyle name="Comma 62 2 2 3 2 6" xfId="2269" xr:uid="{35BF1839-7108-4EED-90BC-6A5B38649767}"/>
    <cellStyle name="Comma 62 2 2 3 2 6 2" xfId="4645" xr:uid="{07D71817-A9D2-4989-9797-0E858FB688AE}"/>
    <cellStyle name="Comma 62 2 2 3 2 6 3" xfId="6551" xr:uid="{449710AA-90A2-42F3-9629-F93DF0376B76}"/>
    <cellStyle name="Comma 62 2 2 3 2 7" xfId="2270" xr:uid="{8E08EC66-540D-4BF5-BAAE-8DC190960634}"/>
    <cellStyle name="Comma 62 2 2 3 2 7 2" xfId="4646" xr:uid="{17ED9281-4EF8-4013-AD42-90BD61AF8672}"/>
    <cellStyle name="Comma 62 2 2 3 2 7 3" xfId="7085" xr:uid="{BBCD3A4D-9469-4944-8C11-911A96F3D167}"/>
    <cellStyle name="Comma 62 2 2 3 2 8" xfId="2271" xr:uid="{9A2F8056-DE17-4F39-B746-0ED7FC0E63D3}"/>
    <cellStyle name="Comma 62 2 2 3 2 8 2" xfId="4647" xr:uid="{8DFDE2A3-85B9-4DA1-A8E9-B8B7EA853A3A}"/>
    <cellStyle name="Comma 62 2 2 3 2 8 3" xfId="7222" xr:uid="{40B5C3B4-4265-4401-9C95-69963C7EFFBA}"/>
    <cellStyle name="Comma 62 2 2 3 2 9" xfId="2272" xr:uid="{A0370A3D-C8EF-4310-939D-7A39DEE4DF33}"/>
    <cellStyle name="Comma 62 2 2 3 2 9 2" xfId="4648" xr:uid="{CB22BABA-AA68-48C6-BB91-72CC25602815}"/>
    <cellStyle name="Comma 62 2 2 3 2 9 3" xfId="7360" xr:uid="{8B57C130-CB6D-493A-B4A8-B4AAA98F0016}"/>
    <cellStyle name="Comma 62 2 2 3 3" xfId="2273" xr:uid="{41963553-7DC9-40BE-86CE-0396C4B0AA93}"/>
    <cellStyle name="Comma 62 2 2 3 3 2" xfId="4649" xr:uid="{1A38CF72-B74F-4A0D-B8A6-B77CFB7DA691}"/>
    <cellStyle name="Comma 62 2 2 3 3 3" xfId="6949" xr:uid="{0DA9F6FF-7A4E-440E-98B5-9B1FCACA1911}"/>
    <cellStyle name="Comma 62 2 2 3 4" xfId="5140" xr:uid="{0879142A-95B8-405E-AF38-85672B7010BD}"/>
    <cellStyle name="Comma 62 2 2 4" xfId="2274" xr:uid="{19A350BE-3CFC-42AF-B407-C59374A5D901}"/>
    <cellStyle name="Comma 62 2 2 4 10" xfId="4650" xr:uid="{2426508A-7005-4F86-ABA0-374A8BE9AD35}"/>
    <cellStyle name="Comma 62 2 2 4 11" xfId="5221" xr:uid="{7E861D50-1221-45B9-9820-BC67A77D0C0C}"/>
    <cellStyle name="Comma 62 2 2 4 2" xfId="2275" xr:uid="{2E0557E9-9F42-4C15-B427-53DFD6D5241E}"/>
    <cellStyle name="Comma 62 2 2 4 2 2" xfId="2276" xr:uid="{7A9D5FA1-FA1D-429D-B3F1-D0451CCBED84}"/>
    <cellStyle name="Comma 62 2 2 4 2 2 2" xfId="4651" xr:uid="{178E3E55-E34F-45E4-A09D-ADBDE9BC0EDF}"/>
    <cellStyle name="Comma 62 2 2 4 2 2 3" xfId="5789" xr:uid="{BE6D994C-8D4E-4CEB-A2B2-3F890CA6A8AD}"/>
    <cellStyle name="Comma 62 2 2 4 2 3" xfId="2277" xr:uid="{E20521E3-CADD-44EE-A142-9D7AB9EC297D}"/>
    <cellStyle name="Comma 62 2 2 4 2 3 2" xfId="4652" xr:uid="{BE7DDD01-CFD6-4E95-B126-A33036BFD9F8}"/>
    <cellStyle name="Comma 62 2 2 4 2 3 3" xfId="6212" xr:uid="{C1B93482-F33A-45CA-A70C-C1AA25E381EF}"/>
    <cellStyle name="Comma 62 2 2 4 2 4" xfId="2278" xr:uid="{B6AF70AB-E5D7-4E57-9614-2F8F6F496A7C}"/>
    <cellStyle name="Comma 62 2 2 4 2 4 2" xfId="4653" xr:uid="{46E134ED-D696-4A5C-B9BC-55BCD223DE3C}"/>
    <cellStyle name="Comma 62 2 2 4 2 4 3" xfId="6635" xr:uid="{514432D8-1CBC-4C7C-A8D6-480FB97C5417}"/>
    <cellStyle name="Comma 62 2 2 4 2 5" xfId="4654" xr:uid="{D170AA03-02D3-4086-9816-281C6A11F3F6}"/>
    <cellStyle name="Comma 62 2 2 4 2 6" xfId="5366" xr:uid="{EF4B34C1-3A1F-42BD-A901-E08915F05032}"/>
    <cellStyle name="Comma 62 2 2 4 3" xfId="2279" xr:uid="{2307A3E9-AC6F-416C-92CA-D589EBF5F468}"/>
    <cellStyle name="Comma 62 2 2 4 3 2" xfId="2280" xr:uid="{35D66913-9522-420A-B1D1-C82AC30BA52C}"/>
    <cellStyle name="Comma 62 2 2 4 3 2 2" xfId="4655" xr:uid="{09DD3998-954F-42AA-B11F-D7B0F5B7D215}"/>
    <cellStyle name="Comma 62 2 2 4 3 2 3" xfId="5932" xr:uid="{133BBD3D-69EA-4CA8-8731-B80E80666C34}"/>
    <cellStyle name="Comma 62 2 2 4 3 3" xfId="2281" xr:uid="{03FE4E5E-2015-487B-B1BC-F9FBD56CB30C}"/>
    <cellStyle name="Comma 62 2 2 4 3 3 2" xfId="4656" xr:uid="{B23F5334-ADF1-4A91-934E-761DD3942047}"/>
    <cellStyle name="Comma 62 2 2 4 3 3 3" xfId="6355" xr:uid="{2A693884-806B-40AF-A4EE-0CDAA2CF8734}"/>
    <cellStyle name="Comma 62 2 2 4 3 4" xfId="2282" xr:uid="{9C0B7838-179D-48A0-AD6D-176E87F9B5FE}"/>
    <cellStyle name="Comma 62 2 2 4 3 4 2" xfId="4657" xr:uid="{4359A63F-8D4F-4CDF-A65D-2BFE3F9C77B6}"/>
    <cellStyle name="Comma 62 2 2 4 3 4 3" xfId="6778" xr:uid="{447AB4FC-761B-4E04-B43E-0E078B3958F8}"/>
    <cellStyle name="Comma 62 2 2 4 3 5" xfId="4658" xr:uid="{16359FD6-BE97-4B72-B284-ECE56C6F25FD}"/>
    <cellStyle name="Comma 62 2 2 4 3 6" xfId="5509" xr:uid="{70248624-1C74-4FBC-8043-5FDA7425169C}"/>
    <cellStyle name="Comma 62 2 2 4 4" xfId="2283" xr:uid="{3C63F917-6FDE-4E36-8F34-B38AAAD18411}"/>
    <cellStyle name="Comma 62 2 2 4 4 2" xfId="4659" xr:uid="{4C46E889-8F01-42E5-827B-964508843FB8}"/>
    <cellStyle name="Comma 62 2 2 4 4 3" xfId="5649" xr:uid="{23806595-910A-489A-AB24-99B4AC195763}"/>
    <cellStyle name="Comma 62 2 2 4 5" xfId="2284" xr:uid="{D2637187-A652-4217-92B0-051A811D2B71}"/>
    <cellStyle name="Comma 62 2 2 4 5 2" xfId="4660" xr:uid="{10E734E3-9765-4AA4-AB1A-A2007F453BA8}"/>
    <cellStyle name="Comma 62 2 2 4 5 3" xfId="6072" xr:uid="{A2EEE121-0A61-4256-8F95-55FB462C0101}"/>
    <cellStyle name="Comma 62 2 2 4 6" xfId="2285" xr:uid="{C8248435-79C9-4BF3-BAE6-B296C8C315DA}"/>
    <cellStyle name="Comma 62 2 2 4 6 2" xfId="4661" xr:uid="{1E7159CD-86EC-46D8-AB61-6C2E12CA5AEC}"/>
    <cellStyle name="Comma 62 2 2 4 6 3" xfId="6495" xr:uid="{0A82C209-D376-4A18-A5FE-854500501911}"/>
    <cellStyle name="Comma 62 2 2 4 7" xfId="2286" xr:uid="{32F0C868-9BA2-4B17-96AE-EF1ED9AC2BA0}"/>
    <cellStyle name="Comma 62 2 2 4 7 2" xfId="4662" xr:uid="{308908CF-BF7A-43E3-AE53-23AC868BDA75}"/>
    <cellStyle name="Comma 62 2 2 4 7 3" xfId="7029" xr:uid="{E86FEAF4-7832-4EA5-B261-6FEDD936D4E1}"/>
    <cellStyle name="Comma 62 2 2 4 8" xfId="2287" xr:uid="{D48CB051-1930-4B1D-A8F5-CBA6CEEC8DA2}"/>
    <cellStyle name="Comma 62 2 2 4 8 2" xfId="4663" xr:uid="{FABD72F0-60F8-4DEE-8829-628895A3147F}"/>
    <cellStyle name="Comma 62 2 2 4 8 3" xfId="7166" xr:uid="{07C98790-215E-4341-946D-359158F78D7F}"/>
    <cellStyle name="Comma 62 2 2 4 9" xfId="2288" xr:uid="{26A888CB-2116-40C7-94FA-BF907C73D1D8}"/>
    <cellStyle name="Comma 62 2 2 4 9 2" xfId="4664" xr:uid="{D45B5743-03FB-46BC-989F-88C651C1EA6C}"/>
    <cellStyle name="Comma 62 2 2 4 9 3" xfId="7304" xr:uid="{BD050F72-964A-489A-9360-211C64947066}"/>
    <cellStyle name="Comma 62 2 2 5" xfId="2289" xr:uid="{048B7598-15EC-4926-BBA7-3FD8E98ECA37}"/>
    <cellStyle name="Comma 62 2 2 5 2" xfId="4665" xr:uid="{080EE4CC-761C-4EA5-BDF5-B9EC9471A440}"/>
    <cellStyle name="Comma 62 2 2 5 3" xfId="6894" xr:uid="{128EF730-C5EC-4AEB-A144-804E95A3E189}"/>
    <cellStyle name="Comma 62 2 2 6" xfId="5081" xr:uid="{2ACE482F-AF07-4611-9D14-B9ECFE776576}"/>
    <cellStyle name="Comma 62 2 2 7" xfId="2222" xr:uid="{9ACC8EB5-9302-4E2B-A478-F2976A1D7C0C}"/>
    <cellStyle name="Comma 62 2 3" xfId="28" xr:uid="{38D973BE-546E-4645-B673-6EC6905568B7}"/>
    <cellStyle name="Comma 62 2 3 10" xfId="4666" xr:uid="{D71304C7-977E-4775-A1C9-1C8FFBCE6AC3}"/>
    <cellStyle name="Comma 62 2 3 11" xfId="5197" xr:uid="{95A023CE-925F-402A-AD96-8014F80212F9}"/>
    <cellStyle name="Comma 62 2 3 12" xfId="2290" xr:uid="{A404A7B4-D409-4B71-A8A0-1AA008E488EB}"/>
    <cellStyle name="Comma 62 2 3 2" xfId="2291" xr:uid="{5A1573A9-FA05-48E1-80BB-E1CFFD7250C4}"/>
    <cellStyle name="Comma 62 2 3 2 2" xfId="2292" xr:uid="{AED01820-1437-42E2-920E-2F1B51AA6239}"/>
    <cellStyle name="Comma 62 2 3 2 2 2" xfId="4667" xr:uid="{83D17F62-6280-4905-AD88-DD23E6F6A5CC}"/>
    <cellStyle name="Comma 62 2 3 2 2 3" xfId="5765" xr:uid="{3C160FAB-FB16-4E2B-AC03-38000FC45DDF}"/>
    <cellStyle name="Comma 62 2 3 2 3" xfId="2293" xr:uid="{89BE860C-77D1-4E36-B465-8A5F8DB92C21}"/>
    <cellStyle name="Comma 62 2 3 2 3 2" xfId="4668" xr:uid="{B13BB362-B36E-43CF-8E22-812AC40E087A}"/>
    <cellStyle name="Comma 62 2 3 2 3 3" xfId="6188" xr:uid="{E5913DA8-386F-4D53-A794-7C17F3D0F6E4}"/>
    <cellStyle name="Comma 62 2 3 2 4" xfId="2294" xr:uid="{F8DDA407-FB14-4294-BB4E-695CFDF227C4}"/>
    <cellStyle name="Comma 62 2 3 2 4 2" xfId="4669" xr:uid="{5D79EBCC-0225-48E8-9601-9E499C5DFD29}"/>
    <cellStyle name="Comma 62 2 3 2 4 3" xfId="6611" xr:uid="{E4CED204-511B-4A27-9F70-F47ED516D5E3}"/>
    <cellStyle name="Comma 62 2 3 2 5" xfId="4670" xr:uid="{51E490C0-4F95-4325-9BD0-F617D5CD5620}"/>
    <cellStyle name="Comma 62 2 3 2 6" xfId="5342" xr:uid="{9E8D2B60-814A-40BF-BAC7-7B3048330EDA}"/>
    <cellStyle name="Comma 62 2 3 3" xfId="2295" xr:uid="{479E8407-B319-4FE0-A099-85D988B65672}"/>
    <cellStyle name="Comma 62 2 3 3 2" xfId="2296" xr:uid="{4FC58BE6-26CE-404F-8D4C-5D1118896DF3}"/>
    <cellStyle name="Comma 62 2 3 3 2 2" xfId="4671" xr:uid="{F258B25C-16B6-4EA2-A25E-5351CB06DB6E}"/>
    <cellStyle name="Comma 62 2 3 3 2 3" xfId="5908" xr:uid="{23CEA930-5D60-46E2-81B5-F27B9D75423A}"/>
    <cellStyle name="Comma 62 2 3 3 3" xfId="2297" xr:uid="{04097662-6EF3-47C6-A9A9-9EB7F89F030F}"/>
    <cellStyle name="Comma 62 2 3 3 3 2" xfId="4672" xr:uid="{DE24E3A7-5116-436D-910F-7C7EB5E0C1ED}"/>
    <cellStyle name="Comma 62 2 3 3 3 3" xfId="6331" xr:uid="{9787BE12-8394-46A3-960F-FC44218A0C0C}"/>
    <cellStyle name="Comma 62 2 3 3 4" xfId="2298" xr:uid="{EE7452BC-BF7F-4D67-AED8-342F3006CD87}"/>
    <cellStyle name="Comma 62 2 3 3 4 2" xfId="4673" xr:uid="{FAD92118-60D2-4942-9EE3-F6518D94C77F}"/>
    <cellStyle name="Comma 62 2 3 3 4 3" xfId="6754" xr:uid="{9D8524A4-573A-402D-BCF2-14F1E56FC8C4}"/>
    <cellStyle name="Comma 62 2 3 3 5" xfId="4674" xr:uid="{2F62BA57-2716-492C-8D12-F27C521BE0A6}"/>
    <cellStyle name="Comma 62 2 3 3 6" xfId="5485" xr:uid="{7FCF8616-953F-4AA1-A4F6-CD444CF28AFB}"/>
    <cellStyle name="Comma 62 2 3 4" xfId="2299" xr:uid="{0CC64487-F7C4-4AF4-B46B-8B1045C4C036}"/>
    <cellStyle name="Comma 62 2 3 4 2" xfId="4675" xr:uid="{24F04200-09AE-4803-84E6-1FF8A156ED6B}"/>
    <cellStyle name="Comma 62 2 3 4 3" xfId="5625" xr:uid="{18065243-7A57-45E6-A570-487C4D5536AB}"/>
    <cellStyle name="Comma 62 2 3 5" xfId="2300" xr:uid="{07E95613-62F5-4485-B2B1-0EE351FD9A3C}"/>
    <cellStyle name="Comma 62 2 3 5 2" xfId="4676" xr:uid="{D4E14113-2535-45CB-9F68-AB671AA41335}"/>
    <cellStyle name="Comma 62 2 3 5 3" xfId="6048" xr:uid="{36261038-E169-41B2-BC16-7D78B9ED8A08}"/>
    <cellStyle name="Comma 62 2 3 6" xfId="2301" xr:uid="{82F464DA-F3BF-453D-BF67-E2C5CB93C770}"/>
    <cellStyle name="Comma 62 2 3 6 2" xfId="4677" xr:uid="{283C773F-24BD-4BB4-AEBD-F5D6EE8A50A8}"/>
    <cellStyle name="Comma 62 2 3 6 3" xfId="6471" xr:uid="{EAF77D8D-D5D1-4BD7-83FD-AAF5250C5700}"/>
    <cellStyle name="Comma 62 2 3 7" xfId="2302" xr:uid="{94FFB924-FFB8-448E-B04D-6B98F8B92DC3}"/>
    <cellStyle name="Comma 62 2 3 7 2" xfId="4678" xr:uid="{E763BC47-F596-47D7-9AAB-91A67BA9C48F}"/>
    <cellStyle name="Comma 62 2 3 7 3" xfId="7005" xr:uid="{33EE76D8-31C4-4CE0-AA40-370BFBD073C0}"/>
    <cellStyle name="Comma 62 2 3 8" xfId="2303" xr:uid="{4CFA9254-B73C-441E-9EEA-BBD0EDD13154}"/>
    <cellStyle name="Comma 62 2 3 8 2" xfId="4679" xr:uid="{1AE1578D-9BDF-4919-8FCF-A9394688C068}"/>
    <cellStyle name="Comma 62 2 3 8 3" xfId="7142" xr:uid="{8891F611-340A-4CA5-B44A-FC3602A40F49}"/>
    <cellStyle name="Comma 62 2 3 9" xfId="2304" xr:uid="{499596EF-BB1E-4D00-AE6A-6A9914272678}"/>
    <cellStyle name="Comma 62 2 3 9 2" xfId="4680" xr:uid="{F5BF7BFE-593C-44EA-9DBA-19312EC76DEC}"/>
    <cellStyle name="Comma 62 2 3 9 3" xfId="7280" xr:uid="{FFD660E4-2FC6-44DF-94EF-95B6E7CEADE5}"/>
    <cellStyle name="Comma 62 2 4" xfId="2305" xr:uid="{24B16C12-7784-4D5D-86DF-7EE495BCF530}"/>
    <cellStyle name="Comma 62 2 5" xfId="5053" xr:uid="{BAFBF937-7BB1-41DC-850B-C84E58D7F4EC}"/>
    <cellStyle name="Comma 62 3" xfId="2306" xr:uid="{F0D05CBF-ED3F-4D96-900E-CA505DE7431F}"/>
    <cellStyle name="Comma 62 3 2" xfId="11" xr:uid="{9215AAD9-05E2-46BB-97E8-7D978F21A0F9}"/>
    <cellStyle name="Comma 62 3 2 2" xfId="24" xr:uid="{70786243-1B7B-45D1-BB24-8702245EC4DA}"/>
    <cellStyle name="Comma 62 3 2 2 2" xfId="33" xr:uid="{8F3E09C9-780A-430E-BCF0-B8BB99AD8C3F}"/>
    <cellStyle name="Comma 62 3 2 2 2 10" xfId="4681" xr:uid="{E6624604-5C0E-4C87-B0A1-5891A56735E8}"/>
    <cellStyle name="Comma 62 3 2 2 2 11" xfId="5302" xr:uid="{301DA25A-384F-43DC-A016-53A21623C0C0}"/>
    <cellStyle name="Comma 62 3 2 2 2 12" xfId="2309" xr:uid="{9EDDA67F-95BE-47A7-ACFC-3A8B5B693E53}"/>
    <cellStyle name="Comma 62 3 2 2 2 2" xfId="2310" xr:uid="{5498BE35-06BA-45B4-A7C4-488D8EA6B30B}"/>
    <cellStyle name="Comma 62 3 2 2 2 2 2" xfId="2311" xr:uid="{440769E2-FD88-462B-87FC-91E6CA509EAD}"/>
    <cellStyle name="Comma 62 3 2 2 2 2 2 2" xfId="4682" xr:uid="{41E82228-2FAD-48CA-BB34-78D12C09D4C8}"/>
    <cellStyle name="Comma 62 3 2 2 2 2 2 3" xfId="5870" xr:uid="{EE9CDE12-F9C8-4C2D-B795-2E687AB43FC8}"/>
    <cellStyle name="Comma 62 3 2 2 2 2 3" xfId="2312" xr:uid="{B8F76A07-9ECB-41B3-BCD2-6F6DCBC24C9D}"/>
    <cellStyle name="Comma 62 3 2 2 2 2 3 2" xfId="4683" xr:uid="{026D6C1F-EBE8-4A61-B353-DF26860495B3}"/>
    <cellStyle name="Comma 62 3 2 2 2 2 3 3" xfId="6293" xr:uid="{3E1E79C8-8ABF-4C34-9A83-AAD0E04D6C27}"/>
    <cellStyle name="Comma 62 3 2 2 2 2 4" xfId="2313" xr:uid="{9DB89719-8663-4077-80C5-A5B0B0F0ECE6}"/>
    <cellStyle name="Comma 62 3 2 2 2 2 4 2" xfId="4684" xr:uid="{490B800E-4C45-455A-8125-E30840B17FF6}"/>
    <cellStyle name="Comma 62 3 2 2 2 2 4 3" xfId="6716" xr:uid="{A5754D48-3DD4-4FFE-8E30-955A9B59117A}"/>
    <cellStyle name="Comma 62 3 2 2 2 2 5" xfId="4685" xr:uid="{CCE38331-D70C-485E-96FB-FA38D8A89083}"/>
    <cellStyle name="Comma 62 3 2 2 2 2 6" xfId="5447" xr:uid="{3C2AED4D-3982-4ABF-AB6A-25F45FEE56D9}"/>
    <cellStyle name="Comma 62 3 2 2 2 3" xfId="2314" xr:uid="{E1C179C1-9AE7-49ED-85CF-05B61AD70300}"/>
    <cellStyle name="Comma 62 3 2 2 2 3 2" xfId="2315" xr:uid="{DC9EF60C-CFB0-47AA-8AEC-F700921281FD}"/>
    <cellStyle name="Comma 62 3 2 2 2 3 2 2" xfId="4686" xr:uid="{4FCB8DD7-0EBA-429E-93F9-50C548E1BA6E}"/>
    <cellStyle name="Comma 62 3 2 2 2 3 2 3" xfId="6013" xr:uid="{FBBB309C-AA74-4F68-AC95-277144C3493D}"/>
    <cellStyle name="Comma 62 3 2 2 2 3 3" xfId="2316" xr:uid="{B65CC0B6-A4C6-46EF-BF3F-454704A6A842}"/>
    <cellStyle name="Comma 62 3 2 2 2 3 3 2" xfId="4687" xr:uid="{7006D7E8-CE11-47B8-ABF8-75AF76FF5F98}"/>
    <cellStyle name="Comma 62 3 2 2 2 3 3 3" xfId="6436" xr:uid="{ADF4AEEE-7027-46AA-A54B-E2256F1E363C}"/>
    <cellStyle name="Comma 62 3 2 2 2 3 4" xfId="2317" xr:uid="{9FEA4ABD-61E5-4DB0-8CA6-2AE1E54F13C2}"/>
    <cellStyle name="Comma 62 3 2 2 2 3 4 2" xfId="4688" xr:uid="{9117EF74-2741-447C-9E5F-A4A540696374}"/>
    <cellStyle name="Comma 62 3 2 2 2 3 4 3" xfId="6859" xr:uid="{9340D3B7-F98C-479D-94CB-2A6B95D8BC9E}"/>
    <cellStyle name="Comma 62 3 2 2 2 3 5" xfId="4689" xr:uid="{CB05D0AE-52FB-4CCA-A3A7-58CB10310FC5}"/>
    <cellStyle name="Comma 62 3 2 2 2 3 6" xfId="5590" xr:uid="{ECA730AE-43EB-484C-A025-C3652FC3ED00}"/>
    <cellStyle name="Comma 62 3 2 2 2 4" xfId="2318" xr:uid="{BEF8C40F-FA62-414A-8FD7-277D16DBD6D1}"/>
    <cellStyle name="Comma 62 3 2 2 2 4 2" xfId="4690" xr:uid="{7895CB05-2C2E-49E5-95E9-AB98422CD436}"/>
    <cellStyle name="Comma 62 3 2 2 2 4 3" xfId="5730" xr:uid="{A0579E40-1ACA-454B-933E-1CBAFCB132C8}"/>
    <cellStyle name="Comma 62 3 2 2 2 5" xfId="2319" xr:uid="{8012A5FF-10F7-4FF1-AF50-838FF0C0A5A2}"/>
    <cellStyle name="Comma 62 3 2 2 2 5 2" xfId="4691" xr:uid="{5E676E60-7EA1-4985-8B49-425BF2A19D45}"/>
    <cellStyle name="Comma 62 3 2 2 2 5 3" xfId="6153" xr:uid="{741AA426-5B76-47A1-BFF6-8FC6318341D4}"/>
    <cellStyle name="Comma 62 3 2 2 2 6" xfId="2320" xr:uid="{336F40B9-6C5F-489B-84D2-8028F5FC1520}"/>
    <cellStyle name="Comma 62 3 2 2 2 6 2" xfId="4692" xr:uid="{047B6C45-7EE7-4F55-84ED-17AD6A772A4D}"/>
    <cellStyle name="Comma 62 3 2 2 2 6 3" xfId="6576" xr:uid="{75113D9A-322B-4CCC-8558-8139C45D01F6}"/>
    <cellStyle name="Comma 62 3 2 2 2 7" xfId="2321" xr:uid="{4D4CD0ED-4D86-4324-964F-7EFB83715AC7}"/>
    <cellStyle name="Comma 62 3 2 2 2 7 2" xfId="4693" xr:uid="{11AEB6A2-4BE3-4D07-ACA9-5444EDA89628}"/>
    <cellStyle name="Comma 62 3 2 2 2 7 3" xfId="7110" xr:uid="{FDBB8CE2-E1EA-4045-8D8A-7F188B97D6CF}"/>
    <cellStyle name="Comma 62 3 2 2 2 8" xfId="2322" xr:uid="{ED353199-8B52-4B29-974D-A01084C1C47F}"/>
    <cellStyle name="Comma 62 3 2 2 2 8 2" xfId="4694" xr:uid="{46F3D7D6-288F-4A62-81FA-1E12E047CDD3}"/>
    <cellStyle name="Comma 62 3 2 2 2 8 3" xfId="7247" xr:uid="{4071CDC3-B81E-45D0-A6DF-109329C86980}"/>
    <cellStyle name="Comma 62 3 2 2 2 9" xfId="2323" xr:uid="{1DE45BA1-4344-4A4D-BECF-D0231E79550D}"/>
    <cellStyle name="Comma 62 3 2 2 2 9 2" xfId="4695" xr:uid="{40D76BCF-1B0A-4489-BB55-99EB4E2307F4}"/>
    <cellStyle name="Comma 62 3 2 2 2 9 3" xfId="7385" xr:uid="{0871DDC5-814D-478F-A186-D1AEA3C8916D}"/>
    <cellStyle name="Comma 62 3 2 2 3" xfId="2324" xr:uid="{C1FB88CE-CA90-41A5-ACBA-AA6605F30B8D}"/>
    <cellStyle name="Comma 62 3 2 2 3 2" xfId="4696" xr:uid="{C9FB4FAF-84CD-4168-A8B9-1E55D51CF0AC}"/>
    <cellStyle name="Comma 62 3 2 2 3 3" xfId="6974" xr:uid="{583DB83E-5F87-4FBA-B4C0-D9F7508F3037}"/>
    <cellStyle name="Comma 62 3 2 2 4" xfId="5165" xr:uid="{2D897CFD-74C4-4C43-B246-AA690A3CD51C}"/>
    <cellStyle name="Comma 62 3 2 2 5" xfId="2308" xr:uid="{EBFFE7EE-53B0-4C50-B8B3-41D8930D9E36}"/>
    <cellStyle name="Comma 62 3 2 3" xfId="2325" xr:uid="{FBD9C966-A0FB-470A-A7BD-B425551ACA1B}"/>
    <cellStyle name="Comma 62 3 2 3 10" xfId="4697" xr:uid="{8FC73387-9722-4725-8890-0FDDC8F57417}"/>
    <cellStyle name="Comma 62 3 2 3 11" xfId="5246" xr:uid="{313F4661-430C-4C94-B9D8-FD2A2FF67C84}"/>
    <cellStyle name="Comma 62 3 2 3 2" xfId="2326" xr:uid="{375E60F5-2482-41D5-BDBC-CF51796EB93A}"/>
    <cellStyle name="Comma 62 3 2 3 2 2" xfId="2327" xr:uid="{B80CE6E0-6416-4493-A872-0CCA952C87AC}"/>
    <cellStyle name="Comma 62 3 2 3 2 2 2" xfId="4698" xr:uid="{66E6AFE5-A76F-4CDD-8E42-0D0814807015}"/>
    <cellStyle name="Comma 62 3 2 3 2 2 3" xfId="5814" xr:uid="{CE016B5B-2680-45AD-8961-F1EA7B39D736}"/>
    <cellStyle name="Comma 62 3 2 3 2 3" xfId="2328" xr:uid="{CE3229EA-08A7-411B-8965-F84ABE6C30AD}"/>
    <cellStyle name="Comma 62 3 2 3 2 3 2" xfId="4699" xr:uid="{56D1AB3F-948A-4ED3-84AF-AC62631562A3}"/>
    <cellStyle name="Comma 62 3 2 3 2 3 3" xfId="6237" xr:uid="{B0F397F9-249F-4082-817F-59BE4FB753F0}"/>
    <cellStyle name="Comma 62 3 2 3 2 4" xfId="2329" xr:uid="{2CB034C5-D85B-4EA1-8C64-21F141D0DA6C}"/>
    <cellStyle name="Comma 62 3 2 3 2 4 2" xfId="4700" xr:uid="{B8FD8CF3-F1E8-4F2A-B5DB-21904B486C3D}"/>
    <cellStyle name="Comma 62 3 2 3 2 4 3" xfId="6660" xr:uid="{8AB74BCE-7550-45F8-9A8B-949C6170BB64}"/>
    <cellStyle name="Comma 62 3 2 3 2 5" xfId="4701" xr:uid="{B6793931-9109-4FDE-98E1-7C1B76187039}"/>
    <cellStyle name="Comma 62 3 2 3 2 6" xfId="5391" xr:uid="{2060B0E0-60A4-4CE9-B646-746D25D0C5FB}"/>
    <cellStyle name="Comma 62 3 2 3 3" xfId="2330" xr:uid="{F421178A-5B72-487C-BE0E-71CA197CCCDA}"/>
    <cellStyle name="Comma 62 3 2 3 3 2" xfId="2331" xr:uid="{FAB33A96-E2A5-47C6-B417-731548744283}"/>
    <cellStyle name="Comma 62 3 2 3 3 2 2" xfId="4702" xr:uid="{0466BAEE-370B-4F69-AD9B-F10D39FF43B0}"/>
    <cellStyle name="Comma 62 3 2 3 3 2 3" xfId="5957" xr:uid="{D3AA27F3-0EF3-4434-96F8-261F0564B13A}"/>
    <cellStyle name="Comma 62 3 2 3 3 3" xfId="2332" xr:uid="{267E96DD-D6B0-4EA8-A792-EE07FF640DD1}"/>
    <cellStyle name="Comma 62 3 2 3 3 3 2" xfId="4703" xr:uid="{562D814A-79C3-4090-B469-A346A30DB454}"/>
    <cellStyle name="Comma 62 3 2 3 3 3 3" xfId="6380" xr:uid="{943E2997-9B3B-4335-ABE8-8A681915EC7B}"/>
    <cellStyle name="Comma 62 3 2 3 3 4" xfId="2333" xr:uid="{1F031B4E-6958-4D66-9CF7-018E45320BCB}"/>
    <cellStyle name="Comma 62 3 2 3 3 4 2" xfId="4704" xr:uid="{3C337A65-F297-41E0-B429-EE39B877D655}"/>
    <cellStyle name="Comma 62 3 2 3 3 4 3" xfId="6803" xr:uid="{FF57EAED-1CD0-4A91-B9D5-1486BC7B4FFE}"/>
    <cellStyle name="Comma 62 3 2 3 3 5" xfId="4705" xr:uid="{99C8EC53-397A-4B23-914E-ED7D366DF676}"/>
    <cellStyle name="Comma 62 3 2 3 3 6" xfId="5534" xr:uid="{587ACBF5-0145-4272-B697-43F3FD2C23A3}"/>
    <cellStyle name="Comma 62 3 2 3 4" xfId="2334" xr:uid="{EB5A4CB7-4999-49BF-8CF7-FFBA7F2E2CF8}"/>
    <cellStyle name="Comma 62 3 2 3 4 2" xfId="4706" xr:uid="{5143EC67-C0FF-4DA6-832C-472AF4D071EB}"/>
    <cellStyle name="Comma 62 3 2 3 4 3" xfId="5674" xr:uid="{AFC44084-D93C-4D5E-B7A6-1DF73AB3E226}"/>
    <cellStyle name="Comma 62 3 2 3 5" xfId="2335" xr:uid="{6A3CDEDD-175A-45F1-A0FA-F1A322881BE8}"/>
    <cellStyle name="Comma 62 3 2 3 5 2" xfId="4707" xr:uid="{DD968308-05C4-4CA9-84C5-852264E8B997}"/>
    <cellStyle name="Comma 62 3 2 3 5 3" xfId="6097" xr:uid="{B8C4475D-2C52-4C64-ADB3-5CADEA26D63B}"/>
    <cellStyle name="Comma 62 3 2 3 6" xfId="2336" xr:uid="{21118848-41B6-4242-B765-E74105A4C97F}"/>
    <cellStyle name="Comma 62 3 2 3 6 2" xfId="4708" xr:uid="{42477707-C6CB-4151-B9D4-3FFF5D0CE21F}"/>
    <cellStyle name="Comma 62 3 2 3 6 3" xfId="6520" xr:uid="{23FC0A78-6D2D-4A79-9C7F-702565933A54}"/>
    <cellStyle name="Comma 62 3 2 3 7" xfId="2337" xr:uid="{F5A0787E-D096-4576-8812-BF62708967AF}"/>
    <cellStyle name="Comma 62 3 2 3 7 2" xfId="4709" xr:uid="{249763E2-54DF-4B45-AD08-0CCD4A701F57}"/>
    <cellStyle name="Comma 62 3 2 3 7 3" xfId="7054" xr:uid="{098C8654-1667-4BF1-A868-9866953636CF}"/>
    <cellStyle name="Comma 62 3 2 3 8" xfId="2338" xr:uid="{487D4773-3FBC-4D6D-B80F-1AC827CB1839}"/>
    <cellStyle name="Comma 62 3 2 3 8 2" xfId="4710" xr:uid="{E6A57318-101A-458D-A767-D26935D6EC38}"/>
    <cellStyle name="Comma 62 3 2 3 8 3" xfId="7191" xr:uid="{75FCB178-6975-4D9A-BD33-E6BB14292429}"/>
    <cellStyle name="Comma 62 3 2 3 9" xfId="2339" xr:uid="{EAA00466-1139-4B32-A55B-BF01C0B148E4}"/>
    <cellStyle name="Comma 62 3 2 3 9 2" xfId="4711" xr:uid="{423D6D3D-9B3D-4B04-9A61-8251B49B15BD}"/>
    <cellStyle name="Comma 62 3 2 3 9 3" xfId="7329" xr:uid="{7D867AD1-0BAA-4DFF-8A10-23CB420123B2}"/>
    <cellStyle name="Comma 62 3 2 4" xfId="2340" xr:uid="{9AA4300E-4EEF-409D-B612-05B451A3F0FF}"/>
    <cellStyle name="Comma 62 3 2 4 2" xfId="4712" xr:uid="{AA160511-A4CD-4641-87F3-A353A9EF64BE}"/>
    <cellStyle name="Comma 62 3 2 4 3" xfId="6919" xr:uid="{AFB88A54-D8A7-44AA-9A43-6DD415A70B22}"/>
    <cellStyle name="Comma 62 3 2 5" xfId="5108" xr:uid="{4019FBBA-FB7D-4DAE-A680-C2F703C897FB}"/>
    <cellStyle name="Comma 62 3 2 6" xfId="2307" xr:uid="{0F6DB984-C513-4E00-8BFF-D888D46713B2}"/>
    <cellStyle name="Comma 62 3 3" xfId="2341" xr:uid="{5448611C-EF04-4601-A192-E539691C2E96}"/>
    <cellStyle name="Comma 62 3 3 2" xfId="2342" xr:uid="{A3012401-295A-46D8-BB14-446DFAA77DBC}"/>
    <cellStyle name="Comma 62 3 3 2 10" xfId="4713" xr:uid="{A08BB8A1-0010-4206-8E58-132F05B8C1DB}"/>
    <cellStyle name="Comma 62 3 3 2 11" xfId="5275" xr:uid="{62DBBFD9-9AA8-4612-8541-513A9F2C6711}"/>
    <cellStyle name="Comma 62 3 3 2 2" xfId="2343" xr:uid="{8383EFA0-2F3D-44DE-BD35-1B4CAEEB0B2F}"/>
    <cellStyle name="Comma 62 3 3 2 2 2" xfId="2344" xr:uid="{170517DC-B304-40E9-B5C6-434D2244A8CD}"/>
    <cellStyle name="Comma 62 3 3 2 2 2 2" xfId="4714" xr:uid="{5D117C7D-30D1-438B-B02B-64E65E63A398}"/>
    <cellStyle name="Comma 62 3 3 2 2 2 3" xfId="5843" xr:uid="{3DA2FC3B-AD79-4FA3-B06E-FDB742CF1C6A}"/>
    <cellStyle name="Comma 62 3 3 2 2 3" xfId="2345" xr:uid="{BAA9D9D0-282C-4564-8B32-5E3AFB8DEF41}"/>
    <cellStyle name="Comma 62 3 3 2 2 3 2" xfId="4715" xr:uid="{A8EF269E-14D1-4D01-802A-3751741057B0}"/>
    <cellStyle name="Comma 62 3 3 2 2 3 3" xfId="6266" xr:uid="{767B9DC8-010A-4FA9-B151-EAAFE59D0915}"/>
    <cellStyle name="Comma 62 3 3 2 2 4" xfId="2346" xr:uid="{B7ADE565-C071-4E43-8514-2AD5E5A393D9}"/>
    <cellStyle name="Comma 62 3 3 2 2 4 2" xfId="4716" xr:uid="{5FC40956-8EE8-4F38-9133-9054B6CC76B3}"/>
    <cellStyle name="Comma 62 3 3 2 2 4 3" xfId="6689" xr:uid="{60E6613F-1B15-4D66-9387-C2F003040E99}"/>
    <cellStyle name="Comma 62 3 3 2 2 5" xfId="4717" xr:uid="{CD95163E-1517-4202-907A-21CC033B696F}"/>
    <cellStyle name="Comma 62 3 3 2 2 6" xfId="5420" xr:uid="{FF552C92-A8D8-41CA-8CC3-8AF546496712}"/>
    <cellStyle name="Comma 62 3 3 2 3" xfId="2347" xr:uid="{CB1FFE14-6693-4CFD-A28B-58526F08B554}"/>
    <cellStyle name="Comma 62 3 3 2 3 2" xfId="2348" xr:uid="{567D813E-3A16-4414-A30B-7129DD09DF27}"/>
    <cellStyle name="Comma 62 3 3 2 3 2 2" xfId="4718" xr:uid="{DC8F676A-7174-4242-BE6F-EE5B94F074EF}"/>
    <cellStyle name="Comma 62 3 3 2 3 2 3" xfId="5986" xr:uid="{2F2B0668-BE37-435F-8108-41AD24A605C1}"/>
    <cellStyle name="Comma 62 3 3 2 3 3" xfId="2349" xr:uid="{5AF690A9-B7CB-411B-9DC6-41B166B0D5E5}"/>
    <cellStyle name="Comma 62 3 3 2 3 3 2" xfId="4719" xr:uid="{0BD9D8D5-C555-47BD-9579-B5425D841CE5}"/>
    <cellStyle name="Comma 62 3 3 2 3 3 3" xfId="6409" xr:uid="{497815F8-88D8-43F6-9FE2-6673E3B726B2}"/>
    <cellStyle name="Comma 62 3 3 2 3 4" xfId="2350" xr:uid="{A73256AB-6997-44EE-BA2E-B32680708257}"/>
    <cellStyle name="Comma 62 3 3 2 3 4 2" xfId="4720" xr:uid="{0CFB737C-8C2D-445D-8F6D-2F37687BD541}"/>
    <cellStyle name="Comma 62 3 3 2 3 4 3" xfId="6832" xr:uid="{C6AB29BD-6B61-4945-85A3-47D8F89E7A82}"/>
    <cellStyle name="Comma 62 3 3 2 3 5" xfId="4721" xr:uid="{A3740D23-8C0E-40A1-85CC-CF843B0F8C5B}"/>
    <cellStyle name="Comma 62 3 3 2 3 6" xfId="5563" xr:uid="{34A66AFB-5EAD-4208-B42A-B6B71FB14B27}"/>
    <cellStyle name="Comma 62 3 3 2 4" xfId="2351" xr:uid="{02E0290E-297D-43A7-8C02-9EA3C825E3CF}"/>
    <cellStyle name="Comma 62 3 3 2 4 2" xfId="4722" xr:uid="{3A34667F-79FB-4AD3-8E6D-CC1932D78CAA}"/>
    <cellStyle name="Comma 62 3 3 2 4 3" xfId="5703" xr:uid="{273A6D24-7B14-476A-A580-7F074FD2D1EE}"/>
    <cellStyle name="Comma 62 3 3 2 5" xfId="2352" xr:uid="{9E68B883-0EA0-4161-B163-550E2D8EB054}"/>
    <cellStyle name="Comma 62 3 3 2 5 2" xfId="4723" xr:uid="{F3D97EBB-D8AD-47C9-88A7-AD6868C2A347}"/>
    <cellStyle name="Comma 62 3 3 2 5 3" xfId="6126" xr:uid="{70318952-05C3-4A37-BD77-0519037F0B93}"/>
    <cellStyle name="Comma 62 3 3 2 6" xfId="2353" xr:uid="{9310B135-E79F-4E3C-A45A-830D0D136869}"/>
    <cellStyle name="Comma 62 3 3 2 6 2" xfId="4724" xr:uid="{64995247-2A7D-4BDF-B108-6D6000DEE0E9}"/>
    <cellStyle name="Comma 62 3 3 2 6 3" xfId="6549" xr:uid="{905B4766-7C9B-4F8F-90D9-D0EDB5A87076}"/>
    <cellStyle name="Comma 62 3 3 2 7" xfId="2354" xr:uid="{0330A585-CC47-4499-92A2-3D81F75CA22C}"/>
    <cellStyle name="Comma 62 3 3 2 7 2" xfId="4725" xr:uid="{BEA33D81-8626-4AA7-A74C-D35B0517DE08}"/>
    <cellStyle name="Comma 62 3 3 2 7 3" xfId="7083" xr:uid="{40B64484-7B51-425B-9E73-D2BBD4629EB7}"/>
    <cellStyle name="Comma 62 3 3 2 8" xfId="2355" xr:uid="{67B99314-0169-4F9B-A798-F41B3AAD84C4}"/>
    <cellStyle name="Comma 62 3 3 2 8 2" xfId="4726" xr:uid="{04218359-259D-425A-84F0-63099339BE96}"/>
    <cellStyle name="Comma 62 3 3 2 8 3" xfId="7220" xr:uid="{B608EF8F-CEE9-4B1D-8FB9-3B45A492DD29}"/>
    <cellStyle name="Comma 62 3 3 2 9" xfId="2356" xr:uid="{9C282A45-959C-4E00-9A5A-D4D054387B8E}"/>
    <cellStyle name="Comma 62 3 3 2 9 2" xfId="4727" xr:uid="{22E7BE43-5AB8-4225-9C9A-660132853DAF}"/>
    <cellStyle name="Comma 62 3 3 2 9 3" xfId="7358" xr:uid="{7F1ED853-EF17-47EF-AFD6-99C3DF6D670C}"/>
    <cellStyle name="Comma 62 3 3 3" xfId="2357" xr:uid="{DF2FF269-D93F-48D3-ACC9-1D8D12F6FDCE}"/>
    <cellStyle name="Comma 62 3 3 3 2" xfId="4728" xr:uid="{C7AD5274-2805-4AD6-8D70-057FDC9CF2AC}"/>
    <cellStyle name="Comma 62 3 3 3 3" xfId="6947" xr:uid="{7786EF0D-C40F-4C4B-990A-5B37C05700B5}"/>
    <cellStyle name="Comma 62 3 3 4" xfId="5138" xr:uid="{C73F3144-4E3E-4F32-877D-3BD6FA1C2E53}"/>
    <cellStyle name="Comma 62 3 4" xfId="2358" xr:uid="{52A8A08B-27C6-4572-86C7-6898007A7AFF}"/>
    <cellStyle name="Comma 62 3 4 10" xfId="4729" xr:uid="{C801C777-1FE0-47E9-9905-E3E5FDC1D5FC}"/>
    <cellStyle name="Comma 62 3 4 11" xfId="5219" xr:uid="{4D8BFD42-C380-42F0-BBAD-2B4046F22467}"/>
    <cellStyle name="Comma 62 3 4 2" xfId="2359" xr:uid="{026C960A-A6B3-46DD-BC71-4FDF9B02DA43}"/>
    <cellStyle name="Comma 62 3 4 2 2" xfId="2360" xr:uid="{4047B9AC-C351-4BC2-96C1-5CC07CBFEC40}"/>
    <cellStyle name="Comma 62 3 4 2 2 2" xfId="4730" xr:uid="{AEC5AE40-8FA4-45F5-A9F7-C3C8D8D69876}"/>
    <cellStyle name="Comma 62 3 4 2 2 3" xfId="5787" xr:uid="{A3C9C73D-D28F-41B5-80AB-9B4962CE2D6E}"/>
    <cellStyle name="Comma 62 3 4 2 3" xfId="2361" xr:uid="{0A49FBD3-2D5F-4D03-A786-49D08E67147A}"/>
    <cellStyle name="Comma 62 3 4 2 3 2" xfId="4731" xr:uid="{EF036CA4-0D0A-44C1-B659-A6B1DE9B315C}"/>
    <cellStyle name="Comma 62 3 4 2 3 3" xfId="6210" xr:uid="{0BF603F6-F146-43DD-81A0-A8D029F0DF9D}"/>
    <cellStyle name="Comma 62 3 4 2 4" xfId="2362" xr:uid="{0EA4CF60-4D69-4E0E-BF62-6BCB4EEB1BE7}"/>
    <cellStyle name="Comma 62 3 4 2 4 2" xfId="4732" xr:uid="{DD228AEE-B1DF-424F-A91C-200D45D18756}"/>
    <cellStyle name="Comma 62 3 4 2 4 3" xfId="6633" xr:uid="{90DEEE80-2AB1-4C0B-8784-9D2C808927E0}"/>
    <cellStyle name="Comma 62 3 4 2 5" xfId="4733" xr:uid="{44852851-37B3-46E9-8BD2-0F4CD05C82E3}"/>
    <cellStyle name="Comma 62 3 4 2 6" xfId="5364" xr:uid="{65DEA7E2-BAB5-4F74-9BFC-CE810132F0CC}"/>
    <cellStyle name="Comma 62 3 4 3" xfId="2363" xr:uid="{2B3A7DAD-1578-44B3-A44F-1F6FADAEDC2D}"/>
    <cellStyle name="Comma 62 3 4 3 2" xfId="2364" xr:uid="{479A9A18-967C-4A8D-81C4-1F13A9E12DF3}"/>
    <cellStyle name="Comma 62 3 4 3 2 2" xfId="4734" xr:uid="{0731458D-0C38-4D8E-8E89-B2C2366F6116}"/>
    <cellStyle name="Comma 62 3 4 3 2 3" xfId="5930" xr:uid="{A4052E42-2011-4054-B1CC-3893E54552A3}"/>
    <cellStyle name="Comma 62 3 4 3 3" xfId="2365" xr:uid="{E1E704EA-DE30-4738-8A8C-4945458B74AB}"/>
    <cellStyle name="Comma 62 3 4 3 3 2" xfId="4735" xr:uid="{9A1BADBB-2B06-4746-B12B-BF8E5F31C0BB}"/>
    <cellStyle name="Comma 62 3 4 3 3 3" xfId="6353" xr:uid="{19B69F3F-00F9-4B06-80E9-D929FC20AD85}"/>
    <cellStyle name="Comma 62 3 4 3 4" xfId="2366" xr:uid="{858B84F4-61F3-4017-8F92-8966FFE6C2B4}"/>
    <cellStyle name="Comma 62 3 4 3 4 2" xfId="4736" xr:uid="{600738E5-6831-41D3-A173-6376B8C60006}"/>
    <cellStyle name="Comma 62 3 4 3 4 3" xfId="6776" xr:uid="{2728F88A-FCBE-43BA-AC09-DDCBFB7A2119}"/>
    <cellStyle name="Comma 62 3 4 3 5" xfId="4737" xr:uid="{2E20FCCA-6EAA-4FEB-A801-F8EDBE97B1D0}"/>
    <cellStyle name="Comma 62 3 4 3 6" xfId="5507" xr:uid="{C15C93C6-09B5-475D-B3D4-15E43457966B}"/>
    <cellStyle name="Comma 62 3 4 4" xfId="2367" xr:uid="{420BA48E-FECA-4F8E-AF54-92EC75EE2660}"/>
    <cellStyle name="Comma 62 3 4 4 2" xfId="4738" xr:uid="{B8B728CE-E27A-4C7B-8031-9797D906906B}"/>
    <cellStyle name="Comma 62 3 4 4 3" xfId="5647" xr:uid="{A429D98B-4EF1-4BEF-B8A0-E1E17828B0A5}"/>
    <cellStyle name="Comma 62 3 4 5" xfId="2368" xr:uid="{8F08974E-C87D-414F-81BA-06A7FB386C23}"/>
    <cellStyle name="Comma 62 3 4 5 2" xfId="4739" xr:uid="{F1E2FE27-2E7F-47E9-8C5F-AF40049E47A9}"/>
    <cellStyle name="Comma 62 3 4 5 3" xfId="6070" xr:uid="{52AF69C5-35AE-49CA-BB03-25BEBF24485F}"/>
    <cellStyle name="Comma 62 3 4 6" xfId="2369" xr:uid="{84849744-738B-4096-BAB2-3F70F91396D5}"/>
    <cellStyle name="Comma 62 3 4 6 2" xfId="4740" xr:uid="{D0A1FF35-894C-419C-AE1B-7DD2DBA98677}"/>
    <cellStyle name="Comma 62 3 4 6 3" xfId="6493" xr:uid="{F55A36CA-5F34-40C1-B4F7-1BDE9451435C}"/>
    <cellStyle name="Comma 62 3 4 7" xfId="2370" xr:uid="{10DE2C3D-3FF5-48D2-AED7-BD61DE0FE1EC}"/>
    <cellStyle name="Comma 62 3 4 7 2" xfId="4741" xr:uid="{148BF6CC-31D7-4652-B221-5F5805000CB3}"/>
    <cellStyle name="Comma 62 3 4 7 3" xfId="7027" xr:uid="{6C8BDD4C-89FD-485C-AED5-15AA55314243}"/>
    <cellStyle name="Comma 62 3 4 8" xfId="2371" xr:uid="{DEB7043A-59F5-4538-BEBF-5EB265BA9A08}"/>
    <cellStyle name="Comma 62 3 4 8 2" xfId="4742" xr:uid="{5FBB62EA-5A5B-41CA-85C2-D6DCA6057B90}"/>
    <cellStyle name="Comma 62 3 4 8 3" xfId="7164" xr:uid="{FCDB3846-171C-4A38-8763-4C0AEB1D5211}"/>
    <cellStyle name="Comma 62 3 4 9" xfId="2372" xr:uid="{5F19DFFB-D47D-4922-96AF-C3C4FC26BD3E}"/>
    <cellStyle name="Comma 62 3 4 9 2" xfId="4743" xr:uid="{E3DC998D-B0B1-43B1-8191-2ECE758758D2}"/>
    <cellStyle name="Comma 62 3 4 9 3" xfId="7302" xr:uid="{F56C1363-A2B6-45BA-A743-1201ECADECCF}"/>
    <cellStyle name="Comma 62 3 5" xfId="2373" xr:uid="{CC369E09-C624-4184-B46E-1609550741F8}"/>
    <cellStyle name="Comma 62 3 5 2" xfId="4744" xr:uid="{C3B53BB0-52E8-407D-8CAE-9A983E0DBE31}"/>
    <cellStyle name="Comma 62 3 5 3" xfId="6892" xr:uid="{7B8C409C-E369-426C-92E3-AF0882193C77}"/>
    <cellStyle name="Comma 62 3 6" xfId="5079" xr:uid="{BAD97F3B-4681-44B1-8789-909900A1ABD1}"/>
    <cellStyle name="Comma 62 4" xfId="2374" xr:uid="{F5D84B28-3492-4930-92B9-DA9EC2A780AF}"/>
    <cellStyle name="Comma 62 4 10" xfId="4745" xr:uid="{185769FA-378A-4F42-967C-5468DA8E0719}"/>
    <cellStyle name="Comma 62 4 11" xfId="5195" xr:uid="{3E80CC1A-69E9-4AE7-9314-29C6E2F485C3}"/>
    <cellStyle name="Comma 62 4 2" xfId="2375" xr:uid="{36FE99C9-05B2-4588-A040-90B547761E14}"/>
    <cellStyle name="Comma 62 4 2 2" xfId="2376" xr:uid="{7AC8F328-1168-4E85-A403-95B279834154}"/>
    <cellStyle name="Comma 62 4 2 2 2" xfId="4746" xr:uid="{ACA4A831-1839-47FC-B9A8-62257619F4DD}"/>
    <cellStyle name="Comma 62 4 2 2 3" xfId="5763" xr:uid="{E5406A83-61BB-46BA-8886-917256AA56C0}"/>
    <cellStyle name="Comma 62 4 2 3" xfId="2377" xr:uid="{1E6ACE78-CDB6-4257-B886-3C4EE171DCAA}"/>
    <cellStyle name="Comma 62 4 2 3 2" xfId="4747" xr:uid="{B60541DB-8D99-4966-9A75-346D202C97AE}"/>
    <cellStyle name="Comma 62 4 2 3 3" xfId="6186" xr:uid="{F16949B7-6CDE-463A-AAD5-0A9B19990CEE}"/>
    <cellStyle name="Comma 62 4 2 4" xfId="2378" xr:uid="{7EE6DFD9-FD09-4FBC-B63B-1516BFEDAA59}"/>
    <cellStyle name="Comma 62 4 2 4 2" xfId="4748" xr:uid="{A1970AD7-9E7E-4549-905A-62B8AADC7C54}"/>
    <cellStyle name="Comma 62 4 2 4 3" xfId="6609" xr:uid="{EC9E7992-2677-4092-8E28-E5E36BDF6546}"/>
    <cellStyle name="Comma 62 4 2 5" xfId="4749" xr:uid="{73592B14-D147-4AC9-8B83-4D81257619FE}"/>
    <cellStyle name="Comma 62 4 2 6" xfId="5340" xr:uid="{420BE071-F098-4CF5-918A-CCA78AB571A0}"/>
    <cellStyle name="Comma 62 4 3" xfId="2379" xr:uid="{CFDD58E8-27DF-4945-A311-A1FB776BF07C}"/>
    <cellStyle name="Comma 62 4 3 2" xfId="2380" xr:uid="{C5DCA449-80D4-47C6-819B-C820AC8E2D43}"/>
    <cellStyle name="Comma 62 4 3 2 2" xfId="4750" xr:uid="{7CEC0344-2784-416D-AB19-7823C87C0FEB}"/>
    <cellStyle name="Comma 62 4 3 2 3" xfId="5906" xr:uid="{1C49315B-5F24-4402-98DA-7B03EFBD9F9D}"/>
    <cellStyle name="Comma 62 4 3 3" xfId="2381" xr:uid="{6CD1233B-F31B-4585-811D-D8CBCBD9CA8E}"/>
    <cellStyle name="Comma 62 4 3 3 2" xfId="4751" xr:uid="{968C2285-74F9-45C4-A8A7-D13F3F0F1C01}"/>
    <cellStyle name="Comma 62 4 3 3 3" xfId="6329" xr:uid="{9C5985C8-5F16-4672-A7ED-F0C0A0B56767}"/>
    <cellStyle name="Comma 62 4 3 4" xfId="2382" xr:uid="{FB0490C0-4955-42BF-98B4-6119952ED8E8}"/>
    <cellStyle name="Comma 62 4 3 4 2" xfId="4752" xr:uid="{8A8A340D-E999-42C5-81D3-08C556C5DAC2}"/>
    <cellStyle name="Comma 62 4 3 4 3" xfId="6752" xr:uid="{3697EE46-4E57-4D7E-9B25-89AC0450E1C3}"/>
    <cellStyle name="Comma 62 4 3 5" xfId="4753" xr:uid="{77C4A232-1FE9-4356-B31A-9C34B65A87CD}"/>
    <cellStyle name="Comma 62 4 3 6" xfId="5483" xr:uid="{3CA1BD12-B77F-4B32-9F5E-8D04199D4EEC}"/>
    <cellStyle name="Comma 62 4 4" xfId="2383" xr:uid="{BCBBC0AF-4FF0-4140-9A9B-D6ECED970CB0}"/>
    <cellStyle name="Comma 62 4 4 2" xfId="4754" xr:uid="{1D8CF43F-3C81-42FF-A54B-091099D6E789}"/>
    <cellStyle name="Comma 62 4 4 3" xfId="5623" xr:uid="{8B828CD3-CC52-434C-BB9B-A7B0D7EE677B}"/>
    <cellStyle name="Comma 62 4 5" xfId="2384" xr:uid="{DCD1E7C4-BB48-4331-9EF9-F0C554779971}"/>
    <cellStyle name="Comma 62 4 5 2" xfId="4755" xr:uid="{0C588577-9D59-4061-A9F4-9E0517E02152}"/>
    <cellStyle name="Comma 62 4 5 3" xfId="6046" xr:uid="{406FB8CD-1204-43F4-B297-C8472D41DB4A}"/>
    <cellStyle name="Comma 62 4 6" xfId="2385" xr:uid="{A4F45457-99D8-4C83-8CE9-4D5F2F0A1964}"/>
    <cellStyle name="Comma 62 4 6 2" xfId="4756" xr:uid="{70F0D573-B5B9-416B-A519-F92B4E192295}"/>
    <cellStyle name="Comma 62 4 6 3" xfId="6469" xr:uid="{D1A4E53C-D13F-4875-BB7F-A6D37EF152AB}"/>
    <cellStyle name="Comma 62 4 7" xfId="2386" xr:uid="{B53F6A91-932E-4491-9A4A-765F161A50FC}"/>
    <cellStyle name="Comma 62 4 7 2" xfId="4757" xr:uid="{829FD0BB-A53B-4080-8D5B-86D6C1FC2083}"/>
    <cellStyle name="Comma 62 4 7 3" xfId="7003" xr:uid="{235640EF-8CC1-41BE-84DC-65EEBC60B274}"/>
    <cellStyle name="Comma 62 4 8" xfId="2387" xr:uid="{E7352A7A-93E9-4EBE-B4A2-07AFEC51B762}"/>
    <cellStyle name="Comma 62 4 8 2" xfId="4758" xr:uid="{A877E479-1651-4ED6-B02D-CB726E11E169}"/>
    <cellStyle name="Comma 62 4 8 3" xfId="7140" xr:uid="{16CFF77A-5421-4975-B197-3F851D216389}"/>
    <cellStyle name="Comma 62 4 9" xfId="2388" xr:uid="{B0800699-5AEB-4D00-8248-F5B839EC4311}"/>
    <cellStyle name="Comma 62 4 9 2" xfId="4759" xr:uid="{EBEF2691-9F01-4745-8D8D-4204EE8ED2F1}"/>
    <cellStyle name="Comma 62 4 9 3" xfId="7278" xr:uid="{79E52D43-6187-4336-9EB1-5ECF14148178}"/>
    <cellStyle name="Comma 62 5" xfId="2389" xr:uid="{CF55ACAE-AF71-4DD4-A3B6-DF67CC0D3AC4}"/>
    <cellStyle name="Comma 62 6" xfId="5050" xr:uid="{8B46E47B-1DCE-4864-A092-B16CF2B65141}"/>
    <cellStyle name="Comma 7" xfId="237" xr:uid="{F76D16B2-16DF-412F-AF70-F7971B143B9C}"/>
    <cellStyle name="Comma 7 2" xfId="298" xr:uid="{2E064A55-587C-473D-9824-F34099B3664D}"/>
    <cellStyle name="Comma 7 2 2" xfId="2390" xr:uid="{9DA03563-61BC-405A-905E-ACA8AE76C509}"/>
    <cellStyle name="Comma 7 2 2 2" xfId="2391" xr:uid="{E8C06740-0D5F-48C5-B437-7C99B5BD9E8F}"/>
    <cellStyle name="Comma 7 2 2 2 10" xfId="4760" xr:uid="{675BBBF2-4376-484B-9500-11402F1860F8}"/>
    <cellStyle name="Comma 7 2 2 2 11" xfId="5296" xr:uid="{28291BB2-A449-47A5-9E47-1FEF8C6D59FB}"/>
    <cellStyle name="Comma 7 2 2 2 2" xfId="2392" xr:uid="{DC067E72-080A-4A8F-98A2-20F2803E920D}"/>
    <cellStyle name="Comma 7 2 2 2 2 2" xfId="2393" xr:uid="{4295E3A6-9357-4324-B405-74669BEFAB68}"/>
    <cellStyle name="Comma 7 2 2 2 2 2 2" xfId="4761" xr:uid="{F5F0AF86-BD45-411B-90C6-C1B31E5738CA}"/>
    <cellStyle name="Comma 7 2 2 2 2 2 3" xfId="5864" xr:uid="{4046D979-591A-4207-9144-7F33413B339D}"/>
    <cellStyle name="Comma 7 2 2 2 2 3" xfId="2394" xr:uid="{8B0C9D7B-4FB7-47E6-8031-CECE0700D53B}"/>
    <cellStyle name="Comma 7 2 2 2 2 3 2" xfId="4762" xr:uid="{248EF81A-022F-4826-B412-D0BC03D0A8EF}"/>
    <cellStyle name="Comma 7 2 2 2 2 3 3" xfId="6287" xr:uid="{FF137BE5-D459-4480-923E-449CE3FBFAD0}"/>
    <cellStyle name="Comma 7 2 2 2 2 4" xfId="2395" xr:uid="{CC1B7050-0E99-4B1F-B408-85787EE4080F}"/>
    <cellStyle name="Comma 7 2 2 2 2 4 2" xfId="4763" xr:uid="{1D4FEF4F-E159-458C-B378-AEA5166F4C0F}"/>
    <cellStyle name="Comma 7 2 2 2 2 4 3" xfId="6710" xr:uid="{F2A19C49-67EA-46D5-A0E9-02C5CB5FBE91}"/>
    <cellStyle name="Comma 7 2 2 2 2 5" xfId="4764" xr:uid="{F33B4EE7-4D89-4450-A884-6354AF53FBF5}"/>
    <cellStyle name="Comma 7 2 2 2 2 6" xfId="5441" xr:uid="{5B767A72-7CA0-46CE-971B-37002B9FB923}"/>
    <cellStyle name="Comma 7 2 2 2 3" xfId="2396" xr:uid="{2937D8CC-9BB2-4D3F-BE55-9CF6523319EE}"/>
    <cellStyle name="Comma 7 2 2 2 3 2" xfId="2397" xr:uid="{4C0CD216-75AB-40AB-A7EE-1F1F8BBA5AFC}"/>
    <cellStyle name="Comma 7 2 2 2 3 2 2" xfId="4765" xr:uid="{EDB27573-DECD-4317-A9C5-13403D07DAAC}"/>
    <cellStyle name="Comma 7 2 2 2 3 2 3" xfId="6007" xr:uid="{4ADDC3A4-E782-47E0-8030-20213AF1F83D}"/>
    <cellStyle name="Comma 7 2 2 2 3 3" xfId="2398" xr:uid="{2F0A6A22-6121-43D1-8FDE-28450441AA5D}"/>
    <cellStyle name="Comma 7 2 2 2 3 3 2" xfId="4766" xr:uid="{922F8666-B80F-469A-BC04-93C60D6FEC9C}"/>
    <cellStyle name="Comma 7 2 2 2 3 3 3" xfId="6430" xr:uid="{F8D53291-2E37-4BA4-868E-EF57F298912C}"/>
    <cellStyle name="Comma 7 2 2 2 3 4" xfId="2399" xr:uid="{E36C37CB-B16C-4B1D-A53F-EA5E72A9D832}"/>
    <cellStyle name="Comma 7 2 2 2 3 4 2" xfId="4767" xr:uid="{DCC0FEA4-5247-497C-A7A7-05E3CC9871AE}"/>
    <cellStyle name="Comma 7 2 2 2 3 4 3" xfId="6853" xr:uid="{67735293-505A-489A-B491-2CD0230FAE19}"/>
    <cellStyle name="Comma 7 2 2 2 3 5" xfId="4768" xr:uid="{538C94C5-136B-4128-B212-A00E7CF161A4}"/>
    <cellStyle name="Comma 7 2 2 2 3 6" xfId="5584" xr:uid="{A57B9521-7341-4DC8-B04E-81F2A17B810C}"/>
    <cellStyle name="Comma 7 2 2 2 4" xfId="2400" xr:uid="{1DDEB95A-2372-4DD6-82FC-F28162B88109}"/>
    <cellStyle name="Comma 7 2 2 2 4 2" xfId="4769" xr:uid="{982D56B1-A2D1-4728-A03D-83143E512F7F}"/>
    <cellStyle name="Comma 7 2 2 2 4 3" xfId="5724" xr:uid="{CD8D5D7D-5317-4BC9-BF4F-217FF1F7C591}"/>
    <cellStyle name="Comma 7 2 2 2 5" xfId="2401" xr:uid="{73879228-B92E-4929-B1B0-F4E3058D7E92}"/>
    <cellStyle name="Comma 7 2 2 2 5 2" xfId="4770" xr:uid="{07515CEB-C86D-40ED-9844-A27D76ABC45A}"/>
    <cellStyle name="Comma 7 2 2 2 5 3" xfId="6147" xr:uid="{F4CE42D2-AB80-47B7-A64E-96B8A1B6060E}"/>
    <cellStyle name="Comma 7 2 2 2 6" xfId="2402" xr:uid="{B87C852F-728F-43D3-9B45-809CC14DD1E2}"/>
    <cellStyle name="Comma 7 2 2 2 6 2" xfId="4771" xr:uid="{3699825F-9BB5-47C0-97C4-855D5DD750E3}"/>
    <cellStyle name="Comma 7 2 2 2 6 3" xfId="6570" xr:uid="{17B62E22-2AD6-4550-8782-2A1F6949E75A}"/>
    <cellStyle name="Comma 7 2 2 2 7" xfId="2403" xr:uid="{C7D7A32A-2AE4-4D27-BDC4-4FEF640F1363}"/>
    <cellStyle name="Comma 7 2 2 2 7 2" xfId="4772" xr:uid="{EEB82894-63F1-436D-8E74-F45C87B861CA}"/>
    <cellStyle name="Comma 7 2 2 2 7 3" xfId="7104" xr:uid="{9BAA1615-FE9D-4EC7-831F-CA985040E3DF}"/>
    <cellStyle name="Comma 7 2 2 2 8" xfId="2404" xr:uid="{489597C2-AE26-4C8C-AAB1-64193CE30002}"/>
    <cellStyle name="Comma 7 2 2 2 8 2" xfId="4773" xr:uid="{C5DE6C68-9D2C-49A4-B3BA-C301D33CAADC}"/>
    <cellStyle name="Comma 7 2 2 2 8 3" xfId="7241" xr:uid="{3E176F72-4FED-446C-8EE9-8C11F8DEF037}"/>
    <cellStyle name="Comma 7 2 2 2 9" xfId="2405" xr:uid="{2EE27D4B-239A-44B3-8286-1735B3658EA0}"/>
    <cellStyle name="Comma 7 2 2 2 9 2" xfId="4774" xr:uid="{E822E6E7-9178-49C1-8B64-5097B7AA75E0}"/>
    <cellStyle name="Comma 7 2 2 2 9 3" xfId="7379" xr:uid="{2D7F47B4-291E-4479-9646-BFF2777A6693}"/>
    <cellStyle name="Comma 7 2 2 3" xfId="2406" xr:uid="{34E4B473-5AFA-4131-8E23-5D208BBC273F}"/>
    <cellStyle name="Comma 7 2 2 3 2" xfId="4775" xr:uid="{F45F8530-6489-42FC-93FF-C8648A537458}"/>
    <cellStyle name="Comma 7 2 2 3 3" xfId="6968" xr:uid="{BA9BF430-FD85-4BDD-B229-3414F0EF16BC}"/>
    <cellStyle name="Comma 7 2 2 4" xfId="5159" xr:uid="{76591E1C-352E-4A78-99F6-173A2E5AEE89}"/>
    <cellStyle name="Comma 7 2 3" xfId="2407" xr:uid="{0DC80F7B-AD52-495D-B27F-1F6311FC4016}"/>
    <cellStyle name="Comma 7 2 3 10" xfId="4776" xr:uid="{C261B6A4-433B-48DA-BF60-B3D992C15AC8}"/>
    <cellStyle name="Comma 7 2 3 11" xfId="5240" xr:uid="{3CE1E1BD-9C46-4045-99A5-645AAC015733}"/>
    <cellStyle name="Comma 7 2 3 2" xfId="2408" xr:uid="{4D5352AC-1099-48F1-83B7-6BD39DB74C02}"/>
    <cellStyle name="Comma 7 2 3 2 2" xfId="2409" xr:uid="{D06273AA-5E36-4C2F-B2AE-A9C17845FDDC}"/>
    <cellStyle name="Comma 7 2 3 2 2 2" xfId="4777" xr:uid="{78BE27E1-F21D-4522-B994-06D6E63498B7}"/>
    <cellStyle name="Comma 7 2 3 2 2 3" xfId="5808" xr:uid="{671910B9-2EC4-4BE7-A6E9-A11F47374F5C}"/>
    <cellStyle name="Comma 7 2 3 2 3" xfId="2410" xr:uid="{C3D583C3-627B-45E3-9F65-F1AD51F60108}"/>
    <cellStyle name="Comma 7 2 3 2 3 2" xfId="4778" xr:uid="{B627E853-271A-400B-B762-BEBD3C76097D}"/>
    <cellStyle name="Comma 7 2 3 2 3 3" xfId="6231" xr:uid="{111FEBD0-08D0-4647-96D4-545CE0279FB2}"/>
    <cellStyle name="Comma 7 2 3 2 4" xfId="2411" xr:uid="{36247C3F-585A-4BA7-8E98-85C73D162148}"/>
    <cellStyle name="Comma 7 2 3 2 4 2" xfId="4779" xr:uid="{82B08D56-395E-4CE6-91F0-716360352392}"/>
    <cellStyle name="Comma 7 2 3 2 4 3" xfId="6654" xr:uid="{A1D8DB1F-19A5-47CD-98E6-C7B071926C8E}"/>
    <cellStyle name="Comma 7 2 3 2 5" xfId="4780" xr:uid="{64DF7FB4-BAC7-4C98-90A5-7662DCCD8DE5}"/>
    <cellStyle name="Comma 7 2 3 2 6" xfId="5385" xr:uid="{971C114D-2B7F-40FD-B3C9-6B5F2E1EAD97}"/>
    <cellStyle name="Comma 7 2 3 3" xfId="2412" xr:uid="{B09D131D-11D0-400C-BB82-4F84529B3BDA}"/>
    <cellStyle name="Comma 7 2 3 3 2" xfId="2413" xr:uid="{6F0A7C40-B000-4B33-A1A5-0F518DA92A98}"/>
    <cellStyle name="Comma 7 2 3 3 2 2" xfId="4781" xr:uid="{B38E8703-1205-44C0-BCA1-7F933D94CB2A}"/>
    <cellStyle name="Comma 7 2 3 3 2 3" xfId="5951" xr:uid="{CD1D68D1-6EE7-4BFA-88BA-40E82E623A01}"/>
    <cellStyle name="Comma 7 2 3 3 3" xfId="2414" xr:uid="{519E0679-9CFE-4387-90E3-BB6F2314B8BA}"/>
    <cellStyle name="Comma 7 2 3 3 3 2" xfId="4782" xr:uid="{A8F8A39B-8CB4-43EE-85FC-CE9ACFDC1EBA}"/>
    <cellStyle name="Comma 7 2 3 3 3 3" xfId="6374" xr:uid="{84EBF73D-B357-42FD-B405-33C3463ABAC6}"/>
    <cellStyle name="Comma 7 2 3 3 4" xfId="2415" xr:uid="{F2A1CF17-2CC2-4CA3-89A5-A86E2FFA2532}"/>
    <cellStyle name="Comma 7 2 3 3 4 2" xfId="4783" xr:uid="{0D379BA5-5380-4499-A586-D6FD1280CD05}"/>
    <cellStyle name="Comma 7 2 3 3 4 3" xfId="6797" xr:uid="{1E5A8F17-7254-4573-9C3D-586761DACB91}"/>
    <cellStyle name="Comma 7 2 3 3 5" xfId="4784" xr:uid="{C40E9182-6DB1-487B-B215-69AFF102BDEE}"/>
    <cellStyle name="Comma 7 2 3 3 6" xfId="5528" xr:uid="{79483024-2B5A-4937-A8EB-0FD04B8D40F3}"/>
    <cellStyle name="Comma 7 2 3 4" xfId="2416" xr:uid="{1B837AE5-073E-4E20-BFD2-D35EA050CBDE}"/>
    <cellStyle name="Comma 7 2 3 4 2" xfId="4785" xr:uid="{F83AD3B5-E276-40F5-A055-D7E0617BE187}"/>
    <cellStyle name="Comma 7 2 3 4 3" xfId="5668" xr:uid="{670D8940-F935-4296-87B8-4CF272C0ACDC}"/>
    <cellStyle name="Comma 7 2 3 5" xfId="2417" xr:uid="{F5263C9E-6818-4A48-AB96-8373264EB754}"/>
    <cellStyle name="Comma 7 2 3 5 2" xfId="4786" xr:uid="{05A9DE46-446E-458A-849B-8674A1E1EB71}"/>
    <cellStyle name="Comma 7 2 3 5 3" xfId="6091" xr:uid="{2D60D6A4-7F5B-49A9-854A-63798C007CEC}"/>
    <cellStyle name="Comma 7 2 3 6" xfId="2418" xr:uid="{1A06B7D6-342D-4D86-B5ED-2BC9774E815A}"/>
    <cellStyle name="Comma 7 2 3 6 2" xfId="4787" xr:uid="{B8EF6BD5-7E62-4D2C-BE48-A7DEF6933A2A}"/>
    <cellStyle name="Comma 7 2 3 6 3" xfId="6514" xr:uid="{7EE2882C-7635-4266-B495-AF4B729C8133}"/>
    <cellStyle name="Comma 7 2 3 7" xfId="2419" xr:uid="{C48895F3-7DFB-4D9A-A564-CC3C33D8514F}"/>
    <cellStyle name="Comma 7 2 3 7 2" xfId="4788" xr:uid="{CF5C5E6E-21A6-4D16-8106-FD2C8DD26910}"/>
    <cellStyle name="Comma 7 2 3 7 3" xfId="7048" xr:uid="{CE61DD49-ED7C-4DC7-AE39-BB0CF075DFDB}"/>
    <cellStyle name="Comma 7 2 3 8" xfId="2420" xr:uid="{268F6727-F609-4DA2-B47C-E7C913C1C121}"/>
    <cellStyle name="Comma 7 2 3 8 2" xfId="4789" xr:uid="{C3586962-3DC3-45FC-A54A-864139FAAFB1}"/>
    <cellStyle name="Comma 7 2 3 8 3" xfId="7185" xr:uid="{AA13C500-D3CA-4896-9E47-760D882C5036}"/>
    <cellStyle name="Comma 7 2 3 9" xfId="2421" xr:uid="{7AA8CE9F-FE59-43F0-9BEC-B48AE8DBA5C9}"/>
    <cellStyle name="Comma 7 2 3 9 2" xfId="4790" xr:uid="{4F4A327F-983D-46B5-BCE1-C7BCD8FB5E0D}"/>
    <cellStyle name="Comma 7 2 3 9 3" xfId="7323" xr:uid="{2BC4FEEA-2C8F-4C48-A108-6BAD2321BDCC}"/>
    <cellStyle name="Comma 7 2 4" xfId="2422" xr:uid="{BC02D019-5D77-47FC-9EB9-8AE9C9D89AA7}"/>
    <cellStyle name="Comma 7 2 4 2" xfId="4791" xr:uid="{36671F64-1E3E-4C4C-8637-267DEFE713D5}"/>
    <cellStyle name="Comma 7 2 4 3" xfId="6913" xr:uid="{AB42F6BD-0A85-4212-9E59-7BEDE19939D4}"/>
    <cellStyle name="Comma 7 2 5" xfId="2423" xr:uid="{33AFF95E-7468-4140-BCD1-19D8B87DF079}"/>
    <cellStyle name="Comma 7 2 6" xfId="5102" xr:uid="{AD007E24-1384-4D02-B767-E520701264AF}"/>
    <cellStyle name="Comma 7 3" xfId="2424" xr:uid="{668826B2-91C5-4549-A28E-8D42444CB5D2}"/>
    <cellStyle name="Comma 7 3 2" xfId="2425" xr:uid="{DCC2034A-FC72-4C0E-BACD-237B6B5D34FC}"/>
    <cellStyle name="Comma 7 3 2 10" xfId="4792" xr:uid="{3C927589-5750-43D8-96E7-A36B94AF1533}"/>
    <cellStyle name="Comma 7 3 2 11" xfId="5269" xr:uid="{176C8ADD-3905-4445-AF26-987B1FD35AF4}"/>
    <cellStyle name="Comma 7 3 2 2" xfId="2426" xr:uid="{506FC050-9CE4-4A33-8703-6C8E45E57301}"/>
    <cellStyle name="Comma 7 3 2 2 2" xfId="2427" xr:uid="{BE4CF767-8992-4C9C-9A8C-C81A42C38AA6}"/>
    <cellStyle name="Comma 7 3 2 2 2 2" xfId="4793" xr:uid="{A02826F1-7721-4307-991F-666F3CF1E3CA}"/>
    <cellStyle name="Comma 7 3 2 2 2 3" xfId="5837" xr:uid="{81D0C743-B6B3-4F70-A8EC-D935AB881516}"/>
    <cellStyle name="Comma 7 3 2 2 3" xfId="2428" xr:uid="{90C680E4-D904-4D87-87E9-3E6CD4805903}"/>
    <cellStyle name="Comma 7 3 2 2 3 2" xfId="4794" xr:uid="{C8FC4F8B-40FE-46C9-B500-FE82A587B72F}"/>
    <cellStyle name="Comma 7 3 2 2 3 3" xfId="6260" xr:uid="{702D1C69-EDB0-4624-BBF5-C3792AFC0F3B}"/>
    <cellStyle name="Comma 7 3 2 2 4" xfId="2429" xr:uid="{0BA5F4D8-1711-4FC5-9F20-41E6D04E1EC0}"/>
    <cellStyle name="Comma 7 3 2 2 4 2" xfId="4795" xr:uid="{A5331B65-B2E9-41C1-AD51-C88D2E7BEDCC}"/>
    <cellStyle name="Comma 7 3 2 2 4 3" xfId="6683" xr:uid="{68503CC5-1ACC-43B5-8A30-786D252C0462}"/>
    <cellStyle name="Comma 7 3 2 2 5" xfId="4796" xr:uid="{3D0D0FE4-89EE-4F44-923E-2F7E2094693D}"/>
    <cellStyle name="Comma 7 3 2 2 6" xfId="5414" xr:uid="{0053235A-0B75-4CB3-B379-D7158D277BDD}"/>
    <cellStyle name="Comma 7 3 2 3" xfId="2430" xr:uid="{C9523A06-4F89-40A5-A348-FF2B5D4CB341}"/>
    <cellStyle name="Comma 7 3 2 3 2" xfId="2431" xr:uid="{400A9451-5244-4B4B-8D26-29C4F950C23E}"/>
    <cellStyle name="Comma 7 3 2 3 2 2" xfId="4797" xr:uid="{CD6751F2-35C0-42A1-98B9-D03CCE06CADC}"/>
    <cellStyle name="Comma 7 3 2 3 2 3" xfId="5980" xr:uid="{C29317AD-D334-4241-AFC7-D0A0B8610178}"/>
    <cellStyle name="Comma 7 3 2 3 3" xfId="2432" xr:uid="{0D0C4FDA-4132-4E65-86A7-38631487E59F}"/>
    <cellStyle name="Comma 7 3 2 3 3 2" xfId="4798" xr:uid="{059B7F63-0BA3-4BA2-A7C5-4F936378DA4B}"/>
    <cellStyle name="Comma 7 3 2 3 3 3" xfId="6403" xr:uid="{D941E9D7-2636-48FE-A22A-BF17A4EFD27C}"/>
    <cellStyle name="Comma 7 3 2 3 4" xfId="2433" xr:uid="{357DA732-7AD5-4313-996F-7308693E6AE6}"/>
    <cellStyle name="Comma 7 3 2 3 4 2" xfId="4799" xr:uid="{83CF7B5B-0AAE-4121-91B1-F2F719DBBC0B}"/>
    <cellStyle name="Comma 7 3 2 3 4 3" xfId="6826" xr:uid="{D9015F07-0211-4EF0-9E2A-BF8F5E9C250E}"/>
    <cellStyle name="Comma 7 3 2 3 5" xfId="4800" xr:uid="{0BB3AFD6-FBEC-4DA0-AB82-34D6EF2FB6DD}"/>
    <cellStyle name="Comma 7 3 2 3 6" xfId="5557" xr:uid="{0F31AB47-733A-4092-BE18-27F7A9A45DE9}"/>
    <cellStyle name="Comma 7 3 2 4" xfId="2434" xr:uid="{22209DC0-A59D-42A4-8992-4A28E4832732}"/>
    <cellStyle name="Comma 7 3 2 4 2" xfId="4801" xr:uid="{408188B1-85B5-4C65-A4A2-1813C262C5DD}"/>
    <cellStyle name="Comma 7 3 2 4 3" xfId="5697" xr:uid="{6B6C3967-169C-4FAA-AD86-69B119E99A14}"/>
    <cellStyle name="Comma 7 3 2 5" xfId="2435" xr:uid="{880AF80B-2455-4ED8-94B6-7D00E1A1CE38}"/>
    <cellStyle name="Comma 7 3 2 5 2" xfId="4802" xr:uid="{CE77CB2E-C03F-4BB2-8134-1157469B9CF2}"/>
    <cellStyle name="Comma 7 3 2 5 3" xfId="6120" xr:uid="{80730FB7-EBCB-4759-ACFE-54C8CAAC2E5B}"/>
    <cellStyle name="Comma 7 3 2 6" xfId="2436" xr:uid="{96E2A403-45E3-4D8F-9B34-ACEAF2519130}"/>
    <cellStyle name="Comma 7 3 2 6 2" xfId="4803" xr:uid="{62D014C4-AEEC-4BBF-8D4E-DECC40EDEDC3}"/>
    <cellStyle name="Comma 7 3 2 6 3" xfId="6543" xr:uid="{6F96CF71-843E-4878-A2A2-4F3719FB5D5D}"/>
    <cellStyle name="Comma 7 3 2 7" xfId="2437" xr:uid="{C6A2D471-BFA9-4E28-84B0-9D42BAF5A01F}"/>
    <cellStyle name="Comma 7 3 2 7 2" xfId="4804" xr:uid="{3A96BBCA-54B2-4A97-8AC8-258DBB7215B7}"/>
    <cellStyle name="Comma 7 3 2 7 3" xfId="7077" xr:uid="{F17AA98C-7318-49FE-881E-447CBC68C480}"/>
    <cellStyle name="Comma 7 3 2 8" xfId="2438" xr:uid="{CD9D6BDF-857D-4D79-A5AA-6FD374D41DC5}"/>
    <cellStyle name="Comma 7 3 2 8 2" xfId="4805" xr:uid="{0CC67CE4-EF28-4F6A-96A3-41D8F91760FA}"/>
    <cellStyle name="Comma 7 3 2 8 3" xfId="7214" xr:uid="{15C44AB6-7383-4E35-9ED8-5C76FD23894E}"/>
    <cellStyle name="Comma 7 3 2 9" xfId="2439" xr:uid="{DA87221C-5C2F-4F03-8513-8844D36815C2}"/>
    <cellStyle name="Comma 7 3 2 9 2" xfId="4806" xr:uid="{4B050001-B1BA-47C2-ACE0-2BEE30E96C7D}"/>
    <cellStyle name="Comma 7 3 2 9 3" xfId="7352" xr:uid="{59351136-F10F-4065-BC49-C6726F849B60}"/>
    <cellStyle name="Comma 7 3 3" xfId="2440" xr:uid="{CC17E03E-50DB-458A-8DAB-7BEDD7E84DAD}"/>
    <cellStyle name="Comma 7 3 3 2" xfId="4807" xr:uid="{644250C3-CE50-4471-89A0-2D41F93DE0DF}"/>
    <cellStyle name="Comma 7 3 3 3" xfId="6941" xr:uid="{51543E37-1F71-49C0-8D3A-DB10620261A5}"/>
    <cellStyle name="Comma 7 3 4" xfId="5132" xr:uid="{821D04DF-6AFF-4C6F-900E-A967E81AE08E}"/>
    <cellStyle name="Comma 7 4" xfId="2441" xr:uid="{F3DD07B3-C337-4418-A519-364C55F37C74}"/>
    <cellStyle name="Comma 7 4 10" xfId="4808" xr:uid="{310E5900-A937-4DDE-899E-D14683594982}"/>
    <cellStyle name="Comma 7 4 11" xfId="5213" xr:uid="{94B7B1AA-BA50-463E-819D-4A1A119CB3B6}"/>
    <cellStyle name="Comma 7 4 2" xfId="2442" xr:uid="{15A8364B-9D1C-4FFF-8D4B-2EDFA0DC9261}"/>
    <cellStyle name="Comma 7 4 2 2" xfId="2443" xr:uid="{C43BE9F7-AC55-4D6E-8130-0F5621086555}"/>
    <cellStyle name="Comma 7 4 2 2 2" xfId="4809" xr:uid="{BEFBFF08-1B85-41C9-969D-8614FB88B0ED}"/>
    <cellStyle name="Comma 7 4 2 2 3" xfId="5781" xr:uid="{EB8C16C8-CD3F-4244-A266-782ED0AE55AD}"/>
    <cellStyle name="Comma 7 4 2 3" xfId="2444" xr:uid="{3793B2B0-1540-463B-AE6F-B5DF64C6E7CD}"/>
    <cellStyle name="Comma 7 4 2 3 2" xfId="4810" xr:uid="{2ED1B2FC-DBFE-44A5-8883-3995143FCC9B}"/>
    <cellStyle name="Comma 7 4 2 3 3" xfId="6204" xr:uid="{517E3E9F-EDC3-4B08-983D-13B25ABBC45D}"/>
    <cellStyle name="Comma 7 4 2 4" xfId="2445" xr:uid="{BC434ABA-5891-4F4A-BD1B-7895FD2E8F83}"/>
    <cellStyle name="Comma 7 4 2 4 2" xfId="4811" xr:uid="{F30FFC84-8204-410F-B158-76781B372D1B}"/>
    <cellStyle name="Comma 7 4 2 4 3" xfId="6627" xr:uid="{42765BB0-6503-4FAA-8CAB-ECD1EEFF1BC0}"/>
    <cellStyle name="Comma 7 4 2 5" xfId="4812" xr:uid="{06D1261E-DC83-4084-9E11-994DA78CDDF1}"/>
    <cellStyle name="Comma 7 4 2 6" xfId="5358" xr:uid="{1834066E-88B3-433C-9A52-773462ED05BC}"/>
    <cellStyle name="Comma 7 4 3" xfId="2446" xr:uid="{2C764CC3-11C7-4AC6-B971-39C563EBF646}"/>
    <cellStyle name="Comma 7 4 3 2" xfId="2447" xr:uid="{3DD8A037-C2B2-4441-99C0-4205F20BD2B6}"/>
    <cellStyle name="Comma 7 4 3 2 2" xfId="4813" xr:uid="{9E3AC89D-5B7C-41E9-AFA0-81C31441DF69}"/>
    <cellStyle name="Comma 7 4 3 2 3" xfId="5924" xr:uid="{298C6476-1BFB-41D0-8C65-B7D4F1C37750}"/>
    <cellStyle name="Comma 7 4 3 3" xfId="2448" xr:uid="{0A5FAA49-990C-4647-BCE3-9159628D20E4}"/>
    <cellStyle name="Comma 7 4 3 3 2" xfId="4814" xr:uid="{A43FD641-CF25-40C3-A9D3-5E195D160549}"/>
    <cellStyle name="Comma 7 4 3 3 3" xfId="6347" xr:uid="{77F696BD-2ABE-425C-8780-61CF4E59C010}"/>
    <cellStyle name="Comma 7 4 3 4" xfId="2449" xr:uid="{F1BBC6B7-2BE9-453F-BE03-7DF2476DA8A5}"/>
    <cellStyle name="Comma 7 4 3 4 2" xfId="4815" xr:uid="{943882A9-7267-4171-81AA-D41BC3BB2C9F}"/>
    <cellStyle name="Comma 7 4 3 4 3" xfId="6770" xr:uid="{8105DCC8-B9C1-43F3-9936-709AD4F7280E}"/>
    <cellStyle name="Comma 7 4 3 5" xfId="4816" xr:uid="{880FE470-3F87-4E30-8B0F-2532F62D5681}"/>
    <cellStyle name="Comma 7 4 3 6" xfId="5501" xr:uid="{5746256F-7F98-43F0-92B8-CE7D3911E1C1}"/>
    <cellStyle name="Comma 7 4 4" xfId="2450" xr:uid="{323D1049-35EE-4A98-AE70-1BCFC2C166E0}"/>
    <cellStyle name="Comma 7 4 4 2" xfId="4817" xr:uid="{D2611E37-C4E3-4E7D-99AD-C2D2467278B1}"/>
    <cellStyle name="Comma 7 4 4 3" xfId="5641" xr:uid="{8D55AE5D-9B60-4751-82AD-81870B804296}"/>
    <cellStyle name="Comma 7 4 5" xfId="2451" xr:uid="{F0C141A8-ABEE-49E1-8567-FAB3D8EC3C9C}"/>
    <cellStyle name="Comma 7 4 5 2" xfId="4818" xr:uid="{529B11C5-4D4D-4464-800C-F5B2C3488335}"/>
    <cellStyle name="Comma 7 4 5 3" xfId="6064" xr:uid="{E4F0A3CF-6F7B-4B44-9F2C-1D4B694A7B9F}"/>
    <cellStyle name="Comma 7 4 6" xfId="2452" xr:uid="{4CFEAE0C-A741-4C26-9C8E-AF0E7D29AC62}"/>
    <cellStyle name="Comma 7 4 6 2" xfId="4819" xr:uid="{CEF4A78C-E2CB-4244-BF61-771DA30C530E}"/>
    <cellStyle name="Comma 7 4 6 3" xfId="6487" xr:uid="{823FDAB0-D4E8-4985-9A3E-61869C7170F8}"/>
    <cellStyle name="Comma 7 4 7" xfId="2453" xr:uid="{9AB10264-4A73-4BAD-831D-DC70CD73FC2C}"/>
    <cellStyle name="Comma 7 4 7 2" xfId="4820" xr:uid="{F7A68136-EDAA-4C1A-933B-DF7D7456BB73}"/>
    <cellStyle name="Comma 7 4 7 3" xfId="7021" xr:uid="{66B0200D-8181-4999-9CF9-CE09F3C8638C}"/>
    <cellStyle name="Comma 7 4 8" xfId="2454" xr:uid="{331AD1D0-9133-4558-AF01-D8D7A4314594}"/>
    <cellStyle name="Comma 7 4 8 2" xfId="4821" xr:uid="{1F698C91-50A8-4489-9361-D49DAC5F5E96}"/>
    <cellStyle name="Comma 7 4 8 3" xfId="7158" xr:uid="{0E563008-0180-4BAC-ACCE-C87FD8DA8FA5}"/>
    <cellStyle name="Comma 7 4 9" xfId="2455" xr:uid="{56D1E549-7D21-4581-B553-BBDCC9C8819E}"/>
    <cellStyle name="Comma 7 4 9 2" xfId="4822" xr:uid="{6DE9AA5A-B5F5-4EEA-A628-664C728F2F2F}"/>
    <cellStyle name="Comma 7 4 9 3" xfId="7296" xr:uid="{CECE683F-110C-476A-8F2B-7B98FA3CB88B}"/>
    <cellStyle name="Comma 7 5" xfId="2456" xr:uid="{19918195-D55B-4F99-8403-4258F3BC42AC}"/>
    <cellStyle name="Comma 7 5 2" xfId="4823" xr:uid="{154D2D77-0A35-47B1-8BA0-725D82605E59}"/>
    <cellStyle name="Comma 7 5 3" xfId="6886" xr:uid="{9F7622E8-4969-4556-9F12-326FA8886334}"/>
    <cellStyle name="Comma 7 6" xfId="2457" xr:uid="{B396DEFF-6EC0-4F72-BC92-CDB4843489AC}"/>
    <cellStyle name="Comma 7 7" xfId="5073" xr:uid="{FC7DE733-9962-49F7-99F9-87A1CB169CEF}"/>
    <cellStyle name="Comma 8" xfId="250" xr:uid="{42815982-1897-49AE-B54C-E168F51EB540}"/>
    <cellStyle name="Comma 8 10" xfId="123" xr:uid="{D45DE599-AC39-4340-981F-6364DCF88DEB}"/>
    <cellStyle name="Comma 8 2" xfId="2458" xr:uid="{24343667-C415-4019-9950-1917CDA637D6}"/>
    <cellStyle name="Comma 8 2 2" xfId="2459" xr:uid="{D815B6DE-AD59-48B7-9695-0D88DE7B028E}"/>
    <cellStyle name="Comma 8 2 2 2" xfId="2460" xr:uid="{A2CEC687-C7EE-4EAF-A4D5-67759D06B3EA}"/>
    <cellStyle name="Comma 8 2 2 2 10" xfId="4824" xr:uid="{2C1F9A39-A4DF-4D0A-8D82-AF7217BFF478}"/>
    <cellStyle name="Comma 8 2 2 2 11" xfId="5320" xr:uid="{7339992D-C68D-4747-84B6-18DEA3DEBC7B}"/>
    <cellStyle name="Comma 8 2 2 2 2" xfId="2461" xr:uid="{5F598340-3DCF-442C-9C58-A98DED5AED7B}"/>
    <cellStyle name="Comma 8 2 2 2 2 2" xfId="2462" xr:uid="{1113CCBC-EC4B-4848-8E6B-2209693DC3CF}"/>
    <cellStyle name="Comma 8 2 2 2 2 2 2" xfId="4825" xr:uid="{3D3697D7-4973-4D3F-89D5-C04904C812ED}"/>
    <cellStyle name="Comma 8 2 2 2 2 2 3" xfId="5888" xr:uid="{0EDE0C4E-1751-4D0D-99DA-E1FB21F43B65}"/>
    <cellStyle name="Comma 8 2 2 2 2 3" xfId="2463" xr:uid="{858C7133-6C69-4FC5-9825-941C42FE753A}"/>
    <cellStyle name="Comma 8 2 2 2 2 3 2" xfId="4826" xr:uid="{E6E27486-88DB-423D-9999-477DC1345D33}"/>
    <cellStyle name="Comma 8 2 2 2 2 3 3" xfId="6311" xr:uid="{0A5E4692-4AA5-4B60-9004-953AAF82C5FF}"/>
    <cellStyle name="Comma 8 2 2 2 2 4" xfId="2464" xr:uid="{BB6AF1E3-874C-4348-B93A-595E0D065AFA}"/>
    <cellStyle name="Comma 8 2 2 2 2 4 2" xfId="4827" xr:uid="{212EE3D2-2FC0-4B55-B46E-E485037FC25A}"/>
    <cellStyle name="Comma 8 2 2 2 2 4 3" xfId="6734" xr:uid="{AA2CAE2F-8A50-41D7-BD7F-72510447C396}"/>
    <cellStyle name="Comma 8 2 2 2 2 5" xfId="4828" xr:uid="{1FC3E8D9-6927-480E-A24C-ED3094A371D6}"/>
    <cellStyle name="Comma 8 2 2 2 2 6" xfId="5465" xr:uid="{E2DAE847-D803-4881-81C4-D50BC748608F}"/>
    <cellStyle name="Comma 8 2 2 2 3" xfId="2465" xr:uid="{29C555A2-5916-4502-AF12-609DBF283126}"/>
    <cellStyle name="Comma 8 2 2 2 3 2" xfId="2466" xr:uid="{916BD5C3-A13E-4C13-83E5-C2B6259A3090}"/>
    <cellStyle name="Comma 8 2 2 2 3 2 2" xfId="4829" xr:uid="{48475434-F6A7-423F-8800-5A5D8D83242F}"/>
    <cellStyle name="Comma 8 2 2 2 3 2 3" xfId="6031" xr:uid="{4EBD7FDA-836B-4DE4-8A9A-0632D1B452C2}"/>
    <cellStyle name="Comma 8 2 2 2 3 3" xfId="2467" xr:uid="{83F6A8BB-3B16-4FAE-A2D2-F37F18A3178B}"/>
    <cellStyle name="Comma 8 2 2 2 3 3 2" xfId="4830" xr:uid="{AA8DEBB1-1818-47EF-B4C4-978FCFB1A170}"/>
    <cellStyle name="Comma 8 2 2 2 3 3 3" xfId="6454" xr:uid="{123F5B98-DBB3-4801-9ECF-7EAD4B22BF70}"/>
    <cellStyle name="Comma 8 2 2 2 3 4" xfId="2468" xr:uid="{66993592-2FEC-4659-B435-CE9F456D2DB9}"/>
    <cellStyle name="Comma 8 2 2 2 3 4 2" xfId="4831" xr:uid="{CCA22037-074A-4079-8E88-3DEF379F52AD}"/>
    <cellStyle name="Comma 8 2 2 2 3 4 3" xfId="6877" xr:uid="{AD9B5036-955B-4CA0-A456-C58F699FC10C}"/>
    <cellStyle name="Comma 8 2 2 2 3 5" xfId="4832" xr:uid="{721F02AB-E905-4E98-83C0-93359AC5D941}"/>
    <cellStyle name="Comma 8 2 2 2 3 6" xfId="5608" xr:uid="{F1354380-F939-42E8-A561-0E4AA7742509}"/>
    <cellStyle name="Comma 8 2 2 2 4" xfId="2469" xr:uid="{125459B9-FE8D-473C-B9BC-7594F1A2DA99}"/>
    <cellStyle name="Comma 8 2 2 2 4 2" xfId="4833" xr:uid="{AB5F3040-65ED-4E73-A864-20BD3EE0028E}"/>
    <cellStyle name="Comma 8 2 2 2 4 3" xfId="5748" xr:uid="{E8DF2A77-1653-4079-A425-857D7A37B6A1}"/>
    <cellStyle name="Comma 8 2 2 2 5" xfId="2470" xr:uid="{F7690901-8486-4758-8A1D-4ED31C2FE4BF}"/>
    <cellStyle name="Comma 8 2 2 2 5 2" xfId="4834" xr:uid="{FEE3A3EE-F62D-47C0-AAF3-8A2B00293BF2}"/>
    <cellStyle name="Comma 8 2 2 2 5 3" xfId="6171" xr:uid="{89B68804-BC49-4B8A-AFDB-7D36CC7A9E10}"/>
    <cellStyle name="Comma 8 2 2 2 6" xfId="2471" xr:uid="{BBAF342E-8020-4B7E-8FD8-733D07482C95}"/>
    <cellStyle name="Comma 8 2 2 2 6 2" xfId="4835" xr:uid="{136689ED-E76F-4066-B9E6-532F8BAE1ED1}"/>
    <cellStyle name="Comma 8 2 2 2 6 3" xfId="6594" xr:uid="{8BD82BD4-4353-43B3-92DB-4CC672146DAC}"/>
    <cellStyle name="Comma 8 2 2 2 7" xfId="2472" xr:uid="{4B9425EF-F007-4AAE-9AED-1087EC79510B}"/>
    <cellStyle name="Comma 8 2 2 2 7 2" xfId="4836" xr:uid="{87A46495-6E80-4AC1-A8D9-A55FE7B5BDC1}"/>
    <cellStyle name="Comma 8 2 2 2 7 3" xfId="7128" xr:uid="{9A8CA919-CFD1-4633-8425-C402CD91039A}"/>
    <cellStyle name="Comma 8 2 2 2 8" xfId="2473" xr:uid="{0DA80275-6F19-4CE1-AB52-984DF5E7F5FD}"/>
    <cellStyle name="Comma 8 2 2 2 8 2" xfId="4837" xr:uid="{356A91F2-EF5C-4A7D-B218-986AA9FD5ECF}"/>
    <cellStyle name="Comma 8 2 2 2 8 3" xfId="7265" xr:uid="{EA4AFB32-80EB-415E-BD43-7CC30AA1DA14}"/>
    <cellStyle name="Comma 8 2 2 2 9" xfId="2474" xr:uid="{A2FA7376-0244-4AB4-84CE-CA86C221A979}"/>
    <cellStyle name="Comma 8 2 2 2 9 2" xfId="4838" xr:uid="{1CBFF6A4-000E-4CC2-AF21-1C7543930610}"/>
    <cellStyle name="Comma 8 2 2 2 9 3" xfId="7403" xr:uid="{D597504D-D9AF-499F-8211-62F7F61C827D}"/>
    <cellStyle name="Comma 8 2 2 3" xfId="2475" xr:uid="{1384EA7F-3238-4424-92DD-0890DEC820F4}"/>
    <cellStyle name="Comma 8 2 2 3 2" xfId="4839" xr:uid="{4F62B17A-164D-4A4C-952D-2E87C864631C}"/>
    <cellStyle name="Comma 8 2 2 3 3" xfId="6992" xr:uid="{C5714AE3-9AA4-4DB2-8541-9B47E3C9D333}"/>
    <cellStyle name="Comma 8 2 2 4" xfId="5183" xr:uid="{4AE70AE1-F2EF-4797-B095-8F1021CE9160}"/>
    <cellStyle name="Comma 8 2 3" xfId="2476" xr:uid="{80918AB2-D3BE-4283-ADF0-62E4F1A93570}"/>
    <cellStyle name="Comma 8 2 3 10" xfId="4840" xr:uid="{30CCD505-79AA-4B02-A676-894F34385991}"/>
    <cellStyle name="Comma 8 2 3 11" xfId="5264" xr:uid="{2F541E6C-35ED-48F5-A320-22A9FABC4794}"/>
    <cellStyle name="Comma 8 2 3 2" xfId="2477" xr:uid="{CE14806D-9738-450F-8D85-FF079B688040}"/>
    <cellStyle name="Comma 8 2 3 2 2" xfId="2478" xr:uid="{47C75C32-C1B1-44D2-A36C-5EAA9AC3B338}"/>
    <cellStyle name="Comma 8 2 3 2 2 2" xfId="4841" xr:uid="{4996BC29-7062-4E82-93E0-9910B11C4867}"/>
    <cellStyle name="Comma 8 2 3 2 2 3" xfId="5832" xr:uid="{B555AE68-7CDE-483D-8107-6AD6F389DED8}"/>
    <cellStyle name="Comma 8 2 3 2 3" xfId="2479" xr:uid="{39CF6B31-CF13-4BBC-8493-B9CC668FE1FC}"/>
    <cellStyle name="Comma 8 2 3 2 3 2" xfId="4842" xr:uid="{1020B7BB-7BB6-44A1-BCAE-E3B111F01272}"/>
    <cellStyle name="Comma 8 2 3 2 3 3" xfId="6255" xr:uid="{C07ACE88-310E-4266-8247-D7D129984F26}"/>
    <cellStyle name="Comma 8 2 3 2 4" xfId="2480" xr:uid="{6E5EB458-5A4B-44D5-8DBB-26D47D0494E6}"/>
    <cellStyle name="Comma 8 2 3 2 4 2" xfId="4843" xr:uid="{A259A3D0-352B-40D4-AAAF-5DA80FAC33E7}"/>
    <cellStyle name="Comma 8 2 3 2 4 3" xfId="6678" xr:uid="{1FE3665E-F72D-4DEE-B965-BEDC331AEAAA}"/>
    <cellStyle name="Comma 8 2 3 2 5" xfId="4844" xr:uid="{2DFFC38A-8240-4E5F-8825-C8CD097651C6}"/>
    <cellStyle name="Comma 8 2 3 2 6" xfId="5409" xr:uid="{03961185-20B3-4746-AC46-A93D991257DC}"/>
    <cellStyle name="Comma 8 2 3 3" xfId="2481" xr:uid="{974F8A2F-109A-4952-BFC4-34B10A30DCF5}"/>
    <cellStyle name="Comma 8 2 3 3 2" xfId="2482" xr:uid="{71E79E44-737F-48C5-856D-DBF21565EE63}"/>
    <cellStyle name="Comma 8 2 3 3 2 2" xfId="4845" xr:uid="{8FE9130C-9776-41A1-ADBD-108A5CA1C24D}"/>
    <cellStyle name="Comma 8 2 3 3 2 3" xfId="5975" xr:uid="{847E6FAB-5565-4FF1-A75A-667970301046}"/>
    <cellStyle name="Comma 8 2 3 3 3" xfId="2483" xr:uid="{0C02A95E-C23A-4947-A617-249183DED6A5}"/>
    <cellStyle name="Comma 8 2 3 3 3 2" xfId="4846" xr:uid="{F35AB40B-E3DA-4F9C-B8C7-2C5B692ED889}"/>
    <cellStyle name="Comma 8 2 3 3 3 3" xfId="6398" xr:uid="{56D68DD3-5976-4A63-B37E-50564FFF5955}"/>
    <cellStyle name="Comma 8 2 3 3 4" xfId="2484" xr:uid="{EFA8252C-E3C7-4A4D-ADAA-E6E84B1539B2}"/>
    <cellStyle name="Comma 8 2 3 3 4 2" xfId="4847" xr:uid="{329EB215-F81A-4311-9C7F-BB753D8AE57F}"/>
    <cellStyle name="Comma 8 2 3 3 4 3" xfId="6821" xr:uid="{8811F01C-2B1E-498A-B610-8F0AA0C22904}"/>
    <cellStyle name="Comma 8 2 3 3 5" xfId="4848" xr:uid="{E7C7010B-AB19-4A8E-80D4-CE9577B682E9}"/>
    <cellStyle name="Comma 8 2 3 3 6" xfId="5552" xr:uid="{B9CDDDD8-1EBF-40BD-B3B0-FD15DF117900}"/>
    <cellStyle name="Comma 8 2 3 4" xfId="2485" xr:uid="{6D87FDFC-1FE0-456B-AA3E-AEDF45EA167F}"/>
    <cellStyle name="Comma 8 2 3 4 2" xfId="4849" xr:uid="{1A3A5728-8056-4903-8C68-6FF766F93EA4}"/>
    <cellStyle name="Comma 8 2 3 4 3" xfId="5692" xr:uid="{20B8400C-B1A6-44C6-BE6F-9726E21B8E54}"/>
    <cellStyle name="Comma 8 2 3 5" xfId="2486" xr:uid="{92971FB4-9777-4AE8-9D95-57CFF1746583}"/>
    <cellStyle name="Comma 8 2 3 5 2" xfId="4850" xr:uid="{3E3B95A5-F527-4F89-9481-E929E296C86F}"/>
    <cellStyle name="Comma 8 2 3 5 3" xfId="6115" xr:uid="{097DC1BA-2824-4C0A-B4B3-100173DD3400}"/>
    <cellStyle name="Comma 8 2 3 6" xfId="2487" xr:uid="{5878B465-0251-46EF-9154-0DF0B8F6A23E}"/>
    <cellStyle name="Comma 8 2 3 6 2" xfId="4851" xr:uid="{C98B7C82-EC66-49BD-A6B9-DDCBD716285C}"/>
    <cellStyle name="Comma 8 2 3 6 3" xfId="6538" xr:uid="{538B5988-68E8-4526-BD5C-5E0A3E5BD635}"/>
    <cellStyle name="Comma 8 2 3 7" xfId="2488" xr:uid="{F086820B-9063-4EC4-B57A-7B1AA404B169}"/>
    <cellStyle name="Comma 8 2 3 7 2" xfId="4852" xr:uid="{8393F863-B094-4F77-8B23-23A094682AF7}"/>
    <cellStyle name="Comma 8 2 3 7 3" xfId="7072" xr:uid="{CC24E873-8F03-4DC9-98E7-0CD79959E65E}"/>
    <cellStyle name="Comma 8 2 3 8" xfId="2489" xr:uid="{0F4BFA18-A2C2-4EA3-A4CE-E0D21E4600D9}"/>
    <cellStyle name="Comma 8 2 3 8 2" xfId="4853" xr:uid="{C3569E63-AD0A-498B-9DA8-24FDEFD0A217}"/>
    <cellStyle name="Comma 8 2 3 8 3" xfId="7209" xr:uid="{9E7AE899-4ACA-4F3B-B6B2-E712D3F2A139}"/>
    <cellStyle name="Comma 8 2 3 9" xfId="2490" xr:uid="{3E2BAA10-4BE4-4026-A9DB-3983A94C71C1}"/>
    <cellStyle name="Comma 8 2 3 9 2" xfId="4854" xr:uid="{50610540-8E6C-41C1-8658-5EE1EFED7C50}"/>
    <cellStyle name="Comma 8 2 3 9 3" xfId="7347" xr:uid="{57075E1D-F8CE-4D13-9BDC-44DBB69C82F9}"/>
    <cellStyle name="Comma 8 2 4" xfId="2491" xr:uid="{4CD0B264-E8D4-4237-B683-5CC537D92D8F}"/>
    <cellStyle name="Comma 8 2 4 2" xfId="4855" xr:uid="{26B3CA0A-B487-4BBA-8D7E-6652CD6AB6CE}"/>
    <cellStyle name="Comma 8 2 4 3" xfId="6937" xr:uid="{03DEA2C7-320A-46FC-986F-7ED16299EC43}"/>
    <cellStyle name="Comma 8 2 5" xfId="5126" xr:uid="{33A1CF8F-2CCB-49FC-8935-EF83E2D67BD6}"/>
    <cellStyle name="Comma 8 3" xfId="2492" xr:uid="{54AC5D8B-16D7-4E2A-B4B3-E3FEFF41CDF1}"/>
    <cellStyle name="Comma 8 3 2" xfId="2493" xr:uid="{D2604AD7-5961-4815-9EE4-E3FDE5502240}"/>
    <cellStyle name="Comma 8 3 2 10" xfId="4856" xr:uid="{7CD3A451-17DB-4FCE-841F-9E0F563F6223}"/>
    <cellStyle name="Comma 8 3 2 11" xfId="5293" xr:uid="{FE1A55EC-25A4-4432-838F-97CB27251698}"/>
    <cellStyle name="Comma 8 3 2 2" xfId="2494" xr:uid="{9BFCE13D-2175-459E-9876-0E02B5E2E868}"/>
    <cellStyle name="Comma 8 3 2 2 2" xfId="2495" xr:uid="{0D35A037-596D-4AD5-BED7-62160DBBA6B1}"/>
    <cellStyle name="Comma 8 3 2 2 2 2" xfId="4857" xr:uid="{F5492D58-E184-41E3-A058-2BA16D7A0ED6}"/>
    <cellStyle name="Comma 8 3 2 2 2 3" xfId="5861" xr:uid="{301AB65A-7838-4F11-A700-33C878134B00}"/>
    <cellStyle name="Comma 8 3 2 2 3" xfId="2496" xr:uid="{65759030-D0F2-45E0-BD11-15E0003DAAF3}"/>
    <cellStyle name="Comma 8 3 2 2 3 2" xfId="4858" xr:uid="{862215D2-A399-435D-B136-EF2C08A1FE54}"/>
    <cellStyle name="Comma 8 3 2 2 3 3" xfId="6284" xr:uid="{7723CF9F-50D8-4F62-9083-733535AB1522}"/>
    <cellStyle name="Comma 8 3 2 2 4" xfId="2497" xr:uid="{BFEB4EA9-B3C9-4A6D-99DA-D1B0F70108CF}"/>
    <cellStyle name="Comma 8 3 2 2 4 2" xfId="4859" xr:uid="{6F0002F6-3AAC-4EBB-8F33-99B31D586FEA}"/>
    <cellStyle name="Comma 8 3 2 2 4 3" xfId="6707" xr:uid="{9144C6C9-D32C-409D-862D-4861869A0632}"/>
    <cellStyle name="Comma 8 3 2 2 5" xfId="4860" xr:uid="{13F465B6-3DB7-4C09-8313-864C5EADBFA8}"/>
    <cellStyle name="Comma 8 3 2 2 6" xfId="5438" xr:uid="{3F89330C-BC20-43D6-BFAA-8768460073D3}"/>
    <cellStyle name="Comma 8 3 2 3" xfId="2498" xr:uid="{C2DC259E-AFC9-40F3-9914-17A82C190A1C}"/>
    <cellStyle name="Comma 8 3 2 3 2" xfId="2499" xr:uid="{89CE10CA-9A52-4774-B9FB-C6900CC7BD02}"/>
    <cellStyle name="Comma 8 3 2 3 2 2" xfId="4861" xr:uid="{0CDA9376-D9C4-4832-A752-33E491EB7C88}"/>
    <cellStyle name="Comma 8 3 2 3 2 3" xfId="6004" xr:uid="{A833BF47-2498-4D40-85BD-965EA3C4DCBF}"/>
    <cellStyle name="Comma 8 3 2 3 3" xfId="2500" xr:uid="{340AB652-200E-4601-91B2-4ACD6310F687}"/>
    <cellStyle name="Comma 8 3 2 3 3 2" xfId="4862" xr:uid="{1D677E1A-E884-4F1C-B566-6E124252DE43}"/>
    <cellStyle name="Comma 8 3 2 3 3 3" xfId="6427" xr:uid="{70F80C04-B6A4-4D53-89BE-EE3B6AA775CC}"/>
    <cellStyle name="Comma 8 3 2 3 4" xfId="2501" xr:uid="{6F237C33-0062-45D0-AD6E-86D1648B7E61}"/>
    <cellStyle name="Comma 8 3 2 3 4 2" xfId="4863" xr:uid="{084E9C5D-8CED-4417-9BD4-285952F6219E}"/>
    <cellStyle name="Comma 8 3 2 3 4 3" xfId="6850" xr:uid="{E9D100CA-B394-40A5-AD4E-55BEC48C1785}"/>
    <cellStyle name="Comma 8 3 2 3 5" xfId="4864" xr:uid="{65B54856-AF6F-451C-A8D4-08CDF9ECDE6F}"/>
    <cellStyle name="Comma 8 3 2 3 6" xfId="5581" xr:uid="{3CB022FE-8AC1-4B24-A802-490A0447A253}"/>
    <cellStyle name="Comma 8 3 2 4" xfId="2502" xr:uid="{3CC8DB43-DAC1-4FE4-9DA6-807407C1E13E}"/>
    <cellStyle name="Comma 8 3 2 4 2" xfId="4865" xr:uid="{54C6914A-9A99-45DB-8ED0-3BB99C93FD0C}"/>
    <cellStyle name="Comma 8 3 2 4 3" xfId="5721" xr:uid="{D9D77035-FDED-42DB-92E1-EFBB978B6AA7}"/>
    <cellStyle name="Comma 8 3 2 5" xfId="2503" xr:uid="{AC219910-6991-4020-8191-2953E314FD7B}"/>
    <cellStyle name="Comma 8 3 2 5 2" xfId="4866" xr:uid="{353BCC2B-B639-408A-987F-A97F8364E599}"/>
    <cellStyle name="Comma 8 3 2 5 3" xfId="6144" xr:uid="{D827EF9F-E9D6-415A-B53F-C1E3BE99E606}"/>
    <cellStyle name="Comma 8 3 2 6" xfId="2504" xr:uid="{E8C4F66C-D1B7-4C04-8CBC-8BA6590BF8B1}"/>
    <cellStyle name="Comma 8 3 2 6 2" xfId="4867" xr:uid="{6469EA68-9D0E-44A8-91E5-F75B8B357866}"/>
    <cellStyle name="Comma 8 3 2 6 3" xfId="6567" xr:uid="{034037B3-7E82-479A-8BE4-0ED527405337}"/>
    <cellStyle name="Comma 8 3 2 7" xfId="2505" xr:uid="{5DA67882-F9AB-4309-B17C-EC56EF74B0AA}"/>
    <cellStyle name="Comma 8 3 2 7 2" xfId="4868" xr:uid="{2B58DACC-B9A9-42D5-8DDC-05CAA06AD696}"/>
    <cellStyle name="Comma 8 3 2 7 3" xfId="7101" xr:uid="{5D5940CE-AB76-4989-B39D-0A0CCA8459BD}"/>
    <cellStyle name="Comma 8 3 2 8" xfId="2506" xr:uid="{6C7AFC09-D464-44DC-99B7-0B27CB52E0C2}"/>
    <cellStyle name="Comma 8 3 2 8 2" xfId="4869" xr:uid="{BBF4B384-E0F9-4F6D-ACF1-383D7CE2A7B5}"/>
    <cellStyle name="Comma 8 3 2 8 3" xfId="7238" xr:uid="{147827DC-A810-4075-B3B4-49ED85A761F7}"/>
    <cellStyle name="Comma 8 3 2 9" xfId="2507" xr:uid="{928CF26C-38DD-47BD-8C07-2ADA894E2CBC}"/>
    <cellStyle name="Comma 8 3 2 9 2" xfId="4870" xr:uid="{B489327D-BF59-4AAB-A4FD-1A0C962A106B}"/>
    <cellStyle name="Comma 8 3 2 9 3" xfId="7376" xr:uid="{D4953DA1-21D1-422C-A808-3368B72B82E4}"/>
    <cellStyle name="Comma 8 3 3" xfId="2508" xr:uid="{CB30E100-D854-4D40-8873-AB84E9DFB20A}"/>
    <cellStyle name="Comma 8 3 3 2" xfId="4871" xr:uid="{F022D6C5-354B-40E5-AFE9-3C60FD4E5A8A}"/>
    <cellStyle name="Comma 8 3 3 3" xfId="6965" xr:uid="{B65E979A-35A7-4D5B-9757-BF86FF635A07}"/>
    <cellStyle name="Comma 8 3 4" xfId="5156" xr:uid="{AA767B63-F9C5-433F-AD19-24D5E5E60CB6}"/>
    <cellStyle name="Comma 8 4" xfId="2509" xr:uid="{EC3F1630-971C-4EA6-8509-1A3D3F8AC3B1}"/>
    <cellStyle name="Comma 8 4 10" xfId="4872" xr:uid="{0DC416DB-25AF-4917-9E9C-5A49A67C3215}"/>
    <cellStyle name="Comma 8 4 11" xfId="5237" xr:uid="{D5DA9706-5B17-4989-BFD0-B5C5352B3DD3}"/>
    <cellStyle name="Comma 8 4 2" xfId="2510" xr:uid="{84D468E9-2211-452F-9519-76804042FC81}"/>
    <cellStyle name="Comma 8 4 2 2" xfId="2511" xr:uid="{5409D3E0-2AC3-4508-8375-430BB1884578}"/>
    <cellStyle name="Comma 8 4 2 2 2" xfId="4873" xr:uid="{BD100180-BB6D-4731-B612-0401F1968478}"/>
    <cellStyle name="Comma 8 4 2 2 3" xfId="5805" xr:uid="{D80A199C-8E9F-4255-86D1-20F0C575F19B}"/>
    <cellStyle name="Comma 8 4 2 3" xfId="2512" xr:uid="{8EAA4892-AFE3-4777-A34D-BA3684A40CCB}"/>
    <cellStyle name="Comma 8 4 2 3 2" xfId="4874" xr:uid="{3F8EA909-F8FE-4B63-944F-C59C2505A4FE}"/>
    <cellStyle name="Comma 8 4 2 3 3" xfId="6228" xr:uid="{23CEAD91-F8DE-447A-B71C-9BD8A0888A45}"/>
    <cellStyle name="Comma 8 4 2 4" xfId="2513" xr:uid="{D55C4689-FDCB-403A-8E5E-9284244B06D3}"/>
    <cellStyle name="Comma 8 4 2 4 2" xfId="4875" xr:uid="{C467C682-5F32-47D3-AE13-77584E47E339}"/>
    <cellStyle name="Comma 8 4 2 4 3" xfId="6651" xr:uid="{72F3D3F1-708E-4AD4-A8E4-27861B939775}"/>
    <cellStyle name="Comma 8 4 2 5" xfId="4876" xr:uid="{66EF8CAF-9C4E-4538-BA62-7BCE03747266}"/>
    <cellStyle name="Comma 8 4 2 6" xfId="5382" xr:uid="{8D4EA01C-506A-42E4-A829-A92E74BC7A91}"/>
    <cellStyle name="Comma 8 4 3" xfId="2514" xr:uid="{0EB15FE7-1F16-4459-8916-F7A329527898}"/>
    <cellStyle name="Comma 8 4 3 2" xfId="2515" xr:uid="{54FB7349-8B78-4D12-924C-1B85B5EC27B2}"/>
    <cellStyle name="Comma 8 4 3 2 2" xfId="4877" xr:uid="{85CA13C7-AF6A-44BE-8527-286E44F56F34}"/>
    <cellStyle name="Comma 8 4 3 2 3" xfId="5948" xr:uid="{9DF7EB4A-2C03-42A5-8BF7-E8ED1C0424F1}"/>
    <cellStyle name="Comma 8 4 3 3" xfId="2516" xr:uid="{4EDF7004-7E7E-475C-96E8-C55266C3BB07}"/>
    <cellStyle name="Comma 8 4 3 3 2" xfId="4878" xr:uid="{FA2FAE76-2A67-46DE-A99F-DABC99BDD9B9}"/>
    <cellStyle name="Comma 8 4 3 3 3" xfId="6371" xr:uid="{61888D6C-4152-4312-BA79-D11676585331}"/>
    <cellStyle name="Comma 8 4 3 4" xfId="2517" xr:uid="{5375A38A-5713-45D1-8452-4CD0C4D4CC16}"/>
    <cellStyle name="Comma 8 4 3 4 2" xfId="4879" xr:uid="{2EACE3B8-EB0D-4FA3-B26F-E735245D06CE}"/>
    <cellStyle name="Comma 8 4 3 4 3" xfId="6794" xr:uid="{4645C54E-3578-44F4-8B9D-6532FBE6747F}"/>
    <cellStyle name="Comma 8 4 3 5" xfId="4880" xr:uid="{CFFB5A7E-3C12-4127-82E0-2FD292D9AE45}"/>
    <cellStyle name="Comma 8 4 3 6" xfId="5525" xr:uid="{B94881E6-4D0A-45E4-A085-A9E49DBEF3DE}"/>
    <cellStyle name="Comma 8 4 4" xfId="2518" xr:uid="{F08BE2B0-685D-4C49-A06A-1D062CC60AB3}"/>
    <cellStyle name="Comma 8 4 4 2" xfId="4881" xr:uid="{B48A66EF-9BF5-45C6-9258-A173E12450D0}"/>
    <cellStyle name="Comma 8 4 4 3" xfId="5665" xr:uid="{DC24C697-BC77-4E9A-8EB2-D80391A4E43F}"/>
    <cellStyle name="Comma 8 4 5" xfId="2519" xr:uid="{80A58CEB-6F75-45B9-BEDE-2F9C032944D9}"/>
    <cellStyle name="Comma 8 4 5 2" xfId="4882" xr:uid="{77CAC174-D1F5-4AB9-B146-85F2AB35CCE8}"/>
    <cellStyle name="Comma 8 4 5 3" xfId="6088" xr:uid="{AB54C759-8DDD-47B9-BF75-48F66CF902C5}"/>
    <cellStyle name="Comma 8 4 6" xfId="2520" xr:uid="{D5EEEE06-CB52-487C-B204-F5C275151B50}"/>
    <cellStyle name="Comma 8 4 6 2" xfId="4883" xr:uid="{7D2CD690-B5FD-476A-824E-12EB353E6019}"/>
    <cellStyle name="Comma 8 4 6 3" xfId="6511" xr:uid="{B41CE471-7D79-4B94-887F-14F07AAD4494}"/>
    <cellStyle name="Comma 8 4 7" xfId="2521" xr:uid="{2F709733-DD63-4153-BF8B-03A313E7266E}"/>
    <cellStyle name="Comma 8 4 7 2" xfId="4884" xr:uid="{25837988-5C21-48D6-9780-A38F2E4DEFE6}"/>
    <cellStyle name="Comma 8 4 7 3" xfId="7045" xr:uid="{E06C9C1A-C83F-4D59-AC57-C86E18627EE6}"/>
    <cellStyle name="Comma 8 4 8" xfId="2522" xr:uid="{BD9914CB-197A-4133-BE67-BBB52B6192AC}"/>
    <cellStyle name="Comma 8 4 8 2" xfId="4885" xr:uid="{2E34E69C-505C-4E18-B5C7-E8895C4E8D46}"/>
    <cellStyle name="Comma 8 4 8 3" xfId="7182" xr:uid="{3FE7D3D3-3220-4881-B041-36073683DCE1}"/>
    <cellStyle name="Comma 8 4 9" xfId="2523" xr:uid="{E4209561-3FDB-4CD2-8BBB-E8CC20B8C6F2}"/>
    <cellStyle name="Comma 8 4 9 2" xfId="4886" xr:uid="{5DDD2998-1B53-405B-8DF9-EBBEB05944F5}"/>
    <cellStyle name="Comma 8 4 9 3" xfId="7320" xr:uid="{B218CCE7-6E3D-4FE2-9289-D1A12670D1F2}"/>
    <cellStyle name="Comma 8 5" xfId="2524" xr:uid="{903B8858-A8A1-4050-A4EF-A45C9AA1981B}"/>
    <cellStyle name="Comma 8 5 2" xfId="4887" xr:uid="{FC884D3E-9ADA-49F2-8552-8D83FEF0F1F2}"/>
    <cellStyle name="Comma 8 5 3" xfId="6910" xr:uid="{8425565D-C07C-4D0B-B13A-91127D9DC7B5}"/>
    <cellStyle name="Comma 8 6" xfId="2525" xr:uid="{6E7403F5-8BF6-4A1D-ABD6-AF9770431ECF}"/>
    <cellStyle name="Comma 8 7" xfId="5097" xr:uid="{54D9E484-8861-493E-9090-CF5969C1699A}"/>
    <cellStyle name="Comma 81" xfId="148" xr:uid="{FE39098C-BEAE-49B3-B97B-56E9612189F4}"/>
    <cellStyle name="Comma 82" xfId="150" xr:uid="{73C40BB8-B947-4504-9583-49D33C8DAC13}"/>
    <cellStyle name="Comma 83" xfId="143" xr:uid="{8DC9172F-98A2-43DC-AC7A-385A7808547B}"/>
    <cellStyle name="Comma 83 2" xfId="182" xr:uid="{F97CA5F6-8B32-4C45-8139-985446F79CDD}"/>
    <cellStyle name="Comma 85" xfId="145" xr:uid="{BEF47E3E-143E-4476-A326-B9C8D64DE296}"/>
    <cellStyle name="Comma 9" xfId="299" xr:uid="{4E08FD67-D529-44EF-BFAE-2BF8E9CB9188}"/>
    <cellStyle name="Comma 9 10 2" xfId="136" xr:uid="{06F5A257-B486-469D-AB12-82625ED514CB}"/>
    <cellStyle name="Comma 9 2" xfId="2526" xr:uid="{201B9094-3F8F-47D6-95BE-E5B4DA1A1D2E}"/>
    <cellStyle name="Comma 9 2 2" xfId="217" xr:uid="{98F5E81D-2007-4391-B481-A535B79A8CCE}"/>
    <cellStyle name="Comma 9 2 2 2" xfId="2527" xr:uid="{6EBC5B4B-4097-4F2E-8C0B-AFB4A469E318}"/>
    <cellStyle name="Comma 9 2 2 2 10" xfId="4888" xr:uid="{F0BB5DD6-4711-42C7-8188-71743F17B9DB}"/>
    <cellStyle name="Comma 9 2 2 2 11" xfId="5321" xr:uid="{AC648A74-8AB0-4A18-AFB6-560B13BB41A2}"/>
    <cellStyle name="Comma 9 2 2 2 2" xfId="2528" xr:uid="{B4B84012-B9A5-4EFF-AA85-322AD2206A9B}"/>
    <cellStyle name="Comma 9 2 2 2 2 2" xfId="2529" xr:uid="{E8449D2C-3FDC-49B4-BF91-63E4E0AEDDCC}"/>
    <cellStyle name="Comma 9 2 2 2 2 2 2" xfId="4889" xr:uid="{5CB5923C-468E-4295-B952-79C8D900D767}"/>
    <cellStyle name="Comma 9 2 2 2 2 2 3" xfId="5889" xr:uid="{98EC1AE0-1D80-4BFF-AE3D-CDBBCCA0D8AD}"/>
    <cellStyle name="Comma 9 2 2 2 2 3" xfId="2530" xr:uid="{1EE90DF9-D202-452D-BA12-F585DDB717E3}"/>
    <cellStyle name="Comma 9 2 2 2 2 3 2" xfId="4890" xr:uid="{8552B736-1C7D-41EF-9DB4-DBE1A4EDE70C}"/>
    <cellStyle name="Comma 9 2 2 2 2 3 3" xfId="6312" xr:uid="{DD380683-8368-409F-B2E7-E91A9CA02F25}"/>
    <cellStyle name="Comma 9 2 2 2 2 4" xfId="2531" xr:uid="{627C5DBF-C8A3-43A2-B7C5-915B806D454F}"/>
    <cellStyle name="Comma 9 2 2 2 2 4 2" xfId="4891" xr:uid="{B1620AD5-AA99-4226-9E22-65295DDCF51D}"/>
    <cellStyle name="Comma 9 2 2 2 2 4 3" xfId="6735" xr:uid="{F79A9CD1-6908-4661-9BE3-BB05A97C7328}"/>
    <cellStyle name="Comma 9 2 2 2 2 5" xfId="4892" xr:uid="{1176F13F-D75C-4031-AE55-54868E8DCB49}"/>
    <cellStyle name="Comma 9 2 2 2 2 6" xfId="5466" xr:uid="{B053EE96-AC1B-4C2C-9E63-D2A528A78AF3}"/>
    <cellStyle name="Comma 9 2 2 2 3" xfId="2532" xr:uid="{C87207F9-2CCA-4957-A57C-35E096B0F805}"/>
    <cellStyle name="Comma 9 2 2 2 3 2" xfId="2533" xr:uid="{17A8076D-48D0-458F-A064-F990D926C668}"/>
    <cellStyle name="Comma 9 2 2 2 3 2 2" xfId="4893" xr:uid="{1F5E9EF8-903F-4420-9A46-8EC8348476B0}"/>
    <cellStyle name="Comma 9 2 2 2 3 2 3" xfId="6032" xr:uid="{A20F41F2-19AD-404B-BF08-CF2FA5C7A7D9}"/>
    <cellStyle name="Comma 9 2 2 2 3 3" xfId="2534" xr:uid="{9DF6D225-E57D-4F34-856D-C07E5449A3EA}"/>
    <cellStyle name="Comma 9 2 2 2 3 3 2" xfId="4894" xr:uid="{AC2172A1-4EBC-463F-9AA3-9151DE9377E0}"/>
    <cellStyle name="Comma 9 2 2 2 3 3 3" xfId="6455" xr:uid="{6528F4DE-D370-4E72-8B78-435D5F4DA949}"/>
    <cellStyle name="Comma 9 2 2 2 3 4" xfId="2535" xr:uid="{F04D84D7-4F76-40CE-86C8-6577B184C72C}"/>
    <cellStyle name="Comma 9 2 2 2 3 4 2" xfId="4895" xr:uid="{A0498789-5B94-4446-AFAF-C4763A479871}"/>
    <cellStyle name="Comma 9 2 2 2 3 4 3" xfId="6878" xr:uid="{24C7918E-84DD-4B10-9D9C-D08C3BAB2763}"/>
    <cellStyle name="Comma 9 2 2 2 3 5" xfId="4896" xr:uid="{4EF17B3D-821A-4049-97D0-E2EAB28EA60D}"/>
    <cellStyle name="Comma 9 2 2 2 3 6" xfId="5609" xr:uid="{10B99918-782E-4DE9-BDBF-0CA1941852DC}"/>
    <cellStyle name="Comma 9 2 2 2 4" xfId="2536" xr:uid="{B67699FA-85B0-4D5C-8B8F-83FAB6555E1F}"/>
    <cellStyle name="Comma 9 2 2 2 4 2" xfId="4897" xr:uid="{854FD763-4E4E-469B-9647-F1B2DAFBD351}"/>
    <cellStyle name="Comma 9 2 2 2 4 3" xfId="5749" xr:uid="{FC8E356D-1890-4E75-844E-1279CE0A14E1}"/>
    <cellStyle name="Comma 9 2 2 2 5" xfId="2537" xr:uid="{8F69CEE3-F281-432E-BFF5-F0F8EA56B3B8}"/>
    <cellStyle name="Comma 9 2 2 2 5 2" xfId="4898" xr:uid="{2DB813A6-AE44-4D22-AFB6-9FC9EB706D43}"/>
    <cellStyle name="Comma 9 2 2 2 5 3" xfId="6172" xr:uid="{5C984852-1011-4ED0-BD28-DEFBE88F9ADC}"/>
    <cellStyle name="Comma 9 2 2 2 6" xfId="2538" xr:uid="{32713243-466C-498F-B1D0-F779F19380E4}"/>
    <cellStyle name="Comma 9 2 2 2 6 2" xfId="4899" xr:uid="{16B261D6-BAE9-458F-B16A-559DF5982447}"/>
    <cellStyle name="Comma 9 2 2 2 6 3" xfId="6595" xr:uid="{0F933670-E917-4AC7-89C4-49A2D3A3E296}"/>
    <cellStyle name="Comma 9 2 2 2 7" xfId="2539" xr:uid="{02FDD55E-199A-4381-ABCA-357CF207F02F}"/>
    <cellStyle name="Comma 9 2 2 2 7 2" xfId="4900" xr:uid="{F958386A-E4FB-47A8-8E09-258FDA7051B4}"/>
    <cellStyle name="Comma 9 2 2 2 7 3" xfId="7129" xr:uid="{8B7BA2C3-B39B-4808-81A3-8CBC109749AF}"/>
    <cellStyle name="Comma 9 2 2 2 8" xfId="2540" xr:uid="{CFD4B332-3D93-4D9E-AF09-AB76ADF38C6D}"/>
    <cellStyle name="Comma 9 2 2 2 8 2" xfId="4901" xr:uid="{30E0CD33-4476-4E77-AE42-8AA67456F884}"/>
    <cellStyle name="Comma 9 2 2 2 8 3" xfId="7266" xr:uid="{562D224D-3A2B-463D-8033-E662A0BB469C}"/>
    <cellStyle name="Comma 9 2 2 2 9" xfId="2541" xr:uid="{264A38B9-810E-44CA-AAD6-0C8268123589}"/>
    <cellStyle name="Comma 9 2 2 2 9 2" xfId="4902" xr:uid="{23C38D41-EB96-4040-94D7-4748E55BDD40}"/>
    <cellStyle name="Comma 9 2 2 2 9 3" xfId="7404" xr:uid="{F333B491-112B-470D-9F54-0FF4424BE61C}"/>
    <cellStyle name="Comma 9 2 2 3" xfId="2542" xr:uid="{0646260A-A790-4801-B628-6EE6B213CDDA}"/>
    <cellStyle name="Comma 9 2 2 3 2" xfId="4903" xr:uid="{F9FE5E22-46BB-463A-B324-46D05A41B742}"/>
    <cellStyle name="Comma 9 2 2 3 3" xfId="6993" xr:uid="{D69F9D57-FA79-4ADA-94FE-78CAC9DB41EA}"/>
    <cellStyle name="Comma 9 2 2 4" xfId="2543" xr:uid="{F957876C-6D89-4888-B18F-C08BAB5D9490}"/>
    <cellStyle name="Comma 9 2 2 5" xfId="5184" xr:uid="{3D999DDC-090C-4842-A8C0-7AD394261683}"/>
    <cellStyle name="Comma 9 2 3" xfId="2544" xr:uid="{009EB2A5-1F3F-46EC-B577-BCDA96F8A848}"/>
    <cellStyle name="Comma 9 2 3 10" xfId="4904" xr:uid="{49B3EF98-CB68-4191-8411-4E5292BB4B8B}"/>
    <cellStyle name="Comma 9 2 3 11" xfId="5265" xr:uid="{DE601E15-A2C9-4472-90B6-5606633FD9D3}"/>
    <cellStyle name="Comma 9 2 3 2" xfId="2545" xr:uid="{09DE2028-6ECC-4EDE-B124-438CE256BA50}"/>
    <cellStyle name="Comma 9 2 3 2 2" xfId="2546" xr:uid="{3AB8FD7C-5616-4732-9947-9B97C67AE9DE}"/>
    <cellStyle name="Comma 9 2 3 2 2 2" xfId="4905" xr:uid="{8E9AE7D5-EB77-4EE3-8D89-F4C049F9FC2A}"/>
    <cellStyle name="Comma 9 2 3 2 2 3" xfId="5833" xr:uid="{0B8A903F-0CEB-47E8-AE55-19589481643A}"/>
    <cellStyle name="Comma 9 2 3 2 3" xfId="2547" xr:uid="{C3AD3680-FD25-49A7-B4AF-31C58889FCC3}"/>
    <cellStyle name="Comma 9 2 3 2 3 2" xfId="4906" xr:uid="{E057C4C4-A6A6-4E09-BB33-3A10E1B68449}"/>
    <cellStyle name="Comma 9 2 3 2 3 3" xfId="6256" xr:uid="{52D19BDD-21FA-43FE-AA1E-133B0C60BA98}"/>
    <cellStyle name="Comma 9 2 3 2 4" xfId="2548" xr:uid="{A13ABF1E-8E15-428A-B1B8-A2CEC428AD5F}"/>
    <cellStyle name="Comma 9 2 3 2 4 2" xfId="4907" xr:uid="{9F52A00B-9762-4194-A2E1-83288F789DEF}"/>
    <cellStyle name="Comma 9 2 3 2 4 3" xfId="6679" xr:uid="{E2E26657-D3BC-43AF-930F-1ED0D3558FF1}"/>
    <cellStyle name="Comma 9 2 3 2 5" xfId="4908" xr:uid="{76590706-46D1-4ADA-A088-4C82E6EBBD31}"/>
    <cellStyle name="Comma 9 2 3 2 6" xfId="5410" xr:uid="{5BB43C82-D14D-4801-8075-8B88E271B4C1}"/>
    <cellStyle name="Comma 9 2 3 3" xfId="2549" xr:uid="{E124C4F0-0B9F-41D2-B2FD-6E33C37B4CC3}"/>
    <cellStyle name="Comma 9 2 3 3 2" xfId="2550" xr:uid="{544C762E-54F2-440C-BFBA-A5D657FB250E}"/>
    <cellStyle name="Comma 9 2 3 3 2 2" xfId="4909" xr:uid="{8701C681-DD5E-4704-B018-CECBCAD55662}"/>
    <cellStyle name="Comma 9 2 3 3 2 3" xfId="5976" xr:uid="{EB893525-45DE-4468-A779-F33657984C2D}"/>
    <cellStyle name="Comma 9 2 3 3 3" xfId="2551" xr:uid="{D861AEF4-F8EA-42A7-983F-9C896B1B97D9}"/>
    <cellStyle name="Comma 9 2 3 3 3 2" xfId="4910" xr:uid="{AFAE5F2A-CA71-4031-833F-602A6C981888}"/>
    <cellStyle name="Comma 9 2 3 3 3 3" xfId="6399" xr:uid="{6B6FAB5D-F882-43BF-9B0F-93097B2D69F3}"/>
    <cellStyle name="Comma 9 2 3 3 4" xfId="2552" xr:uid="{6D44654C-608A-4DDB-84DE-F2D7EF04BC32}"/>
    <cellStyle name="Comma 9 2 3 3 4 2" xfId="4911" xr:uid="{E21E1EE9-3D6C-433E-B967-601342E1B13C}"/>
    <cellStyle name="Comma 9 2 3 3 4 3" xfId="6822" xr:uid="{BD288111-70E7-4AE6-973D-37D2B96624C5}"/>
    <cellStyle name="Comma 9 2 3 3 5" xfId="4912" xr:uid="{261ABE03-A00F-47A2-8CDE-BC848042C9B7}"/>
    <cellStyle name="Comma 9 2 3 3 6" xfId="5553" xr:uid="{8D699625-A51C-4F9D-AF3C-325470401DE2}"/>
    <cellStyle name="Comma 9 2 3 4" xfId="2553" xr:uid="{034AE6F2-376D-458D-A582-456C86F2ACFF}"/>
    <cellStyle name="Comma 9 2 3 4 2" xfId="4913" xr:uid="{250089DA-4B1E-4DBD-9C50-37CB910F7AAE}"/>
    <cellStyle name="Comma 9 2 3 4 3" xfId="5693" xr:uid="{AFD152D5-FCE8-41EB-B58B-614A5A87891F}"/>
    <cellStyle name="Comma 9 2 3 5" xfId="2554" xr:uid="{2920978C-2895-45CE-9B90-B0C7B9DB23E7}"/>
    <cellStyle name="Comma 9 2 3 5 2" xfId="4914" xr:uid="{63A30B65-EA74-4B42-A45F-5E971E0DBB64}"/>
    <cellStyle name="Comma 9 2 3 5 3" xfId="6116" xr:uid="{6E189DCB-E373-439A-AF51-89C2014CF9C2}"/>
    <cellStyle name="Comma 9 2 3 6" xfId="2555" xr:uid="{7D3D64AA-69A9-445D-8130-84C04E106E39}"/>
    <cellStyle name="Comma 9 2 3 6 2" xfId="4915" xr:uid="{678BA163-429A-4E94-8D06-CBAB3CDB2B0F}"/>
    <cellStyle name="Comma 9 2 3 6 3" xfId="6539" xr:uid="{5A08C568-0D0F-4F74-8FC7-A8EF6B2226C6}"/>
    <cellStyle name="Comma 9 2 3 7" xfId="2556" xr:uid="{58AFCD9A-DF3C-4BD2-890E-D6DC627BAA6C}"/>
    <cellStyle name="Comma 9 2 3 7 2" xfId="4916" xr:uid="{3A378698-16A1-4F82-8189-B172FE65FD5F}"/>
    <cellStyle name="Comma 9 2 3 7 3" xfId="7073" xr:uid="{6A21FDC2-3DAA-47C5-80CF-0D0421D5BB7E}"/>
    <cellStyle name="Comma 9 2 3 8" xfId="2557" xr:uid="{4AD602FC-9984-47FE-983D-A1450D814A78}"/>
    <cellStyle name="Comma 9 2 3 8 2" xfId="4917" xr:uid="{815E08CB-69CA-4DE4-8DBE-04FD9A83B581}"/>
    <cellStyle name="Comma 9 2 3 8 3" xfId="7210" xr:uid="{81D2DF7C-408C-4116-8253-036920EE58B8}"/>
    <cellStyle name="Comma 9 2 3 9" xfId="2558" xr:uid="{4D71BFF7-64CD-45FF-9C72-C48AC79A7F60}"/>
    <cellStyle name="Comma 9 2 3 9 2" xfId="4918" xr:uid="{4CDC2AB9-52CB-4651-8110-A09A0FA46085}"/>
    <cellStyle name="Comma 9 2 3 9 3" xfId="7348" xr:uid="{AFC3D851-24E9-420E-9CF8-D690214F1F73}"/>
    <cellStyle name="Comma 9 2 4" xfId="2559" xr:uid="{37C572B8-C7AE-4B3D-A2AA-F38D1299C667}"/>
    <cellStyle name="Comma 9 2 4 2" xfId="4919" xr:uid="{BADD16FE-E9F3-4A86-99ED-616B85015337}"/>
    <cellStyle name="Comma 9 2 4 3" xfId="6938" xr:uid="{44939880-0257-4F80-9169-2B7656FD88DF}"/>
    <cellStyle name="Comma 9 2 5" xfId="5127" xr:uid="{B810C726-3615-4389-AFB3-63F6D3B8D05C}"/>
    <cellStyle name="Comma 9 3" xfId="2560" xr:uid="{C9DAEF7F-C6A4-47F4-BE6D-67EBE688381C}"/>
    <cellStyle name="Comma 9 3 2" xfId="2561" xr:uid="{781C21CC-501B-4125-A220-DC9FF87256B8}"/>
    <cellStyle name="Comma 9 3 2 10" xfId="4920" xr:uid="{5D22E514-2002-48AF-A982-E685BDF6F09B}"/>
    <cellStyle name="Comma 9 3 2 11" xfId="5294" xr:uid="{F92F6BCC-F8A0-4D18-9476-002DA89D4A25}"/>
    <cellStyle name="Comma 9 3 2 2" xfId="2562" xr:uid="{DC11C88A-516D-48EB-9AB2-463818064663}"/>
    <cellStyle name="Comma 9 3 2 2 2" xfId="2563" xr:uid="{975CE016-D23B-47B2-8611-043AACC6C8AC}"/>
    <cellStyle name="Comma 9 3 2 2 2 2" xfId="4921" xr:uid="{DB68F954-8E12-4C07-93E3-E904F3DDDB51}"/>
    <cellStyle name="Comma 9 3 2 2 2 3" xfId="5862" xr:uid="{FFADCD23-005E-432F-BBB7-162B9E81DD30}"/>
    <cellStyle name="Comma 9 3 2 2 3" xfId="2564" xr:uid="{1E22902F-F251-4F73-AEC8-F021B680F22F}"/>
    <cellStyle name="Comma 9 3 2 2 3 2" xfId="4922" xr:uid="{DFC5C0B3-93D3-46F7-B9F3-6E410E323A49}"/>
    <cellStyle name="Comma 9 3 2 2 3 3" xfId="6285" xr:uid="{76CA98E2-E0F9-4B34-A3DE-A8C2CDCA1021}"/>
    <cellStyle name="Comma 9 3 2 2 4" xfId="2565" xr:uid="{D460DB79-53B2-4DA9-8841-EC774A344EA7}"/>
    <cellStyle name="Comma 9 3 2 2 4 2" xfId="4923" xr:uid="{DFD056D2-73FB-441E-A6A3-1520BF2BE2D6}"/>
    <cellStyle name="Comma 9 3 2 2 4 3" xfId="6708" xr:uid="{0E3F66E7-BF99-48DF-B5D9-EEF5C0016DD3}"/>
    <cellStyle name="Comma 9 3 2 2 5" xfId="4924" xr:uid="{262108BC-C9C6-42D6-9D91-9DAD4AAE9516}"/>
    <cellStyle name="Comma 9 3 2 2 6" xfId="5439" xr:uid="{10849037-3B21-4943-A5B2-5888A292F91B}"/>
    <cellStyle name="Comma 9 3 2 3" xfId="2566" xr:uid="{95D9927E-1FA9-4C24-AB48-1BB6EC918BA3}"/>
    <cellStyle name="Comma 9 3 2 3 2" xfId="2567" xr:uid="{3EAEB258-0468-48D9-9117-10015F15A0B6}"/>
    <cellStyle name="Comma 9 3 2 3 2 2" xfId="4925" xr:uid="{06780D28-ED0D-495E-A326-C8DD5B4CC71F}"/>
    <cellStyle name="Comma 9 3 2 3 2 3" xfId="6005" xr:uid="{AFEBCE40-3695-4D5C-8AA2-0AAC5F76F2EA}"/>
    <cellStyle name="Comma 9 3 2 3 3" xfId="2568" xr:uid="{B680EBED-8476-4A87-A97A-63DB95F2CAA1}"/>
    <cellStyle name="Comma 9 3 2 3 3 2" xfId="4926" xr:uid="{7E8B199A-DD7B-43FE-A338-F7AB35E27A83}"/>
    <cellStyle name="Comma 9 3 2 3 3 3" xfId="6428" xr:uid="{9086BF26-08A9-4EAE-95CA-1E509E65FEB6}"/>
    <cellStyle name="Comma 9 3 2 3 4" xfId="2569" xr:uid="{2047E0F0-FDB4-46A1-9AED-0394CEE80262}"/>
    <cellStyle name="Comma 9 3 2 3 4 2" xfId="4927" xr:uid="{7899B98A-AE71-479A-9745-E72839C51975}"/>
    <cellStyle name="Comma 9 3 2 3 4 3" xfId="6851" xr:uid="{87294410-0BBB-43F3-9D8B-15BDB709F7F7}"/>
    <cellStyle name="Comma 9 3 2 3 5" xfId="4928" xr:uid="{D50618A3-C666-4882-B7F4-FF8607C3CC5E}"/>
    <cellStyle name="Comma 9 3 2 3 6" xfId="5582" xr:uid="{6F240024-E897-4A05-816F-6DE4DFCA7B5E}"/>
    <cellStyle name="Comma 9 3 2 4" xfId="2570" xr:uid="{5F2C6249-46C7-4B93-96E5-C8FAF3094A42}"/>
    <cellStyle name="Comma 9 3 2 4 2" xfId="4929" xr:uid="{6D0E1AAF-A843-41D8-B6A6-0AD6F2F4E144}"/>
    <cellStyle name="Comma 9 3 2 4 3" xfId="5722" xr:uid="{0F0D02F4-0723-4ED5-BBBC-2D8F6BDB1134}"/>
    <cellStyle name="Comma 9 3 2 5" xfId="2571" xr:uid="{2F8B5CE7-6356-4AA6-A6AF-E6F996E1606B}"/>
    <cellStyle name="Comma 9 3 2 5 2" xfId="4930" xr:uid="{28BB787B-6D43-4BF9-8A6C-D2E279FE4911}"/>
    <cellStyle name="Comma 9 3 2 5 3" xfId="6145" xr:uid="{E3AFA231-B1B2-4884-B385-B1002CFF2F66}"/>
    <cellStyle name="Comma 9 3 2 6" xfId="2572" xr:uid="{1894355C-58AC-48DA-882A-41B20C05D57B}"/>
    <cellStyle name="Comma 9 3 2 6 2" xfId="4931" xr:uid="{DF5A5BC9-7E62-499E-99F1-55C595FB5A60}"/>
    <cellStyle name="Comma 9 3 2 6 3" xfId="6568" xr:uid="{1FE23E42-A621-4E92-8BB1-A676F1E71966}"/>
    <cellStyle name="Comma 9 3 2 7" xfId="2573" xr:uid="{3F581B87-3B43-4B97-826F-BEB0E5E2DA00}"/>
    <cellStyle name="Comma 9 3 2 7 2" xfId="4932" xr:uid="{0643D823-1CBB-460F-8DD0-B02C0F2DCD22}"/>
    <cellStyle name="Comma 9 3 2 7 3" xfId="7102" xr:uid="{CDBE60A9-919B-498E-B6FA-E375F27FA464}"/>
    <cellStyle name="Comma 9 3 2 8" xfId="2574" xr:uid="{357E786B-1614-4638-A3D5-04F64C22317B}"/>
    <cellStyle name="Comma 9 3 2 8 2" xfId="4933" xr:uid="{31D5B4C1-6ACC-4526-BEAA-DDBDA1E47838}"/>
    <cellStyle name="Comma 9 3 2 8 3" xfId="7239" xr:uid="{979573A3-F206-4FF9-B3CF-F93D10BBEB03}"/>
    <cellStyle name="Comma 9 3 2 9" xfId="2575" xr:uid="{B2CFFBBD-4875-49C3-AAA3-D0E2700F7A2F}"/>
    <cellStyle name="Comma 9 3 2 9 2" xfId="4934" xr:uid="{9D25148C-86D3-4CD8-95D7-0EBD01EB2B5D}"/>
    <cellStyle name="Comma 9 3 2 9 3" xfId="7377" xr:uid="{1BC28755-D140-42A7-A423-D735DB39682C}"/>
    <cellStyle name="Comma 9 3 3" xfId="2576" xr:uid="{CBEC350C-6733-4B58-8766-5A7E93F36ED2}"/>
    <cellStyle name="Comma 9 3 3 2" xfId="4935" xr:uid="{2E79EB6E-A717-4BC4-9F06-1B9F8EDD28B7}"/>
    <cellStyle name="Comma 9 3 3 3" xfId="6966" xr:uid="{939E0C62-FF94-4BEF-92EA-7EBFB6F1D66D}"/>
    <cellStyle name="Comma 9 3 4" xfId="5157" xr:uid="{C984BE5B-3B5D-4FF6-8E80-D6396E46096C}"/>
    <cellStyle name="Comma 9 4" xfId="2577" xr:uid="{4C03F0FB-E1D8-47DC-9BD6-3D91939F50BB}"/>
    <cellStyle name="Comma 9 4 10" xfId="4936" xr:uid="{15B45F33-0A5C-4FFB-A5B9-BB1FB5814093}"/>
    <cellStyle name="Comma 9 4 11" xfId="5238" xr:uid="{A15CF972-A3D4-4014-A738-7BCDA2DF8FF0}"/>
    <cellStyle name="Comma 9 4 2" xfId="2578" xr:uid="{2BEE7F97-AB21-451F-9498-A1F254D7E266}"/>
    <cellStyle name="Comma 9 4 2 2" xfId="2579" xr:uid="{53CA725E-8166-4423-94E2-24A6141AE1B1}"/>
    <cellStyle name="Comma 9 4 2 2 2" xfId="4937" xr:uid="{47E03811-842D-48D6-86C4-A20F7263FBA4}"/>
    <cellStyle name="Comma 9 4 2 2 3" xfId="5806" xr:uid="{FEE610B8-F2FB-4C49-9DA1-D8517552AF18}"/>
    <cellStyle name="Comma 9 4 2 3" xfId="2580" xr:uid="{C7B2F68E-446B-4E21-A50F-9B2D3FE56C56}"/>
    <cellStyle name="Comma 9 4 2 3 2" xfId="4938" xr:uid="{5FABFFFE-9716-4966-BB3D-0EC8287E0DFD}"/>
    <cellStyle name="Comma 9 4 2 3 3" xfId="6229" xr:uid="{1C05ADFF-9ACD-4177-8347-1DD190B61ADF}"/>
    <cellStyle name="Comma 9 4 2 4" xfId="2581" xr:uid="{3CE0EA90-6AA1-4C2D-AB5D-66DC283D23D2}"/>
    <cellStyle name="Comma 9 4 2 4 2" xfId="4939" xr:uid="{8F3539B8-9507-491B-BC28-DF6FF7ADC689}"/>
    <cellStyle name="Comma 9 4 2 4 3" xfId="6652" xr:uid="{9C4A931F-63C8-4865-95BE-15D85E116944}"/>
    <cellStyle name="Comma 9 4 2 5" xfId="4940" xr:uid="{C93DED89-4325-4295-A051-6DB71BDFC522}"/>
    <cellStyle name="Comma 9 4 2 6" xfId="5383" xr:uid="{130B931E-0F04-4E15-84EE-1346E15D0B2A}"/>
    <cellStyle name="Comma 9 4 3" xfId="2582" xr:uid="{745DEBF5-D198-4FB9-9DCA-ED5E3F50BAE8}"/>
    <cellStyle name="Comma 9 4 3 2" xfId="2583" xr:uid="{E46E42C1-9D84-4EFA-BC68-09A0B06F18BA}"/>
    <cellStyle name="Comma 9 4 3 2 2" xfId="4941" xr:uid="{7D47C340-A50D-4209-BCBF-7F7F631599E7}"/>
    <cellStyle name="Comma 9 4 3 2 3" xfId="5949" xr:uid="{F36AB85F-DD08-4A1D-992C-B35D6149F9BC}"/>
    <cellStyle name="Comma 9 4 3 3" xfId="2584" xr:uid="{58F86AFF-333C-4E97-8479-230C00937823}"/>
    <cellStyle name="Comma 9 4 3 3 2" xfId="4942" xr:uid="{F8A3D97E-A9F1-4724-8EDD-02E12528367A}"/>
    <cellStyle name="Comma 9 4 3 3 3" xfId="6372" xr:uid="{0BC3DBB9-59B9-4EB8-9F20-3D138E082BDD}"/>
    <cellStyle name="Comma 9 4 3 4" xfId="2585" xr:uid="{B0840351-7042-4600-86DD-4342F4F3CDA3}"/>
    <cellStyle name="Comma 9 4 3 4 2" xfId="4943" xr:uid="{03E3AC38-2981-4B1D-A050-4E0C411AF32A}"/>
    <cellStyle name="Comma 9 4 3 4 3" xfId="6795" xr:uid="{61C731B6-6B6F-46C9-B492-9AAFB7592177}"/>
    <cellStyle name="Comma 9 4 3 5" xfId="4944" xr:uid="{D4A82A9D-2585-4C60-8A91-0C1CC84DED05}"/>
    <cellStyle name="Comma 9 4 3 6" xfId="5526" xr:uid="{5485CAC5-4553-432C-949D-05DC990D11B1}"/>
    <cellStyle name="Comma 9 4 4" xfId="2586" xr:uid="{6C3939AA-483C-486A-A8C0-1AFF2F399C14}"/>
    <cellStyle name="Comma 9 4 4 2" xfId="4945" xr:uid="{27F107CF-1EEF-4BE3-8556-87F7DE53156C}"/>
    <cellStyle name="Comma 9 4 4 3" xfId="5666" xr:uid="{F9769E06-5BD3-45EC-845C-F8E1E2EA7A66}"/>
    <cellStyle name="Comma 9 4 5" xfId="2587" xr:uid="{9BDBA195-C981-49BD-826D-EE53DE938EE4}"/>
    <cellStyle name="Comma 9 4 5 2" xfId="4946" xr:uid="{4F3DC7F0-593B-40C4-A1F6-D2C39E0008AE}"/>
    <cellStyle name="Comma 9 4 5 3" xfId="6089" xr:uid="{505C937F-4A7C-453B-B0C3-6D9C032645A7}"/>
    <cellStyle name="Comma 9 4 6" xfId="2588" xr:uid="{41795EA3-1DA4-4189-B3E4-813C3EA8C68B}"/>
    <cellStyle name="Comma 9 4 6 2" xfId="4947" xr:uid="{B63F91FA-26B3-4A8F-8595-6CA190F7D9DC}"/>
    <cellStyle name="Comma 9 4 6 3" xfId="6512" xr:uid="{CF64C00B-5133-4991-BE35-D057407CA589}"/>
    <cellStyle name="Comma 9 4 7" xfId="2589" xr:uid="{2AF56525-7EE3-4FBC-8369-0746D926DADA}"/>
    <cellStyle name="Comma 9 4 7 2" xfId="4948" xr:uid="{D591A864-23D8-496D-823B-BED6C7786CC4}"/>
    <cellStyle name="Comma 9 4 7 3" xfId="7046" xr:uid="{D70799C4-AA02-48AE-864A-BBE37C386A14}"/>
    <cellStyle name="Comma 9 4 8" xfId="2590" xr:uid="{E44218AD-F4F4-4446-B96D-D20AFDE05FC2}"/>
    <cellStyle name="Comma 9 4 8 2" xfId="4949" xr:uid="{7641B24A-49B3-418B-B934-850FCBE7D48C}"/>
    <cellStyle name="Comma 9 4 8 3" xfId="7183" xr:uid="{0D4EEB59-5F32-4CBF-A0F4-359050749C09}"/>
    <cellStyle name="Comma 9 4 9" xfId="2591" xr:uid="{3B2697CF-D3D2-4C79-B328-8471FC0E77F2}"/>
    <cellStyle name="Comma 9 4 9 2" xfId="4950" xr:uid="{80B4D02D-6826-4F5F-B248-B3E2E6E48423}"/>
    <cellStyle name="Comma 9 4 9 3" xfId="7321" xr:uid="{B75562F3-0CEF-4BCE-8443-4B706657F5E7}"/>
    <cellStyle name="Comma 9 5" xfId="2592" xr:uid="{00F53712-0E71-408E-B2E1-FE691A9E3D7C}"/>
    <cellStyle name="Comma 9 5 2" xfId="4951" xr:uid="{61C3349B-B6C6-46C3-91A9-4E578AD2D0B4}"/>
    <cellStyle name="Comma 9 5 3" xfId="6911" xr:uid="{034208F8-FD59-440E-9822-A97031C2C0D8}"/>
    <cellStyle name="Comma 9 6" xfId="2593" xr:uid="{0857F745-B2A2-4395-B367-1862DDBE5997}"/>
    <cellStyle name="Comma 9 7" xfId="5100" xr:uid="{7C3D4916-1E63-4698-BDA0-283A24A264A9}"/>
    <cellStyle name="Comma 90" xfId="127" xr:uid="{7D140074-DA26-480F-943C-19EA4B2E5908}"/>
    <cellStyle name="Comma 90 2" xfId="176" xr:uid="{7E2EAD5C-D038-44D5-99AD-1EF3E262BBF8}"/>
    <cellStyle name="Comma 91" xfId="142" xr:uid="{AEF179E3-3E3E-4770-9A51-245B347CD62B}"/>
    <cellStyle name="Comma 91 2" xfId="181" xr:uid="{DDA0F33E-EDF3-4402-9405-6A7517961A87}"/>
    <cellStyle name="Comma 95 2" xfId="2594" xr:uid="{65515F1B-C394-4EA0-B655-4352BB2D7FB1}"/>
    <cellStyle name="Comma 95 2 2" xfId="2595" xr:uid="{9E2632BD-DF08-45D5-B446-97B45FFBA823}"/>
    <cellStyle name="Comma 95 2 2 2" xfId="2596" xr:uid="{F1186B88-5DD9-4062-8DE9-3D20A1528BA0}"/>
    <cellStyle name="Comma 95 2 2 2 2" xfId="2597" xr:uid="{0564C0AC-266B-4BCA-B9AE-B409F2E0F886}"/>
    <cellStyle name="Comma 95 2 2 2 2 2" xfId="2598" xr:uid="{3FB6016D-C6D5-4BD1-91F7-AE30A16E799D}"/>
    <cellStyle name="Comma 95 2 2 2 2 2 10" xfId="4952" xr:uid="{941E7C5F-9E52-42F7-8B58-0A9EA79616FD}"/>
    <cellStyle name="Comma 95 2 2 2 2 2 11" xfId="5319" xr:uid="{C7C9397E-359D-4679-8865-110769966322}"/>
    <cellStyle name="Comma 95 2 2 2 2 2 2" xfId="2599" xr:uid="{ECC7FAD6-0C5E-494A-95C6-3002BA71D041}"/>
    <cellStyle name="Comma 95 2 2 2 2 2 2 2" xfId="2600" xr:uid="{CD9E8D01-5DBD-40ED-AB07-2DA458C268CE}"/>
    <cellStyle name="Comma 95 2 2 2 2 2 2 2 2" xfId="4953" xr:uid="{DCFAFD38-6E10-4433-A902-BFACF97DDD85}"/>
    <cellStyle name="Comma 95 2 2 2 2 2 2 2 3" xfId="5887" xr:uid="{F1DE65E7-F599-47A7-8023-D702F393C082}"/>
    <cellStyle name="Comma 95 2 2 2 2 2 2 3" xfId="2601" xr:uid="{36CD78F8-8088-4F7C-885A-78AF40CA68A5}"/>
    <cellStyle name="Comma 95 2 2 2 2 2 2 3 2" xfId="4954" xr:uid="{1A40AAF2-04E4-47A0-ADF6-77BDE0889DCD}"/>
    <cellStyle name="Comma 95 2 2 2 2 2 2 3 3" xfId="6310" xr:uid="{9B4DE57F-85BB-478E-B592-0EBF4C7AF639}"/>
    <cellStyle name="Comma 95 2 2 2 2 2 2 4" xfId="2602" xr:uid="{C9B13454-5066-4341-B211-F7ABC2398FE9}"/>
    <cellStyle name="Comma 95 2 2 2 2 2 2 4 2" xfId="4955" xr:uid="{061660BA-13B1-402A-874E-B1FB83DED4DE}"/>
    <cellStyle name="Comma 95 2 2 2 2 2 2 4 3" xfId="6733" xr:uid="{A1B21C2B-C487-49BF-9B7E-8D972843F83D}"/>
    <cellStyle name="Comma 95 2 2 2 2 2 2 5" xfId="4956" xr:uid="{B3A1C483-F6F5-4E98-B121-755C9347743E}"/>
    <cellStyle name="Comma 95 2 2 2 2 2 2 6" xfId="5464" xr:uid="{F982A7A6-F4B8-4A3A-8979-61BECAA5C9FA}"/>
    <cellStyle name="Comma 95 2 2 2 2 2 3" xfId="2603" xr:uid="{A7672E44-2F19-4B7B-9938-E2B52B3E7559}"/>
    <cellStyle name="Comma 95 2 2 2 2 2 3 2" xfId="2604" xr:uid="{7F87C874-57B8-478E-9F3E-90E1B9CA2653}"/>
    <cellStyle name="Comma 95 2 2 2 2 2 3 2 2" xfId="4957" xr:uid="{BF912248-4957-4F88-9481-73D62DD8DE84}"/>
    <cellStyle name="Comma 95 2 2 2 2 2 3 2 3" xfId="6030" xr:uid="{BC00D759-4806-45EF-BE04-7A98E7AF365D}"/>
    <cellStyle name="Comma 95 2 2 2 2 2 3 3" xfId="2605" xr:uid="{DD801A0B-0B5E-4DC3-8947-5E5C20F1BAD4}"/>
    <cellStyle name="Comma 95 2 2 2 2 2 3 3 2" xfId="4958" xr:uid="{D6CF26C6-D2F6-4E94-AA63-E0B162A2191D}"/>
    <cellStyle name="Comma 95 2 2 2 2 2 3 3 3" xfId="6453" xr:uid="{0C5A4EC3-5921-4EE1-8EAB-86C4572D1731}"/>
    <cellStyle name="Comma 95 2 2 2 2 2 3 4" xfId="2606" xr:uid="{E1220EBA-256A-4C07-B157-031E66240DB8}"/>
    <cellStyle name="Comma 95 2 2 2 2 2 3 4 2" xfId="4959" xr:uid="{DFAA4CC1-FA9E-4EAB-8B00-2EC5358045B8}"/>
    <cellStyle name="Comma 95 2 2 2 2 2 3 4 3" xfId="6876" xr:uid="{E0D1B586-B8B9-4C3C-817E-45F2F30D06C2}"/>
    <cellStyle name="Comma 95 2 2 2 2 2 3 5" xfId="4960" xr:uid="{A6285A5C-7573-49E8-B08F-FEC28B266D37}"/>
    <cellStyle name="Comma 95 2 2 2 2 2 3 6" xfId="5607" xr:uid="{7C94D6DD-6E17-49BA-A541-DB7658256EF9}"/>
    <cellStyle name="Comma 95 2 2 2 2 2 4" xfId="2607" xr:uid="{A252CACD-6276-4CDC-B59E-AD3FC556F945}"/>
    <cellStyle name="Comma 95 2 2 2 2 2 4 2" xfId="4961" xr:uid="{73DEB61E-4AB8-48AE-B3B3-925F8C950E4E}"/>
    <cellStyle name="Comma 95 2 2 2 2 2 4 3" xfId="5747" xr:uid="{959FA4A2-CC4A-40B6-A9E3-21FF061B752A}"/>
    <cellStyle name="Comma 95 2 2 2 2 2 5" xfId="2608" xr:uid="{BDAE6EBE-B61A-4808-B6DD-6CEBC166617A}"/>
    <cellStyle name="Comma 95 2 2 2 2 2 5 2" xfId="4962" xr:uid="{B0D3BD18-7598-4F1F-AB45-4F8CE855630E}"/>
    <cellStyle name="Comma 95 2 2 2 2 2 5 3" xfId="6170" xr:uid="{50055040-6118-491C-96CD-1EDA6807EA2D}"/>
    <cellStyle name="Comma 95 2 2 2 2 2 6" xfId="2609" xr:uid="{CF4EABAE-027A-43E8-8FF3-D745883DF632}"/>
    <cellStyle name="Comma 95 2 2 2 2 2 6 2" xfId="4963" xr:uid="{74F4CBD9-B33A-46E8-AEBF-07E599294AA3}"/>
    <cellStyle name="Comma 95 2 2 2 2 2 6 3" xfId="6593" xr:uid="{311090DC-CBFA-4EDB-B99C-228DB52E3A6C}"/>
    <cellStyle name="Comma 95 2 2 2 2 2 7" xfId="2610" xr:uid="{3D6E694C-23A6-4449-8C62-38CB49C90D9C}"/>
    <cellStyle name="Comma 95 2 2 2 2 2 7 2" xfId="4964" xr:uid="{643C3F1D-94C8-4F60-903B-BDEEF25DF6F6}"/>
    <cellStyle name="Comma 95 2 2 2 2 2 7 3" xfId="7127" xr:uid="{F6EDD150-DEBE-40F5-9260-E9579AA34EB0}"/>
    <cellStyle name="Comma 95 2 2 2 2 2 8" xfId="2611" xr:uid="{FC191990-53CF-4D7F-A055-63E4B66027CF}"/>
    <cellStyle name="Comma 95 2 2 2 2 2 8 2" xfId="4965" xr:uid="{321EF52E-7F51-45CF-9AF1-DE8941EC2E41}"/>
    <cellStyle name="Comma 95 2 2 2 2 2 8 3" xfId="7264" xr:uid="{10A63D07-D443-4A3B-90E9-8BD1B95E685E}"/>
    <cellStyle name="Comma 95 2 2 2 2 2 9" xfId="2612" xr:uid="{81A4910F-4F3C-4595-807C-87E4396964AA}"/>
    <cellStyle name="Comma 95 2 2 2 2 2 9 2" xfId="4966" xr:uid="{877E3366-4450-4169-BD2C-81B155BA579E}"/>
    <cellStyle name="Comma 95 2 2 2 2 2 9 3" xfId="7402" xr:uid="{60CECE22-AFB8-4CE1-8505-6C1294A330A1}"/>
    <cellStyle name="Comma 95 2 2 2 2 3" xfId="2613" xr:uid="{C0900738-CF36-4CD0-AB06-97E272C0280E}"/>
    <cellStyle name="Comma 95 2 2 2 2 3 2" xfId="4967" xr:uid="{D38B4594-E4BF-4605-91A1-033A60CD4E89}"/>
    <cellStyle name="Comma 95 2 2 2 2 3 3" xfId="6991" xr:uid="{CBF380EB-2DB2-4F27-A282-5DAFC9C3FDB7}"/>
    <cellStyle name="Comma 95 2 2 2 2 4" xfId="5182" xr:uid="{8AAA4D8A-270B-4ED1-966C-54A79748C705}"/>
    <cellStyle name="Comma 95 2 2 2 3" xfId="2614" xr:uid="{A121210E-18D8-4773-8F4F-B1245B3835FC}"/>
    <cellStyle name="Comma 95 2 2 2 3 10" xfId="4968" xr:uid="{BDE80AC3-0505-42CD-8CD2-E7D4765B33AC}"/>
    <cellStyle name="Comma 95 2 2 2 3 11" xfId="5263" xr:uid="{F94C3B36-168B-45DB-81ED-6DF9204A9B68}"/>
    <cellStyle name="Comma 95 2 2 2 3 2" xfId="2615" xr:uid="{D334AEA2-4A67-4F35-BDB9-6DF7FBB6538B}"/>
    <cellStyle name="Comma 95 2 2 2 3 2 2" xfId="2616" xr:uid="{A4A8F3BC-A789-4478-851C-00968C55B950}"/>
    <cellStyle name="Comma 95 2 2 2 3 2 2 2" xfId="4969" xr:uid="{6E8715AF-1D7F-43B7-B3D6-FBA24F211AE4}"/>
    <cellStyle name="Comma 95 2 2 2 3 2 2 3" xfId="5831" xr:uid="{6A1F2361-33E0-4ED1-9607-D7C26073B3CB}"/>
    <cellStyle name="Comma 95 2 2 2 3 2 3" xfId="2617" xr:uid="{25AF9B3D-5F61-4A2B-AB49-5A555E7C89E6}"/>
    <cellStyle name="Comma 95 2 2 2 3 2 3 2" xfId="4970" xr:uid="{4ABEC4E7-781F-4F66-A050-6D380241673F}"/>
    <cellStyle name="Comma 95 2 2 2 3 2 3 3" xfId="6254" xr:uid="{1079AD0E-4992-4F28-B288-CC83D78E60E0}"/>
    <cellStyle name="Comma 95 2 2 2 3 2 4" xfId="2618" xr:uid="{D78C7325-69D6-48E4-AD39-841C31544D05}"/>
    <cellStyle name="Comma 95 2 2 2 3 2 4 2" xfId="4971" xr:uid="{3075E019-E881-4EBD-84EF-01326F0C96F7}"/>
    <cellStyle name="Comma 95 2 2 2 3 2 4 3" xfId="6677" xr:uid="{08C14402-2C18-4177-BD21-A2BD7616FDE8}"/>
    <cellStyle name="Comma 95 2 2 2 3 2 5" xfId="4972" xr:uid="{9D4C5DF4-0117-497F-8F62-5C6807D5E877}"/>
    <cellStyle name="Comma 95 2 2 2 3 2 6" xfId="5408" xr:uid="{A02C4591-9C4F-464C-88BB-38379C8C815F}"/>
    <cellStyle name="Comma 95 2 2 2 3 3" xfId="2619" xr:uid="{9976E978-0683-4D16-9E95-A53B81C2E914}"/>
    <cellStyle name="Comma 95 2 2 2 3 3 2" xfId="2620" xr:uid="{8EDED77E-DCB0-45D8-9B19-12C6327A107B}"/>
    <cellStyle name="Comma 95 2 2 2 3 3 2 2" xfId="4973" xr:uid="{95E8FF6E-DB94-450C-B5A4-1CBD82DBEE27}"/>
    <cellStyle name="Comma 95 2 2 2 3 3 2 3" xfId="5974" xr:uid="{45217299-1B8A-47E4-8CE5-FFD32C3CC65F}"/>
    <cellStyle name="Comma 95 2 2 2 3 3 3" xfId="2621" xr:uid="{15258238-5B2B-43B1-BA12-51FCD8B1E9FE}"/>
    <cellStyle name="Comma 95 2 2 2 3 3 3 2" xfId="4974" xr:uid="{B9D6A8FC-58E1-4B54-92BD-2F8A433E7C88}"/>
    <cellStyle name="Comma 95 2 2 2 3 3 3 3" xfId="6397" xr:uid="{6BD7F1A5-FADD-46E4-AB0F-636183530551}"/>
    <cellStyle name="Comma 95 2 2 2 3 3 4" xfId="2622" xr:uid="{F39E1423-A472-4BAA-85EF-73CCE31EC654}"/>
    <cellStyle name="Comma 95 2 2 2 3 3 4 2" xfId="4975" xr:uid="{8452A719-1C64-42CB-B7B2-2B5F8421DC8A}"/>
    <cellStyle name="Comma 95 2 2 2 3 3 4 3" xfId="6820" xr:uid="{675ECC14-F561-4225-9196-FDCFEA16660B}"/>
    <cellStyle name="Comma 95 2 2 2 3 3 5" xfId="4976" xr:uid="{AED2152D-01CF-4BA7-81B8-5194DFDC6D9A}"/>
    <cellStyle name="Comma 95 2 2 2 3 3 6" xfId="5551" xr:uid="{B9AE8AD3-849B-47FE-B30E-D114C3AAC5EF}"/>
    <cellStyle name="Comma 95 2 2 2 3 4" xfId="2623" xr:uid="{C4BEE5BF-921A-4DC2-BD32-9BC99239D812}"/>
    <cellStyle name="Comma 95 2 2 2 3 4 2" xfId="4977" xr:uid="{3A51F2BC-C6EF-45BB-BB6C-7BCD9CF302CF}"/>
    <cellStyle name="Comma 95 2 2 2 3 4 3" xfId="5691" xr:uid="{D58507C4-FA86-42A2-88BB-F78482022025}"/>
    <cellStyle name="Comma 95 2 2 2 3 5" xfId="2624" xr:uid="{F16D6F27-B119-423A-BAE0-DCF8DF55E060}"/>
    <cellStyle name="Comma 95 2 2 2 3 5 2" xfId="4978" xr:uid="{52853E2C-4FD4-4CFE-A9E3-98FD82AAD097}"/>
    <cellStyle name="Comma 95 2 2 2 3 5 3" xfId="6114" xr:uid="{4C1B08F9-9619-4308-8845-3FA6D018A904}"/>
    <cellStyle name="Comma 95 2 2 2 3 6" xfId="2625" xr:uid="{0F95578F-F60E-4520-BB76-20FC11B56517}"/>
    <cellStyle name="Comma 95 2 2 2 3 6 2" xfId="4979" xr:uid="{01694FAF-27D9-48F1-AEE8-F77435446D34}"/>
    <cellStyle name="Comma 95 2 2 2 3 6 3" xfId="6537" xr:uid="{B220923B-72FF-490E-A7A5-158AB7E19F70}"/>
    <cellStyle name="Comma 95 2 2 2 3 7" xfId="2626" xr:uid="{A4CB23F4-4C66-43A6-83BF-B66D02A67B58}"/>
    <cellStyle name="Comma 95 2 2 2 3 7 2" xfId="4980" xr:uid="{16CF7A06-EEFF-4456-979E-FF59C72FC35B}"/>
    <cellStyle name="Comma 95 2 2 2 3 7 3" xfId="7071" xr:uid="{319C918B-A60F-4AED-99A4-3FDC7452BE16}"/>
    <cellStyle name="Comma 95 2 2 2 3 8" xfId="2627" xr:uid="{3727753D-2D89-40CB-8C8D-946C2E65349C}"/>
    <cellStyle name="Comma 95 2 2 2 3 8 2" xfId="4981" xr:uid="{74FD1473-A8B7-43F6-8D77-49B32B790F16}"/>
    <cellStyle name="Comma 95 2 2 2 3 8 3" xfId="7208" xr:uid="{CAE75568-2B86-495D-8ADB-AB0513393970}"/>
    <cellStyle name="Comma 95 2 2 2 3 9" xfId="2628" xr:uid="{5A54092D-9A18-4EAF-AEF3-370FB2B3F92C}"/>
    <cellStyle name="Comma 95 2 2 2 3 9 2" xfId="4982" xr:uid="{EFECC01D-54D5-4AF5-9C0E-F1B15151DFC7}"/>
    <cellStyle name="Comma 95 2 2 2 3 9 3" xfId="7346" xr:uid="{456BC31C-152B-4B92-B08E-AB69F0E15522}"/>
    <cellStyle name="Comma 95 2 2 2 4" xfId="2629" xr:uid="{BDBDDE34-7644-4C56-8A36-50F1CB40078F}"/>
    <cellStyle name="Comma 95 2 2 2 4 2" xfId="4983" xr:uid="{6D1102D7-3423-4AE7-B552-8A2AA4D29DAF}"/>
    <cellStyle name="Comma 95 2 2 2 4 3" xfId="6936" xr:uid="{FA356BF7-AF17-438F-A743-0B9135A87110}"/>
    <cellStyle name="Comma 95 2 2 2 5" xfId="5125" xr:uid="{8B2E0CC7-6F43-4EC1-AD8F-1CC06C3763F3}"/>
    <cellStyle name="Comma 95 2 2 3" xfId="2630" xr:uid="{27EC7E0D-349C-45DC-8E1E-A83BD6B908C2}"/>
    <cellStyle name="Comma 95 2 2 3 2" xfId="2631" xr:uid="{1C7F9677-82B4-4E76-A5F7-2D16D48EB9F0}"/>
    <cellStyle name="Comma 95 2 2 3 2 10" xfId="4984" xr:uid="{C561DADC-0888-405C-964B-870781B8A5A3}"/>
    <cellStyle name="Comma 95 2 2 3 2 11" xfId="5292" xr:uid="{407010C3-B90A-45DF-B946-2799D70F9596}"/>
    <cellStyle name="Comma 95 2 2 3 2 2" xfId="2632" xr:uid="{402C53CC-D55B-4F2E-858E-204B36B04BE5}"/>
    <cellStyle name="Comma 95 2 2 3 2 2 2" xfId="2633" xr:uid="{C72B9F9C-1EE8-472D-967E-B7DF840CE2E6}"/>
    <cellStyle name="Comma 95 2 2 3 2 2 2 2" xfId="4985" xr:uid="{D499E8EF-314B-42C7-B92F-3754641B4A0F}"/>
    <cellStyle name="Comma 95 2 2 3 2 2 2 3" xfId="5860" xr:uid="{A0F92A99-BF74-4C47-8A20-68B73A7C9BC6}"/>
    <cellStyle name="Comma 95 2 2 3 2 2 3" xfId="2634" xr:uid="{AC75C951-BB7B-4CCB-AB0B-4E0CE953C694}"/>
    <cellStyle name="Comma 95 2 2 3 2 2 3 2" xfId="4986" xr:uid="{8298CF07-F930-439A-AF69-62EF9906B18A}"/>
    <cellStyle name="Comma 95 2 2 3 2 2 3 3" xfId="6283" xr:uid="{55F450AD-871E-4BD1-9DC6-F0C94B90790F}"/>
    <cellStyle name="Comma 95 2 2 3 2 2 4" xfId="2635" xr:uid="{B66BB588-F0C0-4A8A-BBC4-0B8B181B3091}"/>
    <cellStyle name="Comma 95 2 2 3 2 2 4 2" xfId="4987" xr:uid="{7D7815EE-53AC-4EB9-977E-2E2CE4CEBA53}"/>
    <cellStyle name="Comma 95 2 2 3 2 2 4 3" xfId="6706" xr:uid="{542594DC-0CBF-4EBA-99D8-855586178B36}"/>
    <cellStyle name="Comma 95 2 2 3 2 2 5" xfId="4988" xr:uid="{71E21917-A9B2-403E-8C35-0B3B26A0D2C8}"/>
    <cellStyle name="Comma 95 2 2 3 2 2 6" xfId="5437" xr:uid="{CDF4E810-7DF4-408D-8C7B-5ED31C8F6F3D}"/>
    <cellStyle name="Comma 95 2 2 3 2 3" xfId="2636" xr:uid="{DB0FF419-1EAF-4F2C-AC28-6E1CF8E58DB6}"/>
    <cellStyle name="Comma 95 2 2 3 2 3 2" xfId="2637" xr:uid="{677BED7F-7031-481A-A003-E7EA2DA2CE09}"/>
    <cellStyle name="Comma 95 2 2 3 2 3 2 2" xfId="4989" xr:uid="{6E8CF644-3840-4003-A4C3-68212E5AC1DB}"/>
    <cellStyle name="Comma 95 2 2 3 2 3 2 3" xfId="6003" xr:uid="{1E54EFF8-0157-4EDA-8FD2-B80825FF6901}"/>
    <cellStyle name="Comma 95 2 2 3 2 3 3" xfId="2638" xr:uid="{9779C74D-FA46-4CFB-A26B-5CAC97D55DB7}"/>
    <cellStyle name="Comma 95 2 2 3 2 3 3 2" xfId="4990" xr:uid="{72C1D721-8CF3-4B2A-A938-36813907E89C}"/>
    <cellStyle name="Comma 95 2 2 3 2 3 3 3" xfId="6426" xr:uid="{DE8990A6-B41B-4390-9404-286688573793}"/>
    <cellStyle name="Comma 95 2 2 3 2 3 4" xfId="2639" xr:uid="{23C94B9B-393E-49BF-B182-F7A95749441A}"/>
    <cellStyle name="Comma 95 2 2 3 2 3 4 2" xfId="4991" xr:uid="{5810EFEF-6120-464F-9661-AE07DDFECDDE}"/>
    <cellStyle name="Comma 95 2 2 3 2 3 4 3" xfId="6849" xr:uid="{9612A8F1-7BA1-4C3B-950A-861E9399181A}"/>
    <cellStyle name="Comma 95 2 2 3 2 3 5" xfId="4992" xr:uid="{BBD547A1-14AC-4B7B-9DD2-2E42DC1CFD76}"/>
    <cellStyle name="Comma 95 2 2 3 2 3 6" xfId="5580" xr:uid="{C6ADA587-E05C-4A54-A50D-AB3F61442428}"/>
    <cellStyle name="Comma 95 2 2 3 2 4" xfId="2640" xr:uid="{4DDB03C0-F309-4FD2-82E6-D495F470B14F}"/>
    <cellStyle name="Comma 95 2 2 3 2 4 2" xfId="4993" xr:uid="{BE7F69F2-2180-4194-A4CD-F76E20597CC1}"/>
    <cellStyle name="Comma 95 2 2 3 2 4 3" xfId="5720" xr:uid="{2733CF94-9BCD-46E0-BED6-4F4522B787D8}"/>
    <cellStyle name="Comma 95 2 2 3 2 5" xfId="2641" xr:uid="{D510EDDE-3195-4CF5-B1F0-5D755D481B38}"/>
    <cellStyle name="Comma 95 2 2 3 2 5 2" xfId="4994" xr:uid="{6A602FDB-66CB-45A6-A814-1933F1450587}"/>
    <cellStyle name="Comma 95 2 2 3 2 5 3" xfId="6143" xr:uid="{9C2899CB-CFA9-4E26-B1DC-D2960E0F122D}"/>
    <cellStyle name="Comma 95 2 2 3 2 6" xfId="2642" xr:uid="{A869831B-232B-43A8-AE9A-F707365CCC7F}"/>
    <cellStyle name="Comma 95 2 2 3 2 6 2" xfId="4995" xr:uid="{F5983F90-5CC2-4D64-8CE8-4EFF1236135B}"/>
    <cellStyle name="Comma 95 2 2 3 2 6 3" xfId="6566" xr:uid="{41679752-9A68-4D29-9411-41EF45265A13}"/>
    <cellStyle name="Comma 95 2 2 3 2 7" xfId="2643" xr:uid="{F099A695-4518-4043-A5AF-F0AEC44B79B1}"/>
    <cellStyle name="Comma 95 2 2 3 2 7 2" xfId="4996" xr:uid="{73B8E785-CF46-4D8B-8FE2-DDA3116F7A0B}"/>
    <cellStyle name="Comma 95 2 2 3 2 7 3" xfId="7100" xr:uid="{0CB1108C-9A18-4D09-BC80-DE99DCC1DC3C}"/>
    <cellStyle name="Comma 95 2 2 3 2 8" xfId="2644" xr:uid="{FFCF3922-7A1A-4750-9BE0-5D0FC270BFCB}"/>
    <cellStyle name="Comma 95 2 2 3 2 8 2" xfId="4997" xr:uid="{3FD003AF-5571-4D05-BA3E-ABD56366A348}"/>
    <cellStyle name="Comma 95 2 2 3 2 8 3" xfId="7237" xr:uid="{88369930-A304-4851-9469-F18A35F38005}"/>
    <cellStyle name="Comma 95 2 2 3 2 9" xfId="2645" xr:uid="{81FF93AA-D451-4E12-ABDB-88A6E03BC3C9}"/>
    <cellStyle name="Comma 95 2 2 3 2 9 2" xfId="4998" xr:uid="{E5199203-0E38-4EA1-8DA7-85A318ADF818}"/>
    <cellStyle name="Comma 95 2 2 3 2 9 3" xfId="7375" xr:uid="{6ECD254C-D883-498B-BAA3-207AC2AC57FC}"/>
    <cellStyle name="Comma 95 2 2 3 3" xfId="2646" xr:uid="{E5ACD270-F4D7-4AC9-B47A-26E5130B7958}"/>
    <cellStyle name="Comma 95 2 2 3 3 2" xfId="4999" xr:uid="{D9EC5F7F-4982-4A1D-9132-847AF261FD97}"/>
    <cellStyle name="Comma 95 2 2 3 3 3" xfId="6964" xr:uid="{3AB17F04-9EAD-4B81-BC11-638E181F908B}"/>
    <cellStyle name="Comma 95 2 2 3 4" xfId="5155" xr:uid="{954BAE48-B718-4877-8FFA-D1A11C003265}"/>
    <cellStyle name="Comma 95 2 2 4" xfId="2647" xr:uid="{C47B8E82-3E64-40DC-A4EC-39E6C4C5FBF6}"/>
    <cellStyle name="Comma 95 2 2 4 10" xfId="5000" xr:uid="{34D860C1-14AB-47F7-8703-39B95AF09DF8}"/>
    <cellStyle name="Comma 95 2 2 4 11" xfId="5236" xr:uid="{7CF53792-697D-422B-81DB-F5C2E7A608DE}"/>
    <cellStyle name="Comma 95 2 2 4 2" xfId="2648" xr:uid="{DC71030B-EE54-4879-99EF-695AD8E99F21}"/>
    <cellStyle name="Comma 95 2 2 4 2 2" xfId="2649" xr:uid="{C6BB77B1-2E8A-4A8C-944C-65955AA4C9F9}"/>
    <cellStyle name="Comma 95 2 2 4 2 2 2" xfId="5001" xr:uid="{6A3616C7-3A1F-4A74-8EAA-5C7264F7280C}"/>
    <cellStyle name="Comma 95 2 2 4 2 2 3" xfId="5804" xr:uid="{F22CF73D-9F98-476D-BFD7-2F419313A348}"/>
    <cellStyle name="Comma 95 2 2 4 2 3" xfId="2650" xr:uid="{4A2E5365-5710-4FAD-9139-E0297B9EA7E0}"/>
    <cellStyle name="Comma 95 2 2 4 2 3 2" xfId="5002" xr:uid="{F5CDCDF0-81A2-4672-A0AD-37D5A052E6C8}"/>
    <cellStyle name="Comma 95 2 2 4 2 3 3" xfId="6227" xr:uid="{E3ACAF70-957B-49B6-8EE0-71A8FF8451A7}"/>
    <cellStyle name="Comma 95 2 2 4 2 4" xfId="2651" xr:uid="{E89FD430-7D2F-497A-975A-482DD8C19E2C}"/>
    <cellStyle name="Comma 95 2 2 4 2 4 2" xfId="5003" xr:uid="{FB378D12-3254-41A1-9BFC-2AF519EB0B5B}"/>
    <cellStyle name="Comma 95 2 2 4 2 4 3" xfId="6650" xr:uid="{BE59F6AC-D4C4-40CF-8FA5-9A1D9E2079D0}"/>
    <cellStyle name="Comma 95 2 2 4 2 5" xfId="5004" xr:uid="{F42453DA-0751-479A-AAE8-C42289E16A40}"/>
    <cellStyle name="Comma 95 2 2 4 2 6" xfId="5381" xr:uid="{90C96953-1835-461F-B86E-71A8353881C6}"/>
    <cellStyle name="Comma 95 2 2 4 3" xfId="2652" xr:uid="{4D8556D9-E188-433B-8CF0-579291646C3A}"/>
    <cellStyle name="Comma 95 2 2 4 3 2" xfId="2653" xr:uid="{4429BFA0-288D-4965-89DD-622CAA73D75A}"/>
    <cellStyle name="Comma 95 2 2 4 3 2 2" xfId="5005" xr:uid="{481C7189-4437-4C0B-A180-FCA0D7AC6343}"/>
    <cellStyle name="Comma 95 2 2 4 3 2 3" xfId="5947" xr:uid="{958C3ED9-2BC8-4899-A6A2-644C34A5217D}"/>
    <cellStyle name="Comma 95 2 2 4 3 3" xfId="2654" xr:uid="{C47C0E79-CAA9-48E8-A097-978F986501BD}"/>
    <cellStyle name="Comma 95 2 2 4 3 3 2" xfId="5006" xr:uid="{DFEA982A-11E8-4C67-8B9E-6C1F7770F65D}"/>
    <cellStyle name="Comma 95 2 2 4 3 3 3" xfId="6370" xr:uid="{35454397-AF9C-4E6A-AF2C-D2F343811A86}"/>
    <cellStyle name="Comma 95 2 2 4 3 4" xfId="2655" xr:uid="{0DED2D06-B236-43A4-995A-0EAD2759DD40}"/>
    <cellStyle name="Comma 95 2 2 4 3 4 2" xfId="5007" xr:uid="{8AAD7B7D-34FD-4D7E-952E-911A4E4EFFFD}"/>
    <cellStyle name="Comma 95 2 2 4 3 4 3" xfId="6793" xr:uid="{9FEA3AFE-4C6C-48B5-9092-73EEB60E0E9C}"/>
    <cellStyle name="Comma 95 2 2 4 3 5" xfId="5008" xr:uid="{74316F13-FA41-4A4D-BD99-9385F4B60876}"/>
    <cellStyle name="Comma 95 2 2 4 3 6" xfId="5524" xr:uid="{15F380DA-4A7A-4222-89B3-332C63ACB275}"/>
    <cellStyle name="Comma 95 2 2 4 4" xfId="2656" xr:uid="{0B060CED-8364-4E0B-BEF7-C92619EC2803}"/>
    <cellStyle name="Comma 95 2 2 4 4 2" xfId="5009" xr:uid="{88A56A6B-A7AD-4C3F-A713-1CA4B4EB1D90}"/>
    <cellStyle name="Comma 95 2 2 4 4 3" xfId="5664" xr:uid="{8CDE285D-99C7-47B4-8FDE-4F87E24E2FD5}"/>
    <cellStyle name="Comma 95 2 2 4 5" xfId="2657" xr:uid="{1CFFC12C-7E6D-4275-82B7-723886304334}"/>
    <cellStyle name="Comma 95 2 2 4 5 2" xfId="5010" xr:uid="{55DB455B-0AA5-4BA7-B88F-3FE5739BA97A}"/>
    <cellStyle name="Comma 95 2 2 4 5 3" xfId="6087" xr:uid="{E42CB188-17E9-427C-9DAF-AD12B80FB074}"/>
    <cellStyle name="Comma 95 2 2 4 6" xfId="2658" xr:uid="{6309E456-5059-4309-A7DD-148AB4F20A4E}"/>
    <cellStyle name="Comma 95 2 2 4 6 2" xfId="5011" xr:uid="{F8423126-F69E-428C-973C-E534420352A7}"/>
    <cellStyle name="Comma 95 2 2 4 6 3" xfId="6510" xr:uid="{225EBDD2-6C42-49B9-8FDE-B606F9885919}"/>
    <cellStyle name="Comma 95 2 2 4 7" xfId="2659" xr:uid="{79AFA13A-DD20-40F4-9AE4-A9BCDCAC56B1}"/>
    <cellStyle name="Comma 95 2 2 4 7 2" xfId="5012" xr:uid="{EAE4B605-9A55-46E0-BF5E-C40FA2B1CBD1}"/>
    <cellStyle name="Comma 95 2 2 4 7 3" xfId="7044" xr:uid="{B927CDA6-D3D5-492F-BAAA-BACDBE9B67E9}"/>
    <cellStyle name="Comma 95 2 2 4 8" xfId="2660" xr:uid="{CCE878C5-ED56-4C9F-86A6-5FDECC08F296}"/>
    <cellStyle name="Comma 95 2 2 4 8 2" xfId="5013" xr:uid="{1BE29DAA-4878-4FEC-8C25-04D35375EC05}"/>
    <cellStyle name="Comma 95 2 2 4 8 3" xfId="7181" xr:uid="{5D753683-AAD9-4862-AA8A-BC7D5498CC20}"/>
    <cellStyle name="Comma 95 2 2 4 9" xfId="2661" xr:uid="{4FA4EA4E-D90A-40FF-82CE-5AD257B471E8}"/>
    <cellStyle name="Comma 95 2 2 4 9 2" xfId="5014" xr:uid="{4602D595-4FAF-4253-A9F3-9F4BEC7641EE}"/>
    <cellStyle name="Comma 95 2 2 4 9 3" xfId="7319" xr:uid="{AE9049EF-A8A2-4FD3-B4E7-B1F3C5AA01AE}"/>
    <cellStyle name="Comma 95 2 2 5" xfId="2662" xr:uid="{98159D10-244E-4420-9783-7575BAEA3B9F}"/>
    <cellStyle name="Comma 95 2 2 5 2" xfId="5015" xr:uid="{6ADF2FF2-B664-4E2F-BE06-BE006BB47D9F}"/>
    <cellStyle name="Comma 95 2 2 5 3" xfId="6909" xr:uid="{8211BC99-8EE7-41D4-BB0B-DE12079AC154}"/>
    <cellStyle name="Comma 95 2 2 6" xfId="5096" xr:uid="{1F219113-EB44-4672-A7D4-BFDEBA96B145}"/>
    <cellStyle name="Comma 95 2 3" xfId="2663" xr:uid="{2FE36876-57D5-4E27-A198-56B3ECE3258B}"/>
    <cellStyle name="Comma 95 2 3 10" xfId="5016" xr:uid="{0A08B203-D59D-41A0-9CC3-B497EC6E499C}"/>
    <cellStyle name="Comma 95 2 3 11" xfId="5212" xr:uid="{30475E5A-2627-409D-9361-325B4F2924B4}"/>
    <cellStyle name="Comma 95 2 3 2" xfId="2664" xr:uid="{BE583802-1754-4A0F-918D-D3B8113312E2}"/>
    <cellStyle name="Comma 95 2 3 2 2" xfId="2665" xr:uid="{E70F1C06-F578-4B9C-A98B-6343005A8D01}"/>
    <cellStyle name="Comma 95 2 3 2 2 2" xfId="5017" xr:uid="{AA0DD734-D5E8-439E-9B74-378047E6B94B}"/>
    <cellStyle name="Comma 95 2 3 2 2 3" xfId="5780" xr:uid="{3C5D6DA7-12E7-4199-B183-696A30764A30}"/>
    <cellStyle name="Comma 95 2 3 2 3" xfId="2666" xr:uid="{4D323C9A-304A-46D9-903A-396166ECD20B}"/>
    <cellStyle name="Comma 95 2 3 2 3 2" xfId="5018" xr:uid="{F6D52FCA-E278-4846-8F4A-3BE780D1AAA8}"/>
    <cellStyle name="Comma 95 2 3 2 3 3" xfId="6203" xr:uid="{64FE0F54-55D9-40CD-ABD2-EF984E147C54}"/>
    <cellStyle name="Comma 95 2 3 2 4" xfId="2667" xr:uid="{051B34EE-4743-412D-B92C-76F6413F5297}"/>
    <cellStyle name="Comma 95 2 3 2 4 2" xfId="5019" xr:uid="{B5328F52-8A11-4216-904E-52D88536A3D0}"/>
    <cellStyle name="Comma 95 2 3 2 4 3" xfId="6626" xr:uid="{5CCA6AE5-5AE1-4ABC-BB88-AFED02E44ECE}"/>
    <cellStyle name="Comma 95 2 3 2 5" xfId="5020" xr:uid="{D4D3DCF1-377B-49D2-B533-D5C1C6C84067}"/>
    <cellStyle name="Comma 95 2 3 2 6" xfId="5357" xr:uid="{BC0200ED-49FB-461C-A588-1A52B9666069}"/>
    <cellStyle name="Comma 95 2 3 3" xfId="2668" xr:uid="{2531A3A0-3740-431F-9463-B0AB8BFD633D}"/>
    <cellStyle name="Comma 95 2 3 3 2" xfId="2669" xr:uid="{2F89BBEB-7976-4C4A-8338-34AFD2A71D56}"/>
    <cellStyle name="Comma 95 2 3 3 2 2" xfId="5021" xr:uid="{BB37B764-8095-4B33-A220-7AE1181DE91D}"/>
    <cellStyle name="Comma 95 2 3 3 2 3" xfId="5923" xr:uid="{D29D8969-BDCB-4B24-A0F4-4601E50E1188}"/>
    <cellStyle name="Comma 95 2 3 3 3" xfId="2670" xr:uid="{F23637BA-BDFA-4D4B-823C-A1C46A545CD2}"/>
    <cellStyle name="Comma 95 2 3 3 3 2" xfId="5022" xr:uid="{C803B05B-E0D2-463B-8987-F5D8B6EA050B}"/>
    <cellStyle name="Comma 95 2 3 3 3 3" xfId="6346" xr:uid="{E65D0121-79D1-403C-9E93-F6BF105F8C24}"/>
    <cellStyle name="Comma 95 2 3 3 4" xfId="2671" xr:uid="{D83E3FDE-B4E1-4574-8F7D-9A25052F10CA}"/>
    <cellStyle name="Comma 95 2 3 3 4 2" xfId="5023" xr:uid="{886B7A27-0016-4AC1-82AD-9F9FDFE86EB0}"/>
    <cellStyle name="Comma 95 2 3 3 4 3" xfId="6769" xr:uid="{090B3F4F-0A33-4A07-8356-1F9C4E5EE0F8}"/>
    <cellStyle name="Comma 95 2 3 3 5" xfId="5024" xr:uid="{2BFE5253-C925-4187-A016-2709248C9FD2}"/>
    <cellStyle name="Comma 95 2 3 3 6" xfId="5500" xr:uid="{6A592114-531D-4E99-950D-76452C746936}"/>
    <cellStyle name="Comma 95 2 3 4" xfId="2672" xr:uid="{C4BF0EDE-E6F8-4631-A363-670405C2B5C2}"/>
    <cellStyle name="Comma 95 2 3 4 2" xfId="5025" xr:uid="{B4848C0B-CED3-4B7D-B811-2BDD461209EA}"/>
    <cellStyle name="Comma 95 2 3 4 3" xfId="5640" xr:uid="{AB0837C4-1AA0-4BCF-AA86-42E036997DA1}"/>
    <cellStyle name="Comma 95 2 3 5" xfId="2673" xr:uid="{15929FFA-1A37-4A31-94BD-1B1EF2C56095}"/>
    <cellStyle name="Comma 95 2 3 5 2" xfId="5026" xr:uid="{EF5FA6D2-28A1-4D22-BD57-DE8854235010}"/>
    <cellStyle name="Comma 95 2 3 5 3" xfId="6063" xr:uid="{1DFD6E65-4C7D-4882-8262-52224880F553}"/>
    <cellStyle name="Comma 95 2 3 6" xfId="2674" xr:uid="{50285A8F-2198-44ED-8FC9-806C55BC825F}"/>
    <cellStyle name="Comma 95 2 3 6 2" xfId="5027" xr:uid="{A12FA50D-B768-445B-8BC4-BA48C2B2EBE3}"/>
    <cellStyle name="Comma 95 2 3 6 3" xfId="6486" xr:uid="{94372EA4-2CBA-4A51-893F-7CC9BF524B9B}"/>
    <cellStyle name="Comma 95 2 3 7" xfId="2675" xr:uid="{F7F7E2E3-605E-49A3-B3AC-12A5A29CF1D9}"/>
    <cellStyle name="Comma 95 2 3 7 2" xfId="5028" xr:uid="{01207879-97A3-4551-89A0-57320FFEC8FB}"/>
    <cellStyle name="Comma 95 2 3 7 3" xfId="7020" xr:uid="{94648068-36D4-4817-86CF-9F5A0D54060A}"/>
    <cellStyle name="Comma 95 2 3 8" xfId="2676" xr:uid="{D700A190-E3B6-4F16-97CE-FBDDD9F08088}"/>
    <cellStyle name="Comma 95 2 3 8 2" xfId="5029" xr:uid="{4740665F-6E89-4F24-B6A3-34069ECD9EDF}"/>
    <cellStyle name="Comma 95 2 3 8 3" xfId="7157" xr:uid="{B1B3380A-1836-4BD2-A685-1668E22784BB}"/>
    <cellStyle name="Comma 95 2 3 9" xfId="2677" xr:uid="{A0B4D735-91A1-4720-9BF9-3A5AED85011C}"/>
    <cellStyle name="Comma 95 2 3 9 2" xfId="5030" xr:uid="{D9B6D16B-FBA0-4505-9494-00513C5AACA6}"/>
    <cellStyle name="Comma 95 2 3 9 3" xfId="7295" xr:uid="{02E8B355-1A99-47AE-B0AD-C3339B27F1CB}"/>
    <cellStyle name="Comma 95 2 4" xfId="5072" xr:uid="{2A16F629-60E7-43E8-91CC-9412EBF4F375}"/>
    <cellStyle name="Comma_CE-Thai 2 2" xfId="16" xr:uid="{C6B4C0AD-00D7-440C-B000-3BF41E2F9EEB}"/>
    <cellStyle name="Comma_CE-Thai 2 3" xfId="7452" xr:uid="{38E5F8B2-55DC-444F-A4E4-B971CAE77DDD}"/>
    <cellStyle name="Currency 2" xfId="42" xr:uid="{664DF42D-76DB-45B5-B3A7-706F4877FFED}"/>
    <cellStyle name="Currency 2 2" xfId="83" xr:uid="{6AC1983B-CA96-47B9-8E25-DB12C8DB283F}"/>
    <cellStyle name="E&amp;Y House 2" xfId="2678" xr:uid="{10FC500E-16AF-4A6E-83F9-0EE4C6D93F0A}"/>
    <cellStyle name="Excel Built-in Comma" xfId="10" xr:uid="{D2F24ED2-9153-49E4-84EC-912FBCD762C6}"/>
    <cellStyle name="Explanatory Text 2" xfId="300" xr:uid="{83D71732-EE48-4426-9B22-B643CAB595BA}"/>
    <cellStyle name="Followed Hyperlink" xfId="49" xr:uid="{2360CC16-A0A5-43B7-81B4-CAC0EB7C94AD}"/>
    <cellStyle name="Followed Hyperlink 2" xfId="301" xr:uid="{49EB845A-A987-4859-AEA3-B71410370309}"/>
    <cellStyle name="Good 2" xfId="302" xr:uid="{10625A3E-ABAE-412B-91F8-00ED798DEADA}"/>
    <cellStyle name="Heading 1 2" xfId="303" xr:uid="{46F0C6DA-0A5D-4E6D-8565-C10772DD8D05}"/>
    <cellStyle name="Heading 2 2" xfId="304" xr:uid="{8B65B11D-9290-4946-BABE-1851DD4791F9}"/>
    <cellStyle name="Heading 3 2" xfId="305" xr:uid="{0883F558-C2CB-4FA1-A8F1-2754DC4C9840}"/>
    <cellStyle name="Heading 4 2" xfId="306" xr:uid="{DB8F6262-0177-43C1-A810-D4FA0C51FFFC}"/>
    <cellStyle name="Hyperlink" xfId="48" builtinId="8" customBuiltin="1"/>
    <cellStyle name="Hyperlink 2" xfId="50" xr:uid="{6C9EE5E3-69D6-4E64-B405-6BFCA3CFBF1A}"/>
    <cellStyle name="Hyperlink 2 2" xfId="196" xr:uid="{93717DEF-5C73-46C2-B0B4-C2EC342BD46F}"/>
    <cellStyle name="Hyperlink 2 2 2" xfId="307" xr:uid="{19F1FB81-4406-498C-A39E-BB36A175F65D}"/>
    <cellStyle name="Hyperlink 2 2 7" xfId="252" xr:uid="{B099783C-8E6A-4678-8853-BD42B2C13A43}"/>
    <cellStyle name="Hyperlink 2 3" xfId="308" xr:uid="{071AD569-5411-4B69-9D8C-93EDE189D259}"/>
    <cellStyle name="Hyperlink 2 4" xfId="2679" xr:uid="{C2BCF8BC-0EAA-435B-B309-AD8B43086AF2}"/>
    <cellStyle name="Hyperlink 2 9" xfId="2680" xr:uid="{A9E071A6-0B6B-41EC-9B96-CA93E4A93917}"/>
    <cellStyle name="Hyperlink 3" xfId="64" xr:uid="{7410765A-1AEE-4848-88E8-0A38CFEDE6C3}"/>
    <cellStyle name="Hyperlink 3 2" xfId="309" xr:uid="{291647D1-8783-44F0-8C1C-9A2B18C8DEB0}"/>
    <cellStyle name="Hyperlink 4" xfId="240" xr:uid="{A70F8447-6B46-4A38-B5F0-A01BC7192C3D}"/>
    <cellStyle name="Hyperlink 4 2" xfId="310" xr:uid="{D847149B-2B7A-491C-8ADD-74C31C7A13AE}"/>
    <cellStyle name="Hyperlink 5" xfId="311" xr:uid="{021A2E6A-85D1-4C40-9EB2-A8110C0F0AA6}"/>
    <cellStyle name="Input 2" xfId="312" xr:uid="{A8F2139E-1CF8-470F-A7F1-7ACF16839CC2}"/>
    <cellStyle name="Linked Cell 2" xfId="313" xr:uid="{EB3532B5-27F0-41EB-B73C-6CFF3632F02B}"/>
    <cellStyle name="Neutral 2" xfId="314" xr:uid="{66669E01-D964-4C19-9BE3-193ED6635CB5}"/>
    <cellStyle name="Normal" xfId="0" builtinId="0"/>
    <cellStyle name="Normal - Style1 2 2" xfId="2681" xr:uid="{8E908A99-3C3D-4477-8D07-47048D149388}"/>
    <cellStyle name="Normal - Style1 2 2 2" xfId="137" xr:uid="{2AAF37E7-AF40-4D08-AEF2-013C02E133ED}"/>
    <cellStyle name="Normal 10" xfId="315" xr:uid="{7CDBE81E-FF85-4BBC-9C38-616ED2C71078}"/>
    <cellStyle name="Normal 10 18" xfId="152" xr:uid="{FA2AEA30-F0CC-4B93-A084-77832E347515}"/>
    <cellStyle name="Normal 10 2" xfId="133" xr:uid="{D94B4621-F3E8-4CF6-B593-D569DD77597E}"/>
    <cellStyle name="Normal 10 2 2 2 3" xfId="186" xr:uid="{101A5103-AD73-49E5-95B9-1BEC7907D2B5}"/>
    <cellStyle name="Normal 10 3 2 4" xfId="2682" xr:uid="{67371FD6-9274-4BB9-9614-320385784B0F}"/>
    <cellStyle name="Normal 10 4 3" xfId="220" xr:uid="{C58095AB-ECEB-4485-BA3E-2277706409C8}"/>
    <cellStyle name="Normal 10 7 2" xfId="2683" xr:uid="{B64D7258-C287-49A5-A2B1-61074845F43B}"/>
    <cellStyle name="Normal 100" xfId="121" xr:uid="{72351DA1-FB0B-490E-9370-6E9EFEDF639D}"/>
    <cellStyle name="Normal 100 2" xfId="2684" xr:uid="{CD600828-F4A4-4C85-9EBC-C3CEE06B7270}"/>
    <cellStyle name="Normal 100 3" xfId="5031" xr:uid="{1097A484-3EDB-40F7-9C11-99704DC2AF51}"/>
    <cellStyle name="Normal 100 4" xfId="5069" xr:uid="{86423C03-9351-4B9F-8312-A4756DB3C954}"/>
    <cellStyle name="Normal 11" xfId="326" xr:uid="{7ECBDF7A-355D-4FF9-9E5A-B2F0C520646D}"/>
    <cellStyle name="Normal 11 2 2 3" xfId="61" xr:uid="{A7956F84-E724-4BDC-BD60-2FA126C53CED}"/>
    <cellStyle name="Normal 11 2 2 3 2" xfId="154" xr:uid="{5E338FAE-3F8C-4208-AC32-E5E314C35119}"/>
    <cellStyle name="Normal 11 2 2 3 2 2" xfId="230" xr:uid="{1DA4E125-96EE-4759-A88A-1E0C6712A802}"/>
    <cellStyle name="Normal 11 2 2 3 2 5" xfId="7420" xr:uid="{0542777D-637B-47FD-8D33-E117D24AF35E}"/>
    <cellStyle name="Normal 11 2 2 3 5" xfId="149" xr:uid="{5ED65D3C-C8AD-4E02-BC52-744EC3351FCB}"/>
    <cellStyle name="Normal 11 2 2 3 6" xfId="117" xr:uid="{F3889ED7-4F72-47ED-A638-E28D210C3A3F}"/>
    <cellStyle name="Normal 11 2 2 3 6 2" xfId="173" xr:uid="{250B1F16-D1B2-427B-9EE5-426CEF7EB7E9}"/>
    <cellStyle name="Normal 11 2 2 3 8" xfId="168" xr:uid="{92F9B2CC-62E5-4146-9277-64D1964BFFF4}"/>
    <cellStyle name="Normal 110" xfId="2685" xr:uid="{67ECBA0E-F806-4D61-927C-E8996ED8ED06}"/>
    <cellStyle name="Normal 115" xfId="92" xr:uid="{CDE916A1-AC32-4E3C-9E35-2402AC20F6F9}"/>
    <cellStyle name="Normal 115 2" xfId="161" xr:uid="{90438B68-85F5-466A-9945-BA2F08FE9B71}"/>
    <cellStyle name="Normal 117" xfId="94" xr:uid="{8659122A-E423-48A8-8344-887F9A9437B3}"/>
    <cellStyle name="Normal 117 2" xfId="163" xr:uid="{A06A018C-D27C-4FD0-A601-034E46083E6F}"/>
    <cellStyle name="Normal 118" xfId="95" xr:uid="{9812F561-524B-41AB-AA06-341EE9EECA16}"/>
    <cellStyle name="Normal 118 2" xfId="164" xr:uid="{A5DBE1A0-3796-465A-80FA-50CF17D8AD40}"/>
    <cellStyle name="Normal 119" xfId="84" xr:uid="{DA8A247E-6CE3-42A2-9AB5-CEE3A7CEDE02}"/>
    <cellStyle name="Normal 119 2" xfId="159" xr:uid="{3D716BB3-CDEF-4E85-A103-AB0EAB459104}"/>
    <cellStyle name="Normal 12" xfId="2686" xr:uid="{428F9CC2-E444-405D-AB70-785143B52D33}"/>
    <cellStyle name="Normal 120" xfId="101" xr:uid="{1023E488-8C8E-4BFF-B992-D39E8588B781}"/>
    <cellStyle name="Normal 120 2" xfId="167" xr:uid="{3D93BEE5-9AF2-4DA8-8020-649E7193148F}"/>
    <cellStyle name="Normal 121" xfId="100" xr:uid="{52311CBF-7809-4D6D-9C24-A319DA636D79}"/>
    <cellStyle name="Normal 121 2" xfId="166" xr:uid="{56EC0E31-99C3-4F3A-9A12-E041FE2DA4FF}"/>
    <cellStyle name="Normal 122" xfId="104" xr:uid="{6C2FA631-38AE-455D-B608-7764666A05BA}"/>
    <cellStyle name="Normal 122 2" xfId="170" xr:uid="{9AE23FED-EEE7-4AB2-A14C-40CAAB06A311}"/>
    <cellStyle name="Normal 123" xfId="105" xr:uid="{74B0440D-DDA4-4B00-AD06-46FC2E76E79C}"/>
    <cellStyle name="Normal 123 2" xfId="171" xr:uid="{0E58CCDE-E51D-4158-A00C-C56247E105EF}"/>
    <cellStyle name="Normal 125" xfId="147" xr:uid="{774DB29B-9B29-43BD-B622-5273FD53F17B}"/>
    <cellStyle name="Normal 126" xfId="151" xr:uid="{7B13E314-3A09-4FF2-B819-2F2161D95B80}"/>
    <cellStyle name="Normal 13" xfId="2687" xr:uid="{AE627E4D-85DB-4545-B23B-F9979E449D5F}"/>
    <cellStyle name="Normal 13 2" xfId="2688" xr:uid="{8CFB66BC-4997-4E7C-88B9-970D2D43B4FA}"/>
    <cellStyle name="Normal 13 2 2" xfId="2689" xr:uid="{FBE16170-767F-49E8-AA44-78613FED8CFD}"/>
    <cellStyle name="Normal 13 3" xfId="2690" xr:uid="{46DE268F-77C5-4F02-BF65-B5C4DE976867}"/>
    <cellStyle name="Normal 132" xfId="128" xr:uid="{203CCA58-5AA0-47A6-AFBC-A17305BEFFBA}"/>
    <cellStyle name="Normal 132 2" xfId="177" xr:uid="{46A3CDA4-4972-4523-8456-7B20FEEED03D}"/>
    <cellStyle name="Normal 133" xfId="141" xr:uid="{8F8C1785-8F51-4376-9BD7-50FE77C4DD73}"/>
    <cellStyle name="Normal 133 2" xfId="180" xr:uid="{312F7490-2E8C-4403-9B50-D31405FF19C1}"/>
    <cellStyle name="Normal 134" xfId="157" xr:uid="{8DA3B11A-41B2-4E6D-866F-24149D57E0D0}"/>
    <cellStyle name="Normal 135" xfId="158" xr:uid="{68E10F8E-039A-422B-AE64-D842E1BBCCEC}"/>
    <cellStyle name="Normal 14" xfId="2736" xr:uid="{592D2815-29F7-44A5-94EA-57475D9CA131}"/>
    <cellStyle name="Normal 14 2" xfId="63" xr:uid="{5059CB9A-EBAF-4249-B344-625680E76CC6}"/>
    <cellStyle name="Normal 15" xfId="2737" xr:uid="{3FDA7FEF-E1A4-4885-BF48-956B838E9E74}"/>
    <cellStyle name="Normal 16" xfId="2753" xr:uid="{37B64659-DE21-4D20-A88F-CE3D57A5154A}"/>
    <cellStyle name="Normal 17" xfId="38" xr:uid="{641BF959-E018-4436-AC80-F24E6ABBD371}"/>
    <cellStyle name="Normal 17 2" xfId="185" xr:uid="{6BED7061-34AC-4A17-B66A-E56670D1B5FD}"/>
    <cellStyle name="Normal 17 3" xfId="219" xr:uid="{0E3B2BB7-0521-4C4F-81E7-ADE901E61118}"/>
    <cellStyle name="Normal 18" xfId="5041" xr:uid="{2AC565AD-4E43-4F54-AF60-6E06E2CC2627}"/>
    <cellStyle name="Normal 19" xfId="213" xr:uid="{46BFD84E-0F64-48DB-A3AF-FAFE4C2392D9}"/>
    <cellStyle name="Normal 2" xfId="40" xr:uid="{3CCF40E6-A93F-44FB-AB74-47285955577D}"/>
    <cellStyle name="Normal 2 10 4" xfId="2" xr:uid="{10622346-94F2-4360-83C5-0CDD1700C6BA}"/>
    <cellStyle name="Normal 2 10 4 2" xfId="106" xr:uid="{9C83E249-2FB4-4867-84EB-FC90E3D337AC}"/>
    <cellStyle name="Normal 2 10 4 4" xfId="238" xr:uid="{8697CF80-27EB-4C9D-8BAC-DE6D5301F8AE}"/>
    <cellStyle name="Normal 2 12" xfId="144" xr:uid="{719F039D-641D-4290-8A56-D42D86FDD89B}"/>
    <cellStyle name="Normal 2 2" xfId="45" xr:uid="{A2A99579-FEC8-467B-9B77-1D02BCD849DE}"/>
    <cellStyle name="Normal 2 2 15" xfId="3" xr:uid="{E5A8577C-4590-49A8-A4DE-5676972121C6}"/>
    <cellStyle name="Normal 2 2 2" xfId="131" xr:uid="{C1237F4A-E53C-4B47-BDE8-4A4FC4A9E287}"/>
    <cellStyle name="Normal 2 2 2 11" xfId="5" xr:uid="{77CA02D3-5129-482E-8B02-35F970F49636}"/>
    <cellStyle name="Normal 2 2 2 2" xfId="316" xr:uid="{2394436F-CDC4-4A14-80D5-0EF04FE113D4}"/>
    <cellStyle name="Normal 2 2 2 2 2 3" xfId="125" xr:uid="{B8A54CE5-85CA-424B-AAA3-00D69770F8A1}"/>
    <cellStyle name="Normal 2 2 25" xfId="2691" xr:uid="{2B41491C-D9DB-4BCB-AF03-2D2037E6D7A8}"/>
    <cellStyle name="Normal 2 2 25 2" xfId="5032" xr:uid="{919203C3-A04F-40AB-91D3-64C4B6912ED0}"/>
    <cellStyle name="Normal 2 2 25 3" xfId="5129" xr:uid="{43EABEE7-BCCC-4566-843A-800F590682CF}"/>
    <cellStyle name="Normal 2 2 3" xfId="4" xr:uid="{E5522E99-2ACE-4603-AE94-BF497B1AC9AC}"/>
    <cellStyle name="Normal 2 2 4" xfId="2692" xr:uid="{011E312C-8169-4CED-A35F-13F6AE8C74B4}"/>
    <cellStyle name="Normal 2 2 5" xfId="2754" xr:uid="{2870DE38-C3D8-4775-8084-23C216112AED}"/>
    <cellStyle name="Normal 2 29" xfId="2693" xr:uid="{036E5ED5-337F-49A6-AA96-EB8BC3C123D9}"/>
    <cellStyle name="Normal 2 29 2" xfId="2694" xr:uid="{C08EDFEF-F01B-4FB3-8DEA-86516FD62FC3}"/>
    <cellStyle name="Normal 2 3" xfId="2695" xr:uid="{D59A1332-D2E2-447F-B7F6-73914313E885}"/>
    <cellStyle name="Normal 2 3 2" xfId="108" xr:uid="{70F021DA-0F32-40DE-988F-82830858C277}"/>
    <cellStyle name="Normal 2 3 2 2" xfId="172" xr:uid="{C385EF0C-751B-4020-8E4B-2A3B8157CF72}"/>
    <cellStyle name="Normal 2 3 2 2 2" xfId="203" xr:uid="{ED52E9E3-F381-4C48-A51C-161EA4325A37}"/>
    <cellStyle name="Normal 2 3 2 3" xfId="2696" xr:uid="{14140976-FAF1-44C8-ABB1-EDF93B93C4AF}"/>
    <cellStyle name="Normal 2 3 2 4" xfId="2755" xr:uid="{317A3572-5AEF-4004-B868-D1D8C5ECD538}"/>
    <cellStyle name="Normal 2 3 3" xfId="2756" xr:uid="{C6560007-1988-4379-A845-7E85D937BE31}"/>
    <cellStyle name="Normal 2 3 4" xfId="5066" xr:uid="{FD083DEE-4C00-403F-BE71-967D40970ECF}"/>
    <cellStyle name="Normal 2 3 5" xfId="5033" xr:uid="{26C049A9-FE63-4AED-A49F-25E344B0F7E0}"/>
    <cellStyle name="Normal 2 3 6" xfId="66" xr:uid="{CC10D379-BCE3-47CF-A08A-BBA5468FB733}"/>
    <cellStyle name="Normal 2 3 7" xfId="245" xr:uid="{FBE0401F-FB64-4E98-8F47-04F09C74947E}"/>
    <cellStyle name="Normal 2 4" xfId="67" xr:uid="{C96ED23C-D70F-42DD-86CA-19641F0E2162}"/>
    <cellStyle name="Normal 2 4 10" xfId="132" xr:uid="{EB6FC778-1141-460D-B0EB-2E0BBA3555BA}"/>
    <cellStyle name="Normal 2 4 10 2" xfId="178" xr:uid="{B3B7E58F-0BE3-4009-9417-5751A4E0E3FB}"/>
    <cellStyle name="Normal 2 4 2" xfId="201" xr:uid="{F1B5483A-B620-4316-86BC-694688E1AE19}"/>
    <cellStyle name="Normal 2 4 3" xfId="2697" xr:uid="{981A63F9-D5FB-4F70-AF8D-B1013C5406ED}"/>
    <cellStyle name="Normal 2 4 4" xfId="206" xr:uid="{8ECF4080-FCAD-4D25-A77D-0EC95DE9FE21}"/>
    <cellStyle name="Normal 2 4 5" xfId="2757" xr:uid="{85AF0F36-51DE-4D75-B59A-0D192BC34662}"/>
    <cellStyle name="Normal 2 4 6" xfId="5099" xr:uid="{90B94475-A574-4CE7-AEE7-CA637895137F}"/>
    <cellStyle name="Normal 2 5" xfId="2698" xr:uid="{698C3D6A-E488-47B9-A9BF-C53671C20628}"/>
    <cellStyle name="Normal 2 5 2" xfId="2758" xr:uid="{D9917901-5A26-41E2-961A-8843E6251FAF}"/>
    <cellStyle name="Normal 2 7" xfId="36" xr:uid="{204FC374-9942-4FB4-AE3A-0A00C44C54B9}"/>
    <cellStyle name="Normal 20" xfId="120" xr:uid="{C3FD5915-E29E-4C86-B7BC-3606D2625639}"/>
    <cellStyle name="Normal 20 3" xfId="138" xr:uid="{83DD71F2-3F84-4ABC-B59B-C2F50280E34B}"/>
    <cellStyle name="Normal 21" xfId="68" xr:uid="{9CE632C2-D38F-4774-9E29-CB8D3AD2F858}"/>
    <cellStyle name="Normal 21 2" xfId="188" xr:uid="{EFCE4377-D2C7-4CEA-B0EB-4D3640336244}"/>
    <cellStyle name="Normal 22" xfId="243" xr:uid="{AA04F6AC-4E6B-4113-8EF7-A1ECFCC7952E}"/>
    <cellStyle name="Normal 23" xfId="96" xr:uid="{DB2D1AB9-CD6A-49A0-964A-F4603C5D33C7}"/>
    <cellStyle name="Normal 23 2 2" xfId="130" xr:uid="{C1BA848E-4026-4A85-A9FE-23BBAA02A58E}"/>
    <cellStyle name="Normal 23 3" xfId="98" xr:uid="{2D39FA88-D072-4DE2-81BC-F35979E5DBDB}"/>
    <cellStyle name="Normal 24" xfId="2767" xr:uid="{216A6365-BC00-49B4-A6D0-F62CB3DB8714}"/>
    <cellStyle name="Normal 25" xfId="2768" xr:uid="{1FBEF1D2-CF97-4560-9D58-B9783663EE99}"/>
    <cellStyle name="Normal 26" xfId="2769" xr:uid="{D28B0F29-BB57-4F36-B5B0-3A1655C6194D}"/>
    <cellStyle name="Normal 27" xfId="2770" xr:uid="{79E8E63B-82DF-4EDF-9C6E-658936C782B9}"/>
    <cellStyle name="Normal 28" xfId="2771" xr:uid="{11B87FA2-3178-40FF-B44E-2E475442858D}"/>
    <cellStyle name="Normal 29" xfId="2772" xr:uid="{88F2459C-F7AE-46C5-9F80-5511D454CF5D}"/>
    <cellStyle name="Normal 3" xfId="19" xr:uid="{743B2F61-A59A-45F8-BF0E-50CE41CDEA9E}"/>
    <cellStyle name="Normal 3 10" xfId="140" xr:uid="{46A56D2A-7B01-47F5-9B28-DBAACAE012FC}"/>
    <cellStyle name="Normal 3 10 2" xfId="2699" xr:uid="{6D65F90B-4368-4114-B5F9-8C209BFB9335}"/>
    <cellStyle name="Normal 3 12" xfId="2700" xr:uid="{9D7F4CD5-5AAC-41BC-9BDE-C15E82C01AC3}"/>
    <cellStyle name="Normal 3 2" xfId="47" xr:uid="{CCDAA2A8-0DE6-4BAF-B2B0-A4DA231A54D9}"/>
    <cellStyle name="Normal 3 2 2" xfId="51" xr:uid="{CB7929CB-32D3-438C-85DE-AE6D8B395D82}"/>
    <cellStyle name="Normal 3 2 2 13 3" xfId="197" xr:uid="{E66CB79E-75EF-4D7D-A521-79C9A424E54B}"/>
    <cellStyle name="Normal 3 2 2 13 3 2" xfId="212" xr:uid="{DC591AF5-4089-4F6B-88C2-A595F091E552}"/>
    <cellStyle name="Normal 3 2 2 13 3 3" xfId="2701" xr:uid="{672C2FC5-8AB7-411F-AE9B-6B38D5A70AB8}"/>
    <cellStyle name="Normal 3 2 2 13 3 4" xfId="5034" xr:uid="{86A370FC-A66F-44F3-9C40-18C46B038235}"/>
    <cellStyle name="Normal 3 2 2 13 3 5" xfId="5058" xr:uid="{8DF4EF13-E591-4F7C-9BB0-55C7B6166CAE}"/>
    <cellStyle name="Normal 3 2 3" xfId="2759" xr:uid="{FF75833C-BC33-45A2-A127-35302D2A6103}"/>
    <cellStyle name="Normal 3 2 5" xfId="52" xr:uid="{0C125405-DAFD-4C4E-800C-ED3542A3453C}"/>
    <cellStyle name="Normal 3 3" xfId="53" xr:uid="{EBAFCEB9-B73F-4D18-BEEF-2AF2DD0B7C50}"/>
    <cellStyle name="Normal 3 3 2" xfId="54" xr:uid="{5C37061F-BC0F-4B0A-A8DD-F76EC4E129B1}"/>
    <cellStyle name="Normal 3 3 3" xfId="199" xr:uid="{A9D5B9E0-A12A-4868-A419-04ED3B49F397}"/>
    <cellStyle name="Normal 3 3 4" xfId="2702" xr:uid="{9E2B11DF-3FAD-47C3-8F0E-EA68FE59B896}"/>
    <cellStyle name="Normal 3 3 5" xfId="2760" xr:uid="{CC7FFBC2-CA96-42A5-BA3D-8A069F0F4421}"/>
    <cellStyle name="Normal 3 3 6" xfId="5045" xr:uid="{F347CBFB-6AC1-4344-AA18-E112B230EDC7}"/>
    <cellStyle name="Normal 3 4" xfId="2703" xr:uid="{173D4837-7DB8-4B3C-9CC8-1B9150669FDC}"/>
    <cellStyle name="Normal 3 4 2" xfId="2761" xr:uid="{E1992319-ACA3-4D16-927A-B4692372CE67}"/>
    <cellStyle name="Normal 3 5" xfId="2704" xr:uid="{3EACDF21-26E3-4DDE-82B6-FB121F1130FF}"/>
    <cellStyle name="Normal 3 6" xfId="2762" xr:uid="{D4818642-BCEA-4BD4-8721-C1B36100D525}"/>
    <cellStyle name="Normal 3 7" xfId="46" xr:uid="{B4DEE735-4D11-4DBB-9F60-0BA2378D53B9}"/>
    <cellStyle name="Normal 30" xfId="2705" xr:uid="{42D38CC2-A770-40B3-963E-21F99565088C}"/>
    <cellStyle name="Normal 31" xfId="2773" xr:uid="{707E7BC3-9F12-4DCB-A859-ABCD41DFB0F5}"/>
    <cellStyle name="Normal 32" xfId="2774" xr:uid="{4408BCE7-6E51-4A6B-BA8E-7E62615890D7}"/>
    <cellStyle name="Normal 33" xfId="226" xr:uid="{5A00F724-CFDD-4E3C-8432-E08918BF749F}"/>
    <cellStyle name="Normal 33 2" xfId="228" xr:uid="{123C39FB-97B3-493E-8BEC-5AC3A8B7EE4A}"/>
    <cellStyle name="Normal 33 3" xfId="2706" xr:uid="{90DB115E-B962-4090-BB72-634AFBFEEAEB}"/>
    <cellStyle name="Normal 33 4" xfId="5035" xr:uid="{4396CB04-7703-47E9-9431-971FC11DA38F}"/>
    <cellStyle name="Normal 33 5" xfId="5330" xr:uid="{2252CF73-B12A-44F7-B146-7CD8BEA462CE}"/>
    <cellStyle name="Normal 34" xfId="234" xr:uid="{0B55EDB6-2053-4554-8EDC-ED54594F1C68}"/>
    <cellStyle name="Normal 35" xfId="2775" xr:uid="{8DDADDAF-F64D-4424-8784-E6950E00E3A3}"/>
    <cellStyle name="Normal 359 2" xfId="2707" xr:uid="{CFA186B2-D405-48FD-9380-67F74FA6AF5D}"/>
    <cellStyle name="Normal 36" xfId="2776" xr:uid="{2882DE55-8626-473D-8AA0-F3438C548DB0}"/>
    <cellStyle name="Normal 360 4" xfId="2708" xr:uid="{F5C3D014-461B-4374-9C3A-ED9CEECCBAD4}"/>
    <cellStyle name="Normal 368" xfId="193" xr:uid="{254ADDFD-3BFF-4544-AA01-FEE0380E2A93}"/>
    <cellStyle name="Normal 37" xfId="210" xr:uid="{8D5A1B05-6502-411D-9E75-62933C73B7B5}"/>
    <cellStyle name="Normal 370" xfId="236" xr:uid="{1AFB1F64-A617-4DB9-94A7-B7D5D893CBDC}"/>
    <cellStyle name="Normal 38" xfId="222" xr:uid="{B0544429-475E-4D5A-B0DE-770B92012DEA}"/>
    <cellStyle name="Normal 39" xfId="2777" xr:uid="{2E2F9D58-DB84-442F-814B-9AF7364BF71A}"/>
    <cellStyle name="Normal 4" xfId="55" xr:uid="{C64CA8EF-BDAC-4F25-A583-00E74F3A4078}"/>
    <cellStyle name="Normal 4 10" xfId="235" xr:uid="{FE1BB219-CB48-465F-8BB9-38CD2BC33E80}"/>
    <cellStyle name="Normal 4 10 2" xfId="251" xr:uid="{2384B887-17EE-4FF9-8507-AF5EF0A4A6A4}"/>
    <cellStyle name="Normal 4 2" xfId="62" xr:uid="{7FC02B49-06D5-4962-BD2B-A1371982E651}"/>
    <cellStyle name="Normal 4 2 2" xfId="155" xr:uid="{39CD53ED-66CC-467C-AA54-B9DA68510D2A}"/>
    <cellStyle name="Normal 4 2 3" xfId="233" xr:uid="{39470499-0129-4126-8F3C-D3144B829D98}"/>
    <cellStyle name="Normal 4 3" xfId="2709" xr:uid="{6A6A9C9D-DF88-4AF7-AB49-72C79513F00F}"/>
    <cellStyle name="Normal 4 3 2" xfId="65" xr:uid="{B3A6ACC8-BFB4-418B-9BA9-B950767D4F1C}"/>
    <cellStyle name="Normal 4 3 2 2" xfId="156" xr:uid="{0E171A76-5C3A-4966-99D8-69B66AF14794}"/>
    <cellStyle name="Normal 4 3 2 2 2" xfId="85" xr:uid="{222A7B45-D926-46B2-B71A-B4675AF94D02}"/>
    <cellStyle name="Normal 4 3 2 2 2 2" xfId="160" xr:uid="{7C4FD2EA-E924-427F-BDD5-EBD78C781699}"/>
    <cellStyle name="Normal 4 3 2 2 2 3" xfId="221" xr:uid="{6ED4A2CE-A92A-453C-BC82-85CB98871EF9}"/>
    <cellStyle name="Normal 4 3 2 2 3" xfId="184" xr:uid="{00E0BABF-E431-44BA-91D7-685DE9808582}"/>
    <cellStyle name="Normal 4 3 2 3" xfId="183" xr:uid="{EF7250F1-F658-4DD4-8E49-03928D3FC64B}"/>
    <cellStyle name="Normal 4 3 2 5" xfId="227" xr:uid="{893E2926-7B80-4648-859A-D656EBC17EA2}"/>
    <cellStyle name="Normal 4 3 2 5 2" xfId="229" xr:uid="{41C233DC-B10C-457C-BDC3-DCFED0B2323F}"/>
    <cellStyle name="Normal 4 4" xfId="2710" xr:uid="{935913EE-DD51-4F97-BF5F-DECB2EBBF83F}"/>
    <cellStyle name="Normal 4 5" xfId="5044" xr:uid="{01804A04-0667-42CD-9529-0B9285144877}"/>
    <cellStyle name="Normal 40" xfId="5098" xr:uid="{E63CE509-F8D7-4CD4-BA1F-857D8FA18DD2}"/>
    <cellStyle name="Normal 41" xfId="224" xr:uid="{9D6B0A21-908D-48BB-8443-97A1BDDBD656}"/>
    <cellStyle name="Normal 42" xfId="225" xr:uid="{49D03360-F939-4C21-AFA4-B3858F1A1D76}"/>
    <cellStyle name="Normal 43" xfId="2778" xr:uid="{F45F306E-5BA6-40E9-94A9-68CD8BB86A8D}"/>
    <cellStyle name="Normal 44" xfId="5036" xr:uid="{A39A6086-31E5-400B-BB4B-17A30C046D8C}"/>
    <cellStyle name="Normal 447" xfId="2711" xr:uid="{7B5D31F3-EF0D-422E-B39B-C2D4403C2AD8}"/>
    <cellStyle name="Normal 45" xfId="109" xr:uid="{E68999E6-2A87-47DB-9F43-7E05547A3B20}"/>
    <cellStyle name="Normal 46" xfId="5040" xr:uid="{05BC9417-F340-4D81-A7AE-5E502A4C87F4}"/>
    <cellStyle name="Normal 47" xfId="69" xr:uid="{7834822A-BDCE-46ED-9090-ADAA1F700E19}"/>
    <cellStyle name="Normal 474 3" xfId="2712" xr:uid="{AA00E4EF-F3C2-475A-84A9-8D662E5B42D2}"/>
    <cellStyle name="Normal 48" xfId="111" xr:uid="{1FBE60D5-F111-4B67-9565-D488983801A1}"/>
    <cellStyle name="Normal 49" xfId="103" xr:uid="{914781C9-24AF-4A06-A6BE-E0AFFBABD344}"/>
    <cellStyle name="Normal 5" xfId="56" xr:uid="{10FC8CDF-8F36-4798-8731-52F5FFB535D4}"/>
    <cellStyle name="Normal 5 10" xfId="122" xr:uid="{B1D782D2-3464-4C79-A2FE-32E3D2AB9775}"/>
    <cellStyle name="Normal 5 16" xfId="20" xr:uid="{2F05AC57-46FE-4C46-84A5-BE6EDB86E333}"/>
    <cellStyle name="Normal 5 2" xfId="2713" xr:uid="{C31C471C-BB37-40FE-ADC5-35CE7EC8A695}"/>
    <cellStyle name="Normal 5 3" xfId="2763" xr:uid="{3577468B-3A8A-4D9F-B6D9-6D56C75C4876}"/>
    <cellStyle name="Normal 5 5" xfId="126" xr:uid="{022D4B18-2098-4863-8670-C9A731FCDA3F}"/>
    <cellStyle name="Normal 50" xfId="112" xr:uid="{E83C73AB-51C8-4B72-A1F3-D41DB3DEBE3E}"/>
    <cellStyle name="Normal 509" xfId="2714" xr:uid="{35E8C13A-B7DE-4138-A8AA-30CF9B6F8BA9}"/>
    <cellStyle name="Normal 51" xfId="113" xr:uid="{A26F34AB-198D-478C-9678-57AB02DE34C3}"/>
    <cellStyle name="Normal 511" xfId="317" xr:uid="{3E778DB5-B366-4D85-9BDE-0E0648058A7C}"/>
    <cellStyle name="Normal 511 2" xfId="2715" xr:uid="{B0505546-0F56-4789-96F1-D8F6324DB041}"/>
    <cellStyle name="Normal 52" xfId="114" xr:uid="{3456D380-6BBE-4DF9-A9E5-5DC527E3F44E}"/>
    <cellStyle name="Normal 524" xfId="2716" xr:uid="{5A81583D-B8E3-4B13-9EC2-4E16E41F2FB3}"/>
    <cellStyle name="Normal 525" xfId="2717" xr:uid="{53FB551F-A54B-4F61-8CD1-7185A4DC565F}"/>
    <cellStyle name="Normal 529" xfId="2718" xr:uid="{53418056-BB18-49DC-AAA0-F7E3BEE931CF}"/>
    <cellStyle name="Normal 53" xfId="115" xr:uid="{B430BA70-17FF-4C59-B3FC-12A4D62B7F73}"/>
    <cellStyle name="Normal 531" xfId="2719" xr:uid="{F03E8A67-A17A-4F47-BF15-2D4D0636D998}"/>
    <cellStyle name="Normal 54" xfId="116" xr:uid="{B673D1EB-BEC6-44DE-8263-30C5CC53EDFB}"/>
    <cellStyle name="Normal 541 2" xfId="2720" xr:uid="{8E0C2032-2605-4A4C-A743-A880C9B6DE63}"/>
    <cellStyle name="Normal 55" xfId="70" xr:uid="{A07025A2-8E20-476F-A232-A15C59E53AFA}"/>
    <cellStyle name="Normal 56" xfId="7412" xr:uid="{D35E0AF8-1747-4071-A7B3-4953131FF57D}"/>
    <cellStyle name="Normal 57" xfId="7433" xr:uid="{5D3DE382-9ED6-4B1B-AD43-EB4B30570ADB}"/>
    <cellStyle name="Normal 58" xfId="7414" xr:uid="{96A14F20-5FC3-4AA4-8648-13DA060C1359}"/>
    <cellStyle name="Normal 59" xfId="39" xr:uid="{353C4663-9531-4ECC-9677-BB781839F175}"/>
    <cellStyle name="Normal 59 2 2" xfId="17" xr:uid="{DA0E8198-6680-4B5A-A5F5-600843CB119A}"/>
    <cellStyle name="Normal 6" xfId="57" xr:uid="{DE6BC2C0-5525-4BFD-A742-D48E0395E6F4}"/>
    <cellStyle name="Normal 6 2" xfId="146" xr:uid="{F6FF33A3-C9CC-4FC4-BD18-D6BC0C4D75C0}"/>
    <cellStyle name="Normal 6 2 2" xfId="2721" xr:uid="{001E9756-5C10-45CB-9902-646AD8CFBB7B}"/>
    <cellStyle name="Normal 6 2 3" xfId="139" xr:uid="{0329D644-9C5D-4AA4-9D7D-DE67857FB4D0}"/>
    <cellStyle name="Normal 6 2 3 2" xfId="175" xr:uid="{8D98610A-B4DC-465B-B54F-DA9990CA7D29}"/>
    <cellStyle name="Normal 6 2 4" xfId="2722" xr:uid="{B3EE0C0E-B14F-46B1-AB43-F9C79E049CF5}"/>
    <cellStyle name="Normal 6 3" xfId="2723" xr:uid="{027DBB8E-C3E3-4FC5-AB18-D7C4546E275B}"/>
    <cellStyle name="Normal 6 4" xfId="2724" xr:uid="{D939CBF4-27C2-4705-B1A1-2F6BA032DE54}"/>
    <cellStyle name="Normal 6 7" xfId="194" xr:uid="{CF3A52ED-5009-4A2F-9B61-730A405F0334}"/>
    <cellStyle name="Normal 64" xfId="1" xr:uid="{FDF0453E-913E-4420-B8CF-B4B1F7E4D128}"/>
    <cellStyle name="Normal 64 2" xfId="7" xr:uid="{3D40B5B6-2D99-4B69-951B-99FF9A478BD1}"/>
    <cellStyle name="Normal 7" xfId="58" xr:uid="{6235CE96-3B97-49B7-A6DF-5080A8CF82FA}"/>
    <cellStyle name="Normal 7 2" xfId="2725" xr:uid="{D0F465F8-0AA7-4075-ABC1-745DB9126F38}"/>
    <cellStyle name="Normal 7 2 2" xfId="5037" xr:uid="{69026A04-5EB7-480A-AF4D-C939AD5BDEF2}"/>
    <cellStyle name="Normal 7 2 3" xfId="5061" xr:uid="{22604225-BD9A-4F37-9D6C-616875EF86FA}"/>
    <cellStyle name="Normal 7 3" xfId="2726" xr:uid="{170721D2-775D-47F9-88B1-5B794026E0E6}"/>
    <cellStyle name="Normal 7 4" xfId="2764" xr:uid="{C9C22381-047F-456C-8015-DA258873D9C4}"/>
    <cellStyle name="Normal 7 5" xfId="5038" xr:uid="{FDF0B83E-237A-45BB-86CC-4EB31818BA91}"/>
    <cellStyle name="Normal 7 6" xfId="5051" xr:uid="{EF394887-2962-43BC-8BD1-3CD3F3BCB257}"/>
    <cellStyle name="Normal 79" xfId="71" xr:uid="{A0E098BE-08F7-470A-BF2D-5938CC84E8C5}"/>
    <cellStyle name="Normal 8" xfId="249" xr:uid="{037AC069-CD77-42E4-8203-8C2C920F733C}"/>
    <cellStyle name="Normal 8 2" xfId="2727" xr:uid="{0E04140D-7DE1-4F0A-B299-58233550ECB1}"/>
    <cellStyle name="Normal 8 3" xfId="2728" xr:uid="{C3D4303C-1F1F-47C2-B1D4-AD128DF3A1B5}"/>
    <cellStyle name="Normal 83" xfId="72" xr:uid="{7936E498-7CB1-42D8-8E54-D43D7BDA5183}"/>
    <cellStyle name="Normal 87" xfId="74" xr:uid="{EE7218DE-A398-4907-8D7D-015F248F352E}"/>
    <cellStyle name="Normal 89" xfId="73" xr:uid="{B07BC3A3-E908-449C-99E5-983455CB8C06}"/>
    <cellStyle name="Normal 9" xfId="218" xr:uid="{21FA48A3-A353-4466-B77E-BDF9EB43C88C}"/>
    <cellStyle name="Normal 92" xfId="75" xr:uid="{32E50BA7-9723-4C96-AF86-509D0B15E0A4}"/>
    <cellStyle name="Normal 94" xfId="77" xr:uid="{201D99E4-EB32-4CE3-ACA4-AE67FDAD7147}"/>
    <cellStyle name="Normal 95" xfId="76" xr:uid="{39979982-3601-4E2A-B2E9-C60670574057}"/>
    <cellStyle name="Normal 96" xfId="78" xr:uid="{CDEA963D-A542-4F85-B6EE-DD3820DF30DB}"/>
    <cellStyle name="Normal 97" xfId="79" xr:uid="{F54288A0-BE62-4D10-9944-6A4A1EA6E0B3}"/>
    <cellStyle name="Normal 98" xfId="81" xr:uid="{B5B84E69-E200-482A-BAE6-90E45638F74B}"/>
    <cellStyle name="Normal 99" xfId="82" xr:uid="{5CDDC4C3-8A6E-4150-AEFE-C276328DD8D0}"/>
    <cellStyle name="Normal_B185-Bs&amp;plT-Ye12'2006" xfId="12" xr:uid="{E36DCB66-BD71-42E1-B5F1-3D223A75A71B}"/>
    <cellStyle name="Normal_California Wow 310308_1" xfId="15" xr:uid="{0952E2D5-D4C8-49ED-AE96-D3C6171B26C0}"/>
    <cellStyle name="Normal_CE-Thai" xfId="14" xr:uid="{74A275E9-283A-4E98-9724-64772C978590}"/>
    <cellStyle name="Note 2" xfId="318" xr:uid="{A7AF0AEF-3934-467B-B8A7-F3ED9067E4AA}"/>
    <cellStyle name="Output 2" xfId="319" xr:uid="{3D4CB220-00CE-4075-8C7E-163BED5E7FBB}"/>
    <cellStyle name="Percent 10 2 2" xfId="2729" xr:uid="{0FCE62C9-AEE3-419E-905F-93D2BC0520C4}"/>
    <cellStyle name="Percent 121" xfId="153" xr:uid="{BC5B16CC-A98D-4A41-BF37-CD81926BD42B}"/>
    <cellStyle name="Percent 13 4" xfId="239" xr:uid="{FC95A3F8-CDB2-42D3-98D5-38AE24EFDA6C}"/>
    <cellStyle name="Percent 2" xfId="41" xr:uid="{8D1E258A-BD50-4C7B-BA57-4F98E3FD4E02}"/>
    <cellStyle name="Percent 2 2" xfId="320" xr:uid="{82AD7E36-F7D3-4203-A165-8E3BCB00AAD9}"/>
    <cellStyle name="Percent 2 2 2" xfId="2730" xr:uid="{7052471C-C2A1-4BA0-B445-9A9725297907}"/>
    <cellStyle name="Percent 2 2 3" xfId="2731" xr:uid="{634F924A-4EBC-44FF-9B3A-12B9D7285CAA}"/>
    <cellStyle name="Percent 2 2 4" xfId="211" xr:uid="{9F940F71-2631-4C6F-91ED-E315D9FF28DC}"/>
    <cellStyle name="Percent 2 2 4 2" xfId="2732" xr:uid="{AED00F77-7E0C-4A0C-B40B-381E40CE6CA1}"/>
    <cellStyle name="Percent 2 2 4 3" xfId="5039" xr:uid="{24F57F5B-856E-4BA2-B886-6148F9C52EAD}"/>
    <cellStyle name="Percent 2 2 4 4" xfId="5328" xr:uid="{A30F5036-8E4E-427E-B5DF-B278895A2CDF}"/>
    <cellStyle name="Percent 2 3" xfId="2733" xr:uid="{AB43977B-218B-4AC4-B933-17F53D524C69}"/>
    <cellStyle name="Percent 2 4" xfId="2734" xr:uid="{4CC6159F-9308-40B5-9C2F-D07BC355310F}"/>
    <cellStyle name="Percent 2 5" xfId="2735" xr:uid="{47DFF024-C031-4E71-82B4-5AAB3E9E9F77}"/>
    <cellStyle name="Percent 3" xfId="246" xr:uid="{DA9970A7-5D6F-4918-94B6-694CA659AECA}"/>
    <cellStyle name="Percent 3 2" xfId="321" xr:uid="{E59AA490-B24B-4815-B4F2-CEFE78F13B5E}"/>
    <cellStyle name="Percent 3 2 2" xfId="232" xr:uid="{D33A1516-4E11-4405-9FA8-49D51AA7DE35}"/>
    <cellStyle name="Percent 4" xfId="322" xr:uid="{83227C19-CE1A-421F-BC21-7B706A3835A5}"/>
    <cellStyle name="Percent 5" xfId="2765" xr:uid="{1C34B8F6-40CF-4370-B968-C79BEB472A9E}"/>
    <cellStyle name="Percent 6" xfId="60" xr:uid="{14953251-40BE-473B-840D-801FE673CB96}"/>
    <cellStyle name="SAPBEXHLevel2X 6 2 3" xfId="2766" xr:uid="{D4B4230B-A775-4128-8659-8C87AC45DB07}"/>
    <cellStyle name="Title 2" xfId="323" xr:uid="{10BF1DA6-18EA-4A7C-8DE8-FDB3F05FDAA0}"/>
    <cellStyle name="Total 2" xfId="324" xr:uid="{9DE1B1C5-21D8-42C2-87C4-72A746B48442}"/>
    <cellStyle name="Warning Text 2" xfId="325" xr:uid="{A0741779-AEF7-4DE6-AB42-3AE7ABAE2895}"/>
  </cellStyles>
  <dxfs count="0"/>
  <tableStyles count="0" defaultTableStyle="TableStyleMedium2" defaultPivotStyle="PivotStyleLight16"/>
  <colors>
    <mruColors>
      <color rgb="FF00FFFF"/>
      <color rgb="FFFF66FF"/>
      <color rgb="FF008080"/>
      <color rgb="FF00FF00"/>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ธีม Office 2013 - 2022">
  <a:themeElements>
    <a:clrScheme name="ส้มแดง">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0EC38-AA23-4EE1-9D73-9180545B8F2F}">
  <dimension ref="A1:J179"/>
  <sheetViews>
    <sheetView topLeftCell="A10" zoomScaleNormal="100" zoomScaleSheetLayoutView="100" workbookViewId="0">
      <selection activeCell="D28" sqref="D28 F28 H28 J28 D48 F48 H48 J48 D50 F50 H50 J50 D89 F89 H89 J89 D101 F101 H101 J101 D103 F103 H103 J103 D153 F153 H153 J153 D156 F156 H156 J156 D158 F158 H158 J158"/>
    </sheetView>
  </sheetViews>
  <sheetFormatPr defaultColWidth="9.42578125" defaultRowHeight="16.5" customHeight="1"/>
  <cols>
    <col min="1" max="1" width="51.28515625" style="59" customWidth="1"/>
    <col min="2" max="2" width="5.7109375" style="59" customWidth="1"/>
    <col min="3" max="3" width="0.85546875" style="59" customWidth="1"/>
    <col min="4" max="4" width="12.85546875" style="59" customWidth="1"/>
    <col min="5" max="5" width="0.85546875" style="59" customWidth="1"/>
    <col min="6" max="6" width="12.85546875" style="59" customWidth="1"/>
    <col min="7" max="7" width="0.85546875" style="59" customWidth="1"/>
    <col min="8" max="8" width="12.85546875" style="59" customWidth="1"/>
    <col min="9" max="9" width="0.85546875" style="59" customWidth="1"/>
    <col min="10" max="10" width="12.85546875" style="59" customWidth="1"/>
    <col min="11" max="16384" width="9.42578125" style="59"/>
  </cols>
  <sheetData>
    <row r="1" spans="1:10" ht="16.5" customHeight="1">
      <c r="A1" s="39" t="s">
        <v>0</v>
      </c>
      <c r="B1" s="40"/>
      <c r="C1" s="40"/>
      <c r="D1" s="41"/>
      <c r="E1" s="41"/>
      <c r="F1" s="41"/>
      <c r="G1" s="42"/>
      <c r="H1" s="43"/>
      <c r="I1" s="43"/>
      <c r="J1" s="43"/>
    </row>
    <row r="2" spans="1:10" ht="16.5" customHeight="1">
      <c r="A2" s="44" t="s">
        <v>1</v>
      </c>
      <c r="B2" s="40"/>
      <c r="C2" s="40"/>
      <c r="D2" s="41"/>
      <c r="E2" s="41"/>
      <c r="F2" s="41"/>
      <c r="G2" s="42"/>
      <c r="H2" s="43"/>
      <c r="I2" s="43"/>
      <c r="J2" s="43"/>
    </row>
    <row r="3" spans="1:10" ht="16.5" customHeight="1">
      <c r="A3" s="45" t="s">
        <v>2</v>
      </c>
      <c r="B3" s="46"/>
      <c r="C3" s="46"/>
      <c r="D3" s="47"/>
      <c r="E3" s="47"/>
      <c r="F3" s="47"/>
      <c r="G3" s="48"/>
      <c r="H3" s="49"/>
      <c r="I3" s="49"/>
      <c r="J3" s="49"/>
    </row>
    <row r="4" spans="1:10" ht="16.5" customHeight="1">
      <c r="A4" s="44"/>
      <c r="B4" s="40"/>
      <c r="C4" s="40"/>
      <c r="D4" s="41"/>
      <c r="E4" s="41"/>
      <c r="F4" s="41"/>
      <c r="G4" s="42"/>
      <c r="H4" s="43"/>
      <c r="I4" s="43"/>
      <c r="J4" s="43"/>
    </row>
    <row r="5" spans="1:10" ht="16.5" customHeight="1">
      <c r="A5" s="44"/>
      <c r="B5" s="40"/>
      <c r="C5" s="40"/>
      <c r="D5" s="41"/>
      <c r="E5" s="41"/>
      <c r="F5" s="41"/>
      <c r="G5" s="42"/>
      <c r="H5" s="43"/>
      <c r="I5" s="43"/>
      <c r="J5" s="43"/>
    </row>
    <row r="6" spans="1:10" ht="16.5" customHeight="1">
      <c r="A6" s="50"/>
      <c r="B6" s="40"/>
      <c r="C6" s="40"/>
      <c r="D6" s="164" t="s">
        <v>3</v>
      </c>
      <c r="E6" s="164"/>
      <c r="F6" s="164"/>
      <c r="G6" s="42"/>
      <c r="H6" s="164" t="s">
        <v>4</v>
      </c>
      <c r="I6" s="164"/>
      <c r="J6" s="164"/>
    </row>
    <row r="7" spans="1:10" ht="16.5" customHeight="1">
      <c r="A7" s="50"/>
      <c r="B7" s="40"/>
      <c r="C7" s="40"/>
      <c r="D7" s="163" t="s">
        <v>5</v>
      </c>
      <c r="E7" s="163"/>
      <c r="F7" s="163"/>
      <c r="G7" s="51"/>
      <c r="H7" s="163" t="s">
        <v>5</v>
      </c>
      <c r="I7" s="163"/>
      <c r="J7" s="163"/>
    </row>
    <row r="8" spans="1:10" ht="16.5" customHeight="1">
      <c r="A8" s="50"/>
      <c r="B8" s="40"/>
      <c r="C8" s="40"/>
      <c r="D8" s="52" t="s">
        <v>6</v>
      </c>
      <c r="E8" s="51"/>
      <c r="F8" s="52" t="s">
        <v>7</v>
      </c>
      <c r="G8" s="51"/>
      <c r="H8" s="52" t="s">
        <v>6</v>
      </c>
      <c r="I8" s="51"/>
      <c r="J8" s="52" t="s">
        <v>7</v>
      </c>
    </row>
    <row r="9" spans="1:10" ht="16.5" customHeight="1">
      <c r="A9" s="50"/>
      <c r="B9" s="40"/>
      <c r="C9" s="40"/>
      <c r="D9" s="53" t="s">
        <v>8</v>
      </c>
      <c r="E9" s="52"/>
      <c r="F9" s="52" t="s">
        <v>9</v>
      </c>
      <c r="G9" s="52"/>
      <c r="H9" s="53" t="s">
        <v>8</v>
      </c>
      <c r="I9" s="52"/>
      <c r="J9" s="52" t="s">
        <v>9</v>
      </c>
    </row>
    <row r="10" spans="1:10" ht="16.5" customHeight="1">
      <c r="A10" s="54"/>
      <c r="B10" s="55"/>
      <c r="C10" s="55"/>
      <c r="D10" s="56" t="s">
        <v>10</v>
      </c>
      <c r="E10" s="56"/>
      <c r="F10" s="56" t="s">
        <v>11</v>
      </c>
      <c r="G10" s="56"/>
      <c r="H10" s="56" t="s">
        <v>10</v>
      </c>
      <c r="I10" s="56"/>
      <c r="J10" s="56" t="s">
        <v>11</v>
      </c>
    </row>
    <row r="11" spans="1:10" ht="16.5" customHeight="1">
      <c r="A11" s="54"/>
      <c r="B11" s="57" t="s">
        <v>12</v>
      </c>
      <c r="C11" s="55"/>
      <c r="D11" s="58" t="s">
        <v>13</v>
      </c>
      <c r="E11" s="51"/>
      <c r="F11" s="58" t="s">
        <v>13</v>
      </c>
      <c r="G11" s="52"/>
      <c r="H11" s="58" t="s">
        <v>13</v>
      </c>
      <c r="I11" s="43"/>
      <c r="J11" s="58" t="s">
        <v>13</v>
      </c>
    </row>
    <row r="12" spans="1:10" ht="16.5" customHeight="1">
      <c r="A12" s="54" t="s">
        <v>14</v>
      </c>
      <c r="B12" s="55"/>
      <c r="C12" s="55"/>
      <c r="D12" s="52"/>
      <c r="E12" s="51"/>
      <c r="F12" s="52"/>
      <c r="G12" s="52"/>
      <c r="H12" s="52"/>
      <c r="I12" s="43"/>
      <c r="J12" s="52"/>
    </row>
    <row r="13" spans="1:10" ht="16.5" customHeight="1">
      <c r="A13" s="54"/>
      <c r="B13" s="55"/>
      <c r="C13" s="55"/>
      <c r="D13" s="52"/>
      <c r="E13" s="51"/>
      <c r="F13" s="52"/>
      <c r="G13" s="52"/>
      <c r="H13" s="52"/>
      <c r="I13" s="43"/>
      <c r="J13" s="52"/>
    </row>
    <row r="14" spans="1:10" ht="16.5" customHeight="1">
      <c r="A14" s="54" t="s">
        <v>15</v>
      </c>
      <c r="B14" s="55"/>
      <c r="C14" s="55"/>
      <c r="D14" s="52"/>
      <c r="E14" s="51"/>
      <c r="F14" s="52"/>
      <c r="G14" s="51"/>
      <c r="H14" s="52"/>
      <c r="I14" s="51"/>
      <c r="J14" s="52"/>
    </row>
    <row r="15" spans="1:10" ht="16.5" customHeight="1">
      <c r="A15" s="54"/>
      <c r="B15" s="55"/>
      <c r="C15" s="55"/>
      <c r="D15" s="52"/>
      <c r="E15" s="51"/>
      <c r="F15" s="52"/>
      <c r="G15" s="51"/>
      <c r="H15" s="52"/>
      <c r="I15" s="51"/>
      <c r="J15" s="52"/>
    </row>
    <row r="16" spans="1:10" ht="16.5" customHeight="1">
      <c r="A16" s="50" t="s">
        <v>16</v>
      </c>
      <c r="B16" s="40"/>
      <c r="C16" s="40"/>
      <c r="D16" s="42">
        <v>5369739</v>
      </c>
      <c r="E16" s="41"/>
      <c r="F16" s="42">
        <v>6045546</v>
      </c>
      <c r="G16" s="42"/>
      <c r="H16" s="42">
        <v>1063476</v>
      </c>
      <c r="I16" s="42"/>
      <c r="J16" s="42">
        <v>2411014</v>
      </c>
    </row>
    <row r="17" spans="1:10" ht="16.5" customHeight="1">
      <c r="A17" s="50" t="s">
        <v>17</v>
      </c>
      <c r="C17" s="40"/>
      <c r="D17" s="42"/>
      <c r="E17" s="41"/>
      <c r="F17" s="42"/>
      <c r="G17" s="42"/>
      <c r="H17" s="42"/>
      <c r="I17" s="42"/>
      <c r="J17" s="42"/>
    </row>
    <row r="18" spans="1:10" ht="16.5" customHeight="1">
      <c r="A18" s="59" t="s">
        <v>18</v>
      </c>
      <c r="B18" s="60">
        <v>10.1</v>
      </c>
      <c r="C18" s="40"/>
      <c r="D18" s="42">
        <v>46975</v>
      </c>
      <c r="E18" s="41"/>
      <c r="F18" s="42">
        <v>1056731</v>
      </c>
      <c r="G18" s="42"/>
      <c r="H18" s="42">
        <v>0</v>
      </c>
      <c r="I18" s="42"/>
      <c r="J18" s="42">
        <v>0</v>
      </c>
    </row>
    <row r="19" spans="1:10" ht="16.5" customHeight="1">
      <c r="A19" s="50" t="s">
        <v>19</v>
      </c>
      <c r="B19" s="40"/>
      <c r="C19" s="40"/>
      <c r="D19" s="42">
        <v>537</v>
      </c>
      <c r="E19" s="41"/>
      <c r="F19" s="42">
        <v>536</v>
      </c>
      <c r="G19" s="42"/>
      <c r="H19" s="42">
        <v>0</v>
      </c>
      <c r="I19" s="42"/>
      <c r="J19" s="42">
        <v>0</v>
      </c>
    </row>
    <row r="20" spans="1:10" ht="16.5" customHeight="1">
      <c r="A20" s="50" t="s">
        <v>20</v>
      </c>
      <c r="B20" s="40"/>
      <c r="C20" s="40"/>
      <c r="D20" s="42"/>
      <c r="E20" s="61"/>
      <c r="F20" s="42"/>
      <c r="G20" s="42"/>
      <c r="H20" s="42"/>
      <c r="I20" s="42"/>
      <c r="J20" s="42"/>
    </row>
    <row r="21" spans="1:10" ht="16.5" customHeight="1">
      <c r="A21" s="62" t="s">
        <v>21</v>
      </c>
      <c r="B21" s="40">
        <v>8</v>
      </c>
      <c r="C21" s="40"/>
      <c r="D21" s="42">
        <v>60430542</v>
      </c>
      <c r="E21" s="61"/>
      <c r="F21" s="42">
        <v>60288869</v>
      </c>
      <c r="G21" s="42"/>
      <c r="H21" s="42">
        <v>0</v>
      </c>
      <c r="I21" s="42"/>
      <c r="J21" s="42">
        <v>0</v>
      </c>
    </row>
    <row r="22" spans="1:10" ht="16.5" customHeight="1">
      <c r="A22" s="50" t="s">
        <v>22</v>
      </c>
      <c r="B22" s="40">
        <v>9</v>
      </c>
      <c r="C22" s="40"/>
      <c r="D22" s="42">
        <v>1286686</v>
      </c>
      <c r="E22" s="61"/>
      <c r="F22" s="42">
        <v>1447256</v>
      </c>
      <c r="G22" s="42"/>
      <c r="H22" s="42">
        <v>12087</v>
      </c>
      <c r="I22" s="42"/>
      <c r="J22" s="42">
        <v>32519</v>
      </c>
    </row>
    <row r="23" spans="1:10" ht="16.5" customHeight="1">
      <c r="A23" s="50" t="s">
        <v>23</v>
      </c>
      <c r="B23" s="40"/>
      <c r="C23" s="40"/>
      <c r="D23" s="42"/>
      <c r="E23" s="41"/>
    </row>
    <row r="24" spans="1:10" ht="16.5" customHeight="1">
      <c r="A24" s="62" t="s">
        <v>24</v>
      </c>
      <c r="B24" s="40" t="s">
        <v>25</v>
      </c>
      <c r="C24" s="40"/>
      <c r="D24" s="42">
        <v>0</v>
      </c>
      <c r="E24" s="41"/>
      <c r="F24" s="42">
        <v>0</v>
      </c>
      <c r="G24" s="42"/>
      <c r="H24" s="42">
        <v>25553421</v>
      </c>
      <c r="I24" s="42"/>
      <c r="J24" s="42">
        <v>49219039</v>
      </c>
    </row>
    <row r="25" spans="1:10" ht="16.5" customHeight="1">
      <c r="A25" s="50" t="s">
        <v>26</v>
      </c>
      <c r="B25" s="40"/>
      <c r="C25" s="40"/>
      <c r="D25" s="42">
        <v>1662864</v>
      </c>
      <c r="E25" s="41"/>
      <c r="F25" s="42">
        <v>1782264</v>
      </c>
      <c r="G25" s="42"/>
      <c r="H25" s="42">
        <v>0</v>
      </c>
      <c r="I25" s="42"/>
      <c r="J25" s="42">
        <v>0</v>
      </c>
    </row>
    <row r="26" spans="1:10" ht="16.5" customHeight="1">
      <c r="A26" s="50" t="s">
        <v>27</v>
      </c>
      <c r="B26" s="40"/>
      <c r="C26" s="40"/>
      <c r="D26" s="48">
        <v>605159</v>
      </c>
      <c r="E26" s="41"/>
      <c r="F26" s="48">
        <v>478377</v>
      </c>
      <c r="G26" s="42"/>
      <c r="H26" s="48">
        <v>15314</v>
      </c>
      <c r="I26" s="42"/>
      <c r="J26" s="48">
        <v>8253</v>
      </c>
    </row>
    <row r="27" spans="1:10" ht="16.5" customHeight="1">
      <c r="A27" s="54"/>
      <c r="B27" s="55"/>
      <c r="C27" s="55"/>
      <c r="D27" s="42"/>
      <c r="E27" s="51"/>
      <c r="F27" s="52"/>
      <c r="G27" s="51"/>
      <c r="H27" s="42"/>
      <c r="I27" s="51"/>
      <c r="J27" s="52"/>
    </row>
    <row r="28" spans="1:10" ht="16.5" customHeight="1">
      <c r="A28" s="54" t="s">
        <v>28</v>
      </c>
      <c r="B28" s="40"/>
      <c r="C28" s="40"/>
      <c r="D28" s="48">
        <f>SUM(D16:D26)</f>
        <v>69402502</v>
      </c>
      <c r="E28" s="41"/>
      <c r="F28" s="48">
        <f>SUM(F16:F26)</f>
        <v>71099579</v>
      </c>
      <c r="G28" s="41"/>
      <c r="H28" s="48">
        <f>SUM(H16:H26)</f>
        <v>26644298</v>
      </c>
      <c r="I28" s="41"/>
      <c r="J28" s="48">
        <f>SUM(J16:J26)</f>
        <v>51670825</v>
      </c>
    </row>
    <row r="29" spans="1:10" ht="16.5" customHeight="1">
      <c r="A29" s="54"/>
      <c r="B29" s="40"/>
      <c r="C29" s="40"/>
      <c r="D29" s="42"/>
      <c r="E29" s="41"/>
      <c r="F29" s="42"/>
      <c r="G29" s="41"/>
      <c r="H29" s="42"/>
      <c r="I29" s="41"/>
      <c r="J29" s="42"/>
    </row>
    <row r="30" spans="1:10" ht="16.5" customHeight="1">
      <c r="A30" s="54" t="s">
        <v>29</v>
      </c>
      <c r="B30" s="40"/>
      <c r="C30" s="40"/>
      <c r="D30" s="42"/>
      <c r="E30" s="41"/>
      <c r="F30" s="42"/>
      <c r="G30" s="41"/>
      <c r="H30" s="42"/>
      <c r="I30" s="41"/>
      <c r="J30" s="42"/>
    </row>
    <row r="31" spans="1:10" ht="16.5" customHeight="1">
      <c r="A31" s="54"/>
      <c r="B31" s="55"/>
      <c r="C31" s="55"/>
      <c r="D31" s="52"/>
      <c r="E31" s="51"/>
      <c r="F31" s="52"/>
      <c r="G31" s="51"/>
      <c r="H31" s="52"/>
      <c r="I31" s="51"/>
      <c r="J31" s="52"/>
    </row>
    <row r="32" spans="1:10" ht="16.5" customHeight="1">
      <c r="A32" s="50" t="s">
        <v>17</v>
      </c>
      <c r="B32" s="55"/>
      <c r="C32" s="55"/>
      <c r="D32" s="42"/>
      <c r="E32" s="51"/>
      <c r="F32" s="52"/>
      <c r="G32" s="51"/>
      <c r="H32" s="52"/>
      <c r="I32" s="51"/>
      <c r="J32" s="52"/>
    </row>
    <row r="33" spans="1:10" ht="16.5" customHeight="1">
      <c r="A33" s="50" t="s">
        <v>18</v>
      </c>
      <c r="B33" s="40">
        <v>10.1</v>
      </c>
      <c r="C33" s="40"/>
      <c r="D33" s="63">
        <v>16853</v>
      </c>
      <c r="E33" s="63"/>
      <c r="F33" s="63">
        <v>20473</v>
      </c>
      <c r="G33" s="63"/>
      <c r="H33" s="63">
        <v>6176</v>
      </c>
      <c r="I33" s="63"/>
      <c r="J33" s="63">
        <v>6164</v>
      </c>
    </row>
    <row r="34" spans="1:10" ht="16.5" customHeight="1">
      <c r="A34" s="50" t="s">
        <v>17</v>
      </c>
      <c r="B34" s="40"/>
      <c r="C34" s="40"/>
      <c r="D34" s="63"/>
      <c r="E34" s="63"/>
      <c r="F34" s="63"/>
      <c r="G34" s="63"/>
      <c r="H34" s="63"/>
      <c r="I34" s="63"/>
      <c r="J34" s="63"/>
    </row>
    <row r="35" spans="1:10" ht="16.5" customHeight="1">
      <c r="A35" s="50" t="s">
        <v>30</v>
      </c>
      <c r="B35" s="40">
        <v>10.199999999999999</v>
      </c>
      <c r="C35" s="40"/>
      <c r="D35" s="63">
        <v>54173</v>
      </c>
      <c r="E35" s="63"/>
      <c r="F35" s="63">
        <v>41854</v>
      </c>
      <c r="G35" s="63"/>
      <c r="H35" s="63">
        <v>0</v>
      </c>
      <c r="I35" s="63"/>
      <c r="J35" s="63">
        <v>0</v>
      </c>
    </row>
    <row r="36" spans="1:10" ht="16.5" customHeight="1">
      <c r="A36" s="50" t="s">
        <v>31</v>
      </c>
      <c r="B36" s="40">
        <v>11</v>
      </c>
      <c r="C36" s="40"/>
      <c r="D36" s="63">
        <v>0</v>
      </c>
      <c r="E36" s="63"/>
      <c r="F36" s="63">
        <v>0</v>
      </c>
      <c r="G36" s="63"/>
      <c r="H36" s="63">
        <v>14602081</v>
      </c>
      <c r="I36" s="63"/>
      <c r="J36" s="63">
        <v>14582081</v>
      </c>
    </row>
    <row r="37" spans="1:10" ht="16.5" customHeight="1">
      <c r="A37" s="50" t="s">
        <v>32</v>
      </c>
      <c r="B37" s="40">
        <v>13</v>
      </c>
      <c r="C37" s="40"/>
      <c r="D37" s="63">
        <v>16562</v>
      </c>
      <c r="E37" s="63"/>
      <c r="F37" s="63">
        <v>0</v>
      </c>
      <c r="G37" s="63"/>
      <c r="H37" s="63">
        <v>16562</v>
      </c>
      <c r="I37" s="63"/>
      <c r="J37" s="63">
        <v>0</v>
      </c>
    </row>
    <row r="38" spans="1:10" ht="16.5" customHeight="1">
      <c r="A38" s="50" t="s">
        <v>33</v>
      </c>
      <c r="B38" s="40">
        <v>8</v>
      </c>
      <c r="C38" s="40"/>
      <c r="D38" s="63">
        <v>32454021</v>
      </c>
      <c r="E38" s="63"/>
      <c r="F38" s="63">
        <v>32561418</v>
      </c>
      <c r="G38" s="63"/>
      <c r="H38" s="63">
        <v>0</v>
      </c>
      <c r="I38" s="63"/>
      <c r="J38" s="63">
        <v>0</v>
      </c>
    </row>
    <row r="39" spans="1:10" ht="16.5" customHeight="1">
      <c r="A39" s="62" t="s">
        <v>34</v>
      </c>
      <c r="B39" s="40"/>
      <c r="C39" s="40"/>
      <c r="D39" s="42">
        <v>40372</v>
      </c>
      <c r="E39" s="41"/>
      <c r="F39" s="42">
        <v>0</v>
      </c>
      <c r="G39" s="42"/>
      <c r="H39" s="42">
        <v>0</v>
      </c>
      <c r="I39" s="42"/>
      <c r="J39" s="42">
        <v>0</v>
      </c>
    </row>
    <row r="40" spans="1:10" ht="16.5" customHeight="1">
      <c r="A40" s="50" t="s">
        <v>35</v>
      </c>
      <c r="B40" s="40"/>
      <c r="C40" s="40"/>
      <c r="D40" s="42"/>
      <c r="E40" s="41"/>
    </row>
    <row r="41" spans="1:10" ht="16.5" customHeight="1">
      <c r="A41" s="62" t="s">
        <v>24</v>
      </c>
      <c r="B41" s="40" t="s">
        <v>25</v>
      </c>
      <c r="C41" s="40"/>
      <c r="D41" s="42">
        <v>0</v>
      </c>
      <c r="E41" s="41"/>
      <c r="F41" s="42">
        <v>0</v>
      </c>
      <c r="G41" s="42"/>
      <c r="H41" s="42">
        <v>21990082</v>
      </c>
      <c r="I41" s="42"/>
      <c r="J41" s="42">
        <v>0</v>
      </c>
    </row>
    <row r="42" spans="1:10" ht="16.5" customHeight="1">
      <c r="A42" s="50" t="s">
        <v>36</v>
      </c>
      <c r="B42" s="40"/>
      <c r="C42" s="40"/>
      <c r="D42" s="63">
        <v>633449</v>
      </c>
      <c r="E42" s="63"/>
      <c r="F42" s="63">
        <v>687089</v>
      </c>
      <c r="G42" s="63"/>
      <c r="H42" s="63">
        <v>16869</v>
      </c>
      <c r="I42" s="63"/>
      <c r="J42" s="63">
        <v>17280</v>
      </c>
    </row>
    <row r="43" spans="1:10" ht="16.5" customHeight="1">
      <c r="A43" s="50" t="s">
        <v>37</v>
      </c>
      <c r="B43" s="64">
        <v>12</v>
      </c>
      <c r="C43" s="40"/>
      <c r="D43" s="63">
        <v>2426882</v>
      </c>
      <c r="E43" s="63"/>
      <c r="F43" s="63">
        <v>1477107</v>
      </c>
      <c r="G43" s="63"/>
      <c r="H43" s="63">
        <v>17818</v>
      </c>
      <c r="I43" s="63"/>
      <c r="J43" s="63">
        <v>18233</v>
      </c>
    </row>
    <row r="44" spans="1:10" ht="16.5" customHeight="1">
      <c r="A44" s="50" t="s">
        <v>38</v>
      </c>
      <c r="B44" s="40"/>
      <c r="C44" s="40"/>
      <c r="D44" s="63">
        <v>1234264</v>
      </c>
      <c r="E44" s="63"/>
      <c r="F44" s="63">
        <v>1234729</v>
      </c>
      <c r="G44" s="63"/>
      <c r="H44" s="63">
        <v>621</v>
      </c>
      <c r="I44" s="63"/>
      <c r="J44" s="63">
        <v>710</v>
      </c>
    </row>
    <row r="45" spans="1:10" ht="16.5" customHeight="1">
      <c r="A45" s="50" t="s">
        <v>39</v>
      </c>
      <c r="B45" s="40"/>
      <c r="C45" s="40"/>
      <c r="D45" s="63">
        <v>312609</v>
      </c>
      <c r="E45" s="63"/>
      <c r="F45" s="63">
        <v>311581</v>
      </c>
      <c r="G45" s="63"/>
      <c r="H45" s="63">
        <v>0</v>
      </c>
      <c r="I45" s="63"/>
      <c r="J45" s="63">
        <v>0</v>
      </c>
    </row>
    <row r="46" spans="1:10" ht="16.5" customHeight="1">
      <c r="A46" s="50" t="s">
        <v>40</v>
      </c>
      <c r="B46" s="40"/>
      <c r="C46" s="40"/>
      <c r="D46" s="48">
        <v>243335</v>
      </c>
      <c r="E46" s="41"/>
      <c r="F46" s="48">
        <v>240350</v>
      </c>
      <c r="G46" s="50"/>
      <c r="H46" s="48">
        <v>1311</v>
      </c>
      <c r="I46" s="41"/>
      <c r="J46" s="48">
        <v>3286</v>
      </c>
    </row>
    <row r="47" spans="1:10" ht="16.5" customHeight="1">
      <c r="A47" s="50"/>
      <c r="B47" s="55"/>
      <c r="C47" s="55"/>
      <c r="D47" s="52"/>
      <c r="E47" s="51"/>
      <c r="F47" s="52"/>
      <c r="G47" s="51"/>
      <c r="H47" s="52"/>
      <c r="I47" s="51"/>
      <c r="J47" s="52"/>
    </row>
    <row r="48" spans="1:10" ht="16.5" customHeight="1">
      <c r="A48" s="54" t="s">
        <v>41</v>
      </c>
      <c r="B48" s="40"/>
      <c r="C48" s="40"/>
      <c r="D48" s="48">
        <f>SUM(D32:D46)</f>
        <v>37432520</v>
      </c>
      <c r="E48" s="41"/>
      <c r="F48" s="48">
        <f>SUM(F32:F46)</f>
        <v>36574601</v>
      </c>
      <c r="G48" s="41"/>
      <c r="H48" s="48">
        <f>SUM(H32:H46)</f>
        <v>36651520</v>
      </c>
      <c r="I48" s="41"/>
      <c r="J48" s="48">
        <f>SUM(J32:J46)</f>
        <v>14627754</v>
      </c>
    </row>
    <row r="49" spans="1:10" ht="16.5" customHeight="1">
      <c r="A49" s="54"/>
      <c r="B49" s="55"/>
      <c r="C49" s="55"/>
      <c r="D49" s="52"/>
      <c r="E49" s="51"/>
      <c r="F49" s="52"/>
      <c r="G49" s="51"/>
      <c r="H49" s="52"/>
      <c r="I49" s="51"/>
      <c r="J49" s="52"/>
    </row>
    <row r="50" spans="1:10" ht="16.5" customHeight="1" thickBot="1">
      <c r="A50" s="54" t="s">
        <v>42</v>
      </c>
      <c r="B50" s="65"/>
      <c r="C50" s="65"/>
      <c r="D50" s="66">
        <f>SUM(D28+D48)</f>
        <v>106835022</v>
      </c>
      <c r="E50" s="41"/>
      <c r="F50" s="66">
        <f>SUM(F28+F48)</f>
        <v>107674180</v>
      </c>
      <c r="G50" s="41"/>
      <c r="H50" s="66">
        <f>SUM(H28+H48)</f>
        <v>63295818</v>
      </c>
      <c r="I50" s="41"/>
      <c r="J50" s="66">
        <f>SUM(J28+J48)</f>
        <v>66298579</v>
      </c>
    </row>
    <row r="51" spans="1:10" ht="16.5" customHeight="1" thickTop="1">
      <c r="A51" s="54"/>
      <c r="B51" s="65"/>
      <c r="C51" s="65"/>
      <c r="D51" s="42"/>
      <c r="E51" s="42"/>
      <c r="F51" s="42"/>
      <c r="G51" s="42"/>
      <c r="H51" s="42"/>
      <c r="I51" s="41"/>
      <c r="J51" s="42"/>
    </row>
    <row r="52" spans="1:10" ht="16.5" customHeight="1">
      <c r="A52" s="54"/>
      <c r="B52" s="65"/>
      <c r="C52" s="65"/>
      <c r="D52" s="42"/>
      <c r="E52" s="42"/>
      <c r="F52" s="42"/>
      <c r="G52" s="42"/>
      <c r="H52" s="42"/>
      <c r="I52" s="41"/>
      <c r="J52" s="42"/>
    </row>
    <row r="53" spans="1:10" ht="16.5" customHeight="1">
      <c r="A53" s="54"/>
      <c r="B53" s="65"/>
      <c r="C53" s="65"/>
      <c r="D53" s="42"/>
      <c r="E53" s="42"/>
      <c r="F53" s="42"/>
      <c r="G53" s="42"/>
      <c r="H53" s="42"/>
      <c r="I53" s="41"/>
      <c r="J53" s="42"/>
    </row>
    <row r="54" spans="1:10" ht="16.5" customHeight="1">
      <c r="A54" s="54"/>
      <c r="B54" s="65"/>
      <c r="C54" s="65"/>
      <c r="D54" s="42"/>
      <c r="E54" s="42"/>
      <c r="F54" s="42"/>
      <c r="G54" s="42"/>
      <c r="H54" s="42"/>
      <c r="I54" s="41"/>
      <c r="J54" s="42"/>
    </row>
    <row r="55" spans="1:10" ht="16.5" customHeight="1">
      <c r="A55" s="54"/>
      <c r="B55" s="65"/>
      <c r="C55" s="65"/>
      <c r="D55" s="42"/>
      <c r="E55" s="42"/>
      <c r="F55" s="42"/>
      <c r="G55" s="42"/>
      <c r="H55" s="42"/>
      <c r="I55" s="41"/>
      <c r="J55" s="42"/>
    </row>
    <row r="56" spans="1:10" ht="16.5" customHeight="1">
      <c r="A56" s="54"/>
      <c r="B56" s="65"/>
      <c r="C56" s="65"/>
      <c r="D56" s="42"/>
      <c r="E56" s="42"/>
      <c r="F56" s="42"/>
      <c r="G56" s="42"/>
      <c r="H56" s="42"/>
      <c r="I56" s="41"/>
      <c r="J56" s="42"/>
    </row>
    <row r="57" spans="1:10" ht="16.5" customHeight="1">
      <c r="A57" s="165" t="s">
        <v>43</v>
      </c>
      <c r="B57" s="165"/>
      <c r="C57" s="165"/>
      <c r="D57" s="165"/>
      <c r="E57" s="165"/>
      <c r="F57" s="165"/>
      <c r="G57" s="165"/>
      <c r="H57" s="165"/>
      <c r="I57" s="165"/>
      <c r="J57" s="165"/>
    </row>
    <row r="58" spans="1:10" ht="16.5" customHeight="1">
      <c r="A58" s="40"/>
      <c r="B58" s="40"/>
      <c r="C58" s="40"/>
      <c r="D58" s="40"/>
      <c r="E58" s="40"/>
      <c r="F58" s="40"/>
      <c r="G58" s="40"/>
      <c r="H58" s="40"/>
      <c r="I58" s="40"/>
      <c r="J58" s="40"/>
    </row>
    <row r="59" spans="1:10" ht="16.5" customHeight="1">
      <c r="A59" s="40"/>
      <c r="B59" s="40"/>
      <c r="C59" s="40"/>
      <c r="D59" s="40"/>
      <c r="E59" s="40"/>
      <c r="F59" s="40"/>
      <c r="G59" s="40"/>
      <c r="H59" s="40"/>
      <c r="I59" s="40"/>
      <c r="J59" s="40"/>
    </row>
    <row r="60" spans="1:10" ht="21.95" customHeight="1">
      <c r="A60" s="67" t="s">
        <v>44</v>
      </c>
      <c r="B60" s="67"/>
      <c r="C60" s="67"/>
      <c r="D60" s="49"/>
      <c r="E60" s="49"/>
      <c r="F60" s="49"/>
      <c r="G60" s="49"/>
      <c r="H60" s="49"/>
      <c r="I60" s="49"/>
      <c r="J60" s="49"/>
    </row>
    <row r="61" spans="1:10" ht="16.5" customHeight="1">
      <c r="A61" s="68" t="s">
        <v>0</v>
      </c>
      <c r="B61" s="40"/>
      <c r="C61" s="40"/>
      <c r="D61" s="41"/>
      <c r="E61" s="41"/>
      <c r="F61" s="41"/>
      <c r="G61" s="42"/>
      <c r="H61" s="43"/>
      <c r="I61" s="43"/>
      <c r="J61" s="43"/>
    </row>
    <row r="62" spans="1:10" ht="16.5" customHeight="1">
      <c r="A62" s="44" t="s">
        <v>45</v>
      </c>
      <c r="B62" s="40"/>
      <c r="C62" s="40"/>
      <c r="D62" s="41"/>
      <c r="E62" s="41"/>
      <c r="F62" s="41"/>
      <c r="G62" s="42"/>
      <c r="H62" s="43"/>
      <c r="I62" s="43"/>
      <c r="J62" s="43"/>
    </row>
    <row r="63" spans="1:10" ht="16.5" customHeight="1">
      <c r="A63" s="45" t="s">
        <v>2</v>
      </c>
      <c r="B63" s="46"/>
      <c r="C63" s="46"/>
      <c r="D63" s="47"/>
      <c r="E63" s="47"/>
      <c r="F63" s="47"/>
      <c r="G63" s="48"/>
      <c r="H63" s="49"/>
      <c r="I63" s="49"/>
      <c r="J63" s="49"/>
    </row>
    <row r="64" spans="1:10" ht="16.5" customHeight="1">
      <c r="A64" s="44"/>
      <c r="B64" s="40"/>
      <c r="C64" s="40"/>
      <c r="D64" s="41"/>
      <c r="E64" s="41"/>
      <c r="F64" s="41"/>
      <c r="G64" s="42"/>
      <c r="H64" s="43"/>
      <c r="I64" s="43"/>
      <c r="J64" s="43"/>
    </row>
    <row r="65" spans="1:10" ht="16.5" customHeight="1">
      <c r="A65" s="50"/>
      <c r="B65" s="40"/>
      <c r="C65" s="40"/>
      <c r="D65" s="41"/>
      <c r="E65" s="41"/>
      <c r="F65" s="41"/>
      <c r="G65" s="42"/>
      <c r="H65" s="43"/>
      <c r="I65" s="43"/>
      <c r="J65" s="43"/>
    </row>
    <row r="66" spans="1:10" ht="16.5" customHeight="1">
      <c r="A66" s="50"/>
      <c r="B66" s="40"/>
      <c r="C66" s="40"/>
      <c r="D66" s="164" t="s">
        <v>3</v>
      </c>
      <c r="E66" s="164"/>
      <c r="F66" s="164"/>
      <c r="G66" s="42"/>
      <c r="H66" s="164" t="s">
        <v>4</v>
      </c>
      <c r="I66" s="164"/>
      <c r="J66" s="164"/>
    </row>
    <row r="67" spans="1:10" ht="16.5" customHeight="1">
      <c r="A67" s="50"/>
      <c r="B67" s="40"/>
      <c r="C67" s="40"/>
      <c r="D67" s="163" t="s">
        <v>5</v>
      </c>
      <c r="E67" s="163"/>
      <c r="F67" s="163"/>
      <c r="G67" s="51"/>
      <c r="H67" s="163" t="s">
        <v>5</v>
      </c>
      <c r="I67" s="163"/>
      <c r="J67" s="163"/>
    </row>
    <row r="68" spans="1:10" ht="16.5" customHeight="1">
      <c r="A68" s="50"/>
      <c r="B68" s="40"/>
      <c r="C68" s="40"/>
      <c r="D68" s="52" t="s">
        <v>6</v>
      </c>
      <c r="E68" s="51"/>
      <c r="F68" s="52" t="s">
        <v>7</v>
      </c>
      <c r="G68" s="51"/>
      <c r="H68" s="52" t="s">
        <v>6</v>
      </c>
      <c r="I68" s="51"/>
      <c r="J68" s="52" t="s">
        <v>7</v>
      </c>
    </row>
    <row r="69" spans="1:10" ht="16.5" customHeight="1">
      <c r="A69" s="50"/>
      <c r="B69" s="40"/>
      <c r="C69" s="40"/>
      <c r="D69" s="53" t="s">
        <v>8</v>
      </c>
      <c r="E69" s="52"/>
      <c r="F69" s="52" t="s">
        <v>9</v>
      </c>
      <c r="G69" s="52"/>
      <c r="H69" s="53" t="s">
        <v>8</v>
      </c>
      <c r="I69" s="52"/>
      <c r="J69" s="52" t="s">
        <v>9</v>
      </c>
    </row>
    <row r="70" spans="1:10" ht="16.5" customHeight="1">
      <c r="A70" s="54"/>
      <c r="B70" s="55"/>
      <c r="C70" s="55"/>
      <c r="D70" s="56" t="s">
        <v>10</v>
      </c>
      <c r="E70" s="56"/>
      <c r="F70" s="56" t="s">
        <v>11</v>
      </c>
      <c r="G70" s="56"/>
      <c r="H70" s="56" t="s">
        <v>10</v>
      </c>
      <c r="I70" s="56"/>
      <c r="J70" s="56" t="s">
        <v>11</v>
      </c>
    </row>
    <row r="71" spans="1:10" ht="16.5" customHeight="1">
      <c r="A71" s="54"/>
      <c r="B71" s="57" t="s">
        <v>12</v>
      </c>
      <c r="C71" s="55"/>
      <c r="D71" s="58" t="s">
        <v>13</v>
      </c>
      <c r="E71" s="51"/>
      <c r="F71" s="58" t="s">
        <v>13</v>
      </c>
      <c r="G71" s="52"/>
      <c r="H71" s="58" t="s">
        <v>13</v>
      </c>
      <c r="I71" s="43"/>
      <c r="J71" s="58" t="s">
        <v>13</v>
      </c>
    </row>
    <row r="72" spans="1:10" ht="16.5" customHeight="1">
      <c r="A72" s="54" t="s">
        <v>46</v>
      </c>
      <c r="B72" s="55"/>
      <c r="C72" s="55"/>
      <c r="D72" s="42"/>
      <c r="E72" s="41"/>
      <c r="F72" s="42"/>
      <c r="G72" s="41"/>
      <c r="H72" s="42"/>
      <c r="I72" s="43"/>
      <c r="J72" s="52"/>
    </row>
    <row r="73" spans="1:10" ht="16.5" customHeight="1">
      <c r="A73" s="54"/>
      <c r="B73" s="55"/>
      <c r="C73" s="55"/>
      <c r="D73" s="42"/>
      <c r="E73" s="41"/>
      <c r="F73" s="42"/>
      <c r="G73" s="41"/>
      <c r="H73" s="42"/>
      <c r="I73" s="43"/>
      <c r="J73" s="52"/>
    </row>
    <row r="74" spans="1:10" ht="16.5" customHeight="1">
      <c r="A74" s="54" t="s">
        <v>47</v>
      </c>
      <c r="B74" s="40"/>
      <c r="C74" s="40"/>
      <c r="D74" s="42"/>
      <c r="E74" s="41"/>
      <c r="F74" s="42"/>
      <c r="G74" s="41"/>
      <c r="H74" s="42"/>
      <c r="I74" s="41"/>
      <c r="J74" s="42"/>
    </row>
    <row r="75" spans="1:10" ht="16.5" customHeight="1">
      <c r="A75" s="54"/>
      <c r="B75" s="40"/>
      <c r="C75" s="40"/>
      <c r="D75" s="42"/>
      <c r="E75" s="41"/>
      <c r="F75" s="42"/>
      <c r="G75" s="41"/>
      <c r="H75" s="42"/>
      <c r="I75" s="41"/>
      <c r="J75" s="42"/>
    </row>
    <row r="76" spans="1:10" ht="16.5" customHeight="1">
      <c r="A76" s="50" t="s">
        <v>48</v>
      </c>
      <c r="B76" s="40">
        <v>14</v>
      </c>
      <c r="C76" s="40"/>
      <c r="D76" s="42">
        <v>7136912</v>
      </c>
      <c r="E76" s="41"/>
      <c r="F76" s="42">
        <v>6926301</v>
      </c>
      <c r="G76" s="50"/>
      <c r="H76" s="42">
        <v>6312727</v>
      </c>
      <c r="I76" s="41"/>
      <c r="J76" s="42">
        <v>6176433</v>
      </c>
    </row>
    <row r="77" spans="1:10" ht="16.5" customHeight="1">
      <c r="A77" s="50" t="s">
        <v>49</v>
      </c>
      <c r="B77" s="40">
        <v>15</v>
      </c>
      <c r="C77" s="40"/>
      <c r="D77" s="42">
        <v>1581975</v>
      </c>
      <c r="E77" s="41"/>
      <c r="F77" s="42">
        <v>1503103</v>
      </c>
      <c r="G77" s="50"/>
      <c r="H77" s="42">
        <v>275932</v>
      </c>
      <c r="I77" s="41"/>
      <c r="J77" s="42">
        <v>288718</v>
      </c>
    </row>
    <row r="78" spans="1:10" ht="16.5" customHeight="1">
      <c r="A78" s="50" t="s">
        <v>50</v>
      </c>
      <c r="B78" s="40" t="s">
        <v>51</v>
      </c>
      <c r="C78" s="40"/>
      <c r="D78" s="42">
        <v>45000</v>
      </c>
      <c r="E78" s="41"/>
      <c r="F78" s="42">
        <v>45000</v>
      </c>
      <c r="G78" s="41"/>
      <c r="H78" s="42">
        <v>0</v>
      </c>
      <c r="I78" s="41"/>
      <c r="J78" s="42">
        <v>0</v>
      </c>
    </row>
    <row r="79" spans="1:10" ht="16.5" customHeight="1">
      <c r="A79" s="50" t="s">
        <v>52</v>
      </c>
      <c r="B79" s="50"/>
      <c r="C79" s="40"/>
      <c r="D79" s="42"/>
      <c r="E79" s="41"/>
      <c r="F79" s="42"/>
      <c r="G79" s="50"/>
      <c r="H79" s="42"/>
      <c r="I79" s="41"/>
      <c r="J79" s="42"/>
    </row>
    <row r="80" spans="1:10" ht="16.5" customHeight="1">
      <c r="A80" s="50" t="s">
        <v>53</v>
      </c>
      <c r="B80" s="40">
        <v>14</v>
      </c>
      <c r="C80" s="40"/>
      <c r="D80" s="42">
        <v>4207012</v>
      </c>
      <c r="E80" s="41"/>
      <c r="F80" s="42">
        <v>4932466</v>
      </c>
      <c r="G80" s="50"/>
      <c r="H80" s="42">
        <v>4019512</v>
      </c>
      <c r="I80" s="41"/>
      <c r="J80" s="42">
        <v>4557466</v>
      </c>
    </row>
    <row r="81" spans="1:10" ht="16.5" customHeight="1">
      <c r="A81" s="69" t="s">
        <v>52</v>
      </c>
      <c r="B81" s="40"/>
      <c r="C81" s="40"/>
      <c r="D81" s="42"/>
      <c r="E81" s="41"/>
      <c r="F81" s="42"/>
      <c r="G81" s="50"/>
      <c r="H81" s="42"/>
      <c r="I81" s="41"/>
      <c r="J81" s="42"/>
    </row>
    <row r="82" spans="1:10" ht="16.5" customHeight="1">
      <c r="A82" s="62" t="s">
        <v>54</v>
      </c>
      <c r="B82" s="40"/>
      <c r="C82" s="40"/>
      <c r="D82" s="42">
        <v>500000</v>
      </c>
      <c r="E82" s="41"/>
      <c r="F82" s="42">
        <v>500000</v>
      </c>
      <c r="G82" s="50"/>
      <c r="H82" s="42">
        <v>0</v>
      </c>
      <c r="I82" s="41"/>
      <c r="J82" s="42">
        <v>0</v>
      </c>
    </row>
    <row r="83" spans="1:10" ht="16.5" customHeight="1">
      <c r="A83" s="50" t="s">
        <v>55</v>
      </c>
      <c r="B83" s="40">
        <v>16</v>
      </c>
      <c r="C83" s="40"/>
      <c r="D83" s="42">
        <v>16823972</v>
      </c>
      <c r="E83" s="41"/>
      <c r="F83" s="42">
        <v>16342371</v>
      </c>
      <c r="G83" s="41"/>
      <c r="H83" s="42">
        <v>13115175</v>
      </c>
      <c r="I83" s="41"/>
      <c r="J83" s="42">
        <v>13108869</v>
      </c>
    </row>
    <row r="84" spans="1:10" ht="16.5" customHeight="1">
      <c r="A84" s="50" t="s">
        <v>56</v>
      </c>
      <c r="B84" s="40">
        <v>13</v>
      </c>
      <c r="C84" s="40"/>
      <c r="D84" s="42">
        <v>27803</v>
      </c>
      <c r="E84" s="41"/>
      <c r="F84" s="42">
        <v>112490</v>
      </c>
      <c r="G84" s="41"/>
      <c r="H84" s="42">
        <v>27803</v>
      </c>
      <c r="I84" s="41"/>
      <c r="J84" s="42">
        <v>112490</v>
      </c>
    </row>
    <row r="85" spans="1:10" ht="16.5" customHeight="1">
      <c r="A85" s="50" t="s">
        <v>57</v>
      </c>
      <c r="B85" s="40">
        <v>17</v>
      </c>
      <c r="C85" s="40"/>
      <c r="D85" s="42">
        <v>689119</v>
      </c>
      <c r="E85" s="41"/>
      <c r="F85" s="42">
        <v>646343</v>
      </c>
      <c r="G85" s="50"/>
      <c r="H85" s="42">
        <v>1553</v>
      </c>
      <c r="I85" s="41"/>
      <c r="J85" s="42">
        <v>1534</v>
      </c>
    </row>
    <row r="86" spans="1:10" ht="16.5" customHeight="1">
      <c r="A86" s="50" t="s">
        <v>58</v>
      </c>
      <c r="B86" s="40"/>
      <c r="C86" s="40"/>
      <c r="D86" s="42">
        <v>1106608</v>
      </c>
      <c r="E86" s="41"/>
      <c r="F86" s="42">
        <v>738735</v>
      </c>
      <c r="G86" s="50"/>
      <c r="H86" s="42">
        <v>0</v>
      </c>
      <c r="I86" s="41"/>
      <c r="J86" s="42">
        <v>0</v>
      </c>
    </row>
    <row r="87" spans="1:10" ht="16.5" customHeight="1">
      <c r="A87" s="50" t="s">
        <v>59</v>
      </c>
      <c r="B87" s="40"/>
      <c r="C87" s="40"/>
      <c r="D87" s="48">
        <v>81534</v>
      </c>
      <c r="E87" s="41"/>
      <c r="F87" s="48">
        <v>63664</v>
      </c>
      <c r="G87" s="50"/>
      <c r="H87" s="48">
        <v>20268</v>
      </c>
      <c r="I87" s="41"/>
      <c r="J87" s="48">
        <v>22900</v>
      </c>
    </row>
    <row r="88" spans="1:10" ht="16.5" customHeight="1">
      <c r="A88" s="54"/>
      <c r="B88" s="55"/>
      <c r="C88" s="55"/>
      <c r="D88" s="52"/>
      <c r="E88" s="51"/>
      <c r="F88" s="52"/>
      <c r="G88" s="51"/>
      <c r="H88" s="52"/>
      <c r="I88" s="51"/>
      <c r="J88" s="52"/>
    </row>
    <row r="89" spans="1:10" ht="16.5" customHeight="1">
      <c r="A89" s="54" t="s">
        <v>60</v>
      </c>
      <c r="B89" s="40"/>
      <c r="C89" s="40"/>
      <c r="D89" s="48">
        <f>SUM(D76:D87)</f>
        <v>32199935</v>
      </c>
      <c r="E89" s="41"/>
      <c r="F89" s="48">
        <f>SUM(F76:F87)</f>
        <v>31810473</v>
      </c>
      <c r="G89" s="41"/>
      <c r="H89" s="48">
        <f>SUM(H76:H87)</f>
        <v>23772970</v>
      </c>
      <c r="I89" s="41"/>
      <c r="J89" s="48">
        <f>SUM(J76:J87)</f>
        <v>24268410</v>
      </c>
    </row>
    <row r="90" spans="1:10" ht="16.5" customHeight="1">
      <c r="A90" s="54"/>
      <c r="B90" s="55"/>
      <c r="C90" s="55"/>
      <c r="D90" s="52"/>
      <c r="E90" s="51"/>
      <c r="F90" s="52"/>
      <c r="G90" s="51"/>
      <c r="H90" s="52"/>
      <c r="I90" s="51"/>
      <c r="J90" s="52"/>
    </row>
    <row r="91" spans="1:10" ht="16.5" customHeight="1">
      <c r="A91" s="54" t="s">
        <v>61</v>
      </c>
      <c r="B91" s="40"/>
      <c r="C91" s="40"/>
      <c r="D91" s="42"/>
      <c r="E91" s="41"/>
      <c r="F91" s="42"/>
      <c r="G91" s="41"/>
      <c r="H91" s="42"/>
      <c r="I91" s="41"/>
      <c r="J91" s="42"/>
    </row>
    <row r="92" spans="1:10" ht="16.5" customHeight="1">
      <c r="A92" s="54"/>
      <c r="B92" s="55"/>
      <c r="C92" s="55"/>
      <c r="D92" s="52"/>
      <c r="E92" s="51"/>
      <c r="F92" s="52"/>
      <c r="G92" s="51"/>
      <c r="H92" s="52"/>
      <c r="I92" s="51"/>
      <c r="J92" s="52"/>
    </row>
    <row r="93" spans="1:10" ht="16.5" customHeight="1">
      <c r="A93" s="50" t="s">
        <v>62</v>
      </c>
      <c r="B93" s="40">
        <v>14</v>
      </c>
      <c r="C93" s="50"/>
      <c r="D93" s="42">
        <v>2110140</v>
      </c>
      <c r="E93" s="42"/>
      <c r="F93" s="42">
        <v>2533506</v>
      </c>
      <c r="G93" s="42"/>
      <c r="H93" s="42">
        <v>2110140</v>
      </c>
      <c r="I93" s="42"/>
      <c r="J93" s="42">
        <v>2533506</v>
      </c>
    </row>
    <row r="94" spans="1:10" ht="16.5" customHeight="1">
      <c r="A94" s="50" t="s">
        <v>63</v>
      </c>
      <c r="B94" s="40">
        <v>16</v>
      </c>
      <c r="C94" s="40"/>
      <c r="D94" s="42">
        <v>27985530</v>
      </c>
      <c r="E94" s="42"/>
      <c r="F94" s="42">
        <v>31123500</v>
      </c>
      <c r="G94" s="42"/>
      <c r="H94" s="42">
        <v>25016566</v>
      </c>
      <c r="I94" s="42"/>
      <c r="J94" s="42">
        <v>27001476</v>
      </c>
    </row>
    <row r="95" spans="1:10" ht="16.5" customHeight="1">
      <c r="A95" s="50" t="s">
        <v>64</v>
      </c>
      <c r="B95" s="40">
        <v>13</v>
      </c>
      <c r="C95" s="40"/>
      <c r="D95" s="42">
        <v>54815</v>
      </c>
      <c r="E95" s="42"/>
      <c r="F95" s="42">
        <v>193978</v>
      </c>
      <c r="G95" s="42"/>
      <c r="H95" s="42">
        <v>54815</v>
      </c>
      <c r="I95" s="42"/>
      <c r="J95" s="42">
        <v>193978</v>
      </c>
    </row>
    <row r="96" spans="1:10" ht="16.5" customHeight="1">
      <c r="A96" s="50" t="s">
        <v>65</v>
      </c>
      <c r="B96" s="40">
        <v>17</v>
      </c>
      <c r="C96" s="40"/>
      <c r="D96" s="42">
        <v>1719297</v>
      </c>
      <c r="E96" s="42"/>
      <c r="F96" s="42">
        <v>829578</v>
      </c>
      <c r="G96" s="42"/>
      <c r="H96" s="42">
        <v>19683</v>
      </c>
      <c r="I96" s="42"/>
      <c r="J96" s="42">
        <v>20082</v>
      </c>
    </row>
    <row r="97" spans="1:10" ht="16.5" customHeight="1">
      <c r="A97" s="50" t="s">
        <v>66</v>
      </c>
      <c r="B97" s="40"/>
      <c r="C97" s="40"/>
      <c r="D97" s="42">
        <v>319553</v>
      </c>
      <c r="E97" s="42"/>
      <c r="F97" s="42">
        <v>275033</v>
      </c>
      <c r="G97" s="42"/>
      <c r="H97" s="42">
        <v>108498</v>
      </c>
      <c r="I97" s="42"/>
      <c r="J97" s="42">
        <v>102636</v>
      </c>
    </row>
    <row r="98" spans="1:10" ht="16.5" customHeight="1">
      <c r="A98" s="50" t="s">
        <v>67</v>
      </c>
      <c r="B98" s="40"/>
      <c r="C98" s="40"/>
      <c r="D98" s="42">
        <v>106695</v>
      </c>
      <c r="E98" s="42"/>
      <c r="F98" s="42">
        <v>113261</v>
      </c>
      <c r="G98" s="42"/>
      <c r="H98" s="42">
        <v>15029</v>
      </c>
      <c r="I98" s="42"/>
      <c r="J98" s="42">
        <v>19101</v>
      </c>
    </row>
    <row r="99" spans="1:10" ht="16.5" customHeight="1">
      <c r="A99" s="50" t="s">
        <v>68</v>
      </c>
      <c r="B99" s="40"/>
      <c r="C99" s="40"/>
      <c r="D99" s="48">
        <v>49933</v>
      </c>
      <c r="E99" s="41"/>
      <c r="F99" s="48">
        <v>35890</v>
      </c>
      <c r="G99" s="50"/>
      <c r="H99" s="48">
        <v>502</v>
      </c>
      <c r="I99" s="41"/>
      <c r="J99" s="48">
        <v>494</v>
      </c>
    </row>
    <row r="100" spans="1:10" ht="16.5" customHeight="1">
      <c r="A100" s="54"/>
      <c r="B100" s="55"/>
      <c r="C100" s="55"/>
      <c r="D100" s="42"/>
      <c r="E100" s="51"/>
      <c r="F100" s="52"/>
      <c r="G100" s="51"/>
      <c r="H100" s="42"/>
      <c r="I100" s="51"/>
      <c r="J100" s="52"/>
    </row>
    <row r="101" spans="1:10" ht="16.5" customHeight="1">
      <c r="A101" s="54" t="s">
        <v>69</v>
      </c>
      <c r="B101" s="40"/>
      <c r="C101" s="40"/>
      <c r="D101" s="48">
        <f>SUM(D93:D99)</f>
        <v>32345963</v>
      </c>
      <c r="E101" s="41"/>
      <c r="F101" s="48">
        <f>SUM(F93:F100)</f>
        <v>35104746</v>
      </c>
      <c r="G101" s="41"/>
      <c r="H101" s="48">
        <f>SUM(H93:H99)</f>
        <v>27325233</v>
      </c>
      <c r="I101" s="41"/>
      <c r="J101" s="48">
        <f>SUM(J93:J100)</f>
        <v>29871273</v>
      </c>
    </row>
    <row r="102" spans="1:10" ht="16.5" customHeight="1">
      <c r="A102" s="54"/>
      <c r="B102" s="55"/>
      <c r="C102" s="55"/>
      <c r="D102" s="52"/>
      <c r="E102" s="51"/>
      <c r="F102" s="52"/>
      <c r="G102" s="51"/>
      <c r="H102" s="52"/>
      <c r="I102" s="51"/>
      <c r="J102" s="52"/>
    </row>
    <row r="103" spans="1:10" ht="16.5" customHeight="1">
      <c r="A103" s="54" t="s">
        <v>70</v>
      </c>
      <c r="B103" s="40"/>
      <c r="C103" s="40"/>
      <c r="D103" s="48">
        <f>SUM(D101+D89)</f>
        <v>64545898</v>
      </c>
      <c r="E103" s="41"/>
      <c r="F103" s="48">
        <f>SUM(F101+F89)</f>
        <v>66915219</v>
      </c>
      <c r="G103" s="41"/>
      <c r="H103" s="48">
        <f>SUM(H101+H89)</f>
        <v>51098203</v>
      </c>
      <c r="I103" s="41"/>
      <c r="J103" s="48">
        <f>SUM(J101+J89)</f>
        <v>54139683</v>
      </c>
    </row>
    <row r="104" spans="1:10" ht="16.5" customHeight="1">
      <c r="A104" s="54"/>
      <c r="B104" s="40"/>
      <c r="C104" s="40"/>
      <c r="D104" s="42"/>
      <c r="E104" s="41"/>
      <c r="F104" s="42"/>
      <c r="G104" s="41"/>
      <c r="H104" s="42"/>
      <c r="I104" s="41"/>
      <c r="J104" s="42"/>
    </row>
    <row r="105" spans="1:10" ht="16.5" customHeight="1">
      <c r="A105" s="54"/>
      <c r="B105" s="40"/>
      <c r="C105" s="40"/>
      <c r="D105" s="42"/>
      <c r="E105" s="41"/>
      <c r="F105" s="42"/>
      <c r="G105" s="43"/>
      <c r="H105" s="42"/>
      <c r="I105" s="41"/>
      <c r="J105" s="42"/>
    </row>
    <row r="106" spans="1:10" ht="16.5" customHeight="1">
      <c r="A106" s="54"/>
      <c r="B106" s="40"/>
      <c r="C106" s="40"/>
      <c r="D106" s="42"/>
      <c r="E106" s="41"/>
      <c r="F106" s="42"/>
      <c r="G106" s="43"/>
      <c r="H106" s="42"/>
      <c r="I106" s="41"/>
      <c r="J106" s="42"/>
    </row>
    <row r="107" spans="1:10" ht="16.5" customHeight="1">
      <c r="A107" s="54"/>
      <c r="B107" s="40"/>
      <c r="C107" s="40"/>
      <c r="D107" s="42"/>
      <c r="E107" s="41"/>
      <c r="F107" s="42"/>
      <c r="G107" s="43"/>
      <c r="H107" s="42"/>
      <c r="I107" s="41"/>
      <c r="J107" s="42"/>
    </row>
    <row r="108" spans="1:10" ht="16.5" customHeight="1">
      <c r="A108" s="54"/>
      <c r="B108" s="40"/>
      <c r="C108" s="40"/>
      <c r="D108" s="42"/>
      <c r="E108" s="41"/>
      <c r="F108" s="42"/>
      <c r="G108" s="43"/>
      <c r="H108" s="42"/>
      <c r="I108" s="41"/>
      <c r="J108" s="42"/>
    </row>
    <row r="109" spans="1:10" ht="16.5" customHeight="1">
      <c r="A109" s="54"/>
      <c r="B109" s="40"/>
      <c r="C109" s="40"/>
      <c r="D109" s="42"/>
      <c r="E109" s="41"/>
      <c r="F109" s="42"/>
      <c r="G109" s="43"/>
      <c r="H109" s="42"/>
      <c r="I109" s="41"/>
      <c r="J109" s="42"/>
    </row>
    <row r="110" spans="1:10" ht="16.5" customHeight="1">
      <c r="A110" s="54"/>
      <c r="B110" s="40"/>
      <c r="C110" s="40"/>
      <c r="D110" s="42"/>
      <c r="E110" s="41"/>
      <c r="F110" s="42"/>
      <c r="G110" s="43"/>
      <c r="H110" s="42"/>
      <c r="I110" s="41"/>
      <c r="J110" s="42"/>
    </row>
    <row r="111" spans="1:10" ht="16.5" customHeight="1">
      <c r="A111" s="54"/>
      <c r="B111" s="40"/>
      <c r="C111" s="40"/>
      <c r="D111" s="42"/>
      <c r="E111" s="41"/>
      <c r="F111" s="42"/>
      <c r="G111" s="43"/>
      <c r="H111" s="42"/>
      <c r="I111" s="41"/>
      <c r="J111" s="42"/>
    </row>
    <row r="112" spans="1:10" ht="16.5" customHeight="1">
      <c r="A112" s="54"/>
      <c r="B112" s="40"/>
      <c r="C112" s="40"/>
      <c r="D112" s="42"/>
      <c r="E112" s="41"/>
      <c r="F112" s="42"/>
      <c r="G112" s="43"/>
      <c r="H112" s="42"/>
      <c r="I112" s="41"/>
      <c r="J112" s="42"/>
    </row>
    <row r="113" spans="1:10" ht="16.5" customHeight="1">
      <c r="A113" s="54"/>
      <c r="B113" s="40"/>
      <c r="C113" s="40"/>
      <c r="D113" s="42"/>
      <c r="E113" s="41"/>
      <c r="F113" s="42"/>
      <c r="G113" s="43"/>
      <c r="H113" s="42"/>
      <c r="I113" s="41"/>
      <c r="J113" s="42"/>
    </row>
    <row r="114" spans="1:10" ht="16.5" customHeight="1">
      <c r="A114" s="54"/>
      <c r="B114" s="40"/>
      <c r="C114" s="40"/>
      <c r="D114" s="42"/>
      <c r="E114" s="41"/>
      <c r="F114" s="42"/>
      <c r="G114" s="43"/>
      <c r="H114" s="42"/>
      <c r="I114" s="41"/>
      <c r="J114" s="42"/>
    </row>
    <row r="115" spans="1:10" ht="16.5" customHeight="1">
      <c r="A115" s="54"/>
      <c r="B115" s="40"/>
      <c r="C115" s="40"/>
      <c r="D115" s="42"/>
      <c r="E115" s="41"/>
      <c r="F115" s="42"/>
      <c r="G115" s="43"/>
      <c r="H115" s="42"/>
      <c r="I115" s="41"/>
      <c r="J115" s="42"/>
    </row>
    <row r="116" spans="1:10" ht="16.5" customHeight="1">
      <c r="A116" s="165" t="s">
        <v>43</v>
      </c>
      <c r="B116" s="165"/>
      <c r="C116" s="165"/>
      <c r="D116" s="165"/>
      <c r="E116" s="165"/>
      <c r="F116" s="165"/>
      <c r="G116" s="165"/>
      <c r="H116" s="165"/>
      <c r="I116" s="165"/>
      <c r="J116" s="165"/>
    </row>
    <row r="117" spans="1:10" ht="16.5" customHeight="1">
      <c r="A117" s="54"/>
      <c r="B117" s="40"/>
      <c r="C117" s="40"/>
      <c r="D117" s="42"/>
      <c r="E117" s="41"/>
      <c r="F117" s="42"/>
      <c r="G117" s="43"/>
      <c r="H117" s="42"/>
      <c r="I117" s="41"/>
      <c r="J117" s="42"/>
    </row>
    <row r="118" spans="1:10" ht="16.5" customHeight="1">
      <c r="A118" s="54"/>
      <c r="B118" s="40"/>
      <c r="C118" s="40"/>
      <c r="D118" s="42"/>
      <c r="E118" s="41"/>
      <c r="F118" s="42"/>
      <c r="G118" s="43"/>
      <c r="H118" s="42"/>
      <c r="I118" s="41"/>
      <c r="J118" s="42"/>
    </row>
    <row r="119" spans="1:10" ht="16.5" customHeight="1">
      <c r="A119" s="54"/>
      <c r="B119" s="40"/>
      <c r="C119" s="40"/>
      <c r="D119" s="42"/>
      <c r="E119" s="41"/>
      <c r="F119" s="42"/>
      <c r="G119" s="43"/>
      <c r="H119" s="42"/>
      <c r="I119" s="41"/>
      <c r="J119" s="42"/>
    </row>
    <row r="120" spans="1:10" ht="21.95" customHeight="1">
      <c r="A120" s="67" t="s">
        <v>44</v>
      </c>
      <c r="B120" s="46"/>
      <c r="C120" s="46"/>
      <c r="D120" s="48"/>
      <c r="E120" s="47"/>
      <c r="F120" s="48"/>
      <c r="G120" s="49"/>
      <c r="H120" s="48"/>
      <c r="I120" s="47"/>
      <c r="J120" s="48"/>
    </row>
    <row r="121" spans="1:10" ht="16.5" customHeight="1">
      <c r="A121" s="68" t="s">
        <v>0</v>
      </c>
      <c r="B121" s="40"/>
      <c r="C121" s="40"/>
      <c r="D121" s="41"/>
      <c r="E121" s="41"/>
      <c r="F121" s="41"/>
      <c r="G121" s="42"/>
      <c r="H121" s="43"/>
      <c r="I121" s="43"/>
      <c r="J121" s="43"/>
    </row>
    <row r="122" spans="1:10" ht="16.5" customHeight="1">
      <c r="A122" s="44" t="s">
        <v>45</v>
      </c>
      <c r="B122" s="40"/>
      <c r="C122" s="40"/>
      <c r="D122" s="41"/>
      <c r="E122" s="41"/>
      <c r="F122" s="41"/>
      <c r="G122" s="42"/>
      <c r="H122" s="43"/>
      <c r="I122" s="43"/>
      <c r="J122" s="43"/>
    </row>
    <row r="123" spans="1:10" ht="16.5" customHeight="1">
      <c r="A123" s="45" t="s">
        <v>2</v>
      </c>
      <c r="B123" s="46"/>
      <c r="C123" s="46"/>
      <c r="D123" s="47"/>
      <c r="E123" s="47"/>
      <c r="F123" s="47"/>
      <c r="G123" s="48"/>
      <c r="H123" s="49"/>
      <c r="I123" s="49"/>
      <c r="J123" s="49"/>
    </row>
    <row r="124" spans="1:10" ht="16.5" customHeight="1">
      <c r="A124" s="44"/>
      <c r="B124" s="40"/>
      <c r="C124" s="40"/>
      <c r="D124" s="41"/>
      <c r="E124" s="41"/>
      <c r="F124" s="41"/>
      <c r="G124" s="42"/>
      <c r="H124" s="43"/>
      <c r="I124" s="43"/>
      <c r="J124" s="43"/>
    </row>
    <row r="125" spans="1:10" ht="16.5" customHeight="1">
      <c r="A125" s="50"/>
      <c r="B125" s="40"/>
      <c r="C125" s="40"/>
      <c r="D125" s="41"/>
      <c r="E125" s="41"/>
      <c r="F125" s="41"/>
      <c r="G125" s="42"/>
      <c r="H125" s="43"/>
      <c r="I125" s="43"/>
      <c r="J125" s="43"/>
    </row>
    <row r="126" spans="1:10" ht="16.5" customHeight="1">
      <c r="A126" s="50"/>
      <c r="B126" s="40"/>
      <c r="C126" s="40"/>
      <c r="D126" s="164" t="s">
        <v>3</v>
      </c>
      <c r="E126" s="164"/>
      <c r="F126" s="164"/>
      <c r="G126" s="42"/>
      <c r="H126" s="164" t="s">
        <v>4</v>
      </c>
      <c r="I126" s="164"/>
      <c r="J126" s="164"/>
    </row>
    <row r="127" spans="1:10" ht="16.5" customHeight="1">
      <c r="A127" s="50"/>
      <c r="B127" s="40"/>
      <c r="C127" s="40"/>
      <c r="D127" s="163" t="s">
        <v>5</v>
      </c>
      <c r="E127" s="163"/>
      <c r="F127" s="163"/>
      <c r="G127" s="51"/>
      <c r="H127" s="163" t="s">
        <v>5</v>
      </c>
      <c r="I127" s="163"/>
      <c r="J127" s="163"/>
    </row>
    <row r="128" spans="1:10" ht="16.5" customHeight="1">
      <c r="A128" s="50"/>
      <c r="B128" s="40"/>
      <c r="C128" s="40"/>
      <c r="D128" s="52" t="s">
        <v>6</v>
      </c>
      <c r="E128" s="51"/>
      <c r="F128" s="52" t="s">
        <v>7</v>
      </c>
      <c r="G128" s="51"/>
      <c r="H128" s="52" t="s">
        <v>6</v>
      </c>
      <c r="I128" s="51"/>
      <c r="J128" s="52" t="s">
        <v>7</v>
      </c>
    </row>
    <row r="129" spans="1:10" ht="16.5" customHeight="1">
      <c r="A129" s="50"/>
      <c r="B129" s="40"/>
      <c r="C129" s="40"/>
      <c r="D129" s="53" t="s">
        <v>8</v>
      </c>
      <c r="E129" s="52"/>
      <c r="F129" s="52" t="s">
        <v>9</v>
      </c>
      <c r="G129" s="52"/>
      <c r="H129" s="53" t="s">
        <v>8</v>
      </c>
      <c r="I129" s="52"/>
      <c r="J129" s="52" t="s">
        <v>9</v>
      </c>
    </row>
    <row r="130" spans="1:10" ht="16.5" customHeight="1">
      <c r="A130" s="54"/>
      <c r="B130" s="55"/>
      <c r="C130" s="55"/>
      <c r="D130" s="56" t="s">
        <v>10</v>
      </c>
      <c r="E130" s="56"/>
      <c r="F130" s="56" t="s">
        <v>11</v>
      </c>
      <c r="G130" s="56"/>
      <c r="H130" s="56" t="s">
        <v>10</v>
      </c>
      <c r="I130" s="56"/>
      <c r="J130" s="56" t="s">
        <v>11</v>
      </c>
    </row>
    <row r="131" spans="1:10" ht="16.5" customHeight="1">
      <c r="A131" s="54"/>
      <c r="B131" s="57" t="s">
        <v>12</v>
      </c>
      <c r="C131" s="55"/>
      <c r="D131" s="58" t="s">
        <v>13</v>
      </c>
      <c r="E131" s="51"/>
      <c r="F131" s="58" t="s">
        <v>13</v>
      </c>
      <c r="G131" s="52"/>
      <c r="H131" s="58" t="s">
        <v>13</v>
      </c>
      <c r="I131" s="43"/>
      <c r="J131" s="58" t="s">
        <v>13</v>
      </c>
    </row>
    <row r="132" spans="1:10" ht="16.5" customHeight="1">
      <c r="A132" s="54" t="s">
        <v>71</v>
      </c>
      <c r="B132" s="55"/>
      <c r="C132" s="55"/>
      <c r="D132" s="42"/>
      <c r="E132" s="41"/>
      <c r="F132" s="42"/>
      <c r="G132" s="41"/>
      <c r="H132" s="42"/>
      <c r="I132" s="43"/>
      <c r="J132" s="52"/>
    </row>
    <row r="133" spans="1:10" ht="16.5" customHeight="1">
      <c r="A133" s="54"/>
      <c r="B133" s="55"/>
      <c r="C133" s="55"/>
      <c r="D133" s="42"/>
      <c r="E133" s="41"/>
      <c r="F133" s="42"/>
      <c r="G133" s="41"/>
      <c r="H133" s="42"/>
      <c r="I133" s="43"/>
      <c r="J133" s="52"/>
    </row>
    <row r="134" spans="1:10" ht="16.5" customHeight="1">
      <c r="A134" s="54" t="s">
        <v>72</v>
      </c>
      <c r="B134" s="55"/>
      <c r="C134" s="40"/>
      <c r="D134" s="42"/>
      <c r="E134" s="41"/>
      <c r="F134" s="42"/>
      <c r="G134" s="41"/>
      <c r="H134" s="42"/>
      <c r="I134" s="41"/>
      <c r="J134" s="42"/>
    </row>
    <row r="135" spans="1:10" ht="16.5" customHeight="1">
      <c r="A135" s="54"/>
      <c r="B135" s="55"/>
      <c r="C135" s="55"/>
      <c r="D135" s="52"/>
      <c r="E135" s="51"/>
      <c r="F135" s="52"/>
      <c r="G135" s="51"/>
      <c r="H135" s="52"/>
      <c r="I135" s="51"/>
      <c r="J135" s="52"/>
    </row>
    <row r="136" spans="1:10" ht="16.5" customHeight="1">
      <c r="A136" s="50" t="s">
        <v>73</v>
      </c>
      <c r="B136" s="40"/>
      <c r="C136" s="40"/>
      <c r="D136" s="42"/>
      <c r="E136" s="41"/>
      <c r="F136" s="42"/>
      <c r="G136" s="41"/>
      <c r="H136" s="42"/>
      <c r="I136" s="41"/>
      <c r="J136" s="42"/>
    </row>
    <row r="137" spans="1:10" ht="16.5" customHeight="1">
      <c r="A137" s="50" t="s">
        <v>74</v>
      </c>
      <c r="B137" s="40"/>
      <c r="C137" s="40"/>
      <c r="D137" s="42"/>
      <c r="E137" s="41"/>
      <c r="F137" s="42"/>
      <c r="G137" s="43"/>
      <c r="H137" s="42"/>
      <c r="I137" s="41"/>
      <c r="J137" s="42"/>
    </row>
    <row r="138" spans="1:10" ht="16.5" customHeight="1">
      <c r="A138" s="50" t="s">
        <v>235</v>
      </c>
      <c r="B138" s="64"/>
      <c r="C138" s="64"/>
      <c r="D138" s="70"/>
      <c r="E138" s="41"/>
      <c r="F138" s="70"/>
      <c r="G138" s="43"/>
      <c r="H138" s="42"/>
      <c r="I138" s="41"/>
      <c r="J138" s="42"/>
    </row>
    <row r="139" spans="1:10" ht="16.5" customHeight="1" thickBot="1">
      <c r="A139" s="50" t="s">
        <v>75</v>
      </c>
      <c r="B139" s="40">
        <v>18</v>
      </c>
      <c r="C139" s="64"/>
      <c r="D139" s="66">
        <v>1730769</v>
      </c>
      <c r="E139" s="41"/>
      <c r="F139" s="66">
        <v>1730769</v>
      </c>
      <c r="G139" s="42"/>
      <c r="H139" s="66">
        <v>1730769</v>
      </c>
      <c r="I139" s="42"/>
      <c r="J139" s="66">
        <v>1730769</v>
      </c>
    </row>
    <row r="140" spans="1:10" ht="16.5" customHeight="1" thickTop="1">
      <c r="A140" s="50"/>
      <c r="D140" s="52"/>
      <c r="H140" s="52"/>
    </row>
    <row r="141" spans="1:10" ht="16.5" customHeight="1">
      <c r="A141" s="50" t="s">
        <v>76</v>
      </c>
      <c r="B141" s="40"/>
      <c r="C141" s="40"/>
      <c r="D141" s="42"/>
      <c r="E141" s="41"/>
      <c r="F141" s="42"/>
      <c r="G141" s="41"/>
      <c r="H141" s="42"/>
      <c r="I141" s="41"/>
      <c r="J141" s="42"/>
    </row>
    <row r="142" spans="1:10" ht="16.5" customHeight="1">
      <c r="A142" s="50" t="s">
        <v>236</v>
      </c>
      <c r="B142" s="40"/>
      <c r="C142" s="40"/>
      <c r="D142" s="42"/>
      <c r="E142" s="41"/>
      <c r="F142" s="42"/>
      <c r="G142" s="43"/>
      <c r="H142" s="42"/>
      <c r="I142" s="41"/>
      <c r="J142" s="42"/>
    </row>
    <row r="143" spans="1:10" ht="16.5" customHeight="1">
      <c r="A143" s="50" t="s">
        <v>75</v>
      </c>
      <c r="B143" s="40">
        <v>18</v>
      </c>
      <c r="C143" s="40"/>
      <c r="D143" s="42">
        <v>1661507</v>
      </c>
      <c r="E143" s="42"/>
      <c r="F143" s="42">
        <v>1661507</v>
      </c>
      <c r="G143" s="42"/>
      <c r="H143" s="42">
        <v>1661507</v>
      </c>
      <c r="I143" s="42"/>
      <c r="J143" s="42">
        <v>1661507</v>
      </c>
    </row>
    <row r="144" spans="1:10" ht="16.5" customHeight="1">
      <c r="A144" s="50" t="s">
        <v>77</v>
      </c>
      <c r="B144" s="40">
        <v>18</v>
      </c>
      <c r="C144" s="40"/>
      <c r="D144" s="42">
        <v>6207185</v>
      </c>
      <c r="E144" s="42"/>
      <c r="F144" s="42">
        <v>6207185</v>
      </c>
      <c r="G144" s="42"/>
      <c r="H144" s="42">
        <v>6207185</v>
      </c>
      <c r="I144" s="42"/>
      <c r="J144" s="42">
        <v>6207185</v>
      </c>
    </row>
    <row r="145" spans="1:10" ht="16.5" customHeight="1">
      <c r="A145" s="50" t="s">
        <v>237</v>
      </c>
      <c r="B145" s="40">
        <v>18</v>
      </c>
      <c r="C145" s="40"/>
      <c r="D145" s="42">
        <v>36190</v>
      </c>
      <c r="E145" s="42"/>
      <c r="F145" s="42">
        <v>36190</v>
      </c>
      <c r="G145" s="42"/>
      <c r="H145" s="42">
        <v>36190</v>
      </c>
      <c r="I145" s="42"/>
      <c r="J145" s="42">
        <v>36190</v>
      </c>
    </row>
    <row r="146" spans="1:10" ht="16.5" customHeight="1">
      <c r="A146" s="50" t="s">
        <v>78</v>
      </c>
      <c r="B146" s="40"/>
      <c r="C146" s="40"/>
      <c r="D146" s="42"/>
      <c r="E146" s="42"/>
      <c r="F146" s="42"/>
      <c r="G146" s="42"/>
      <c r="H146" s="42"/>
      <c r="I146" s="42"/>
      <c r="J146" s="42"/>
    </row>
    <row r="147" spans="1:10" ht="16.5" customHeight="1">
      <c r="A147" s="50" t="s">
        <v>79</v>
      </c>
      <c r="B147" s="40"/>
      <c r="C147" s="40"/>
      <c r="D147" s="42">
        <v>173077</v>
      </c>
      <c r="E147" s="42"/>
      <c r="F147" s="42">
        <v>173077</v>
      </c>
      <c r="G147" s="42"/>
      <c r="H147" s="42">
        <v>173077</v>
      </c>
      <c r="I147" s="42"/>
      <c r="J147" s="42">
        <v>173077</v>
      </c>
    </row>
    <row r="148" spans="1:10" ht="16.5" customHeight="1">
      <c r="A148" s="50" t="s">
        <v>80</v>
      </c>
      <c r="B148" s="40"/>
      <c r="C148" s="40"/>
      <c r="D148" s="42">
        <v>32270111</v>
      </c>
      <c r="E148" s="42"/>
      <c r="F148" s="42">
        <v>30928974</v>
      </c>
      <c r="G148" s="42"/>
      <c r="H148" s="42">
        <v>4140539</v>
      </c>
      <c r="I148" s="42"/>
      <c r="J148" s="42">
        <v>4125779</v>
      </c>
    </row>
    <row r="149" spans="1:10" ht="16.5" customHeight="1">
      <c r="A149" s="50" t="s">
        <v>81</v>
      </c>
      <c r="B149" s="40"/>
      <c r="C149" s="40"/>
      <c r="D149" s="42"/>
      <c r="E149" s="42"/>
      <c r="F149" s="42"/>
      <c r="G149" s="42"/>
      <c r="H149" s="42"/>
      <c r="I149" s="42"/>
      <c r="J149" s="42"/>
    </row>
    <row r="150" spans="1:10" ht="16.5" customHeight="1">
      <c r="A150" s="50" t="s">
        <v>82</v>
      </c>
      <c r="B150" s="40"/>
      <c r="C150" s="40"/>
      <c r="D150" s="42">
        <v>-1348716</v>
      </c>
      <c r="E150" s="42"/>
      <c r="F150" s="42">
        <v>-1348716</v>
      </c>
      <c r="G150" s="42"/>
      <c r="H150" s="42">
        <v>0</v>
      </c>
      <c r="I150" s="42"/>
      <c r="J150" s="42">
        <v>0</v>
      </c>
    </row>
    <row r="151" spans="1:10" ht="16.5" customHeight="1">
      <c r="A151" s="50" t="s">
        <v>83</v>
      </c>
      <c r="B151" s="40"/>
      <c r="C151" s="50"/>
      <c r="D151" s="48">
        <v>-148586</v>
      </c>
      <c r="E151" s="50"/>
      <c r="F151" s="48">
        <v>-204060</v>
      </c>
      <c r="G151" s="71"/>
      <c r="H151" s="48">
        <v>-20883</v>
      </c>
      <c r="I151" s="71"/>
      <c r="J151" s="48">
        <v>-44842</v>
      </c>
    </row>
    <row r="152" spans="1:10" ht="16.5" customHeight="1">
      <c r="A152" s="54"/>
      <c r="B152" s="55"/>
      <c r="C152" s="55"/>
      <c r="D152" s="52"/>
      <c r="E152" s="51"/>
      <c r="F152" s="52"/>
      <c r="G152" s="51"/>
      <c r="H152" s="42"/>
      <c r="I152" s="51"/>
      <c r="J152" s="52"/>
    </row>
    <row r="153" spans="1:10" ht="16.5" customHeight="1">
      <c r="A153" s="54" t="s">
        <v>84</v>
      </c>
      <c r="B153" s="40"/>
      <c r="C153" s="40"/>
      <c r="D153" s="42">
        <f>SUM(D142:D151)</f>
        <v>38850768</v>
      </c>
      <c r="E153" s="42"/>
      <c r="F153" s="42">
        <f>SUM(F142:F151)</f>
        <v>37454157</v>
      </c>
      <c r="G153" s="42"/>
      <c r="H153" s="42">
        <f>SUM(H142:H151)</f>
        <v>12197615</v>
      </c>
      <c r="I153" s="42"/>
      <c r="J153" s="42">
        <f>SUM(J142:J151)</f>
        <v>12158896</v>
      </c>
    </row>
    <row r="154" spans="1:10" ht="16.5" customHeight="1">
      <c r="A154" s="50" t="s">
        <v>85</v>
      </c>
      <c r="B154" s="40"/>
      <c r="C154" s="40"/>
      <c r="D154" s="48">
        <v>3438356</v>
      </c>
      <c r="E154" s="42"/>
      <c r="F154" s="48">
        <v>3304804</v>
      </c>
      <c r="G154" s="41"/>
      <c r="H154" s="48">
        <v>0</v>
      </c>
      <c r="I154" s="41"/>
      <c r="J154" s="48">
        <v>0</v>
      </c>
    </row>
    <row r="155" spans="1:10" ht="16.5" customHeight="1">
      <c r="A155" s="54"/>
      <c r="B155" s="55"/>
      <c r="C155" s="55"/>
      <c r="D155" s="52"/>
      <c r="E155" s="51"/>
      <c r="F155" s="52"/>
      <c r="G155" s="51"/>
      <c r="H155" s="52"/>
      <c r="I155" s="51"/>
      <c r="J155" s="52"/>
    </row>
    <row r="156" spans="1:10" ht="16.5" customHeight="1">
      <c r="A156" s="54" t="s">
        <v>86</v>
      </c>
      <c r="B156" s="40"/>
      <c r="C156" s="40"/>
      <c r="D156" s="48">
        <f>SUM(D153:D154)</f>
        <v>42289124</v>
      </c>
      <c r="E156" s="41"/>
      <c r="F156" s="48">
        <f>SUM(F153:F154)</f>
        <v>40758961</v>
      </c>
      <c r="G156" s="41"/>
      <c r="H156" s="48">
        <f>SUM(H153:H154)</f>
        <v>12197615</v>
      </c>
      <c r="I156" s="41"/>
      <c r="J156" s="48">
        <f>SUM(J153:J154)</f>
        <v>12158896</v>
      </c>
    </row>
    <row r="157" spans="1:10" ht="16.5" customHeight="1">
      <c r="A157" s="54"/>
      <c r="B157" s="55"/>
      <c r="C157" s="55"/>
      <c r="D157" s="52"/>
      <c r="E157" s="51"/>
      <c r="F157" s="52"/>
      <c r="G157" s="51"/>
      <c r="H157" s="52"/>
      <c r="I157" s="51"/>
      <c r="J157" s="52"/>
    </row>
    <row r="158" spans="1:10" ht="16.5" customHeight="1" thickBot="1">
      <c r="A158" s="54" t="s">
        <v>87</v>
      </c>
      <c r="B158" s="40"/>
      <c r="C158" s="40"/>
      <c r="D158" s="66">
        <f>SUM(D156+D103)</f>
        <v>106835022</v>
      </c>
      <c r="E158" s="41"/>
      <c r="F158" s="66">
        <f>SUM(F156+F103)</f>
        <v>107674180</v>
      </c>
      <c r="G158" s="41"/>
      <c r="H158" s="66">
        <f>SUM(H156+H103)</f>
        <v>63295818</v>
      </c>
      <c r="I158" s="41"/>
      <c r="J158" s="66">
        <f>SUM(J156+J103)</f>
        <v>66298579</v>
      </c>
    </row>
    <row r="159" spans="1:10" ht="16.5" customHeight="1" thickTop="1">
      <c r="A159" s="54"/>
      <c r="B159" s="40"/>
      <c r="C159" s="40"/>
      <c r="D159" s="42"/>
      <c r="E159" s="42"/>
      <c r="F159" s="42"/>
      <c r="G159" s="42"/>
      <c r="H159" s="42"/>
      <c r="I159" s="42"/>
      <c r="J159" s="42"/>
    </row>
    <row r="160" spans="1:10" ht="16.5" customHeight="1">
      <c r="A160" s="54"/>
      <c r="B160" s="40"/>
      <c r="C160" s="40"/>
      <c r="D160" s="42"/>
      <c r="E160" s="41"/>
      <c r="F160" s="42"/>
      <c r="G160" s="41"/>
      <c r="H160" s="42"/>
      <c r="I160" s="41"/>
      <c r="J160" s="42"/>
    </row>
    <row r="161" spans="1:10" ht="16.5" customHeight="1">
      <c r="A161" s="54"/>
      <c r="B161" s="40"/>
      <c r="C161" s="40"/>
      <c r="D161" s="42"/>
      <c r="E161" s="42"/>
      <c r="F161" s="42"/>
      <c r="G161" s="42"/>
      <c r="H161" s="42"/>
      <c r="I161" s="42"/>
      <c r="J161" s="42"/>
    </row>
    <row r="162" spans="1:10" ht="16.5" customHeight="1">
      <c r="A162" s="54"/>
      <c r="B162" s="40"/>
      <c r="C162" s="40"/>
      <c r="D162" s="42"/>
      <c r="E162" s="41"/>
      <c r="F162" s="42"/>
      <c r="G162" s="41"/>
      <c r="H162" s="42"/>
      <c r="I162" s="41"/>
      <c r="J162" s="42"/>
    </row>
    <row r="163" spans="1:10" ht="16.5" customHeight="1">
      <c r="A163" s="54"/>
      <c r="B163" s="40"/>
      <c r="C163" s="40"/>
      <c r="D163" s="42"/>
      <c r="E163" s="41"/>
      <c r="F163" s="42"/>
      <c r="G163" s="41"/>
      <c r="H163" s="42"/>
      <c r="I163" s="41"/>
      <c r="J163" s="42"/>
    </row>
    <row r="164" spans="1:10" ht="16.5" customHeight="1">
      <c r="A164" s="54"/>
      <c r="B164" s="40"/>
      <c r="C164" s="40"/>
      <c r="D164" s="42"/>
      <c r="E164" s="41"/>
      <c r="F164" s="42"/>
      <c r="G164" s="41"/>
      <c r="H164" s="42"/>
      <c r="I164" s="41"/>
      <c r="J164" s="42"/>
    </row>
    <row r="165" spans="1:10" ht="16.5" customHeight="1">
      <c r="A165" s="54"/>
      <c r="B165" s="40"/>
      <c r="C165" s="40"/>
      <c r="D165" s="42"/>
      <c r="E165" s="41"/>
      <c r="F165" s="42"/>
      <c r="G165" s="41"/>
      <c r="H165" s="42"/>
      <c r="I165" s="41"/>
      <c r="J165" s="42"/>
    </row>
    <row r="166" spans="1:10" ht="16.5" customHeight="1">
      <c r="A166" s="54"/>
      <c r="B166" s="40"/>
      <c r="C166" s="40"/>
      <c r="D166" s="42"/>
      <c r="E166" s="41"/>
      <c r="F166" s="42"/>
      <c r="G166" s="41"/>
      <c r="H166" s="42"/>
      <c r="I166" s="41"/>
      <c r="J166" s="42"/>
    </row>
    <row r="167" spans="1:10" ht="16.5" customHeight="1">
      <c r="A167" s="54"/>
      <c r="B167" s="40"/>
      <c r="C167" s="40"/>
      <c r="D167" s="42"/>
      <c r="E167" s="41"/>
      <c r="F167" s="42"/>
      <c r="G167" s="41"/>
      <c r="H167" s="42"/>
      <c r="I167" s="41"/>
      <c r="J167" s="42"/>
    </row>
    <row r="168" spans="1:10" ht="16.5" customHeight="1">
      <c r="A168" s="54"/>
      <c r="B168" s="40"/>
      <c r="C168" s="40"/>
      <c r="D168" s="42"/>
      <c r="E168" s="41"/>
      <c r="F168" s="42"/>
      <c r="G168" s="41"/>
      <c r="H168" s="42"/>
      <c r="I168" s="41"/>
      <c r="J168" s="42"/>
    </row>
    <row r="169" spans="1:10" ht="16.5" customHeight="1">
      <c r="A169" s="54"/>
      <c r="B169" s="40"/>
      <c r="C169" s="40"/>
      <c r="D169" s="42"/>
      <c r="E169" s="41"/>
      <c r="F169" s="42"/>
      <c r="G169" s="41"/>
      <c r="H169" s="42"/>
      <c r="I169" s="41"/>
      <c r="J169" s="42"/>
    </row>
    <row r="170" spans="1:10" ht="21" customHeight="1">
      <c r="A170" s="54"/>
      <c r="B170" s="40"/>
      <c r="C170" s="40"/>
      <c r="D170" s="42"/>
      <c r="E170" s="41"/>
      <c r="F170" s="42"/>
      <c r="G170" s="41"/>
      <c r="H170" s="42"/>
      <c r="I170" s="41"/>
      <c r="J170" s="42"/>
    </row>
    <row r="171" spans="1:10" ht="21" customHeight="1">
      <c r="A171" s="54"/>
      <c r="B171" s="40"/>
      <c r="C171" s="40"/>
      <c r="D171" s="42"/>
      <c r="E171" s="41"/>
      <c r="F171" s="42"/>
      <c r="G171" s="41"/>
      <c r="H171" s="42"/>
      <c r="I171" s="41"/>
      <c r="J171" s="42"/>
    </row>
    <row r="172" spans="1:10" ht="16.5" customHeight="1">
      <c r="A172" s="54"/>
      <c r="B172" s="40"/>
      <c r="C172" s="40"/>
      <c r="D172" s="42"/>
      <c r="E172" s="41"/>
      <c r="F172" s="42"/>
      <c r="G172" s="41"/>
      <c r="H172" s="42"/>
      <c r="I172" s="41"/>
      <c r="J172" s="42"/>
    </row>
    <row r="173" spans="1:10" ht="20.25" customHeight="1">
      <c r="A173" s="54"/>
      <c r="B173" s="40"/>
      <c r="C173" s="40"/>
      <c r="D173" s="42"/>
      <c r="E173" s="41"/>
      <c r="F173" s="42"/>
      <c r="G173" s="41"/>
      <c r="H173" s="42"/>
      <c r="I173" s="41"/>
      <c r="J173" s="42"/>
    </row>
    <row r="174" spans="1:10" ht="20.25" customHeight="1">
      <c r="A174" s="54"/>
      <c r="B174" s="40"/>
      <c r="C174" s="40"/>
      <c r="D174" s="42"/>
      <c r="E174" s="41"/>
      <c r="F174" s="42"/>
      <c r="G174" s="41"/>
      <c r="H174" s="42"/>
      <c r="I174" s="41"/>
      <c r="J174" s="42"/>
    </row>
    <row r="175" spans="1:10" ht="16.5" customHeight="1">
      <c r="A175" s="165" t="s">
        <v>43</v>
      </c>
      <c r="B175" s="165"/>
      <c r="C175" s="165"/>
      <c r="D175" s="165"/>
      <c r="E175" s="165"/>
      <c r="F175" s="165"/>
      <c r="G175" s="165"/>
      <c r="H175" s="165"/>
      <c r="I175" s="165"/>
      <c r="J175" s="165"/>
    </row>
    <row r="176" spans="1:10" ht="16.5" customHeight="1">
      <c r="A176" s="40"/>
      <c r="B176" s="40"/>
      <c r="C176" s="40"/>
      <c r="D176" s="40"/>
      <c r="E176" s="40"/>
      <c r="F176" s="40"/>
      <c r="G176" s="40"/>
      <c r="H176" s="40"/>
      <c r="I176" s="40"/>
      <c r="J176" s="40"/>
    </row>
    <row r="177" spans="1:10" ht="16.5" customHeight="1">
      <c r="A177" s="54"/>
      <c r="B177" s="40"/>
      <c r="C177" s="40"/>
      <c r="D177" s="42"/>
      <c r="E177" s="41"/>
      <c r="F177" s="42"/>
      <c r="G177" s="41"/>
      <c r="H177" s="42"/>
      <c r="I177" s="41"/>
      <c r="J177" s="42"/>
    </row>
    <row r="178" spans="1:10" ht="15.75" customHeight="1">
      <c r="A178" s="54"/>
      <c r="B178" s="40"/>
      <c r="C178" s="40"/>
      <c r="D178" s="42"/>
      <c r="E178" s="41"/>
      <c r="F178" s="42"/>
      <c r="G178" s="41"/>
      <c r="H178" s="42"/>
      <c r="I178" s="41"/>
      <c r="J178" s="42"/>
    </row>
    <row r="179" spans="1:10" ht="21.95" customHeight="1">
      <c r="A179" s="162" t="s">
        <v>44</v>
      </c>
      <c r="B179" s="162"/>
      <c r="C179" s="162"/>
      <c r="D179" s="162"/>
      <c r="E179" s="162"/>
      <c r="F179" s="162"/>
      <c r="G179" s="162"/>
      <c r="H179" s="162"/>
      <c r="I179" s="162"/>
      <c r="J179" s="162"/>
    </row>
  </sheetData>
  <mergeCells count="16">
    <mergeCell ref="D6:F6"/>
    <mergeCell ref="H6:J6"/>
    <mergeCell ref="D7:F7"/>
    <mergeCell ref="H7:J7"/>
    <mergeCell ref="D66:F66"/>
    <mergeCell ref="H66:J66"/>
    <mergeCell ref="A57:J57"/>
    <mergeCell ref="A179:J179"/>
    <mergeCell ref="D67:F67"/>
    <mergeCell ref="H67:J67"/>
    <mergeCell ref="D126:F126"/>
    <mergeCell ref="H126:J126"/>
    <mergeCell ref="D127:F127"/>
    <mergeCell ref="H127:J127"/>
    <mergeCell ref="A116:J116"/>
    <mergeCell ref="A175:J175"/>
  </mergeCells>
  <pageMargins left="0.8" right="0.5" top="0.5" bottom="0.6" header="0.49" footer="0.4"/>
  <pageSetup paperSize="9" scale="80" firstPageNumber="2" orientation="portrait" useFirstPageNumber="1" horizontalDpi="1200" verticalDpi="1200" r:id="rId1"/>
  <headerFooter>
    <oddFooter>&amp;R&amp;"Arial,Regular"&amp;9&amp;P</oddFooter>
  </headerFooter>
  <rowBreaks count="2" manualBreakCount="2">
    <brk id="60" max="16383" man="1"/>
    <brk id="12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3355E-EF7A-4BE2-A4AC-4A327CDAAC4F}">
  <dimension ref="A1:J130"/>
  <sheetViews>
    <sheetView topLeftCell="A97" zoomScaleNormal="100" zoomScaleSheetLayoutView="110" workbookViewId="0">
      <selection activeCell="D17" sqref="D17 F17 H17 J17 D24 F24 H24 J24 D26 F26 H26 J26 D29 F29 H29 J29 D32 F32 H32 J32 D41 F41 H41 J41 D53 F53 H53 J53 D55 F55 H55 J55 D84 F84 H84 J84 D90 F90 H90 J90"/>
    </sheetView>
  </sheetViews>
  <sheetFormatPr defaultRowHeight="15" customHeight="1"/>
  <cols>
    <col min="1" max="1" width="52.42578125" style="50" customWidth="1"/>
    <col min="2" max="2" width="2.42578125" style="40" customWidth="1"/>
    <col min="3" max="3" width="0.85546875" style="40" customWidth="1"/>
    <col min="4" max="4" width="13.42578125" style="40" customWidth="1"/>
    <col min="5" max="5" width="0.85546875" style="40" customWidth="1"/>
    <col min="6" max="6" width="13.42578125" style="40" customWidth="1"/>
    <col min="7" max="7" width="0.85546875" style="40" customWidth="1"/>
    <col min="8" max="8" width="13.42578125" style="3" customWidth="1"/>
    <col min="9" max="9" width="0.85546875" style="40" customWidth="1"/>
    <col min="10" max="10" width="13.42578125" style="3" customWidth="1"/>
    <col min="11" max="57" width="9.140625" style="50"/>
    <col min="58" max="58" width="38.42578125" style="50" customWidth="1"/>
    <col min="59" max="59" width="6.42578125" style="50" customWidth="1"/>
    <col min="60" max="60" width="0.85546875" style="50" customWidth="1"/>
    <col min="61" max="61" width="15.85546875" style="50" customWidth="1"/>
    <col min="62" max="62" width="0.85546875" style="50" customWidth="1"/>
    <col min="63" max="63" width="15.85546875" style="50" customWidth="1"/>
    <col min="64" max="64" width="0.85546875" style="50" customWidth="1"/>
    <col min="65" max="65" width="15.85546875" style="50" customWidth="1"/>
    <col min="66" max="66" width="0.85546875" style="50" customWidth="1"/>
    <col min="67" max="67" width="15.85546875" style="50" customWidth="1"/>
    <col min="68" max="68" width="9.140625" style="50"/>
    <col min="69" max="69" width="9.42578125" style="50" bestFit="1" customWidth="1"/>
    <col min="70" max="72" width="9.140625" style="50"/>
    <col min="73" max="73" width="9.42578125" style="50" bestFit="1" customWidth="1"/>
    <col min="74" max="313" width="9.140625" style="50"/>
    <col min="314" max="314" width="38.42578125" style="50" customWidth="1"/>
    <col min="315" max="315" width="6.42578125" style="50" customWidth="1"/>
    <col min="316" max="316" width="0.85546875" style="50" customWidth="1"/>
    <col min="317" max="317" width="15.85546875" style="50" customWidth="1"/>
    <col min="318" max="318" width="0.85546875" style="50" customWidth="1"/>
    <col min="319" max="319" width="15.85546875" style="50" customWidth="1"/>
    <col min="320" max="320" width="0.85546875" style="50" customWidth="1"/>
    <col min="321" max="321" width="15.85546875" style="50" customWidth="1"/>
    <col min="322" max="322" width="0.85546875" style="50" customWidth="1"/>
    <col min="323" max="323" width="15.85546875" style="50" customWidth="1"/>
    <col min="324" max="324" width="9.140625" style="50"/>
    <col min="325" max="325" width="9.42578125" style="50" bestFit="1" customWidth="1"/>
    <col min="326" max="328" width="9.140625" style="50"/>
    <col min="329" max="329" width="9.42578125" style="50" bestFit="1" customWidth="1"/>
    <col min="330" max="569" width="9.140625" style="50"/>
    <col min="570" max="570" width="38.42578125" style="50" customWidth="1"/>
    <col min="571" max="571" width="6.42578125" style="50" customWidth="1"/>
    <col min="572" max="572" width="0.85546875" style="50" customWidth="1"/>
    <col min="573" max="573" width="15.85546875" style="50" customWidth="1"/>
    <col min="574" max="574" width="0.85546875" style="50" customWidth="1"/>
    <col min="575" max="575" width="15.85546875" style="50" customWidth="1"/>
    <col min="576" max="576" width="0.85546875" style="50" customWidth="1"/>
    <col min="577" max="577" width="15.85546875" style="50" customWidth="1"/>
    <col min="578" max="578" width="0.85546875" style="50" customWidth="1"/>
    <col min="579" max="579" width="15.85546875" style="50" customWidth="1"/>
    <col min="580" max="580" width="9.140625" style="50"/>
    <col min="581" max="581" width="9.42578125" style="50" bestFit="1" customWidth="1"/>
    <col min="582" max="584" width="9.140625" style="50"/>
    <col min="585" max="585" width="9.42578125" style="50" bestFit="1" customWidth="1"/>
    <col min="586" max="825" width="9.140625" style="50"/>
    <col min="826" max="826" width="38.42578125" style="50" customWidth="1"/>
    <col min="827" max="827" width="6.42578125" style="50" customWidth="1"/>
    <col min="828" max="828" width="0.85546875" style="50" customWidth="1"/>
    <col min="829" max="829" width="15.85546875" style="50" customWidth="1"/>
    <col min="830" max="830" width="0.85546875" style="50" customWidth="1"/>
    <col min="831" max="831" width="15.85546875" style="50" customWidth="1"/>
    <col min="832" max="832" width="0.85546875" style="50" customWidth="1"/>
    <col min="833" max="833" width="15.85546875" style="50" customWidth="1"/>
    <col min="834" max="834" width="0.85546875" style="50" customWidth="1"/>
    <col min="835" max="835" width="15.85546875" style="50" customWidth="1"/>
    <col min="836" max="836" width="9.140625" style="50"/>
    <col min="837" max="837" width="9.42578125" style="50" bestFit="1" customWidth="1"/>
    <col min="838" max="840" width="9.140625" style="50"/>
    <col min="841" max="841" width="9.42578125" style="50" bestFit="1" customWidth="1"/>
    <col min="842" max="1081" width="9.140625" style="50"/>
    <col min="1082" max="1082" width="38.42578125" style="50" customWidth="1"/>
    <col min="1083" max="1083" width="6.42578125" style="50" customWidth="1"/>
    <col min="1084" max="1084" width="0.85546875" style="50" customWidth="1"/>
    <col min="1085" max="1085" width="15.85546875" style="50" customWidth="1"/>
    <col min="1086" max="1086" width="0.85546875" style="50" customWidth="1"/>
    <col min="1087" max="1087" width="15.85546875" style="50" customWidth="1"/>
    <col min="1088" max="1088" width="0.85546875" style="50" customWidth="1"/>
    <col min="1089" max="1089" width="15.85546875" style="50" customWidth="1"/>
    <col min="1090" max="1090" width="0.85546875" style="50" customWidth="1"/>
    <col min="1091" max="1091" width="15.85546875" style="50" customWidth="1"/>
    <col min="1092" max="1092" width="9.140625" style="50"/>
    <col min="1093" max="1093" width="9.42578125" style="50" bestFit="1" customWidth="1"/>
    <col min="1094" max="1096" width="9.140625" style="50"/>
    <col min="1097" max="1097" width="9.42578125" style="50" bestFit="1" customWidth="1"/>
    <col min="1098" max="1337" width="9.140625" style="50"/>
    <col min="1338" max="1338" width="38.42578125" style="50" customWidth="1"/>
    <col min="1339" max="1339" width="6.42578125" style="50" customWidth="1"/>
    <col min="1340" max="1340" width="0.85546875" style="50" customWidth="1"/>
    <col min="1341" max="1341" width="15.85546875" style="50" customWidth="1"/>
    <col min="1342" max="1342" width="0.85546875" style="50" customWidth="1"/>
    <col min="1343" max="1343" width="15.85546875" style="50" customWidth="1"/>
    <col min="1344" max="1344" width="0.85546875" style="50" customWidth="1"/>
    <col min="1345" max="1345" width="15.85546875" style="50" customWidth="1"/>
    <col min="1346" max="1346" width="0.85546875" style="50" customWidth="1"/>
    <col min="1347" max="1347" width="15.85546875" style="50" customWidth="1"/>
    <col min="1348" max="1348" width="9.140625" style="50"/>
    <col min="1349" max="1349" width="9.42578125" style="50" bestFit="1" customWidth="1"/>
    <col min="1350" max="1352" width="9.140625" style="50"/>
    <col min="1353" max="1353" width="9.42578125" style="50" bestFit="1" customWidth="1"/>
    <col min="1354" max="1593" width="9.140625" style="50"/>
    <col min="1594" max="1594" width="38.42578125" style="50" customWidth="1"/>
    <col min="1595" max="1595" width="6.42578125" style="50" customWidth="1"/>
    <col min="1596" max="1596" width="0.85546875" style="50" customWidth="1"/>
    <col min="1597" max="1597" width="15.85546875" style="50" customWidth="1"/>
    <col min="1598" max="1598" width="0.85546875" style="50" customWidth="1"/>
    <col min="1599" max="1599" width="15.85546875" style="50" customWidth="1"/>
    <col min="1600" max="1600" width="0.85546875" style="50" customWidth="1"/>
    <col min="1601" max="1601" width="15.85546875" style="50" customWidth="1"/>
    <col min="1602" max="1602" width="0.85546875" style="50" customWidth="1"/>
    <col min="1603" max="1603" width="15.85546875" style="50" customWidth="1"/>
    <col min="1604" max="1604" width="9.140625" style="50"/>
    <col min="1605" max="1605" width="9.42578125" style="50" bestFit="1" customWidth="1"/>
    <col min="1606" max="1608" width="9.140625" style="50"/>
    <col min="1609" max="1609" width="9.42578125" style="50" bestFit="1" customWidth="1"/>
    <col min="1610" max="1849" width="9.140625" style="50"/>
    <col min="1850" max="1850" width="38.42578125" style="50" customWidth="1"/>
    <col min="1851" max="1851" width="6.42578125" style="50" customWidth="1"/>
    <col min="1852" max="1852" width="0.85546875" style="50" customWidth="1"/>
    <col min="1853" max="1853" width="15.85546875" style="50" customWidth="1"/>
    <col min="1854" max="1854" width="0.85546875" style="50" customWidth="1"/>
    <col min="1855" max="1855" width="15.85546875" style="50" customWidth="1"/>
    <col min="1856" max="1856" width="0.85546875" style="50" customWidth="1"/>
    <col min="1857" max="1857" width="15.85546875" style="50" customWidth="1"/>
    <col min="1858" max="1858" width="0.85546875" style="50" customWidth="1"/>
    <col min="1859" max="1859" width="15.85546875" style="50" customWidth="1"/>
    <col min="1860" max="1860" width="9.140625" style="50"/>
    <col min="1861" max="1861" width="9.42578125" style="50" bestFit="1" customWidth="1"/>
    <col min="1862" max="1864" width="9.140625" style="50"/>
    <col min="1865" max="1865" width="9.42578125" style="50" bestFit="1" customWidth="1"/>
    <col min="1866" max="2105" width="9.140625" style="50"/>
    <col min="2106" max="2106" width="38.42578125" style="50" customWidth="1"/>
    <col min="2107" max="2107" width="6.42578125" style="50" customWidth="1"/>
    <col min="2108" max="2108" width="0.85546875" style="50" customWidth="1"/>
    <col min="2109" max="2109" width="15.85546875" style="50" customWidth="1"/>
    <col min="2110" max="2110" width="0.85546875" style="50" customWidth="1"/>
    <col min="2111" max="2111" width="15.85546875" style="50" customWidth="1"/>
    <col min="2112" max="2112" width="0.85546875" style="50" customWidth="1"/>
    <col min="2113" max="2113" width="15.85546875" style="50" customWidth="1"/>
    <col min="2114" max="2114" width="0.85546875" style="50" customWidth="1"/>
    <col min="2115" max="2115" width="15.85546875" style="50" customWidth="1"/>
    <col min="2116" max="2116" width="9.140625" style="50"/>
    <col min="2117" max="2117" width="9.42578125" style="50" bestFit="1" customWidth="1"/>
    <col min="2118" max="2120" width="9.140625" style="50"/>
    <col min="2121" max="2121" width="9.42578125" style="50" bestFit="1" customWidth="1"/>
    <col min="2122" max="2361" width="9.140625" style="50"/>
    <col min="2362" max="2362" width="38.42578125" style="50" customWidth="1"/>
    <col min="2363" max="2363" width="6.42578125" style="50" customWidth="1"/>
    <col min="2364" max="2364" width="0.85546875" style="50" customWidth="1"/>
    <col min="2365" max="2365" width="15.85546875" style="50" customWidth="1"/>
    <col min="2366" max="2366" width="0.85546875" style="50" customWidth="1"/>
    <col min="2367" max="2367" width="15.85546875" style="50" customWidth="1"/>
    <col min="2368" max="2368" width="0.85546875" style="50" customWidth="1"/>
    <col min="2369" max="2369" width="15.85546875" style="50" customWidth="1"/>
    <col min="2370" max="2370" width="0.85546875" style="50" customWidth="1"/>
    <col min="2371" max="2371" width="15.85546875" style="50" customWidth="1"/>
    <col min="2372" max="2372" width="9.140625" style="50"/>
    <col min="2373" max="2373" width="9.42578125" style="50" bestFit="1" customWidth="1"/>
    <col min="2374" max="2376" width="9.140625" style="50"/>
    <col min="2377" max="2377" width="9.42578125" style="50" bestFit="1" customWidth="1"/>
    <col min="2378" max="2617" width="9.140625" style="50"/>
    <col min="2618" max="2618" width="38.42578125" style="50" customWidth="1"/>
    <col min="2619" max="2619" width="6.42578125" style="50" customWidth="1"/>
    <col min="2620" max="2620" width="0.85546875" style="50" customWidth="1"/>
    <col min="2621" max="2621" width="15.85546875" style="50" customWidth="1"/>
    <col min="2622" max="2622" width="0.85546875" style="50" customWidth="1"/>
    <col min="2623" max="2623" width="15.85546875" style="50" customWidth="1"/>
    <col min="2624" max="2624" width="0.85546875" style="50" customWidth="1"/>
    <col min="2625" max="2625" width="15.85546875" style="50" customWidth="1"/>
    <col min="2626" max="2626" width="0.85546875" style="50" customWidth="1"/>
    <col min="2627" max="2627" width="15.85546875" style="50" customWidth="1"/>
    <col min="2628" max="2628" width="9.140625" style="50"/>
    <col min="2629" max="2629" width="9.42578125" style="50" bestFit="1" customWidth="1"/>
    <col min="2630" max="2632" width="9.140625" style="50"/>
    <col min="2633" max="2633" width="9.42578125" style="50" bestFit="1" customWidth="1"/>
    <col min="2634" max="2873" width="9.140625" style="50"/>
    <col min="2874" max="2874" width="38.42578125" style="50" customWidth="1"/>
    <col min="2875" max="2875" width="6.42578125" style="50" customWidth="1"/>
    <col min="2876" max="2876" width="0.85546875" style="50" customWidth="1"/>
    <col min="2877" max="2877" width="15.85546875" style="50" customWidth="1"/>
    <col min="2878" max="2878" width="0.85546875" style="50" customWidth="1"/>
    <col min="2879" max="2879" width="15.85546875" style="50" customWidth="1"/>
    <col min="2880" max="2880" width="0.85546875" style="50" customWidth="1"/>
    <col min="2881" max="2881" width="15.85546875" style="50" customWidth="1"/>
    <col min="2882" max="2882" width="0.85546875" style="50" customWidth="1"/>
    <col min="2883" max="2883" width="15.85546875" style="50" customWidth="1"/>
    <col min="2884" max="2884" width="9.140625" style="50"/>
    <col min="2885" max="2885" width="9.42578125" style="50" bestFit="1" customWidth="1"/>
    <col min="2886" max="2888" width="9.140625" style="50"/>
    <col min="2889" max="2889" width="9.42578125" style="50" bestFit="1" customWidth="1"/>
    <col min="2890" max="3129" width="9.140625" style="50"/>
    <col min="3130" max="3130" width="38.42578125" style="50" customWidth="1"/>
    <col min="3131" max="3131" width="6.42578125" style="50" customWidth="1"/>
    <col min="3132" max="3132" width="0.85546875" style="50" customWidth="1"/>
    <col min="3133" max="3133" width="15.85546875" style="50" customWidth="1"/>
    <col min="3134" max="3134" width="0.85546875" style="50" customWidth="1"/>
    <col min="3135" max="3135" width="15.85546875" style="50" customWidth="1"/>
    <col min="3136" max="3136" width="0.85546875" style="50" customWidth="1"/>
    <col min="3137" max="3137" width="15.85546875" style="50" customWidth="1"/>
    <col min="3138" max="3138" width="0.85546875" style="50" customWidth="1"/>
    <col min="3139" max="3139" width="15.85546875" style="50" customWidth="1"/>
    <col min="3140" max="3140" width="9.140625" style="50"/>
    <col min="3141" max="3141" width="9.42578125" style="50" bestFit="1" customWidth="1"/>
    <col min="3142" max="3144" width="9.140625" style="50"/>
    <col min="3145" max="3145" width="9.42578125" style="50" bestFit="1" customWidth="1"/>
    <col min="3146" max="3385" width="9.140625" style="50"/>
    <col min="3386" max="3386" width="38.42578125" style="50" customWidth="1"/>
    <col min="3387" max="3387" width="6.42578125" style="50" customWidth="1"/>
    <col min="3388" max="3388" width="0.85546875" style="50" customWidth="1"/>
    <col min="3389" max="3389" width="15.85546875" style="50" customWidth="1"/>
    <col min="3390" max="3390" width="0.85546875" style="50" customWidth="1"/>
    <col min="3391" max="3391" width="15.85546875" style="50" customWidth="1"/>
    <col min="3392" max="3392" width="0.85546875" style="50" customWidth="1"/>
    <col min="3393" max="3393" width="15.85546875" style="50" customWidth="1"/>
    <col min="3394" max="3394" width="0.85546875" style="50" customWidth="1"/>
    <col min="3395" max="3395" width="15.85546875" style="50" customWidth="1"/>
    <col min="3396" max="3396" width="9.140625" style="50"/>
    <col min="3397" max="3397" width="9.42578125" style="50" bestFit="1" customWidth="1"/>
    <col min="3398" max="3400" width="9.140625" style="50"/>
    <col min="3401" max="3401" width="9.42578125" style="50" bestFit="1" customWidth="1"/>
    <col min="3402" max="3641" width="9.140625" style="50"/>
    <col min="3642" max="3642" width="38.42578125" style="50" customWidth="1"/>
    <col min="3643" max="3643" width="6.42578125" style="50" customWidth="1"/>
    <col min="3644" max="3644" width="0.85546875" style="50" customWidth="1"/>
    <col min="3645" max="3645" width="15.85546875" style="50" customWidth="1"/>
    <col min="3646" max="3646" width="0.85546875" style="50" customWidth="1"/>
    <col min="3647" max="3647" width="15.85546875" style="50" customWidth="1"/>
    <col min="3648" max="3648" width="0.85546875" style="50" customWidth="1"/>
    <col min="3649" max="3649" width="15.85546875" style="50" customWidth="1"/>
    <col min="3650" max="3650" width="0.85546875" style="50" customWidth="1"/>
    <col min="3651" max="3651" width="15.85546875" style="50" customWidth="1"/>
    <col min="3652" max="3652" width="9.140625" style="50"/>
    <col min="3653" max="3653" width="9.42578125" style="50" bestFit="1" customWidth="1"/>
    <col min="3654" max="3656" width="9.140625" style="50"/>
    <col min="3657" max="3657" width="9.42578125" style="50" bestFit="1" customWidth="1"/>
    <col min="3658" max="3897" width="9.140625" style="50"/>
    <col min="3898" max="3898" width="38.42578125" style="50" customWidth="1"/>
    <col min="3899" max="3899" width="6.42578125" style="50" customWidth="1"/>
    <col min="3900" max="3900" width="0.85546875" style="50" customWidth="1"/>
    <col min="3901" max="3901" width="15.85546875" style="50" customWidth="1"/>
    <col min="3902" max="3902" width="0.85546875" style="50" customWidth="1"/>
    <col min="3903" max="3903" width="15.85546875" style="50" customWidth="1"/>
    <col min="3904" max="3904" width="0.85546875" style="50" customWidth="1"/>
    <col min="3905" max="3905" width="15.85546875" style="50" customWidth="1"/>
    <col min="3906" max="3906" width="0.85546875" style="50" customWidth="1"/>
    <col min="3907" max="3907" width="15.85546875" style="50" customWidth="1"/>
    <col min="3908" max="3908" width="9.140625" style="50"/>
    <col min="3909" max="3909" width="9.42578125" style="50" bestFit="1" customWidth="1"/>
    <col min="3910" max="3912" width="9.140625" style="50"/>
    <col min="3913" max="3913" width="9.42578125" style="50" bestFit="1" customWidth="1"/>
    <col min="3914" max="4153" width="9.140625" style="50"/>
    <col min="4154" max="4154" width="38.42578125" style="50" customWidth="1"/>
    <col min="4155" max="4155" width="6.42578125" style="50" customWidth="1"/>
    <col min="4156" max="4156" width="0.85546875" style="50" customWidth="1"/>
    <col min="4157" max="4157" width="15.85546875" style="50" customWidth="1"/>
    <col min="4158" max="4158" width="0.85546875" style="50" customWidth="1"/>
    <col min="4159" max="4159" width="15.85546875" style="50" customWidth="1"/>
    <col min="4160" max="4160" width="0.85546875" style="50" customWidth="1"/>
    <col min="4161" max="4161" width="15.85546875" style="50" customWidth="1"/>
    <col min="4162" max="4162" width="0.85546875" style="50" customWidth="1"/>
    <col min="4163" max="4163" width="15.85546875" style="50" customWidth="1"/>
    <col min="4164" max="4164" width="9.140625" style="50"/>
    <col min="4165" max="4165" width="9.42578125" style="50" bestFit="1" customWidth="1"/>
    <col min="4166" max="4168" width="9.140625" style="50"/>
    <col min="4169" max="4169" width="9.42578125" style="50" bestFit="1" customWidth="1"/>
    <col min="4170" max="4409" width="9.140625" style="50"/>
    <col min="4410" max="4410" width="38.42578125" style="50" customWidth="1"/>
    <col min="4411" max="4411" width="6.42578125" style="50" customWidth="1"/>
    <col min="4412" max="4412" width="0.85546875" style="50" customWidth="1"/>
    <col min="4413" max="4413" width="15.85546875" style="50" customWidth="1"/>
    <col min="4414" max="4414" width="0.85546875" style="50" customWidth="1"/>
    <col min="4415" max="4415" width="15.85546875" style="50" customWidth="1"/>
    <col min="4416" max="4416" width="0.85546875" style="50" customWidth="1"/>
    <col min="4417" max="4417" width="15.85546875" style="50" customWidth="1"/>
    <col min="4418" max="4418" width="0.85546875" style="50" customWidth="1"/>
    <col min="4419" max="4419" width="15.85546875" style="50" customWidth="1"/>
    <col min="4420" max="4420" width="9.140625" style="50"/>
    <col min="4421" max="4421" width="9.42578125" style="50" bestFit="1" customWidth="1"/>
    <col min="4422" max="4424" width="9.140625" style="50"/>
    <col min="4425" max="4425" width="9.42578125" style="50" bestFit="1" customWidth="1"/>
    <col min="4426" max="4665" width="9.140625" style="50"/>
    <col min="4666" max="4666" width="38.42578125" style="50" customWidth="1"/>
    <col min="4667" max="4667" width="6.42578125" style="50" customWidth="1"/>
    <col min="4668" max="4668" width="0.85546875" style="50" customWidth="1"/>
    <col min="4669" max="4669" width="15.85546875" style="50" customWidth="1"/>
    <col min="4670" max="4670" width="0.85546875" style="50" customWidth="1"/>
    <col min="4671" max="4671" width="15.85546875" style="50" customWidth="1"/>
    <col min="4672" max="4672" width="0.85546875" style="50" customWidth="1"/>
    <col min="4673" max="4673" width="15.85546875" style="50" customWidth="1"/>
    <col min="4674" max="4674" width="0.85546875" style="50" customWidth="1"/>
    <col min="4675" max="4675" width="15.85546875" style="50" customWidth="1"/>
    <col min="4676" max="4676" width="9.140625" style="50"/>
    <col min="4677" max="4677" width="9.42578125" style="50" bestFit="1" customWidth="1"/>
    <col min="4678" max="4680" width="9.140625" style="50"/>
    <col min="4681" max="4681" width="9.42578125" style="50" bestFit="1" customWidth="1"/>
    <col min="4682" max="4921" width="9.140625" style="50"/>
    <col min="4922" max="4922" width="38.42578125" style="50" customWidth="1"/>
    <col min="4923" max="4923" width="6.42578125" style="50" customWidth="1"/>
    <col min="4924" max="4924" width="0.85546875" style="50" customWidth="1"/>
    <col min="4925" max="4925" width="15.85546875" style="50" customWidth="1"/>
    <col min="4926" max="4926" width="0.85546875" style="50" customWidth="1"/>
    <col min="4927" max="4927" width="15.85546875" style="50" customWidth="1"/>
    <col min="4928" max="4928" width="0.85546875" style="50" customWidth="1"/>
    <col min="4929" max="4929" width="15.85546875" style="50" customWidth="1"/>
    <col min="4930" max="4930" width="0.85546875" style="50" customWidth="1"/>
    <col min="4931" max="4931" width="15.85546875" style="50" customWidth="1"/>
    <col min="4932" max="4932" width="9.140625" style="50"/>
    <col min="4933" max="4933" width="9.42578125" style="50" bestFit="1" customWidth="1"/>
    <col min="4934" max="4936" width="9.140625" style="50"/>
    <col min="4937" max="4937" width="9.42578125" style="50" bestFit="1" customWidth="1"/>
    <col min="4938" max="5177" width="9.140625" style="50"/>
    <col min="5178" max="5178" width="38.42578125" style="50" customWidth="1"/>
    <col min="5179" max="5179" width="6.42578125" style="50" customWidth="1"/>
    <col min="5180" max="5180" width="0.85546875" style="50" customWidth="1"/>
    <col min="5181" max="5181" width="15.85546875" style="50" customWidth="1"/>
    <col min="5182" max="5182" width="0.85546875" style="50" customWidth="1"/>
    <col min="5183" max="5183" width="15.85546875" style="50" customWidth="1"/>
    <col min="5184" max="5184" width="0.85546875" style="50" customWidth="1"/>
    <col min="5185" max="5185" width="15.85546875" style="50" customWidth="1"/>
    <col min="5186" max="5186" width="0.85546875" style="50" customWidth="1"/>
    <col min="5187" max="5187" width="15.85546875" style="50" customWidth="1"/>
    <col min="5188" max="5188" width="9.140625" style="50"/>
    <col min="5189" max="5189" width="9.42578125" style="50" bestFit="1" customWidth="1"/>
    <col min="5190" max="5192" width="9.140625" style="50"/>
    <col min="5193" max="5193" width="9.42578125" style="50" bestFit="1" customWidth="1"/>
    <col min="5194" max="5433" width="9.140625" style="50"/>
    <col min="5434" max="5434" width="38.42578125" style="50" customWidth="1"/>
    <col min="5435" max="5435" width="6.42578125" style="50" customWidth="1"/>
    <col min="5436" max="5436" width="0.85546875" style="50" customWidth="1"/>
    <col min="5437" max="5437" width="15.85546875" style="50" customWidth="1"/>
    <col min="5438" max="5438" width="0.85546875" style="50" customWidth="1"/>
    <col min="5439" max="5439" width="15.85546875" style="50" customWidth="1"/>
    <col min="5440" max="5440" width="0.85546875" style="50" customWidth="1"/>
    <col min="5441" max="5441" width="15.85546875" style="50" customWidth="1"/>
    <col min="5442" max="5442" width="0.85546875" style="50" customWidth="1"/>
    <col min="5443" max="5443" width="15.85546875" style="50" customWidth="1"/>
    <col min="5444" max="5444" width="9.140625" style="50"/>
    <col min="5445" max="5445" width="9.42578125" style="50" bestFit="1" customWidth="1"/>
    <col min="5446" max="5448" width="9.140625" style="50"/>
    <col min="5449" max="5449" width="9.42578125" style="50" bestFit="1" customWidth="1"/>
    <col min="5450" max="5689" width="9.140625" style="50"/>
    <col min="5690" max="5690" width="38.42578125" style="50" customWidth="1"/>
    <col min="5691" max="5691" width="6.42578125" style="50" customWidth="1"/>
    <col min="5692" max="5692" width="0.85546875" style="50" customWidth="1"/>
    <col min="5693" max="5693" width="15.85546875" style="50" customWidth="1"/>
    <col min="5694" max="5694" width="0.85546875" style="50" customWidth="1"/>
    <col min="5695" max="5695" width="15.85546875" style="50" customWidth="1"/>
    <col min="5696" max="5696" width="0.85546875" style="50" customWidth="1"/>
    <col min="5697" max="5697" width="15.85546875" style="50" customWidth="1"/>
    <col min="5698" max="5698" width="0.85546875" style="50" customWidth="1"/>
    <col min="5699" max="5699" width="15.85546875" style="50" customWidth="1"/>
    <col min="5700" max="5700" width="9.140625" style="50"/>
    <col min="5701" max="5701" width="9.42578125" style="50" bestFit="1" customWidth="1"/>
    <col min="5702" max="5704" width="9.140625" style="50"/>
    <col min="5705" max="5705" width="9.42578125" style="50" bestFit="1" customWidth="1"/>
    <col min="5706" max="5945" width="9.140625" style="50"/>
    <col min="5946" max="5946" width="38.42578125" style="50" customWidth="1"/>
    <col min="5947" max="5947" width="6.42578125" style="50" customWidth="1"/>
    <col min="5948" max="5948" width="0.85546875" style="50" customWidth="1"/>
    <col min="5949" max="5949" width="15.85546875" style="50" customWidth="1"/>
    <col min="5950" max="5950" width="0.85546875" style="50" customWidth="1"/>
    <col min="5951" max="5951" width="15.85546875" style="50" customWidth="1"/>
    <col min="5952" max="5952" width="0.85546875" style="50" customWidth="1"/>
    <col min="5953" max="5953" width="15.85546875" style="50" customWidth="1"/>
    <col min="5954" max="5954" width="0.85546875" style="50" customWidth="1"/>
    <col min="5955" max="5955" width="15.85546875" style="50" customWidth="1"/>
    <col min="5956" max="5956" width="9.140625" style="50"/>
    <col min="5957" max="5957" width="9.42578125" style="50" bestFit="1" customWidth="1"/>
    <col min="5958" max="5960" width="9.140625" style="50"/>
    <col min="5961" max="5961" width="9.42578125" style="50" bestFit="1" customWidth="1"/>
    <col min="5962" max="6201" width="9.140625" style="50"/>
    <col min="6202" max="6202" width="38.42578125" style="50" customWidth="1"/>
    <col min="6203" max="6203" width="6.42578125" style="50" customWidth="1"/>
    <col min="6204" max="6204" width="0.85546875" style="50" customWidth="1"/>
    <col min="6205" max="6205" width="15.85546875" style="50" customWidth="1"/>
    <col min="6206" max="6206" width="0.85546875" style="50" customWidth="1"/>
    <col min="6207" max="6207" width="15.85546875" style="50" customWidth="1"/>
    <col min="6208" max="6208" width="0.85546875" style="50" customWidth="1"/>
    <col min="6209" max="6209" width="15.85546875" style="50" customWidth="1"/>
    <col min="6210" max="6210" width="0.85546875" style="50" customWidth="1"/>
    <col min="6211" max="6211" width="15.85546875" style="50" customWidth="1"/>
    <col min="6212" max="6212" width="9.140625" style="50"/>
    <col min="6213" max="6213" width="9.42578125" style="50" bestFit="1" customWidth="1"/>
    <col min="6214" max="6216" width="9.140625" style="50"/>
    <col min="6217" max="6217" width="9.42578125" style="50" bestFit="1" customWidth="1"/>
    <col min="6218" max="6457" width="9.140625" style="50"/>
    <col min="6458" max="6458" width="38.42578125" style="50" customWidth="1"/>
    <col min="6459" max="6459" width="6.42578125" style="50" customWidth="1"/>
    <col min="6460" max="6460" width="0.85546875" style="50" customWidth="1"/>
    <col min="6461" max="6461" width="15.85546875" style="50" customWidth="1"/>
    <col min="6462" max="6462" width="0.85546875" style="50" customWidth="1"/>
    <col min="6463" max="6463" width="15.85546875" style="50" customWidth="1"/>
    <col min="6464" max="6464" width="0.85546875" style="50" customWidth="1"/>
    <col min="6465" max="6465" width="15.85546875" style="50" customWidth="1"/>
    <col min="6466" max="6466" width="0.85546875" style="50" customWidth="1"/>
    <col min="6467" max="6467" width="15.85546875" style="50" customWidth="1"/>
    <col min="6468" max="6468" width="9.140625" style="50"/>
    <col min="6469" max="6469" width="9.42578125" style="50" bestFit="1" customWidth="1"/>
    <col min="6470" max="6472" width="9.140625" style="50"/>
    <col min="6473" max="6473" width="9.42578125" style="50" bestFit="1" customWidth="1"/>
    <col min="6474" max="6713" width="9.140625" style="50"/>
    <col min="6714" max="6714" width="38.42578125" style="50" customWidth="1"/>
    <col min="6715" max="6715" width="6.42578125" style="50" customWidth="1"/>
    <col min="6716" max="6716" width="0.85546875" style="50" customWidth="1"/>
    <col min="6717" max="6717" width="15.85546875" style="50" customWidth="1"/>
    <col min="6718" max="6718" width="0.85546875" style="50" customWidth="1"/>
    <col min="6719" max="6719" width="15.85546875" style="50" customWidth="1"/>
    <col min="6720" max="6720" width="0.85546875" style="50" customWidth="1"/>
    <col min="6721" max="6721" width="15.85546875" style="50" customWidth="1"/>
    <col min="6722" max="6722" width="0.85546875" style="50" customWidth="1"/>
    <col min="6723" max="6723" width="15.85546875" style="50" customWidth="1"/>
    <col min="6724" max="6724" width="9.140625" style="50"/>
    <col min="6725" max="6725" width="9.42578125" style="50" bestFit="1" customWidth="1"/>
    <col min="6726" max="6728" width="9.140625" style="50"/>
    <col min="6729" max="6729" width="9.42578125" style="50" bestFit="1" customWidth="1"/>
    <col min="6730" max="6969" width="9.140625" style="50"/>
    <col min="6970" max="6970" width="38.42578125" style="50" customWidth="1"/>
    <col min="6971" max="6971" width="6.42578125" style="50" customWidth="1"/>
    <col min="6972" max="6972" width="0.85546875" style="50" customWidth="1"/>
    <col min="6973" max="6973" width="15.85546875" style="50" customWidth="1"/>
    <col min="6974" max="6974" width="0.85546875" style="50" customWidth="1"/>
    <col min="6975" max="6975" width="15.85546875" style="50" customWidth="1"/>
    <col min="6976" max="6976" width="0.85546875" style="50" customWidth="1"/>
    <col min="6977" max="6977" width="15.85546875" style="50" customWidth="1"/>
    <col min="6978" max="6978" width="0.85546875" style="50" customWidth="1"/>
    <col min="6979" max="6979" width="15.85546875" style="50" customWidth="1"/>
    <col min="6980" max="6980" width="9.140625" style="50"/>
    <col min="6981" max="6981" width="9.42578125" style="50" bestFit="1" customWidth="1"/>
    <col min="6982" max="6984" width="9.140625" style="50"/>
    <col min="6985" max="6985" width="9.42578125" style="50" bestFit="1" customWidth="1"/>
    <col min="6986" max="7225" width="9.140625" style="50"/>
    <col min="7226" max="7226" width="38.42578125" style="50" customWidth="1"/>
    <col min="7227" max="7227" width="6.42578125" style="50" customWidth="1"/>
    <col min="7228" max="7228" width="0.85546875" style="50" customWidth="1"/>
    <col min="7229" max="7229" width="15.85546875" style="50" customWidth="1"/>
    <col min="7230" max="7230" width="0.85546875" style="50" customWidth="1"/>
    <col min="7231" max="7231" width="15.85546875" style="50" customWidth="1"/>
    <col min="7232" max="7232" width="0.85546875" style="50" customWidth="1"/>
    <col min="7233" max="7233" width="15.85546875" style="50" customWidth="1"/>
    <col min="7234" max="7234" width="0.85546875" style="50" customWidth="1"/>
    <col min="7235" max="7235" width="15.85546875" style="50" customWidth="1"/>
    <col min="7236" max="7236" width="9.140625" style="50"/>
    <col min="7237" max="7237" width="9.42578125" style="50" bestFit="1" customWidth="1"/>
    <col min="7238" max="7240" width="9.140625" style="50"/>
    <col min="7241" max="7241" width="9.42578125" style="50" bestFit="1" customWidth="1"/>
    <col min="7242" max="7481" width="9.140625" style="50"/>
    <col min="7482" max="7482" width="38.42578125" style="50" customWidth="1"/>
    <col min="7483" max="7483" width="6.42578125" style="50" customWidth="1"/>
    <col min="7484" max="7484" width="0.85546875" style="50" customWidth="1"/>
    <col min="7485" max="7485" width="15.85546875" style="50" customWidth="1"/>
    <col min="7486" max="7486" width="0.85546875" style="50" customWidth="1"/>
    <col min="7487" max="7487" width="15.85546875" style="50" customWidth="1"/>
    <col min="7488" max="7488" width="0.85546875" style="50" customWidth="1"/>
    <col min="7489" max="7489" width="15.85546875" style="50" customWidth="1"/>
    <col min="7490" max="7490" width="0.85546875" style="50" customWidth="1"/>
    <col min="7491" max="7491" width="15.85546875" style="50" customWidth="1"/>
    <col min="7492" max="7492" width="9.140625" style="50"/>
    <col min="7493" max="7493" width="9.42578125" style="50" bestFit="1" customWidth="1"/>
    <col min="7494" max="7496" width="9.140625" style="50"/>
    <col min="7497" max="7497" width="9.42578125" style="50" bestFit="1" customWidth="1"/>
    <col min="7498" max="7737" width="9.140625" style="50"/>
    <col min="7738" max="7738" width="38.42578125" style="50" customWidth="1"/>
    <col min="7739" max="7739" width="6.42578125" style="50" customWidth="1"/>
    <col min="7740" max="7740" width="0.85546875" style="50" customWidth="1"/>
    <col min="7741" max="7741" width="15.85546875" style="50" customWidth="1"/>
    <col min="7742" max="7742" width="0.85546875" style="50" customWidth="1"/>
    <col min="7743" max="7743" width="15.85546875" style="50" customWidth="1"/>
    <col min="7744" max="7744" width="0.85546875" style="50" customWidth="1"/>
    <col min="7745" max="7745" width="15.85546875" style="50" customWidth="1"/>
    <col min="7746" max="7746" width="0.85546875" style="50" customWidth="1"/>
    <col min="7747" max="7747" width="15.85546875" style="50" customWidth="1"/>
    <col min="7748" max="7748" width="9.140625" style="50"/>
    <col min="7749" max="7749" width="9.42578125" style="50" bestFit="1" customWidth="1"/>
    <col min="7750" max="7752" width="9.140625" style="50"/>
    <col min="7753" max="7753" width="9.42578125" style="50" bestFit="1" customWidth="1"/>
    <col min="7754" max="7993" width="9.140625" style="50"/>
    <col min="7994" max="7994" width="38.42578125" style="50" customWidth="1"/>
    <col min="7995" max="7995" width="6.42578125" style="50" customWidth="1"/>
    <col min="7996" max="7996" width="0.85546875" style="50" customWidth="1"/>
    <col min="7997" max="7997" width="15.85546875" style="50" customWidth="1"/>
    <col min="7998" max="7998" width="0.85546875" style="50" customWidth="1"/>
    <col min="7999" max="7999" width="15.85546875" style="50" customWidth="1"/>
    <col min="8000" max="8000" width="0.85546875" style="50" customWidth="1"/>
    <col min="8001" max="8001" width="15.85546875" style="50" customWidth="1"/>
    <col min="8002" max="8002" width="0.85546875" style="50" customWidth="1"/>
    <col min="8003" max="8003" width="15.85546875" style="50" customWidth="1"/>
    <col min="8004" max="8004" width="9.140625" style="50"/>
    <col min="8005" max="8005" width="9.42578125" style="50" bestFit="1" customWidth="1"/>
    <col min="8006" max="8008" width="9.140625" style="50"/>
    <col min="8009" max="8009" width="9.42578125" style="50" bestFit="1" customWidth="1"/>
    <col min="8010" max="8249" width="9.140625" style="50"/>
    <col min="8250" max="8250" width="38.42578125" style="50" customWidth="1"/>
    <col min="8251" max="8251" width="6.42578125" style="50" customWidth="1"/>
    <col min="8252" max="8252" width="0.85546875" style="50" customWidth="1"/>
    <col min="8253" max="8253" width="15.85546875" style="50" customWidth="1"/>
    <col min="8254" max="8254" width="0.85546875" style="50" customWidth="1"/>
    <col min="8255" max="8255" width="15.85546875" style="50" customWidth="1"/>
    <col min="8256" max="8256" width="0.85546875" style="50" customWidth="1"/>
    <col min="8257" max="8257" width="15.85546875" style="50" customWidth="1"/>
    <col min="8258" max="8258" width="0.85546875" style="50" customWidth="1"/>
    <col min="8259" max="8259" width="15.85546875" style="50" customWidth="1"/>
    <col min="8260" max="8260" width="9.140625" style="50"/>
    <col min="8261" max="8261" width="9.42578125" style="50" bestFit="1" customWidth="1"/>
    <col min="8262" max="8264" width="9.140625" style="50"/>
    <col min="8265" max="8265" width="9.42578125" style="50" bestFit="1" customWidth="1"/>
    <col min="8266" max="8505" width="9.140625" style="50"/>
    <col min="8506" max="8506" width="38.42578125" style="50" customWidth="1"/>
    <col min="8507" max="8507" width="6.42578125" style="50" customWidth="1"/>
    <col min="8508" max="8508" width="0.85546875" style="50" customWidth="1"/>
    <col min="8509" max="8509" width="15.85546875" style="50" customWidth="1"/>
    <col min="8510" max="8510" width="0.85546875" style="50" customWidth="1"/>
    <col min="8511" max="8511" width="15.85546875" style="50" customWidth="1"/>
    <col min="8512" max="8512" width="0.85546875" style="50" customWidth="1"/>
    <col min="8513" max="8513" width="15.85546875" style="50" customWidth="1"/>
    <col min="8514" max="8514" width="0.85546875" style="50" customWidth="1"/>
    <col min="8515" max="8515" width="15.85546875" style="50" customWidth="1"/>
    <col min="8516" max="8516" width="9.140625" style="50"/>
    <col min="8517" max="8517" width="9.42578125" style="50" bestFit="1" customWidth="1"/>
    <col min="8518" max="8520" width="9.140625" style="50"/>
    <col min="8521" max="8521" width="9.42578125" style="50" bestFit="1" customWidth="1"/>
    <col min="8522" max="8761" width="9.140625" style="50"/>
    <col min="8762" max="8762" width="38.42578125" style="50" customWidth="1"/>
    <col min="8763" max="8763" width="6.42578125" style="50" customWidth="1"/>
    <col min="8764" max="8764" width="0.85546875" style="50" customWidth="1"/>
    <col min="8765" max="8765" width="15.85546875" style="50" customWidth="1"/>
    <col min="8766" max="8766" width="0.85546875" style="50" customWidth="1"/>
    <col min="8767" max="8767" width="15.85546875" style="50" customWidth="1"/>
    <col min="8768" max="8768" width="0.85546875" style="50" customWidth="1"/>
    <col min="8769" max="8769" width="15.85546875" style="50" customWidth="1"/>
    <col min="8770" max="8770" width="0.85546875" style="50" customWidth="1"/>
    <col min="8771" max="8771" width="15.85546875" style="50" customWidth="1"/>
    <col min="8772" max="8772" width="9.140625" style="50"/>
    <col min="8773" max="8773" width="9.42578125" style="50" bestFit="1" customWidth="1"/>
    <col min="8774" max="8776" width="9.140625" style="50"/>
    <col min="8777" max="8777" width="9.42578125" style="50" bestFit="1" customWidth="1"/>
    <col min="8778" max="9017" width="9.140625" style="50"/>
    <col min="9018" max="9018" width="38.42578125" style="50" customWidth="1"/>
    <col min="9019" max="9019" width="6.42578125" style="50" customWidth="1"/>
    <col min="9020" max="9020" width="0.85546875" style="50" customWidth="1"/>
    <col min="9021" max="9021" width="15.85546875" style="50" customWidth="1"/>
    <col min="9022" max="9022" width="0.85546875" style="50" customWidth="1"/>
    <col min="9023" max="9023" width="15.85546875" style="50" customWidth="1"/>
    <col min="9024" max="9024" width="0.85546875" style="50" customWidth="1"/>
    <col min="9025" max="9025" width="15.85546875" style="50" customWidth="1"/>
    <col min="9026" max="9026" width="0.85546875" style="50" customWidth="1"/>
    <col min="9027" max="9027" width="15.85546875" style="50" customWidth="1"/>
    <col min="9028" max="9028" width="9.140625" style="50"/>
    <col min="9029" max="9029" width="9.42578125" style="50" bestFit="1" customWidth="1"/>
    <col min="9030" max="9032" width="9.140625" style="50"/>
    <col min="9033" max="9033" width="9.42578125" style="50" bestFit="1" customWidth="1"/>
    <col min="9034" max="9273" width="9.140625" style="50"/>
    <col min="9274" max="9274" width="38.42578125" style="50" customWidth="1"/>
    <col min="9275" max="9275" width="6.42578125" style="50" customWidth="1"/>
    <col min="9276" max="9276" width="0.85546875" style="50" customWidth="1"/>
    <col min="9277" max="9277" width="15.85546875" style="50" customWidth="1"/>
    <col min="9278" max="9278" width="0.85546875" style="50" customWidth="1"/>
    <col min="9279" max="9279" width="15.85546875" style="50" customWidth="1"/>
    <col min="9280" max="9280" width="0.85546875" style="50" customWidth="1"/>
    <col min="9281" max="9281" width="15.85546875" style="50" customWidth="1"/>
    <col min="9282" max="9282" width="0.85546875" style="50" customWidth="1"/>
    <col min="9283" max="9283" width="15.85546875" style="50" customWidth="1"/>
    <col min="9284" max="9284" width="9.140625" style="50"/>
    <col min="9285" max="9285" width="9.42578125" style="50" bestFit="1" customWidth="1"/>
    <col min="9286" max="9288" width="9.140625" style="50"/>
    <col min="9289" max="9289" width="9.42578125" style="50" bestFit="1" customWidth="1"/>
    <col min="9290" max="9529" width="9.140625" style="50"/>
    <col min="9530" max="9530" width="38.42578125" style="50" customWidth="1"/>
    <col min="9531" max="9531" width="6.42578125" style="50" customWidth="1"/>
    <col min="9532" max="9532" width="0.85546875" style="50" customWidth="1"/>
    <col min="9533" max="9533" width="15.85546875" style="50" customWidth="1"/>
    <col min="9534" max="9534" width="0.85546875" style="50" customWidth="1"/>
    <col min="9535" max="9535" width="15.85546875" style="50" customWidth="1"/>
    <col min="9536" max="9536" width="0.85546875" style="50" customWidth="1"/>
    <col min="9537" max="9537" width="15.85546875" style="50" customWidth="1"/>
    <col min="9538" max="9538" width="0.85546875" style="50" customWidth="1"/>
    <col min="9539" max="9539" width="15.85546875" style="50" customWidth="1"/>
    <col min="9540" max="9540" width="9.140625" style="50"/>
    <col min="9541" max="9541" width="9.42578125" style="50" bestFit="1" customWidth="1"/>
    <col min="9542" max="9544" width="9.140625" style="50"/>
    <col min="9545" max="9545" width="9.42578125" style="50" bestFit="1" customWidth="1"/>
    <col min="9546" max="9785" width="9.140625" style="50"/>
    <col min="9786" max="9786" width="38.42578125" style="50" customWidth="1"/>
    <col min="9787" max="9787" width="6.42578125" style="50" customWidth="1"/>
    <col min="9788" max="9788" width="0.85546875" style="50" customWidth="1"/>
    <col min="9789" max="9789" width="15.85546875" style="50" customWidth="1"/>
    <col min="9790" max="9790" width="0.85546875" style="50" customWidth="1"/>
    <col min="9791" max="9791" width="15.85546875" style="50" customWidth="1"/>
    <col min="9792" max="9792" width="0.85546875" style="50" customWidth="1"/>
    <col min="9793" max="9793" width="15.85546875" style="50" customWidth="1"/>
    <col min="9794" max="9794" width="0.85546875" style="50" customWidth="1"/>
    <col min="9795" max="9795" width="15.85546875" style="50" customWidth="1"/>
    <col min="9796" max="9796" width="9.140625" style="50"/>
    <col min="9797" max="9797" width="9.42578125" style="50" bestFit="1" customWidth="1"/>
    <col min="9798" max="9800" width="9.140625" style="50"/>
    <col min="9801" max="9801" width="9.42578125" style="50" bestFit="1" customWidth="1"/>
    <col min="9802" max="10041" width="9.140625" style="50"/>
    <col min="10042" max="10042" width="38.42578125" style="50" customWidth="1"/>
    <col min="10043" max="10043" width="6.42578125" style="50" customWidth="1"/>
    <col min="10044" max="10044" width="0.85546875" style="50" customWidth="1"/>
    <col min="10045" max="10045" width="15.85546875" style="50" customWidth="1"/>
    <col min="10046" max="10046" width="0.85546875" style="50" customWidth="1"/>
    <col min="10047" max="10047" width="15.85546875" style="50" customWidth="1"/>
    <col min="10048" max="10048" width="0.85546875" style="50" customWidth="1"/>
    <col min="10049" max="10049" width="15.85546875" style="50" customWidth="1"/>
    <col min="10050" max="10050" width="0.85546875" style="50" customWidth="1"/>
    <col min="10051" max="10051" width="15.85546875" style="50" customWidth="1"/>
    <col min="10052" max="10052" width="9.140625" style="50"/>
    <col min="10053" max="10053" width="9.42578125" style="50" bestFit="1" customWidth="1"/>
    <col min="10054" max="10056" width="9.140625" style="50"/>
    <col min="10057" max="10057" width="9.42578125" style="50" bestFit="1" customWidth="1"/>
    <col min="10058" max="10297" width="9.140625" style="50"/>
    <col min="10298" max="10298" width="38.42578125" style="50" customWidth="1"/>
    <col min="10299" max="10299" width="6.42578125" style="50" customWidth="1"/>
    <col min="10300" max="10300" width="0.85546875" style="50" customWidth="1"/>
    <col min="10301" max="10301" width="15.85546875" style="50" customWidth="1"/>
    <col min="10302" max="10302" width="0.85546875" style="50" customWidth="1"/>
    <col min="10303" max="10303" width="15.85546875" style="50" customWidth="1"/>
    <col min="10304" max="10304" width="0.85546875" style="50" customWidth="1"/>
    <col min="10305" max="10305" width="15.85546875" style="50" customWidth="1"/>
    <col min="10306" max="10306" width="0.85546875" style="50" customWidth="1"/>
    <col min="10307" max="10307" width="15.85546875" style="50" customWidth="1"/>
    <col min="10308" max="10308" width="9.140625" style="50"/>
    <col min="10309" max="10309" width="9.42578125" style="50" bestFit="1" customWidth="1"/>
    <col min="10310" max="10312" width="9.140625" style="50"/>
    <col min="10313" max="10313" width="9.42578125" style="50" bestFit="1" customWidth="1"/>
    <col min="10314" max="10553" width="9.140625" style="50"/>
    <col min="10554" max="10554" width="38.42578125" style="50" customWidth="1"/>
    <col min="10555" max="10555" width="6.42578125" style="50" customWidth="1"/>
    <col min="10556" max="10556" width="0.85546875" style="50" customWidth="1"/>
    <col min="10557" max="10557" width="15.85546875" style="50" customWidth="1"/>
    <col min="10558" max="10558" width="0.85546875" style="50" customWidth="1"/>
    <col min="10559" max="10559" width="15.85546875" style="50" customWidth="1"/>
    <col min="10560" max="10560" width="0.85546875" style="50" customWidth="1"/>
    <col min="10561" max="10561" width="15.85546875" style="50" customWidth="1"/>
    <col min="10562" max="10562" width="0.85546875" style="50" customWidth="1"/>
    <col min="10563" max="10563" width="15.85546875" style="50" customWidth="1"/>
    <col min="10564" max="10564" width="9.140625" style="50"/>
    <col min="10565" max="10565" width="9.42578125" style="50" bestFit="1" customWidth="1"/>
    <col min="10566" max="10568" width="9.140625" style="50"/>
    <col min="10569" max="10569" width="9.42578125" style="50" bestFit="1" customWidth="1"/>
    <col min="10570" max="10809" width="9.140625" style="50"/>
    <col min="10810" max="10810" width="38.42578125" style="50" customWidth="1"/>
    <col min="10811" max="10811" width="6.42578125" style="50" customWidth="1"/>
    <col min="10812" max="10812" width="0.85546875" style="50" customWidth="1"/>
    <col min="10813" max="10813" width="15.85546875" style="50" customWidth="1"/>
    <col min="10814" max="10814" width="0.85546875" style="50" customWidth="1"/>
    <col min="10815" max="10815" width="15.85546875" style="50" customWidth="1"/>
    <col min="10816" max="10816" width="0.85546875" style="50" customWidth="1"/>
    <col min="10817" max="10817" width="15.85546875" style="50" customWidth="1"/>
    <col min="10818" max="10818" width="0.85546875" style="50" customWidth="1"/>
    <col min="10819" max="10819" width="15.85546875" style="50" customWidth="1"/>
    <col min="10820" max="10820" width="9.140625" style="50"/>
    <col min="10821" max="10821" width="9.42578125" style="50" bestFit="1" customWidth="1"/>
    <col min="10822" max="10824" width="9.140625" style="50"/>
    <col min="10825" max="10825" width="9.42578125" style="50" bestFit="1" customWidth="1"/>
    <col min="10826" max="11065" width="9.140625" style="50"/>
    <col min="11066" max="11066" width="38.42578125" style="50" customWidth="1"/>
    <col min="11067" max="11067" width="6.42578125" style="50" customWidth="1"/>
    <col min="11068" max="11068" width="0.85546875" style="50" customWidth="1"/>
    <col min="11069" max="11069" width="15.85546875" style="50" customWidth="1"/>
    <col min="11070" max="11070" width="0.85546875" style="50" customWidth="1"/>
    <col min="11071" max="11071" width="15.85546875" style="50" customWidth="1"/>
    <col min="11072" max="11072" width="0.85546875" style="50" customWidth="1"/>
    <col min="11073" max="11073" width="15.85546875" style="50" customWidth="1"/>
    <col min="11074" max="11074" width="0.85546875" style="50" customWidth="1"/>
    <col min="11075" max="11075" width="15.85546875" style="50" customWidth="1"/>
    <col min="11076" max="11076" width="9.140625" style="50"/>
    <col min="11077" max="11077" width="9.42578125" style="50" bestFit="1" customWidth="1"/>
    <col min="11078" max="11080" width="9.140625" style="50"/>
    <col min="11081" max="11081" width="9.42578125" style="50" bestFit="1" customWidth="1"/>
    <col min="11082" max="11321" width="9.140625" style="50"/>
    <col min="11322" max="11322" width="38.42578125" style="50" customWidth="1"/>
    <col min="11323" max="11323" width="6.42578125" style="50" customWidth="1"/>
    <col min="11324" max="11324" width="0.85546875" style="50" customWidth="1"/>
    <col min="11325" max="11325" width="15.85546875" style="50" customWidth="1"/>
    <col min="11326" max="11326" width="0.85546875" style="50" customWidth="1"/>
    <col min="11327" max="11327" width="15.85546875" style="50" customWidth="1"/>
    <col min="11328" max="11328" width="0.85546875" style="50" customWidth="1"/>
    <col min="11329" max="11329" width="15.85546875" style="50" customWidth="1"/>
    <col min="11330" max="11330" width="0.85546875" style="50" customWidth="1"/>
    <col min="11331" max="11331" width="15.85546875" style="50" customWidth="1"/>
    <col min="11332" max="11332" width="9.140625" style="50"/>
    <col min="11333" max="11333" width="9.42578125" style="50" bestFit="1" customWidth="1"/>
    <col min="11334" max="11336" width="9.140625" style="50"/>
    <col min="11337" max="11337" width="9.42578125" style="50" bestFit="1" customWidth="1"/>
    <col min="11338" max="11577" width="9.140625" style="50"/>
    <col min="11578" max="11578" width="38.42578125" style="50" customWidth="1"/>
    <col min="11579" max="11579" width="6.42578125" style="50" customWidth="1"/>
    <col min="11580" max="11580" width="0.85546875" style="50" customWidth="1"/>
    <col min="11581" max="11581" width="15.85546875" style="50" customWidth="1"/>
    <col min="11582" max="11582" width="0.85546875" style="50" customWidth="1"/>
    <col min="11583" max="11583" width="15.85546875" style="50" customWidth="1"/>
    <col min="11584" max="11584" width="0.85546875" style="50" customWidth="1"/>
    <col min="11585" max="11585" width="15.85546875" style="50" customWidth="1"/>
    <col min="11586" max="11586" width="0.85546875" style="50" customWidth="1"/>
    <col min="11587" max="11587" width="15.85546875" style="50" customWidth="1"/>
    <col min="11588" max="11588" width="9.140625" style="50"/>
    <col min="11589" max="11589" width="9.42578125" style="50" bestFit="1" customWidth="1"/>
    <col min="11590" max="11592" width="9.140625" style="50"/>
    <col min="11593" max="11593" width="9.42578125" style="50" bestFit="1" customWidth="1"/>
    <col min="11594" max="11833" width="9.140625" style="50"/>
    <col min="11834" max="11834" width="38.42578125" style="50" customWidth="1"/>
    <col min="11835" max="11835" width="6.42578125" style="50" customWidth="1"/>
    <col min="11836" max="11836" width="0.85546875" style="50" customWidth="1"/>
    <col min="11837" max="11837" width="15.85546875" style="50" customWidth="1"/>
    <col min="11838" max="11838" width="0.85546875" style="50" customWidth="1"/>
    <col min="11839" max="11839" width="15.85546875" style="50" customWidth="1"/>
    <col min="11840" max="11840" width="0.85546875" style="50" customWidth="1"/>
    <col min="11841" max="11841" width="15.85546875" style="50" customWidth="1"/>
    <col min="11842" max="11842" width="0.85546875" style="50" customWidth="1"/>
    <col min="11843" max="11843" width="15.85546875" style="50" customWidth="1"/>
    <col min="11844" max="11844" width="9.140625" style="50"/>
    <col min="11845" max="11845" width="9.42578125" style="50" bestFit="1" customWidth="1"/>
    <col min="11846" max="11848" width="9.140625" style="50"/>
    <col min="11849" max="11849" width="9.42578125" style="50" bestFit="1" customWidth="1"/>
    <col min="11850" max="12089" width="9.140625" style="50"/>
    <col min="12090" max="12090" width="38.42578125" style="50" customWidth="1"/>
    <col min="12091" max="12091" width="6.42578125" style="50" customWidth="1"/>
    <col min="12092" max="12092" width="0.85546875" style="50" customWidth="1"/>
    <col min="12093" max="12093" width="15.85546875" style="50" customWidth="1"/>
    <col min="12094" max="12094" width="0.85546875" style="50" customWidth="1"/>
    <col min="12095" max="12095" width="15.85546875" style="50" customWidth="1"/>
    <col min="12096" max="12096" width="0.85546875" style="50" customWidth="1"/>
    <col min="12097" max="12097" width="15.85546875" style="50" customWidth="1"/>
    <col min="12098" max="12098" width="0.85546875" style="50" customWidth="1"/>
    <col min="12099" max="12099" width="15.85546875" style="50" customWidth="1"/>
    <col min="12100" max="12100" width="9.140625" style="50"/>
    <col min="12101" max="12101" width="9.42578125" style="50" bestFit="1" customWidth="1"/>
    <col min="12102" max="12104" width="9.140625" style="50"/>
    <col min="12105" max="12105" width="9.42578125" style="50" bestFit="1" customWidth="1"/>
    <col min="12106" max="12345" width="9.140625" style="50"/>
    <col min="12346" max="12346" width="38.42578125" style="50" customWidth="1"/>
    <col min="12347" max="12347" width="6.42578125" style="50" customWidth="1"/>
    <col min="12348" max="12348" width="0.85546875" style="50" customWidth="1"/>
    <col min="12349" max="12349" width="15.85546875" style="50" customWidth="1"/>
    <col min="12350" max="12350" width="0.85546875" style="50" customWidth="1"/>
    <col min="12351" max="12351" width="15.85546875" style="50" customWidth="1"/>
    <col min="12352" max="12352" width="0.85546875" style="50" customWidth="1"/>
    <col min="12353" max="12353" width="15.85546875" style="50" customWidth="1"/>
    <col min="12354" max="12354" width="0.85546875" style="50" customWidth="1"/>
    <col min="12355" max="12355" width="15.85546875" style="50" customWidth="1"/>
    <col min="12356" max="12356" width="9.140625" style="50"/>
    <col min="12357" max="12357" width="9.42578125" style="50" bestFit="1" customWidth="1"/>
    <col min="12358" max="12360" width="9.140625" style="50"/>
    <col min="12361" max="12361" width="9.42578125" style="50" bestFit="1" customWidth="1"/>
    <col min="12362" max="12601" width="9.140625" style="50"/>
    <col min="12602" max="12602" width="38.42578125" style="50" customWidth="1"/>
    <col min="12603" max="12603" width="6.42578125" style="50" customWidth="1"/>
    <col min="12604" max="12604" width="0.85546875" style="50" customWidth="1"/>
    <col min="12605" max="12605" width="15.85546875" style="50" customWidth="1"/>
    <col min="12606" max="12606" width="0.85546875" style="50" customWidth="1"/>
    <col min="12607" max="12607" width="15.85546875" style="50" customWidth="1"/>
    <col min="12608" max="12608" width="0.85546875" style="50" customWidth="1"/>
    <col min="12609" max="12609" width="15.85546875" style="50" customWidth="1"/>
    <col min="12610" max="12610" width="0.85546875" style="50" customWidth="1"/>
    <col min="12611" max="12611" width="15.85546875" style="50" customWidth="1"/>
    <col min="12612" max="12612" width="9.140625" style="50"/>
    <col min="12613" max="12613" width="9.42578125" style="50" bestFit="1" customWidth="1"/>
    <col min="12614" max="12616" width="9.140625" style="50"/>
    <col min="12617" max="12617" width="9.42578125" style="50" bestFit="1" customWidth="1"/>
    <col min="12618" max="12857" width="9.140625" style="50"/>
    <col min="12858" max="12858" width="38.42578125" style="50" customWidth="1"/>
    <col min="12859" max="12859" width="6.42578125" style="50" customWidth="1"/>
    <col min="12860" max="12860" width="0.85546875" style="50" customWidth="1"/>
    <col min="12861" max="12861" width="15.85546875" style="50" customWidth="1"/>
    <col min="12862" max="12862" width="0.85546875" style="50" customWidth="1"/>
    <col min="12863" max="12863" width="15.85546875" style="50" customWidth="1"/>
    <col min="12864" max="12864" width="0.85546875" style="50" customWidth="1"/>
    <col min="12865" max="12865" width="15.85546875" style="50" customWidth="1"/>
    <col min="12866" max="12866" width="0.85546875" style="50" customWidth="1"/>
    <col min="12867" max="12867" width="15.85546875" style="50" customWidth="1"/>
    <col min="12868" max="12868" width="9.140625" style="50"/>
    <col min="12869" max="12869" width="9.42578125" style="50" bestFit="1" customWidth="1"/>
    <col min="12870" max="12872" width="9.140625" style="50"/>
    <col min="12873" max="12873" width="9.42578125" style="50" bestFit="1" customWidth="1"/>
    <col min="12874" max="13113" width="9.140625" style="50"/>
    <col min="13114" max="13114" width="38.42578125" style="50" customWidth="1"/>
    <col min="13115" max="13115" width="6.42578125" style="50" customWidth="1"/>
    <col min="13116" max="13116" width="0.85546875" style="50" customWidth="1"/>
    <col min="13117" max="13117" width="15.85546875" style="50" customWidth="1"/>
    <col min="13118" max="13118" width="0.85546875" style="50" customWidth="1"/>
    <col min="13119" max="13119" width="15.85546875" style="50" customWidth="1"/>
    <col min="13120" max="13120" width="0.85546875" style="50" customWidth="1"/>
    <col min="13121" max="13121" width="15.85546875" style="50" customWidth="1"/>
    <col min="13122" max="13122" width="0.85546875" style="50" customWidth="1"/>
    <col min="13123" max="13123" width="15.85546875" style="50" customWidth="1"/>
    <col min="13124" max="13124" width="9.140625" style="50"/>
    <col min="13125" max="13125" width="9.42578125" style="50" bestFit="1" customWidth="1"/>
    <col min="13126" max="13128" width="9.140625" style="50"/>
    <col min="13129" max="13129" width="9.42578125" style="50" bestFit="1" customWidth="1"/>
    <col min="13130" max="13369" width="9.140625" style="50"/>
    <col min="13370" max="13370" width="38.42578125" style="50" customWidth="1"/>
    <col min="13371" max="13371" width="6.42578125" style="50" customWidth="1"/>
    <col min="13372" max="13372" width="0.85546875" style="50" customWidth="1"/>
    <col min="13373" max="13373" width="15.85546875" style="50" customWidth="1"/>
    <col min="13374" max="13374" width="0.85546875" style="50" customWidth="1"/>
    <col min="13375" max="13375" width="15.85546875" style="50" customWidth="1"/>
    <col min="13376" max="13376" width="0.85546875" style="50" customWidth="1"/>
    <col min="13377" max="13377" width="15.85546875" style="50" customWidth="1"/>
    <col min="13378" max="13378" width="0.85546875" style="50" customWidth="1"/>
    <col min="13379" max="13379" width="15.85546875" style="50" customWidth="1"/>
    <col min="13380" max="13380" width="9.140625" style="50"/>
    <col min="13381" max="13381" width="9.42578125" style="50" bestFit="1" customWidth="1"/>
    <col min="13382" max="13384" width="9.140625" style="50"/>
    <col min="13385" max="13385" width="9.42578125" style="50" bestFit="1" customWidth="1"/>
    <col min="13386" max="13625" width="9.140625" style="50"/>
    <col min="13626" max="13626" width="38.42578125" style="50" customWidth="1"/>
    <col min="13627" max="13627" width="6.42578125" style="50" customWidth="1"/>
    <col min="13628" max="13628" width="0.85546875" style="50" customWidth="1"/>
    <col min="13629" max="13629" width="15.85546875" style="50" customWidth="1"/>
    <col min="13630" max="13630" width="0.85546875" style="50" customWidth="1"/>
    <col min="13631" max="13631" width="15.85546875" style="50" customWidth="1"/>
    <col min="13632" max="13632" width="0.85546875" style="50" customWidth="1"/>
    <col min="13633" max="13633" width="15.85546875" style="50" customWidth="1"/>
    <col min="13634" max="13634" width="0.85546875" style="50" customWidth="1"/>
    <col min="13635" max="13635" width="15.85546875" style="50" customWidth="1"/>
    <col min="13636" max="13636" width="9.140625" style="50"/>
    <col min="13637" max="13637" width="9.42578125" style="50" bestFit="1" customWidth="1"/>
    <col min="13638" max="13640" width="9.140625" style="50"/>
    <col min="13641" max="13641" width="9.42578125" style="50" bestFit="1" customWidth="1"/>
    <col min="13642" max="13881" width="9.140625" style="50"/>
    <col min="13882" max="13882" width="38.42578125" style="50" customWidth="1"/>
    <col min="13883" max="13883" width="6.42578125" style="50" customWidth="1"/>
    <col min="13884" max="13884" width="0.85546875" style="50" customWidth="1"/>
    <col min="13885" max="13885" width="15.85546875" style="50" customWidth="1"/>
    <col min="13886" max="13886" width="0.85546875" style="50" customWidth="1"/>
    <col min="13887" max="13887" width="15.85546875" style="50" customWidth="1"/>
    <col min="13888" max="13888" width="0.85546875" style="50" customWidth="1"/>
    <col min="13889" max="13889" width="15.85546875" style="50" customWidth="1"/>
    <col min="13890" max="13890" width="0.85546875" style="50" customWidth="1"/>
    <col min="13891" max="13891" width="15.85546875" style="50" customWidth="1"/>
    <col min="13892" max="13892" width="9.140625" style="50"/>
    <col min="13893" max="13893" width="9.42578125" style="50" bestFit="1" customWidth="1"/>
    <col min="13894" max="13896" width="9.140625" style="50"/>
    <col min="13897" max="13897" width="9.42578125" style="50" bestFit="1" customWidth="1"/>
    <col min="13898" max="14137" width="9.140625" style="50"/>
    <col min="14138" max="14138" width="38.42578125" style="50" customWidth="1"/>
    <col min="14139" max="14139" width="6.42578125" style="50" customWidth="1"/>
    <col min="14140" max="14140" width="0.85546875" style="50" customWidth="1"/>
    <col min="14141" max="14141" width="15.85546875" style="50" customWidth="1"/>
    <col min="14142" max="14142" width="0.85546875" style="50" customWidth="1"/>
    <col min="14143" max="14143" width="15.85546875" style="50" customWidth="1"/>
    <col min="14144" max="14144" width="0.85546875" style="50" customWidth="1"/>
    <col min="14145" max="14145" width="15.85546875" style="50" customWidth="1"/>
    <col min="14146" max="14146" width="0.85546875" style="50" customWidth="1"/>
    <col min="14147" max="14147" width="15.85546875" style="50" customWidth="1"/>
    <col min="14148" max="14148" width="9.140625" style="50"/>
    <col min="14149" max="14149" width="9.42578125" style="50" bestFit="1" customWidth="1"/>
    <col min="14150" max="14152" width="9.140625" style="50"/>
    <col min="14153" max="14153" width="9.42578125" style="50" bestFit="1" customWidth="1"/>
    <col min="14154" max="14393" width="9.140625" style="50"/>
    <col min="14394" max="14394" width="38.42578125" style="50" customWidth="1"/>
    <col min="14395" max="14395" width="6.42578125" style="50" customWidth="1"/>
    <col min="14396" max="14396" width="0.85546875" style="50" customWidth="1"/>
    <col min="14397" max="14397" width="15.85546875" style="50" customWidth="1"/>
    <col min="14398" max="14398" width="0.85546875" style="50" customWidth="1"/>
    <col min="14399" max="14399" width="15.85546875" style="50" customWidth="1"/>
    <col min="14400" max="14400" width="0.85546875" style="50" customWidth="1"/>
    <col min="14401" max="14401" width="15.85546875" style="50" customWidth="1"/>
    <col min="14402" max="14402" width="0.85546875" style="50" customWidth="1"/>
    <col min="14403" max="14403" width="15.85546875" style="50" customWidth="1"/>
    <col min="14404" max="14404" width="9.140625" style="50"/>
    <col min="14405" max="14405" width="9.42578125" style="50" bestFit="1" customWidth="1"/>
    <col min="14406" max="14408" width="9.140625" style="50"/>
    <col min="14409" max="14409" width="9.42578125" style="50" bestFit="1" customWidth="1"/>
    <col min="14410" max="14649" width="9.140625" style="50"/>
    <col min="14650" max="14650" width="38.42578125" style="50" customWidth="1"/>
    <col min="14651" max="14651" width="6.42578125" style="50" customWidth="1"/>
    <col min="14652" max="14652" width="0.85546875" style="50" customWidth="1"/>
    <col min="14653" max="14653" width="15.85546875" style="50" customWidth="1"/>
    <col min="14654" max="14654" width="0.85546875" style="50" customWidth="1"/>
    <col min="14655" max="14655" width="15.85546875" style="50" customWidth="1"/>
    <col min="14656" max="14656" width="0.85546875" style="50" customWidth="1"/>
    <col min="14657" max="14657" width="15.85546875" style="50" customWidth="1"/>
    <col min="14658" max="14658" width="0.85546875" style="50" customWidth="1"/>
    <col min="14659" max="14659" width="15.85546875" style="50" customWidth="1"/>
    <col min="14660" max="14660" width="9.140625" style="50"/>
    <col min="14661" max="14661" width="9.42578125" style="50" bestFit="1" customWidth="1"/>
    <col min="14662" max="14664" width="9.140625" style="50"/>
    <col min="14665" max="14665" width="9.42578125" style="50" bestFit="1" customWidth="1"/>
    <col min="14666" max="14905" width="9.140625" style="50"/>
    <col min="14906" max="14906" width="38.42578125" style="50" customWidth="1"/>
    <col min="14907" max="14907" width="6.42578125" style="50" customWidth="1"/>
    <col min="14908" max="14908" width="0.85546875" style="50" customWidth="1"/>
    <col min="14909" max="14909" width="15.85546875" style="50" customWidth="1"/>
    <col min="14910" max="14910" width="0.85546875" style="50" customWidth="1"/>
    <col min="14911" max="14911" width="15.85546875" style="50" customWidth="1"/>
    <col min="14912" max="14912" width="0.85546875" style="50" customWidth="1"/>
    <col min="14913" max="14913" width="15.85546875" style="50" customWidth="1"/>
    <col min="14914" max="14914" width="0.85546875" style="50" customWidth="1"/>
    <col min="14915" max="14915" width="15.85546875" style="50" customWidth="1"/>
    <col min="14916" max="14916" width="9.140625" style="50"/>
    <col min="14917" max="14917" width="9.42578125" style="50" bestFit="1" customWidth="1"/>
    <col min="14918" max="14920" width="9.140625" style="50"/>
    <col min="14921" max="14921" width="9.42578125" style="50" bestFit="1" customWidth="1"/>
    <col min="14922" max="15161" width="9.140625" style="50"/>
    <col min="15162" max="15162" width="38.42578125" style="50" customWidth="1"/>
    <col min="15163" max="15163" width="6.42578125" style="50" customWidth="1"/>
    <col min="15164" max="15164" width="0.85546875" style="50" customWidth="1"/>
    <col min="15165" max="15165" width="15.85546875" style="50" customWidth="1"/>
    <col min="15166" max="15166" width="0.85546875" style="50" customWidth="1"/>
    <col min="15167" max="15167" width="15.85546875" style="50" customWidth="1"/>
    <col min="15168" max="15168" width="0.85546875" style="50" customWidth="1"/>
    <col min="15169" max="15169" width="15.85546875" style="50" customWidth="1"/>
    <col min="15170" max="15170" width="0.85546875" style="50" customWidth="1"/>
    <col min="15171" max="15171" width="15.85546875" style="50" customWidth="1"/>
    <col min="15172" max="15172" width="9.140625" style="50"/>
    <col min="15173" max="15173" width="9.42578125" style="50" bestFit="1" customWidth="1"/>
    <col min="15174" max="15176" width="9.140625" style="50"/>
    <col min="15177" max="15177" width="9.42578125" style="50" bestFit="1" customWidth="1"/>
    <col min="15178" max="15417" width="9.140625" style="50"/>
    <col min="15418" max="15418" width="38.42578125" style="50" customWidth="1"/>
    <col min="15419" max="15419" width="6.42578125" style="50" customWidth="1"/>
    <col min="15420" max="15420" width="0.85546875" style="50" customWidth="1"/>
    <col min="15421" max="15421" width="15.85546875" style="50" customWidth="1"/>
    <col min="15422" max="15422" width="0.85546875" style="50" customWidth="1"/>
    <col min="15423" max="15423" width="15.85546875" style="50" customWidth="1"/>
    <col min="15424" max="15424" width="0.85546875" style="50" customWidth="1"/>
    <col min="15425" max="15425" width="15.85546875" style="50" customWidth="1"/>
    <col min="15426" max="15426" width="0.85546875" style="50" customWidth="1"/>
    <col min="15427" max="15427" width="15.85546875" style="50" customWidth="1"/>
    <col min="15428" max="15428" width="9.140625" style="50"/>
    <col min="15429" max="15429" width="9.42578125" style="50" bestFit="1" customWidth="1"/>
    <col min="15430" max="15432" width="9.140625" style="50"/>
    <col min="15433" max="15433" width="9.42578125" style="50" bestFit="1" customWidth="1"/>
    <col min="15434" max="15673" width="9.140625" style="50"/>
    <col min="15674" max="15674" width="38.42578125" style="50" customWidth="1"/>
    <col min="15675" max="15675" width="6.42578125" style="50" customWidth="1"/>
    <col min="15676" max="15676" width="0.85546875" style="50" customWidth="1"/>
    <col min="15677" max="15677" width="15.85546875" style="50" customWidth="1"/>
    <col min="15678" max="15678" width="0.85546875" style="50" customWidth="1"/>
    <col min="15679" max="15679" width="15.85546875" style="50" customWidth="1"/>
    <col min="15680" max="15680" width="0.85546875" style="50" customWidth="1"/>
    <col min="15681" max="15681" width="15.85546875" style="50" customWidth="1"/>
    <col min="15682" max="15682" width="0.85546875" style="50" customWidth="1"/>
    <col min="15683" max="15683" width="15.85546875" style="50" customWidth="1"/>
    <col min="15684" max="15684" width="9.140625" style="50"/>
    <col min="15685" max="15685" width="9.42578125" style="50" bestFit="1" customWidth="1"/>
    <col min="15686" max="15688" width="9.140625" style="50"/>
    <col min="15689" max="15689" width="9.42578125" style="50" bestFit="1" customWidth="1"/>
    <col min="15690" max="15929" width="9.140625" style="50"/>
    <col min="15930" max="15930" width="38.42578125" style="50" customWidth="1"/>
    <col min="15931" max="15931" width="6.42578125" style="50" customWidth="1"/>
    <col min="15932" max="15932" width="0.85546875" style="50" customWidth="1"/>
    <col min="15933" max="15933" width="15.85546875" style="50" customWidth="1"/>
    <col min="15934" max="15934" width="0.85546875" style="50" customWidth="1"/>
    <col min="15935" max="15935" width="15.85546875" style="50" customWidth="1"/>
    <col min="15936" max="15936" width="0.85546875" style="50" customWidth="1"/>
    <col min="15937" max="15937" width="15.85546875" style="50" customWidth="1"/>
    <col min="15938" max="15938" width="0.85546875" style="50" customWidth="1"/>
    <col min="15939" max="15939" width="15.85546875" style="50" customWidth="1"/>
    <col min="15940" max="15940" width="9.140625" style="50"/>
    <col min="15941" max="15941" width="9.42578125" style="50" bestFit="1" customWidth="1"/>
    <col min="15942" max="15944" width="9.140625" style="50"/>
    <col min="15945" max="15945" width="9.42578125" style="50" bestFit="1" customWidth="1"/>
    <col min="15946" max="16384" width="9.140625" style="50"/>
  </cols>
  <sheetData>
    <row r="1" spans="1:10" ht="16.5" customHeight="1">
      <c r="A1" s="72" t="s">
        <v>0</v>
      </c>
    </row>
    <row r="2" spans="1:10" ht="16.5" customHeight="1">
      <c r="A2" s="54" t="s">
        <v>88</v>
      </c>
    </row>
    <row r="3" spans="1:10" ht="16.5" customHeight="1">
      <c r="A3" s="87" t="s">
        <v>89</v>
      </c>
      <c r="B3" s="46"/>
      <c r="C3" s="46"/>
      <c r="D3" s="46"/>
      <c r="E3" s="46"/>
      <c r="F3" s="46"/>
      <c r="G3" s="46"/>
      <c r="H3" s="4"/>
      <c r="I3" s="46"/>
      <c r="J3" s="4"/>
    </row>
    <row r="4" spans="1:10" ht="16.5" customHeight="1">
      <c r="A4" s="54"/>
      <c r="H4" s="5"/>
      <c r="J4" s="5"/>
    </row>
    <row r="5" spans="1:10" ht="16.5" customHeight="1"/>
    <row r="6" spans="1:10" ht="16.5" customHeight="1">
      <c r="D6" s="166" t="s">
        <v>3</v>
      </c>
      <c r="E6" s="166"/>
      <c r="F6" s="166"/>
      <c r="H6" s="167" t="s">
        <v>4</v>
      </c>
      <c r="I6" s="167"/>
      <c r="J6" s="167"/>
    </row>
    <row r="7" spans="1:10" ht="16.5" customHeight="1">
      <c r="A7" s="54"/>
      <c r="C7" s="55"/>
      <c r="D7" s="163" t="s">
        <v>5</v>
      </c>
      <c r="E7" s="163"/>
      <c r="F7" s="163"/>
      <c r="G7" s="51"/>
      <c r="H7" s="163" t="s">
        <v>5</v>
      </c>
      <c r="I7" s="163"/>
      <c r="J7" s="163"/>
    </row>
    <row r="8" spans="1:10" ht="16.5" customHeight="1">
      <c r="A8" s="54"/>
      <c r="C8" s="55"/>
      <c r="D8" s="53" t="s">
        <v>8</v>
      </c>
      <c r="E8" s="75"/>
      <c r="F8" s="53" t="s">
        <v>8</v>
      </c>
      <c r="G8" s="75"/>
      <c r="H8" s="53" t="s">
        <v>8</v>
      </c>
      <c r="I8" s="75"/>
      <c r="J8" s="53" t="s">
        <v>8</v>
      </c>
    </row>
    <row r="9" spans="1:10" ht="16.5" customHeight="1">
      <c r="A9" s="54"/>
      <c r="B9" s="55"/>
      <c r="C9" s="55"/>
      <c r="D9" s="56" t="s">
        <v>10</v>
      </c>
      <c r="E9" s="52"/>
      <c r="F9" s="56" t="s">
        <v>11</v>
      </c>
      <c r="G9" s="50"/>
      <c r="H9" s="56" t="s">
        <v>10</v>
      </c>
      <c r="I9" s="52"/>
      <c r="J9" s="56" t="s">
        <v>11</v>
      </c>
    </row>
    <row r="10" spans="1:10" ht="16.5" customHeight="1">
      <c r="A10" s="54"/>
      <c r="B10" s="55"/>
      <c r="C10" s="55"/>
      <c r="D10" s="58" t="s">
        <v>13</v>
      </c>
      <c r="E10" s="51"/>
      <c r="F10" s="58" t="s">
        <v>13</v>
      </c>
      <c r="G10" s="52"/>
      <c r="H10" s="58" t="s">
        <v>13</v>
      </c>
      <c r="I10" s="43"/>
      <c r="J10" s="58" t="s">
        <v>13</v>
      </c>
    </row>
    <row r="11" spans="1:10" ht="6" customHeight="1">
      <c r="A11" s="54"/>
      <c r="B11" s="55"/>
      <c r="C11" s="55"/>
      <c r="D11" s="52"/>
      <c r="E11" s="128"/>
      <c r="F11" s="52"/>
      <c r="G11" s="128"/>
      <c r="H11" s="52"/>
      <c r="I11" s="128"/>
      <c r="J11" s="52"/>
    </row>
    <row r="12" spans="1:10" ht="16.5" customHeight="1">
      <c r="A12" s="54" t="s">
        <v>90</v>
      </c>
      <c r="H12" s="6"/>
      <c r="J12" s="6"/>
    </row>
    <row r="13" spans="1:10" ht="6" customHeight="1">
      <c r="A13" s="54"/>
      <c r="H13" s="6"/>
      <c r="J13" s="6"/>
    </row>
    <row r="14" spans="1:10" ht="16.5" customHeight="1">
      <c r="A14" s="50" t="s">
        <v>91</v>
      </c>
      <c r="D14" s="129">
        <v>4204738</v>
      </c>
      <c r="E14" s="41"/>
      <c r="F14" s="129">
        <v>4054157</v>
      </c>
      <c r="G14" s="41"/>
      <c r="H14" s="129">
        <v>581610</v>
      </c>
      <c r="I14" s="41"/>
      <c r="J14" s="129">
        <v>630569</v>
      </c>
    </row>
    <row r="15" spans="1:10" ht="16.5" customHeight="1">
      <c r="A15" s="62" t="s">
        <v>92</v>
      </c>
      <c r="D15" s="130">
        <v>696615</v>
      </c>
      <c r="E15" s="41"/>
      <c r="F15" s="130">
        <v>720672</v>
      </c>
      <c r="G15" s="41"/>
      <c r="H15" s="130">
        <v>12</v>
      </c>
      <c r="I15" s="41"/>
      <c r="J15" s="131">
        <v>853</v>
      </c>
    </row>
    <row r="16" spans="1:10" ht="6" customHeight="1">
      <c r="A16" s="62"/>
      <c r="D16" s="63"/>
      <c r="E16" s="41"/>
      <c r="F16" s="63"/>
      <c r="G16" s="41"/>
      <c r="H16" s="63"/>
      <c r="I16" s="41"/>
      <c r="J16" s="63"/>
    </row>
    <row r="17" spans="1:10" ht="16.5" customHeight="1">
      <c r="A17" s="44" t="s">
        <v>93</v>
      </c>
      <c r="D17" s="132">
        <f>SUM(D14:D15)</f>
        <v>4901353</v>
      </c>
      <c r="E17" s="41"/>
      <c r="F17" s="130">
        <f>SUM(F14:F15)</f>
        <v>4774829</v>
      </c>
      <c r="G17" s="41"/>
      <c r="H17" s="132">
        <f>SUM(H14:H15)</f>
        <v>581622</v>
      </c>
      <c r="I17" s="41"/>
      <c r="J17" s="133">
        <f>SUM(J14:J15)</f>
        <v>631422</v>
      </c>
    </row>
    <row r="18" spans="1:10" ht="15" customHeight="1">
      <c r="A18" s="44"/>
      <c r="D18" s="63"/>
      <c r="E18" s="41"/>
      <c r="F18" s="42"/>
      <c r="G18" s="41"/>
      <c r="H18" s="63"/>
      <c r="I18" s="41"/>
      <c r="J18" s="42"/>
    </row>
    <row r="19" spans="1:10" ht="16.5" customHeight="1">
      <c r="A19" s="44" t="s">
        <v>240</v>
      </c>
      <c r="D19" s="63"/>
      <c r="E19" s="41"/>
      <c r="F19" s="42"/>
      <c r="G19" s="41"/>
      <c r="H19" s="63"/>
      <c r="I19" s="41"/>
      <c r="J19" s="42"/>
    </row>
    <row r="20" spans="1:10" ht="6" customHeight="1">
      <c r="A20" s="44"/>
      <c r="D20" s="63"/>
      <c r="E20" s="41"/>
      <c r="F20" s="42"/>
      <c r="G20" s="41"/>
      <c r="H20" s="63"/>
      <c r="I20" s="41"/>
      <c r="J20" s="42"/>
    </row>
    <row r="21" spans="1:10" ht="16.5" customHeight="1">
      <c r="A21" s="50" t="s">
        <v>239</v>
      </c>
      <c r="D21" s="129">
        <v>1847540</v>
      </c>
      <c r="E21" s="41"/>
      <c r="F21" s="129">
        <v>2174651</v>
      </c>
      <c r="G21" s="41"/>
      <c r="H21" s="129">
        <v>26599</v>
      </c>
      <c r="I21" s="41"/>
      <c r="J21" s="129">
        <v>28988</v>
      </c>
    </row>
    <row r="22" spans="1:10" ht="16.5" customHeight="1">
      <c r="A22" s="50" t="s">
        <v>94</v>
      </c>
      <c r="D22" s="130">
        <v>513140</v>
      </c>
      <c r="E22" s="41"/>
      <c r="F22" s="131">
        <v>421058</v>
      </c>
      <c r="G22" s="41"/>
      <c r="H22" s="130">
        <v>0</v>
      </c>
      <c r="I22" s="41"/>
      <c r="J22" s="131">
        <v>0</v>
      </c>
    </row>
    <row r="23" spans="1:10" ht="6" customHeight="1">
      <c r="A23" s="54"/>
      <c r="D23" s="63"/>
      <c r="E23" s="41"/>
      <c r="F23" s="42"/>
      <c r="G23" s="41"/>
      <c r="H23" s="63"/>
      <c r="I23" s="41"/>
      <c r="J23" s="42"/>
    </row>
    <row r="24" spans="1:10" ht="16.5" customHeight="1">
      <c r="A24" s="54" t="s">
        <v>95</v>
      </c>
      <c r="D24" s="132">
        <f>SUM(D21:D22)</f>
        <v>2360680</v>
      </c>
      <c r="E24" s="41"/>
      <c r="F24" s="48">
        <f>SUM(F21:F23)</f>
        <v>2595709</v>
      </c>
      <c r="G24" s="41"/>
      <c r="H24" s="132">
        <f>SUM(H21:H22)</f>
        <v>26599</v>
      </c>
      <c r="I24" s="41"/>
      <c r="J24" s="48">
        <f>SUM(J21:J23)</f>
        <v>28988</v>
      </c>
    </row>
    <row r="25" spans="1:10" ht="9.9499999999999993" customHeight="1">
      <c r="A25" s="54"/>
      <c r="D25" s="63"/>
      <c r="E25" s="41"/>
      <c r="F25" s="42"/>
      <c r="G25" s="41"/>
      <c r="H25" s="63"/>
      <c r="I25" s="41"/>
      <c r="J25" s="42"/>
    </row>
    <row r="26" spans="1:10" ht="16.5" customHeight="1">
      <c r="A26" s="54" t="s">
        <v>96</v>
      </c>
      <c r="D26" s="63">
        <f>SUM(D17-D24)</f>
        <v>2540673</v>
      </c>
      <c r="E26" s="41"/>
      <c r="F26" s="63">
        <f>SUM(F17-F24)</f>
        <v>2179120</v>
      </c>
      <c r="G26" s="41"/>
      <c r="H26" s="63">
        <f>SUM(H17-H24)</f>
        <v>555023</v>
      </c>
      <c r="I26" s="41"/>
      <c r="J26" s="63">
        <f>SUM(J17-J24)</f>
        <v>602434</v>
      </c>
    </row>
    <row r="27" spans="1:10" ht="16.5" customHeight="1">
      <c r="A27" s="50" t="s">
        <v>97</v>
      </c>
      <c r="D27" s="130">
        <v>-656802</v>
      </c>
      <c r="E27" s="41"/>
      <c r="F27" s="133">
        <v>-728017</v>
      </c>
      <c r="G27" s="41"/>
      <c r="H27" s="130">
        <v>-536548</v>
      </c>
      <c r="I27" s="41"/>
      <c r="J27" s="133">
        <v>-573636</v>
      </c>
    </row>
    <row r="28" spans="1:10" ht="9.9499999999999993" customHeight="1">
      <c r="D28" s="63"/>
      <c r="E28" s="41"/>
      <c r="F28" s="42"/>
      <c r="G28" s="41"/>
      <c r="H28" s="63"/>
      <c r="I28" s="41"/>
      <c r="J28" s="42"/>
    </row>
    <row r="29" spans="1:10" ht="16.5" customHeight="1">
      <c r="A29" s="54" t="s">
        <v>98</v>
      </c>
      <c r="D29" s="134">
        <f>SUM(D26:D28)</f>
        <v>1883871</v>
      </c>
      <c r="E29" s="41"/>
      <c r="F29" s="42">
        <f>SUM(F26:F27)</f>
        <v>1451103</v>
      </c>
      <c r="G29" s="41"/>
      <c r="H29" s="134">
        <f>SUM(H26:H28)</f>
        <v>18475</v>
      </c>
      <c r="I29" s="41"/>
      <c r="J29" s="42">
        <f>SUM(J26:J27)</f>
        <v>28798</v>
      </c>
    </row>
    <row r="30" spans="1:10" ht="16.5" customHeight="1">
      <c r="A30" s="50" t="s">
        <v>99</v>
      </c>
      <c r="D30" s="130">
        <v>-426765</v>
      </c>
      <c r="E30" s="41"/>
      <c r="F30" s="133">
        <v>-313107</v>
      </c>
      <c r="G30" s="41"/>
      <c r="H30" s="130">
        <v>-3715</v>
      </c>
      <c r="I30" s="41"/>
      <c r="J30" s="133">
        <v>-6099</v>
      </c>
    </row>
    <row r="31" spans="1:10" ht="6" customHeight="1">
      <c r="D31" s="63"/>
      <c r="E31" s="41"/>
      <c r="F31" s="42"/>
      <c r="G31" s="41"/>
      <c r="H31" s="63"/>
      <c r="I31" s="41"/>
      <c r="J31" s="42"/>
    </row>
    <row r="32" spans="1:10" ht="16.5" customHeight="1" thickBot="1">
      <c r="A32" s="54" t="s">
        <v>100</v>
      </c>
      <c r="D32" s="135">
        <f>SUM(D29:D30)</f>
        <v>1457106</v>
      </c>
      <c r="E32" s="41"/>
      <c r="F32" s="66">
        <f>SUM(F29:F30)</f>
        <v>1137996</v>
      </c>
      <c r="G32" s="41"/>
      <c r="H32" s="135">
        <f>SUM(H29:H30)</f>
        <v>14760</v>
      </c>
      <c r="I32" s="41"/>
      <c r="J32" s="66">
        <f>SUM(J29:J30)</f>
        <v>22699</v>
      </c>
    </row>
    <row r="33" spans="1:10" ht="15" customHeight="1" thickTop="1">
      <c r="A33" s="54"/>
      <c r="D33" s="42"/>
      <c r="E33" s="41"/>
      <c r="F33" s="42"/>
      <c r="G33" s="41"/>
      <c r="H33" s="42"/>
      <c r="I33" s="41"/>
      <c r="J33" s="42"/>
    </row>
    <row r="34" spans="1:10" ht="15" customHeight="1">
      <c r="A34" s="54" t="s">
        <v>101</v>
      </c>
      <c r="D34" s="63"/>
      <c r="E34" s="63"/>
      <c r="F34" s="63"/>
      <c r="G34" s="63"/>
      <c r="H34" s="63"/>
      <c r="I34" s="63"/>
      <c r="J34" s="63"/>
    </row>
    <row r="35" spans="1:10" ht="15" customHeight="1">
      <c r="A35" s="136" t="s">
        <v>102</v>
      </c>
      <c r="D35" s="63"/>
      <c r="E35" s="63"/>
      <c r="F35" s="63"/>
      <c r="G35" s="63"/>
      <c r="H35" s="63"/>
      <c r="I35" s="63"/>
      <c r="J35" s="63"/>
    </row>
    <row r="36" spans="1:10" ht="15" customHeight="1">
      <c r="A36" s="50" t="s">
        <v>103</v>
      </c>
      <c r="D36" s="137">
        <v>0</v>
      </c>
      <c r="E36" s="50"/>
      <c r="F36" s="63">
        <v>55</v>
      </c>
      <c r="G36" s="63"/>
      <c r="H36" s="63">
        <v>0</v>
      </c>
      <c r="I36" s="63"/>
      <c r="J36" s="63">
        <v>0</v>
      </c>
    </row>
    <row r="37" spans="1:10" ht="15" customHeight="1">
      <c r="A37" s="50" t="s">
        <v>104</v>
      </c>
      <c r="D37" s="137"/>
      <c r="E37" s="50"/>
      <c r="F37" s="63"/>
      <c r="G37" s="63"/>
      <c r="H37" s="63"/>
      <c r="I37" s="63"/>
      <c r="J37" s="63"/>
    </row>
    <row r="38" spans="1:10" ht="15" customHeight="1">
      <c r="A38" s="50" t="s">
        <v>105</v>
      </c>
      <c r="D38" s="131">
        <v>0</v>
      </c>
      <c r="E38" s="50"/>
      <c r="F38" s="88">
        <v>747</v>
      </c>
      <c r="G38" s="63"/>
      <c r="H38" s="88">
        <v>0</v>
      </c>
      <c r="I38" s="63"/>
      <c r="J38" s="88">
        <v>0</v>
      </c>
    </row>
    <row r="39" spans="1:10" ht="6" customHeight="1">
      <c r="C39" s="50"/>
      <c r="D39" s="138"/>
      <c r="E39" s="63"/>
      <c r="F39" s="138"/>
      <c r="G39" s="63"/>
      <c r="H39" s="138"/>
      <c r="I39" s="63"/>
      <c r="J39" s="138"/>
    </row>
    <row r="40" spans="1:10" ht="15" customHeight="1">
      <c r="A40" s="50" t="s">
        <v>106</v>
      </c>
      <c r="D40" s="138"/>
      <c r="E40" s="63"/>
      <c r="F40" s="138"/>
      <c r="G40" s="63"/>
      <c r="H40" s="138"/>
      <c r="I40" s="63"/>
      <c r="J40" s="138"/>
    </row>
    <row r="41" spans="1:10" ht="15" customHeight="1">
      <c r="A41" s="50" t="s">
        <v>107</v>
      </c>
      <c r="D41" s="139">
        <f>SUM(D35:D38)</f>
        <v>0</v>
      </c>
      <c r="E41" s="63"/>
      <c r="F41" s="139">
        <f>SUM(F35:F38)</f>
        <v>802</v>
      </c>
      <c r="G41" s="63"/>
      <c r="H41" s="139">
        <f>SUM(H35:H38)</f>
        <v>0</v>
      </c>
      <c r="I41" s="63"/>
      <c r="J41" s="139">
        <f>SUM(J35:J38)</f>
        <v>0</v>
      </c>
    </row>
    <row r="42" spans="1:10" ht="15" customHeight="1">
      <c r="A42" s="54"/>
      <c r="D42" s="42"/>
      <c r="E42" s="41"/>
      <c r="F42" s="42"/>
      <c r="G42" s="41"/>
      <c r="H42" s="42"/>
      <c r="I42" s="41"/>
      <c r="J42" s="42"/>
    </row>
    <row r="43" spans="1:10" ht="15" customHeight="1">
      <c r="A43" s="136" t="s">
        <v>108</v>
      </c>
      <c r="D43" s="42"/>
      <c r="E43" s="41"/>
      <c r="F43" s="42"/>
      <c r="G43" s="41"/>
      <c r="H43" s="42"/>
      <c r="I43" s="41"/>
      <c r="J43" s="42"/>
    </row>
    <row r="44" spans="1:10" ht="16.5" customHeight="1">
      <c r="A44" s="50" t="s">
        <v>109</v>
      </c>
      <c r="D44" s="42">
        <v>29949</v>
      </c>
      <c r="E44" s="41"/>
      <c r="F44" s="42">
        <v>23016</v>
      </c>
      <c r="G44" s="41"/>
      <c r="H44" s="42">
        <v>29949</v>
      </c>
      <c r="I44" s="41"/>
      <c r="J44" s="42">
        <v>23016</v>
      </c>
    </row>
    <row r="45" spans="1:10" ht="16.5" customHeight="1">
      <c r="A45" s="50" t="s">
        <v>110</v>
      </c>
      <c r="D45" s="70">
        <v>26280</v>
      </c>
      <c r="E45" s="41"/>
      <c r="F45" s="63">
        <v>-3475</v>
      </c>
      <c r="G45" s="63"/>
      <c r="H45" s="63">
        <v>0</v>
      </c>
      <c r="I45" s="63"/>
      <c r="J45" s="63">
        <v>0</v>
      </c>
    </row>
    <row r="46" spans="1:10" ht="16.5" customHeight="1">
      <c r="A46" s="50" t="s">
        <v>111</v>
      </c>
      <c r="D46" s="70"/>
      <c r="E46" s="41"/>
      <c r="F46" s="42"/>
      <c r="G46" s="41"/>
      <c r="H46" s="70"/>
      <c r="I46" s="41"/>
      <c r="J46" s="42"/>
    </row>
    <row r="47" spans="1:10" ht="16.5" customHeight="1">
      <c r="A47" s="62" t="s">
        <v>112</v>
      </c>
      <c r="D47" s="70">
        <v>12461</v>
      </c>
      <c r="E47" s="41"/>
      <c r="F47" s="42">
        <v>0</v>
      </c>
      <c r="G47" s="41"/>
      <c r="H47" s="42">
        <v>0</v>
      </c>
      <c r="I47" s="41"/>
      <c r="J47" s="42">
        <v>0</v>
      </c>
    </row>
    <row r="48" spans="1:10" ht="16.5" customHeight="1">
      <c r="A48" s="50" t="s">
        <v>113</v>
      </c>
      <c r="E48" s="41"/>
      <c r="F48" s="42"/>
      <c r="G48" s="41"/>
      <c r="I48" s="41"/>
      <c r="J48" s="42"/>
    </row>
    <row r="49" spans="1:10" ht="16.5" customHeight="1">
      <c r="A49" s="50" t="s">
        <v>114</v>
      </c>
      <c r="D49" s="63">
        <v>16061</v>
      </c>
      <c r="E49" s="41"/>
      <c r="F49" s="63">
        <v>14014</v>
      </c>
      <c r="G49" s="63"/>
      <c r="H49" s="42">
        <v>0</v>
      </c>
      <c r="I49" s="63"/>
      <c r="J49" s="63">
        <v>0</v>
      </c>
    </row>
    <row r="50" spans="1:10" ht="16.5" customHeight="1">
      <c r="A50" s="50" t="s">
        <v>115</v>
      </c>
      <c r="D50" s="42"/>
      <c r="E50" s="41"/>
      <c r="F50" s="42"/>
      <c r="G50" s="41"/>
      <c r="H50" s="70"/>
      <c r="I50" s="41"/>
      <c r="J50" s="42"/>
    </row>
    <row r="51" spans="1:10" ht="16.5" customHeight="1">
      <c r="A51" s="50" t="s">
        <v>105</v>
      </c>
      <c r="D51" s="129">
        <v>-11694</v>
      </c>
      <c r="E51" s="41"/>
      <c r="F51" s="140">
        <v>6160</v>
      </c>
      <c r="G51" s="41"/>
      <c r="H51" s="140">
        <v>-5990</v>
      </c>
      <c r="I51" s="41"/>
      <c r="J51" s="140">
        <v>-4603</v>
      </c>
    </row>
    <row r="52" spans="1:10" ht="6" customHeight="1">
      <c r="B52" s="50"/>
      <c r="C52" s="50"/>
      <c r="D52" s="141"/>
      <c r="E52" s="41"/>
      <c r="F52" s="70"/>
      <c r="G52" s="41"/>
      <c r="H52" s="129"/>
      <c r="I52" s="41"/>
      <c r="J52" s="70"/>
    </row>
    <row r="53" spans="1:10" ht="16.5" customHeight="1">
      <c r="A53" s="50" t="s">
        <v>116</v>
      </c>
      <c r="D53" s="140">
        <f>SUM(D44:D51)</f>
        <v>73057</v>
      </c>
      <c r="E53" s="41"/>
      <c r="F53" s="140">
        <f>SUM(F44:F51)</f>
        <v>39715</v>
      </c>
      <c r="G53" s="41"/>
      <c r="H53" s="140">
        <f>SUM(H44:H51)</f>
        <v>23959</v>
      </c>
      <c r="I53" s="41"/>
      <c r="J53" s="140">
        <f>SUM(J44:J51)</f>
        <v>18413</v>
      </c>
    </row>
    <row r="54" spans="1:10" ht="9.9499999999999993" customHeight="1">
      <c r="A54" s="54"/>
      <c r="D54" s="42"/>
      <c r="E54" s="41"/>
      <c r="F54" s="42"/>
      <c r="G54" s="41"/>
      <c r="H54" s="42"/>
      <c r="I54" s="41"/>
      <c r="J54" s="42"/>
    </row>
    <row r="55" spans="1:10" ht="16.5" customHeight="1" thickBot="1">
      <c r="A55" s="54" t="s">
        <v>117</v>
      </c>
      <c r="D55" s="7">
        <f>SUM(D32,D53)</f>
        <v>1530163</v>
      </c>
      <c r="E55" s="41"/>
      <c r="F55" s="7">
        <f>SUM(F32,F53,F41)</f>
        <v>1178513</v>
      </c>
      <c r="G55" s="41"/>
      <c r="H55" s="7">
        <f>SUM(H32,H53)</f>
        <v>38719</v>
      </c>
      <c r="I55" s="41"/>
      <c r="J55" s="7">
        <f>SUM(J32,J53)</f>
        <v>41112</v>
      </c>
    </row>
    <row r="56" spans="1:10" ht="16.5" customHeight="1" thickTop="1">
      <c r="A56" s="54"/>
      <c r="D56" s="8"/>
      <c r="E56" s="41"/>
      <c r="F56" s="8"/>
      <c r="G56" s="41"/>
      <c r="H56" s="8"/>
      <c r="I56" s="41"/>
      <c r="J56" s="8"/>
    </row>
    <row r="57" spans="1:10" ht="16.5" customHeight="1">
      <c r="A57" s="54"/>
      <c r="D57" s="8"/>
      <c r="E57" s="41"/>
      <c r="F57" s="8"/>
      <c r="G57" s="41"/>
      <c r="H57" s="8"/>
      <c r="I57" s="41"/>
      <c r="J57" s="8"/>
    </row>
    <row r="58" spans="1:10" ht="16.5" customHeight="1">
      <c r="A58" s="54"/>
      <c r="D58" s="8"/>
      <c r="E58" s="41"/>
      <c r="F58" s="8"/>
      <c r="G58" s="41"/>
      <c r="H58" s="8"/>
      <c r="I58" s="41"/>
      <c r="J58" s="8"/>
    </row>
    <row r="59" spans="1:10" ht="16.5" customHeight="1">
      <c r="A59" s="54"/>
      <c r="D59" s="8"/>
      <c r="E59" s="41"/>
      <c r="F59" s="8"/>
      <c r="G59" s="41"/>
      <c r="H59" s="8"/>
      <c r="I59" s="41"/>
      <c r="J59" s="8"/>
    </row>
    <row r="60" spans="1:10" ht="16.5" customHeight="1">
      <c r="A60" s="54"/>
      <c r="D60" s="8"/>
      <c r="E60" s="41"/>
      <c r="F60" s="8"/>
      <c r="G60" s="41"/>
      <c r="H60" s="8"/>
      <c r="I60" s="41"/>
      <c r="J60" s="8"/>
    </row>
    <row r="61" spans="1:10" ht="16.5" customHeight="1">
      <c r="A61" s="54"/>
      <c r="D61" s="8"/>
      <c r="E61" s="41"/>
      <c r="F61" s="8"/>
      <c r="G61" s="41"/>
      <c r="H61" s="8"/>
      <c r="I61" s="41"/>
      <c r="J61" s="8"/>
    </row>
    <row r="62" spans="1:10" ht="12.75" customHeight="1">
      <c r="A62" s="54"/>
      <c r="D62" s="8"/>
      <c r="E62" s="41"/>
      <c r="F62" s="8"/>
      <c r="G62" s="41"/>
      <c r="H62" s="8"/>
      <c r="I62" s="41"/>
      <c r="J62" s="8"/>
    </row>
    <row r="63" spans="1:10" ht="12.75" customHeight="1">
      <c r="A63" s="54"/>
      <c r="D63" s="8"/>
      <c r="E63" s="41"/>
      <c r="F63" s="8"/>
      <c r="G63" s="41"/>
      <c r="H63" s="8"/>
      <c r="I63" s="41"/>
      <c r="J63" s="8"/>
    </row>
    <row r="64" spans="1:10" ht="15.75" customHeight="1">
      <c r="A64" s="54"/>
      <c r="D64" s="8"/>
      <c r="E64" s="41"/>
      <c r="F64" s="8"/>
      <c r="G64" s="41"/>
      <c r="H64" s="8"/>
      <c r="I64" s="41"/>
      <c r="J64" s="8"/>
    </row>
    <row r="65" spans="1:10" ht="16.5" customHeight="1">
      <c r="A65" s="165" t="s">
        <v>43</v>
      </c>
      <c r="B65" s="165"/>
      <c r="C65" s="165"/>
      <c r="D65" s="165"/>
      <c r="E65" s="165"/>
      <c r="F65" s="165"/>
      <c r="G65" s="165"/>
      <c r="H65" s="165"/>
      <c r="I65" s="165"/>
      <c r="J65" s="165"/>
    </row>
    <row r="66" spans="1:10" ht="16.5" customHeight="1">
      <c r="A66" s="40"/>
      <c r="H66" s="40"/>
      <c r="J66" s="40"/>
    </row>
    <row r="67" spans="1:10" ht="14.25" customHeight="1">
      <c r="A67" s="40"/>
      <c r="H67" s="40"/>
      <c r="J67" s="40"/>
    </row>
    <row r="68" spans="1:10" ht="21.95" customHeight="1">
      <c r="A68" s="162" t="s">
        <v>44</v>
      </c>
      <c r="B68" s="162"/>
      <c r="C68" s="162"/>
      <c r="D68" s="162"/>
      <c r="E68" s="162"/>
      <c r="F68" s="162"/>
      <c r="G68" s="162"/>
      <c r="H68" s="162"/>
      <c r="I68" s="162"/>
      <c r="J68" s="162"/>
    </row>
    <row r="69" spans="1:10" ht="16.5" customHeight="1">
      <c r="A69" s="72" t="s">
        <v>0</v>
      </c>
    </row>
    <row r="70" spans="1:10" ht="16.5" customHeight="1">
      <c r="A70" s="54" t="s">
        <v>118</v>
      </c>
    </row>
    <row r="71" spans="1:10" ht="16.5" customHeight="1">
      <c r="A71" s="87" t="s">
        <v>89</v>
      </c>
      <c r="B71" s="46"/>
      <c r="C71" s="46"/>
      <c r="D71" s="46"/>
      <c r="E71" s="46"/>
      <c r="F71" s="46"/>
      <c r="G71" s="46"/>
      <c r="H71" s="4"/>
      <c r="I71" s="46"/>
      <c r="J71" s="4"/>
    </row>
    <row r="72" spans="1:10" ht="16.5" customHeight="1">
      <c r="A72" s="54"/>
      <c r="H72" s="5"/>
      <c r="J72" s="5"/>
    </row>
    <row r="73" spans="1:10" ht="16.5" customHeight="1"/>
    <row r="74" spans="1:10" ht="16.5" customHeight="1">
      <c r="D74" s="166" t="s">
        <v>3</v>
      </c>
      <c r="E74" s="166"/>
      <c r="F74" s="166"/>
      <c r="H74" s="167" t="s">
        <v>4</v>
      </c>
      <c r="I74" s="167"/>
      <c r="J74" s="167"/>
    </row>
    <row r="75" spans="1:10" ht="16.5" customHeight="1">
      <c r="A75" s="54"/>
      <c r="C75" s="55"/>
      <c r="D75" s="163" t="s">
        <v>5</v>
      </c>
      <c r="E75" s="163"/>
      <c r="F75" s="163"/>
      <c r="G75" s="51"/>
      <c r="H75" s="163" t="s">
        <v>5</v>
      </c>
      <c r="I75" s="163"/>
      <c r="J75" s="163"/>
    </row>
    <row r="76" spans="1:10" ht="16.5" customHeight="1">
      <c r="A76" s="54"/>
      <c r="C76" s="55"/>
      <c r="D76" s="53" t="s">
        <v>8</v>
      </c>
      <c r="E76" s="75"/>
      <c r="F76" s="53" t="s">
        <v>8</v>
      </c>
      <c r="G76" s="75"/>
      <c r="H76" s="53" t="s">
        <v>8</v>
      </c>
      <c r="I76" s="75"/>
      <c r="J76" s="53" t="s">
        <v>8</v>
      </c>
    </row>
    <row r="77" spans="1:10" ht="16.5" customHeight="1">
      <c r="A77" s="54"/>
      <c r="B77" s="55"/>
      <c r="C77" s="55"/>
      <c r="D77" s="56" t="s">
        <v>10</v>
      </c>
      <c r="E77" s="52"/>
      <c r="F77" s="56" t="s">
        <v>11</v>
      </c>
      <c r="G77" s="50"/>
      <c r="H77" s="56" t="s">
        <v>10</v>
      </c>
      <c r="I77" s="52"/>
      <c r="J77" s="56" t="s">
        <v>11</v>
      </c>
    </row>
    <row r="78" spans="1:10" ht="16.5" customHeight="1">
      <c r="A78" s="54"/>
      <c r="B78" s="55"/>
      <c r="C78" s="55"/>
      <c r="D78" s="58" t="s">
        <v>13</v>
      </c>
      <c r="E78" s="51"/>
      <c r="F78" s="58" t="s">
        <v>13</v>
      </c>
      <c r="G78" s="52"/>
      <c r="H78" s="58" t="s">
        <v>13</v>
      </c>
      <c r="I78" s="43"/>
      <c r="J78" s="58" t="s">
        <v>13</v>
      </c>
    </row>
    <row r="79" spans="1:10" ht="16.5" customHeight="1">
      <c r="A79" s="54"/>
      <c r="B79" s="55"/>
      <c r="C79" s="55"/>
      <c r="D79" s="52"/>
      <c r="E79" s="128"/>
      <c r="F79" s="52"/>
      <c r="G79" s="128"/>
      <c r="H79" s="52"/>
      <c r="I79" s="128"/>
      <c r="J79" s="52"/>
    </row>
    <row r="80" spans="1:10" s="144" customFormat="1" ht="16.5" customHeight="1">
      <c r="A80" s="142" t="s">
        <v>119</v>
      </c>
      <c r="B80" s="143"/>
      <c r="D80" s="145"/>
      <c r="E80" s="145"/>
      <c r="F80" s="145"/>
      <c r="G80" s="145"/>
      <c r="H80" s="9"/>
      <c r="I80" s="145"/>
      <c r="J80" s="9"/>
    </row>
    <row r="81" spans="1:10" s="144" customFormat="1" ht="16.5" customHeight="1">
      <c r="A81" s="146" t="s">
        <v>120</v>
      </c>
      <c r="B81" s="143"/>
      <c r="D81" s="129">
        <v>1342077</v>
      </c>
      <c r="E81" s="145"/>
      <c r="F81" s="15">
        <v>1100079</v>
      </c>
      <c r="G81" s="134"/>
      <c r="H81" s="16">
        <v>14760</v>
      </c>
      <c r="I81" s="145"/>
      <c r="J81" s="16">
        <v>22699</v>
      </c>
    </row>
    <row r="82" spans="1:10" s="144" customFormat="1" ht="16.5" customHeight="1">
      <c r="A82" s="146" t="s">
        <v>85</v>
      </c>
      <c r="B82" s="143"/>
      <c r="D82" s="130">
        <v>115029</v>
      </c>
      <c r="E82" s="41"/>
      <c r="F82" s="17">
        <v>37917</v>
      </c>
      <c r="G82" s="147"/>
      <c r="H82" s="18">
        <v>0</v>
      </c>
      <c r="I82" s="41"/>
      <c r="J82" s="18">
        <v>0</v>
      </c>
    </row>
    <row r="83" spans="1:10" s="144" customFormat="1" ht="8.1" customHeight="1">
      <c r="A83" s="148"/>
      <c r="B83" s="143"/>
      <c r="D83" s="149"/>
      <c r="E83" s="42"/>
      <c r="F83" s="42"/>
      <c r="G83" s="42"/>
      <c r="H83" s="149"/>
      <c r="I83" s="70"/>
      <c r="J83" s="42"/>
    </row>
    <row r="84" spans="1:10" s="144" customFormat="1" ht="16.5" customHeight="1" thickBot="1">
      <c r="B84" s="143"/>
      <c r="D84" s="7">
        <f>SUM(D81:D83)</f>
        <v>1457106</v>
      </c>
      <c r="E84" s="145"/>
      <c r="F84" s="7">
        <f>SUM(F81:F83)</f>
        <v>1137996</v>
      </c>
      <c r="G84" s="145"/>
      <c r="H84" s="7">
        <f>SUM(H81:H83)</f>
        <v>14760</v>
      </c>
      <c r="I84" s="145"/>
      <c r="J84" s="7">
        <f>SUM(J81:J83)</f>
        <v>22699</v>
      </c>
    </row>
    <row r="85" spans="1:10" ht="16.5" customHeight="1" thickTop="1">
      <c r="A85" s="44"/>
      <c r="D85" s="63"/>
      <c r="E85" s="145"/>
      <c r="F85" s="42"/>
      <c r="G85" s="145"/>
      <c r="H85" s="63"/>
      <c r="I85" s="145"/>
      <c r="J85" s="42"/>
    </row>
    <row r="86" spans="1:10" s="144" customFormat="1" ht="16.5" customHeight="1">
      <c r="A86" s="142" t="s">
        <v>121</v>
      </c>
      <c r="B86" s="143"/>
      <c r="D86" s="158"/>
      <c r="E86" s="145"/>
      <c r="F86" s="145"/>
      <c r="G86" s="145"/>
      <c r="H86" s="158"/>
      <c r="I86" s="145"/>
      <c r="J86" s="145"/>
    </row>
    <row r="87" spans="1:10" s="144" customFormat="1" ht="16.5" customHeight="1">
      <c r="A87" s="146" t="s">
        <v>122</v>
      </c>
      <c r="B87" s="143"/>
      <c r="D87" s="129">
        <v>1396611</v>
      </c>
      <c r="E87" s="145"/>
      <c r="F87" s="8">
        <v>1130113</v>
      </c>
      <c r="G87" s="145"/>
      <c r="H87" s="129">
        <v>38719</v>
      </c>
      <c r="I87" s="145"/>
      <c r="J87" s="8">
        <v>41112</v>
      </c>
    </row>
    <row r="88" spans="1:10" s="144" customFormat="1" ht="16.5" customHeight="1">
      <c r="A88" s="146" t="s">
        <v>85</v>
      </c>
      <c r="B88" s="143"/>
      <c r="D88" s="130">
        <v>133552</v>
      </c>
      <c r="E88" s="145"/>
      <c r="F88" s="1">
        <v>48400</v>
      </c>
      <c r="G88" s="145"/>
      <c r="H88" s="130">
        <v>0</v>
      </c>
      <c r="I88" s="145"/>
      <c r="J88" s="1">
        <v>0</v>
      </c>
    </row>
    <row r="89" spans="1:10" s="144" customFormat="1" ht="8.1" customHeight="1">
      <c r="A89" s="148"/>
      <c r="B89" s="143"/>
      <c r="D89" s="149"/>
      <c r="E89" s="145"/>
      <c r="F89" s="42"/>
      <c r="G89" s="145"/>
      <c r="H89" s="149"/>
      <c r="I89" s="145"/>
      <c r="J89" s="42"/>
    </row>
    <row r="90" spans="1:10" s="144" customFormat="1" ht="16.5" customHeight="1" thickBot="1">
      <c r="B90" s="143"/>
      <c r="D90" s="7">
        <f>SUM(D87:D89)</f>
        <v>1530163</v>
      </c>
      <c r="E90" s="145"/>
      <c r="F90" s="7">
        <f>SUM(F87:F89)</f>
        <v>1178513</v>
      </c>
      <c r="G90" s="145"/>
      <c r="H90" s="7">
        <f>SUM(H87:H89)</f>
        <v>38719</v>
      </c>
      <c r="I90" s="145"/>
      <c r="J90" s="7">
        <f>SUM(J87:J89)</f>
        <v>41112</v>
      </c>
    </row>
    <row r="91" spans="1:10" s="144" customFormat="1" ht="16.5" customHeight="1" thickTop="1">
      <c r="B91" s="143"/>
      <c r="E91" s="145"/>
      <c r="F91" s="8"/>
      <c r="G91" s="145"/>
      <c r="I91" s="145"/>
      <c r="J91" s="8"/>
    </row>
    <row r="92" spans="1:10" ht="16.5" customHeight="1">
      <c r="A92" s="44"/>
      <c r="D92" s="63"/>
      <c r="E92" s="145"/>
      <c r="F92" s="42"/>
      <c r="G92" s="145"/>
      <c r="H92" s="63"/>
      <c r="I92" s="145"/>
      <c r="J92" s="42"/>
    </row>
    <row r="93" spans="1:10" s="144" customFormat="1" ht="16.5" customHeight="1">
      <c r="A93" s="54" t="s">
        <v>123</v>
      </c>
      <c r="B93" s="143"/>
      <c r="D93" s="158"/>
      <c r="E93" s="145"/>
      <c r="F93" s="150"/>
      <c r="G93" s="145"/>
      <c r="H93" s="158"/>
      <c r="I93" s="145"/>
      <c r="J93" s="150"/>
    </row>
    <row r="94" spans="1:10" s="144" customFormat="1" ht="8.1" customHeight="1">
      <c r="A94" s="148"/>
      <c r="B94" s="143"/>
      <c r="D94" s="149"/>
      <c r="E94" s="145"/>
      <c r="F94" s="150"/>
      <c r="G94" s="145"/>
      <c r="H94" s="149"/>
      <c r="I94" s="145"/>
      <c r="J94" s="150"/>
    </row>
    <row r="95" spans="1:10" s="144" customFormat="1" ht="16.5" customHeight="1" thickBot="1">
      <c r="A95" s="151" t="s">
        <v>124</v>
      </c>
      <c r="B95" s="143"/>
      <c r="C95" s="152"/>
      <c r="D95" s="14">
        <v>0.81</v>
      </c>
      <c r="E95" s="145"/>
      <c r="F95" s="14">
        <v>0.66</v>
      </c>
      <c r="G95" s="145"/>
      <c r="H95" s="14">
        <v>0.01</v>
      </c>
      <c r="I95" s="145"/>
      <c r="J95" s="14">
        <v>0.01</v>
      </c>
    </row>
    <row r="96" spans="1:10" s="144" customFormat="1" ht="16.5" customHeight="1" thickTop="1">
      <c r="A96" s="159"/>
      <c r="B96" s="159"/>
      <c r="C96" s="159"/>
      <c r="D96" s="159"/>
      <c r="E96" s="145"/>
      <c r="F96" s="159"/>
      <c r="G96" s="145"/>
      <c r="H96" s="159"/>
      <c r="I96" s="145"/>
      <c r="J96" s="159"/>
    </row>
    <row r="97" spans="1:10" s="144" customFormat="1" ht="16.5" customHeight="1">
      <c r="A97" s="151"/>
      <c r="B97" s="143"/>
      <c r="C97" s="152"/>
      <c r="D97" s="10"/>
      <c r="E97" s="153"/>
      <c r="F97" s="10"/>
      <c r="G97" s="153"/>
      <c r="H97" s="10"/>
      <c r="I97" s="145"/>
      <c r="J97" s="10"/>
    </row>
    <row r="98" spans="1:10" s="144" customFormat="1" ht="16.5" customHeight="1">
      <c r="A98" s="151"/>
      <c r="B98" s="143"/>
      <c r="C98" s="152"/>
      <c r="D98" s="10"/>
      <c r="E98" s="153"/>
      <c r="F98" s="10"/>
      <c r="G98" s="153"/>
      <c r="H98" s="10"/>
      <c r="I98" s="153"/>
      <c r="J98" s="10"/>
    </row>
    <row r="99" spans="1:10" s="144" customFormat="1" ht="16.5" customHeight="1">
      <c r="A99" s="151"/>
      <c r="B99" s="143"/>
      <c r="C99" s="152"/>
      <c r="D99" s="10"/>
      <c r="E99" s="153"/>
      <c r="F99" s="10"/>
      <c r="G99" s="153"/>
      <c r="H99" s="10"/>
      <c r="I99" s="153"/>
      <c r="J99" s="10"/>
    </row>
    <row r="100" spans="1:10" s="144" customFormat="1" ht="16.5" customHeight="1">
      <c r="A100" s="151"/>
      <c r="B100" s="143"/>
      <c r="C100" s="152"/>
      <c r="D100" s="10"/>
      <c r="E100" s="153"/>
      <c r="F100" s="10"/>
      <c r="G100" s="153"/>
      <c r="H100" s="10"/>
      <c r="I100" s="153"/>
      <c r="J100" s="10"/>
    </row>
    <row r="101" spans="1:10" s="144" customFormat="1" ht="16.5" customHeight="1">
      <c r="A101" s="151"/>
      <c r="B101" s="143"/>
      <c r="C101" s="152"/>
      <c r="D101" s="10"/>
      <c r="E101" s="153"/>
      <c r="F101" s="10"/>
      <c r="G101" s="153"/>
      <c r="H101" s="10"/>
      <c r="I101" s="153"/>
      <c r="J101" s="10"/>
    </row>
    <row r="102" spans="1:10" s="144" customFormat="1" ht="16.5" customHeight="1">
      <c r="A102" s="151"/>
      <c r="B102" s="143"/>
      <c r="C102" s="152"/>
      <c r="D102" s="10"/>
      <c r="E102" s="153"/>
      <c r="F102" s="10"/>
      <c r="G102" s="153"/>
      <c r="H102" s="10"/>
      <c r="I102" s="153"/>
      <c r="J102" s="10"/>
    </row>
    <row r="103" spans="1:10" s="144" customFormat="1" ht="16.5" customHeight="1">
      <c r="A103" s="151"/>
      <c r="B103" s="143"/>
      <c r="C103" s="152"/>
      <c r="D103" s="10"/>
      <c r="E103" s="153"/>
      <c r="F103" s="10"/>
      <c r="G103" s="153"/>
      <c r="H103" s="10"/>
      <c r="I103" s="153"/>
      <c r="J103" s="10"/>
    </row>
    <row r="104" spans="1:10" s="144" customFormat="1" ht="16.5" customHeight="1">
      <c r="A104" s="151"/>
      <c r="B104" s="143"/>
      <c r="C104" s="152"/>
      <c r="D104" s="10"/>
      <c r="E104" s="153"/>
      <c r="F104" s="10"/>
      <c r="G104" s="153"/>
      <c r="H104" s="10"/>
      <c r="I104" s="153"/>
      <c r="J104" s="10"/>
    </row>
    <row r="105" spans="1:10" s="144" customFormat="1" ht="16.5" customHeight="1">
      <c r="A105" s="151"/>
      <c r="B105" s="143"/>
      <c r="C105" s="152"/>
      <c r="D105" s="10"/>
      <c r="E105" s="153"/>
      <c r="F105" s="10"/>
      <c r="G105" s="153"/>
      <c r="H105" s="10"/>
      <c r="I105" s="153"/>
      <c r="J105" s="10"/>
    </row>
    <row r="106" spans="1:10" s="144" customFormat="1" ht="16.5" customHeight="1">
      <c r="A106" s="151"/>
      <c r="B106" s="143"/>
      <c r="C106" s="152"/>
      <c r="D106" s="10"/>
      <c r="E106" s="153"/>
      <c r="F106" s="10"/>
      <c r="G106" s="153"/>
      <c r="H106" s="10"/>
      <c r="I106" s="153"/>
      <c r="J106" s="10"/>
    </row>
    <row r="107" spans="1:10" s="144" customFormat="1" ht="16.5" customHeight="1">
      <c r="A107" s="151"/>
      <c r="B107" s="143"/>
      <c r="C107" s="152"/>
      <c r="D107" s="10"/>
      <c r="E107" s="153"/>
      <c r="F107" s="10"/>
      <c r="G107" s="153"/>
      <c r="H107" s="10"/>
      <c r="I107" s="153"/>
      <c r="J107" s="10"/>
    </row>
    <row r="108" spans="1:10" s="144" customFormat="1" ht="16.5" customHeight="1">
      <c r="A108" s="151"/>
      <c r="B108" s="143"/>
      <c r="C108" s="152"/>
      <c r="D108" s="10"/>
      <c r="E108" s="153"/>
      <c r="F108" s="10"/>
      <c r="G108" s="153"/>
      <c r="H108" s="10"/>
      <c r="I108" s="153"/>
      <c r="J108" s="10"/>
    </row>
    <row r="109" spans="1:10" s="144" customFormat="1" ht="16.5" customHeight="1">
      <c r="A109" s="151"/>
      <c r="B109" s="143"/>
      <c r="C109" s="152"/>
      <c r="D109" s="10"/>
      <c r="E109" s="153"/>
      <c r="F109" s="10"/>
      <c r="G109" s="153"/>
      <c r="H109" s="10"/>
      <c r="I109" s="153"/>
      <c r="J109" s="10"/>
    </row>
    <row r="110" spans="1:10" s="144" customFormat="1" ht="16.5" customHeight="1">
      <c r="A110" s="151"/>
      <c r="B110" s="143"/>
      <c r="C110" s="152"/>
      <c r="D110" s="10"/>
      <c r="E110" s="153"/>
      <c r="F110" s="10"/>
      <c r="G110" s="153"/>
      <c r="H110" s="10"/>
      <c r="I110" s="153"/>
      <c r="J110" s="10"/>
    </row>
    <row r="111" spans="1:10" s="144" customFormat="1" ht="16.5" customHeight="1">
      <c r="A111" s="151"/>
      <c r="B111" s="143"/>
      <c r="C111" s="152"/>
      <c r="D111" s="10"/>
      <c r="E111" s="153"/>
      <c r="F111" s="10"/>
      <c r="G111" s="153"/>
      <c r="H111" s="10"/>
      <c r="I111" s="153"/>
      <c r="J111" s="10"/>
    </row>
    <row r="112" spans="1:10" s="144" customFormat="1" ht="16.5" customHeight="1">
      <c r="A112" s="151"/>
      <c r="B112" s="143"/>
      <c r="C112" s="152"/>
      <c r="D112" s="10"/>
      <c r="E112" s="153"/>
      <c r="F112" s="10"/>
      <c r="G112" s="153"/>
      <c r="H112" s="10"/>
      <c r="I112" s="153"/>
      <c r="J112" s="10"/>
    </row>
    <row r="113" spans="1:10" s="144" customFormat="1" ht="16.5" customHeight="1">
      <c r="A113" s="151"/>
      <c r="B113" s="143"/>
      <c r="C113" s="152"/>
      <c r="D113" s="10"/>
      <c r="E113" s="153"/>
      <c r="F113" s="10"/>
      <c r="G113" s="153"/>
      <c r="H113" s="10"/>
      <c r="I113" s="153"/>
      <c r="J113" s="10"/>
    </row>
    <row r="114" spans="1:10" s="144" customFormat="1" ht="16.5" customHeight="1">
      <c r="A114" s="151"/>
      <c r="B114" s="143"/>
      <c r="C114" s="152"/>
      <c r="D114" s="10"/>
      <c r="E114" s="153"/>
      <c r="F114" s="10"/>
      <c r="G114" s="153"/>
      <c r="H114" s="10"/>
      <c r="I114" s="153"/>
      <c r="J114" s="10"/>
    </row>
    <row r="115" spans="1:10" s="144" customFormat="1" ht="16.5" customHeight="1">
      <c r="A115" s="151"/>
      <c r="B115" s="143"/>
      <c r="C115" s="152"/>
      <c r="D115" s="10"/>
      <c r="E115" s="153"/>
      <c r="F115" s="10"/>
      <c r="G115" s="153"/>
      <c r="H115" s="10"/>
      <c r="I115" s="153"/>
      <c r="J115" s="10"/>
    </row>
    <row r="116" spans="1:10" s="144" customFormat="1" ht="16.5" customHeight="1">
      <c r="A116" s="151"/>
      <c r="B116" s="143"/>
      <c r="C116" s="152"/>
      <c r="D116" s="10"/>
      <c r="E116" s="153"/>
      <c r="F116" s="10"/>
      <c r="G116" s="153"/>
      <c r="H116" s="10"/>
      <c r="I116" s="153"/>
      <c r="J116" s="10"/>
    </row>
    <row r="117" spans="1:10" s="144" customFormat="1" ht="16.5" customHeight="1">
      <c r="A117" s="151"/>
      <c r="B117" s="143"/>
      <c r="C117" s="152"/>
      <c r="D117" s="10"/>
      <c r="E117" s="153"/>
      <c r="F117" s="10"/>
      <c r="G117" s="153"/>
      <c r="H117" s="10"/>
      <c r="I117" s="153"/>
      <c r="J117" s="10"/>
    </row>
    <row r="118" spans="1:10" s="144" customFormat="1" ht="16.5" customHeight="1">
      <c r="A118" s="151"/>
      <c r="B118" s="143"/>
      <c r="C118" s="152"/>
      <c r="D118" s="10"/>
      <c r="E118" s="153"/>
      <c r="F118" s="10"/>
      <c r="G118" s="153"/>
      <c r="H118" s="10"/>
      <c r="I118" s="153"/>
      <c r="J118" s="10"/>
    </row>
    <row r="119" spans="1:10" s="144" customFormat="1" ht="16.5" customHeight="1">
      <c r="A119" s="151"/>
      <c r="B119" s="143"/>
      <c r="C119" s="152"/>
      <c r="D119" s="10"/>
      <c r="E119" s="153"/>
      <c r="F119" s="10"/>
      <c r="G119" s="153"/>
      <c r="H119" s="10"/>
      <c r="I119" s="153"/>
      <c r="J119" s="10"/>
    </row>
    <row r="120" spans="1:10" s="144" customFormat="1" ht="16.5" customHeight="1">
      <c r="A120" s="151"/>
      <c r="B120" s="143"/>
      <c r="C120" s="152"/>
      <c r="D120" s="10"/>
      <c r="E120" s="153"/>
      <c r="F120" s="10"/>
      <c r="G120" s="153"/>
      <c r="H120" s="10"/>
      <c r="I120" s="153"/>
      <c r="J120" s="10"/>
    </row>
    <row r="121" spans="1:10" s="144" customFormat="1" ht="16.5" customHeight="1">
      <c r="A121" s="151"/>
      <c r="B121" s="143"/>
      <c r="C121" s="152"/>
      <c r="D121" s="10"/>
      <c r="E121" s="153"/>
      <c r="F121" s="10"/>
      <c r="G121" s="153"/>
      <c r="H121" s="10"/>
      <c r="I121" s="153"/>
      <c r="J121" s="10"/>
    </row>
    <row r="122" spans="1:10" s="144" customFormat="1" ht="16.5" customHeight="1">
      <c r="A122" s="151"/>
      <c r="B122" s="143"/>
      <c r="C122" s="152"/>
      <c r="D122" s="10"/>
      <c r="E122" s="153"/>
      <c r="F122" s="10"/>
      <c r="G122" s="153"/>
      <c r="H122" s="10"/>
      <c r="I122" s="153"/>
      <c r="J122" s="10"/>
    </row>
    <row r="123" spans="1:10" s="144" customFormat="1" ht="16.5" customHeight="1">
      <c r="A123" s="151"/>
      <c r="B123" s="143"/>
      <c r="C123" s="152"/>
      <c r="D123" s="10"/>
      <c r="E123" s="153"/>
      <c r="F123" s="10"/>
      <c r="G123" s="153"/>
      <c r="H123" s="10"/>
      <c r="I123" s="153"/>
      <c r="J123" s="10"/>
    </row>
    <row r="124" spans="1:10" s="144" customFormat="1" ht="16.5" customHeight="1">
      <c r="A124" s="151"/>
      <c r="B124" s="143"/>
      <c r="C124" s="152"/>
      <c r="D124" s="10"/>
      <c r="E124" s="153"/>
      <c r="F124" s="10"/>
      <c r="G124" s="153"/>
      <c r="H124" s="10"/>
      <c r="I124" s="153"/>
      <c r="J124" s="10"/>
    </row>
    <row r="125" spans="1:10" s="144" customFormat="1" ht="16.5" customHeight="1">
      <c r="A125" s="151"/>
      <c r="B125" s="143"/>
      <c r="C125" s="152"/>
      <c r="D125" s="10"/>
      <c r="E125" s="153"/>
      <c r="F125" s="10"/>
      <c r="G125" s="153"/>
      <c r="H125" s="10"/>
      <c r="I125" s="153"/>
      <c r="J125" s="10"/>
    </row>
    <row r="126" spans="1:10" s="144" customFormat="1" ht="6.75" customHeight="1">
      <c r="A126" s="151"/>
      <c r="B126" s="143"/>
      <c r="C126" s="152"/>
      <c r="D126" s="10"/>
      <c r="E126" s="153"/>
      <c r="F126" s="10"/>
      <c r="G126" s="153"/>
      <c r="H126" s="10"/>
      <c r="I126" s="153"/>
      <c r="J126" s="10"/>
    </row>
    <row r="127" spans="1:10" s="144" customFormat="1" ht="16.5" customHeight="1">
      <c r="A127" s="165" t="s">
        <v>43</v>
      </c>
      <c r="B127" s="165"/>
      <c r="C127" s="165"/>
      <c r="D127" s="165"/>
      <c r="E127" s="165"/>
      <c r="F127" s="165"/>
      <c r="G127" s="165"/>
      <c r="H127" s="165"/>
      <c r="I127" s="165"/>
      <c r="J127" s="165"/>
    </row>
    <row r="128" spans="1:10" s="144" customFormat="1" ht="16.5" customHeight="1">
      <c r="A128" s="151"/>
      <c r="B128" s="143"/>
      <c r="C128" s="152"/>
      <c r="D128" s="10"/>
      <c r="E128" s="153"/>
      <c r="F128" s="10"/>
      <c r="G128" s="153"/>
      <c r="H128" s="10"/>
      <c r="I128" s="153"/>
      <c r="J128" s="10"/>
    </row>
    <row r="129" spans="1:10" s="144" customFormat="1" ht="16.5" customHeight="1">
      <c r="A129" s="151"/>
      <c r="B129" s="143"/>
      <c r="C129" s="152"/>
      <c r="D129" s="10"/>
      <c r="E129" s="153"/>
      <c r="F129" s="10"/>
      <c r="G129" s="153"/>
      <c r="H129" s="10"/>
      <c r="I129" s="153"/>
      <c r="J129" s="10"/>
    </row>
    <row r="130" spans="1:10" ht="21.95" customHeight="1">
      <c r="A130" s="162" t="s">
        <v>44</v>
      </c>
      <c r="B130" s="162"/>
      <c r="C130" s="162"/>
      <c r="D130" s="162"/>
      <c r="E130" s="162"/>
      <c r="F130" s="162"/>
      <c r="G130" s="162"/>
      <c r="H130" s="162"/>
      <c r="I130" s="162"/>
      <c r="J130" s="162"/>
    </row>
  </sheetData>
  <mergeCells count="12">
    <mergeCell ref="D75:F75"/>
    <mergeCell ref="H75:J75"/>
    <mergeCell ref="A130:J130"/>
    <mergeCell ref="D6:F6"/>
    <mergeCell ref="H6:J6"/>
    <mergeCell ref="D7:F7"/>
    <mergeCell ref="H7:J7"/>
    <mergeCell ref="A68:J68"/>
    <mergeCell ref="D74:F74"/>
    <mergeCell ref="H74:J74"/>
    <mergeCell ref="A65:J65"/>
    <mergeCell ref="A127:J127"/>
  </mergeCells>
  <pageMargins left="0.8" right="0.5" top="0.5" bottom="0.6" header="0.49" footer="0.4"/>
  <pageSetup paperSize="9" scale="80" firstPageNumber="5" orientation="portrait" useFirstPageNumber="1" horizontalDpi="1200" verticalDpi="1200" r:id="rId1"/>
  <headerFooter>
    <oddFooter>&amp;R&amp;"Arial,Regular"&amp;9&amp;P</oddFooter>
  </headerFooter>
  <rowBreaks count="1" manualBreakCount="1">
    <brk id="6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EC772-DA41-4B7F-80E3-86700D1A62F9}">
  <dimension ref="A1:AD63"/>
  <sheetViews>
    <sheetView topLeftCell="A7" zoomScale="115" zoomScaleNormal="115" zoomScaleSheetLayoutView="130" workbookViewId="0">
      <selection activeCell="A46" sqref="A46:XFD46"/>
    </sheetView>
  </sheetViews>
  <sheetFormatPr defaultColWidth="9.140625" defaultRowHeight="16.5" customHeight="1"/>
  <cols>
    <col min="1" max="1" width="30.7109375" style="86" customWidth="1"/>
    <col min="2" max="2" width="3.28515625" style="86" customWidth="1"/>
    <col min="3" max="3" width="0.85546875" style="86" customWidth="1"/>
    <col min="4" max="4" width="10.5703125" style="86" customWidth="1"/>
    <col min="5" max="5" width="0.85546875" style="86" customWidth="1"/>
    <col min="6" max="6" width="10" style="86" customWidth="1"/>
    <col min="7" max="7" width="0.85546875" style="86" customWidth="1"/>
    <col min="8" max="8" width="10.140625" style="86" customWidth="1"/>
    <col min="9" max="9" width="0.85546875" style="86" customWidth="1"/>
    <col min="10" max="10" width="10.42578125" style="86" customWidth="1"/>
    <col min="11" max="11" width="0.85546875" style="86" customWidth="1"/>
    <col min="12" max="12" width="10.5703125" style="86" customWidth="1"/>
    <col min="13" max="13" width="0.85546875" style="86" customWidth="1"/>
    <col min="14" max="14" width="10.5703125" style="86" customWidth="1"/>
    <col min="15" max="15" width="0.85546875" style="86" customWidth="1"/>
    <col min="16" max="16" width="16.5703125" style="86" customWidth="1"/>
    <col min="17" max="17" width="0.85546875" style="86" customWidth="1"/>
    <col min="18" max="18" width="15.85546875" style="86" bestFit="1" customWidth="1"/>
    <col min="19" max="19" width="0.85546875" style="86" customWidth="1"/>
    <col min="20" max="20" width="10.5703125" style="86" customWidth="1"/>
    <col min="21" max="21" width="0.85546875" style="86" customWidth="1"/>
    <col min="22" max="22" width="10.42578125" style="86" customWidth="1"/>
    <col min="23" max="23" width="0.85546875" style="86" customWidth="1"/>
    <col min="24" max="24" width="11" style="86" customWidth="1"/>
    <col min="25" max="25" width="0.85546875" style="86" customWidth="1"/>
    <col min="26" max="26" width="10.42578125" style="86" customWidth="1"/>
    <col min="27" max="27" width="0.85546875" style="86" customWidth="1"/>
    <col min="28" max="28" width="10.140625" style="86" customWidth="1"/>
    <col min="29" max="29" width="0.85546875" style="86" customWidth="1"/>
    <col min="30" max="30" width="10.85546875" style="86" customWidth="1"/>
    <col min="31" max="16384" width="9.140625" style="86"/>
  </cols>
  <sheetData>
    <row r="1" spans="1:30" ht="16.5" customHeight="1">
      <c r="A1" s="72" t="s">
        <v>0</v>
      </c>
      <c r="B1" s="41"/>
      <c r="C1" s="54"/>
      <c r="D1" s="63"/>
      <c r="E1" s="63"/>
      <c r="F1" s="63"/>
      <c r="G1" s="63"/>
      <c r="H1" s="63"/>
      <c r="I1" s="63"/>
      <c r="J1" s="82"/>
      <c r="K1" s="82"/>
      <c r="L1" s="82"/>
      <c r="M1" s="82"/>
      <c r="N1" s="82"/>
      <c r="O1" s="82"/>
      <c r="P1" s="82"/>
      <c r="Q1" s="82"/>
      <c r="R1" s="82"/>
      <c r="S1" s="82"/>
      <c r="T1" s="82"/>
      <c r="U1" s="82"/>
      <c r="V1" s="82"/>
      <c r="W1" s="82"/>
      <c r="X1" s="82"/>
      <c r="Y1" s="82"/>
      <c r="Z1" s="82"/>
      <c r="AA1" s="82"/>
      <c r="AB1" s="82"/>
      <c r="AC1" s="82"/>
      <c r="AD1" s="82"/>
    </row>
    <row r="2" spans="1:30" ht="16.5" customHeight="1">
      <c r="A2" s="54" t="s">
        <v>125</v>
      </c>
      <c r="B2" s="41"/>
      <c r="C2" s="54"/>
      <c r="D2" s="63"/>
      <c r="E2" s="63"/>
      <c r="F2" s="63"/>
      <c r="G2" s="63"/>
      <c r="H2" s="63"/>
      <c r="I2" s="63"/>
      <c r="J2" s="82"/>
      <c r="K2" s="82"/>
      <c r="L2" s="82"/>
      <c r="M2" s="82"/>
      <c r="N2" s="82"/>
      <c r="O2" s="82"/>
      <c r="P2" s="82"/>
      <c r="Q2" s="82"/>
      <c r="R2" s="82"/>
      <c r="S2" s="82"/>
      <c r="T2" s="82"/>
      <c r="U2" s="82"/>
      <c r="V2" s="82"/>
      <c r="W2" s="82"/>
      <c r="X2" s="82"/>
      <c r="Y2" s="82"/>
      <c r="Z2" s="82"/>
      <c r="AA2" s="82"/>
      <c r="AB2" s="82"/>
      <c r="AC2" s="82"/>
      <c r="AD2" s="82"/>
    </row>
    <row r="3" spans="1:30" ht="16.5" customHeight="1">
      <c r="A3" s="87" t="s">
        <v>89</v>
      </c>
      <c r="B3" s="47"/>
      <c r="C3" s="45"/>
      <c r="D3" s="88"/>
      <c r="E3" s="88"/>
      <c r="F3" s="88"/>
      <c r="G3" s="88"/>
      <c r="H3" s="88"/>
      <c r="I3" s="88"/>
      <c r="J3" s="89"/>
      <c r="K3" s="89"/>
      <c r="L3" s="89"/>
      <c r="M3" s="89"/>
      <c r="N3" s="89"/>
      <c r="O3" s="89"/>
      <c r="P3" s="89"/>
      <c r="Q3" s="89"/>
      <c r="R3" s="89"/>
      <c r="S3" s="89"/>
      <c r="T3" s="89"/>
      <c r="U3" s="89"/>
      <c r="V3" s="89"/>
      <c r="W3" s="89"/>
      <c r="X3" s="89"/>
      <c r="Y3" s="89"/>
      <c r="Z3" s="89"/>
      <c r="AA3" s="89"/>
      <c r="AB3" s="89"/>
      <c r="AC3" s="89"/>
      <c r="AD3" s="89"/>
    </row>
    <row r="4" spans="1:30" ht="16.5" customHeight="1">
      <c r="A4" s="44"/>
      <c r="B4" s="41"/>
      <c r="C4" s="44"/>
      <c r="D4" s="63"/>
      <c r="E4" s="63"/>
      <c r="F4" s="63"/>
      <c r="G4" s="63"/>
      <c r="H4" s="63"/>
      <c r="I4" s="63"/>
      <c r="J4" s="82"/>
      <c r="K4" s="82"/>
      <c r="L4" s="82"/>
      <c r="M4" s="82"/>
      <c r="N4" s="82"/>
      <c r="O4" s="82"/>
      <c r="P4" s="82"/>
      <c r="Q4" s="82"/>
      <c r="R4" s="82"/>
      <c r="S4" s="82"/>
      <c r="T4" s="82"/>
      <c r="U4" s="82"/>
      <c r="V4" s="82"/>
      <c r="W4" s="82"/>
      <c r="X4" s="82"/>
      <c r="Y4" s="82"/>
      <c r="Z4" s="82"/>
      <c r="AA4" s="82"/>
      <c r="AB4" s="82"/>
      <c r="AC4" s="82"/>
      <c r="AD4" s="82"/>
    </row>
    <row r="5" spans="1:30" ht="16.5" customHeight="1">
      <c r="A5" s="44"/>
      <c r="B5" s="41"/>
      <c r="C5" s="44"/>
      <c r="D5" s="63"/>
      <c r="E5" s="63"/>
      <c r="F5" s="63"/>
      <c r="G5" s="63"/>
      <c r="H5" s="63"/>
      <c r="I5" s="63"/>
      <c r="J5" s="82"/>
      <c r="K5" s="82"/>
      <c r="L5" s="82"/>
      <c r="M5" s="82"/>
      <c r="N5" s="82"/>
      <c r="O5" s="82"/>
      <c r="P5" s="82"/>
      <c r="Q5" s="82"/>
      <c r="R5" s="82"/>
      <c r="S5" s="82"/>
      <c r="T5" s="82"/>
      <c r="U5" s="82"/>
      <c r="V5" s="82"/>
      <c r="W5" s="82"/>
      <c r="X5" s="82"/>
      <c r="Y5" s="82"/>
      <c r="Z5" s="82"/>
      <c r="AA5" s="82"/>
      <c r="AB5" s="82"/>
      <c r="AC5" s="82"/>
      <c r="AD5" s="82"/>
    </row>
    <row r="6" spans="1:30" ht="16.5" customHeight="1">
      <c r="A6" s="110"/>
      <c r="B6" s="111"/>
      <c r="C6" s="110"/>
      <c r="D6" s="169" t="s">
        <v>126</v>
      </c>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row>
    <row r="7" spans="1:30" ht="16.5" customHeight="1">
      <c r="A7" s="110"/>
      <c r="B7" s="111"/>
      <c r="C7" s="110"/>
      <c r="D7" s="170" t="s">
        <v>127</v>
      </c>
      <c r="E7" s="170"/>
      <c r="F7" s="170"/>
      <c r="G7" s="170"/>
      <c r="H7" s="170"/>
      <c r="I7" s="170"/>
      <c r="J7" s="170"/>
      <c r="K7" s="170"/>
      <c r="L7" s="170"/>
      <c r="M7" s="170"/>
      <c r="N7" s="170"/>
      <c r="O7" s="170"/>
      <c r="P7" s="170"/>
      <c r="Q7" s="170"/>
      <c r="R7" s="170"/>
      <c r="S7" s="170"/>
      <c r="T7" s="170"/>
      <c r="U7" s="170"/>
      <c r="V7" s="170"/>
      <c r="W7" s="170"/>
      <c r="X7" s="170"/>
      <c r="Y7" s="170"/>
      <c r="Z7" s="170"/>
      <c r="AA7" s="112"/>
      <c r="AB7" s="112"/>
      <c r="AC7" s="112"/>
      <c r="AD7" s="112"/>
    </row>
    <row r="8" spans="1:30" ht="16.5" customHeight="1">
      <c r="A8" s="113"/>
      <c r="B8" s="113"/>
      <c r="C8" s="113"/>
      <c r="D8" s="114"/>
      <c r="E8" s="114"/>
      <c r="F8" s="114"/>
      <c r="G8" s="114"/>
      <c r="H8" s="115"/>
      <c r="I8" s="114"/>
      <c r="J8" s="114"/>
      <c r="K8" s="114"/>
      <c r="L8" s="114"/>
      <c r="M8" s="114"/>
      <c r="N8" s="115"/>
      <c r="O8" s="114"/>
      <c r="P8" s="171" t="s">
        <v>83</v>
      </c>
      <c r="Q8" s="171"/>
      <c r="R8" s="171"/>
      <c r="S8" s="171"/>
      <c r="T8" s="171"/>
      <c r="U8" s="171"/>
      <c r="V8" s="171"/>
      <c r="W8" s="171"/>
      <c r="X8" s="171"/>
      <c r="Y8" s="114"/>
      <c r="Z8" s="114"/>
      <c r="AA8" s="114"/>
      <c r="AB8" s="114"/>
      <c r="AC8" s="114"/>
      <c r="AD8" s="114"/>
    </row>
    <row r="9" spans="1:30" ht="16.5" customHeight="1">
      <c r="A9" s="113"/>
      <c r="B9" s="113"/>
      <c r="C9" s="113"/>
      <c r="D9" s="169" t="s">
        <v>128</v>
      </c>
      <c r="E9" s="169"/>
      <c r="F9" s="169"/>
      <c r="G9" s="169"/>
      <c r="H9" s="169"/>
      <c r="I9" s="114"/>
      <c r="O9" s="114"/>
      <c r="P9" s="172" t="s">
        <v>101</v>
      </c>
      <c r="Q9" s="172"/>
      <c r="R9" s="172"/>
      <c r="S9" s="172"/>
      <c r="T9" s="172"/>
      <c r="U9" s="172"/>
      <c r="V9" s="172"/>
      <c r="W9" s="116"/>
      <c r="X9" s="116"/>
      <c r="Y9" s="114"/>
      <c r="Z9" s="114"/>
      <c r="AA9" s="114"/>
      <c r="AB9" s="114"/>
      <c r="AC9" s="114"/>
      <c r="AD9" s="114"/>
    </row>
    <row r="10" spans="1:30" ht="16.5" customHeight="1">
      <c r="A10" s="113"/>
      <c r="B10" s="113"/>
      <c r="C10" s="113"/>
      <c r="D10" s="112"/>
      <c r="E10" s="112"/>
      <c r="F10" s="112"/>
      <c r="G10" s="112"/>
      <c r="H10" s="112"/>
      <c r="I10" s="114"/>
      <c r="J10" s="115" t="s">
        <v>129</v>
      </c>
      <c r="K10" s="114"/>
      <c r="L10" s="114"/>
      <c r="M10" s="114"/>
      <c r="N10" s="115" t="s">
        <v>130</v>
      </c>
      <c r="O10" s="114"/>
      <c r="P10" s="117" t="s">
        <v>131</v>
      </c>
      <c r="Q10" s="118"/>
      <c r="R10" s="118"/>
      <c r="S10" s="118"/>
      <c r="T10" s="118"/>
      <c r="U10" s="118"/>
      <c r="V10" s="118"/>
      <c r="W10" s="118"/>
      <c r="X10" s="119"/>
      <c r="Y10" s="114"/>
      <c r="Z10" s="114"/>
      <c r="AA10" s="114"/>
      <c r="AB10" s="114"/>
      <c r="AC10" s="114"/>
      <c r="AD10" s="114"/>
    </row>
    <row r="11" spans="1:30" ht="16.5" customHeight="1">
      <c r="A11" s="113"/>
      <c r="B11" s="113"/>
      <c r="C11" s="113"/>
      <c r="D11" s="114"/>
      <c r="E11" s="114"/>
      <c r="F11" s="114"/>
      <c r="G11" s="114"/>
      <c r="H11" s="115" t="s">
        <v>132</v>
      </c>
      <c r="I11" s="114"/>
      <c r="J11" s="115" t="s">
        <v>133</v>
      </c>
      <c r="K11" s="114"/>
      <c r="L11" s="114"/>
      <c r="M11" s="114"/>
      <c r="N11" s="115" t="s">
        <v>134</v>
      </c>
      <c r="O11" s="114"/>
      <c r="P11" s="115" t="s">
        <v>135</v>
      </c>
      <c r="Q11" s="114"/>
      <c r="R11" s="118"/>
      <c r="S11" s="114"/>
      <c r="T11" s="118"/>
      <c r="U11" s="114"/>
      <c r="V11" s="118"/>
      <c r="W11" s="118"/>
      <c r="X11" s="118"/>
      <c r="Y11" s="114"/>
      <c r="Z11" s="114"/>
      <c r="AA11" s="114"/>
      <c r="AB11" s="114"/>
      <c r="AC11" s="114"/>
      <c r="AD11" s="114"/>
    </row>
    <row r="12" spans="1:30" ht="16.5" customHeight="1">
      <c r="A12" s="113"/>
      <c r="B12" s="113"/>
      <c r="C12" s="113"/>
      <c r="D12" s="115" t="s">
        <v>136</v>
      </c>
      <c r="E12" s="112"/>
      <c r="F12" s="115"/>
      <c r="G12" s="112"/>
      <c r="H12" s="115" t="s">
        <v>137</v>
      </c>
      <c r="I12" s="112"/>
      <c r="J12" s="115" t="s">
        <v>138</v>
      </c>
      <c r="K12" s="112"/>
      <c r="L12" s="120" t="s">
        <v>129</v>
      </c>
      <c r="M12" s="112"/>
      <c r="N12" s="120" t="s">
        <v>139</v>
      </c>
      <c r="O12" s="112"/>
      <c r="P12" s="120" t="s">
        <v>140</v>
      </c>
      <c r="Q12" s="112"/>
      <c r="R12" s="120" t="s">
        <v>141</v>
      </c>
      <c r="S12" s="112"/>
      <c r="T12" s="120" t="s">
        <v>142</v>
      </c>
      <c r="U12" s="112"/>
      <c r="V12" s="120"/>
      <c r="W12" s="120"/>
      <c r="X12" s="120" t="s">
        <v>143</v>
      </c>
      <c r="Y12" s="112"/>
      <c r="AA12" s="112"/>
      <c r="AB12" s="112"/>
      <c r="AC12" s="112"/>
      <c r="AD12" s="112"/>
    </row>
    <row r="13" spans="1:30" ht="16.5" customHeight="1">
      <c r="A13" s="113"/>
      <c r="B13" s="113"/>
      <c r="C13" s="113"/>
      <c r="D13" s="115" t="s">
        <v>144</v>
      </c>
      <c r="E13" s="115"/>
      <c r="F13" s="115" t="s">
        <v>132</v>
      </c>
      <c r="G13" s="115"/>
      <c r="H13" s="115" t="s">
        <v>145</v>
      </c>
      <c r="I13" s="115"/>
      <c r="J13" s="121" t="s">
        <v>146</v>
      </c>
      <c r="K13" s="115"/>
      <c r="L13" s="115" t="s">
        <v>133</v>
      </c>
      <c r="M13" s="115"/>
      <c r="N13" s="115" t="s">
        <v>147</v>
      </c>
      <c r="O13" s="115"/>
      <c r="P13" s="120" t="s">
        <v>148</v>
      </c>
      <c r="Q13" s="115"/>
      <c r="R13" s="120" t="s">
        <v>149</v>
      </c>
      <c r="S13" s="115"/>
      <c r="T13" s="120" t="s">
        <v>150</v>
      </c>
      <c r="U13" s="115"/>
      <c r="V13" s="120" t="s">
        <v>151</v>
      </c>
      <c r="W13" s="120"/>
      <c r="X13" s="120" t="s">
        <v>152</v>
      </c>
      <c r="Y13" s="115"/>
      <c r="AA13" s="115"/>
      <c r="AB13" s="120" t="s">
        <v>153</v>
      </c>
      <c r="AC13" s="115"/>
      <c r="AD13" s="115"/>
    </row>
    <row r="14" spans="1:30" ht="16.5" customHeight="1">
      <c r="A14" s="113"/>
      <c r="B14" s="113"/>
      <c r="C14" s="113"/>
      <c r="D14" s="115" t="s">
        <v>154</v>
      </c>
      <c r="E14" s="115"/>
      <c r="F14" s="115" t="s">
        <v>155</v>
      </c>
      <c r="G14" s="115"/>
      <c r="H14" s="115" t="s">
        <v>156</v>
      </c>
      <c r="I14" s="115"/>
      <c r="J14" s="115" t="s">
        <v>157</v>
      </c>
      <c r="K14" s="115"/>
      <c r="L14" s="115" t="s">
        <v>158</v>
      </c>
      <c r="M14" s="115"/>
      <c r="N14" s="115" t="s">
        <v>159</v>
      </c>
      <c r="O14" s="115"/>
      <c r="P14" s="120" t="s">
        <v>160</v>
      </c>
      <c r="Q14" s="115"/>
      <c r="R14" s="120" t="s">
        <v>161</v>
      </c>
      <c r="S14" s="115"/>
      <c r="T14" s="120" t="s">
        <v>162</v>
      </c>
      <c r="U14" s="115"/>
      <c r="V14" s="120" t="s">
        <v>163</v>
      </c>
      <c r="W14" s="120"/>
      <c r="X14" s="120" t="s">
        <v>164</v>
      </c>
      <c r="Y14" s="115"/>
      <c r="Z14" s="120" t="s">
        <v>165</v>
      </c>
      <c r="AA14" s="115"/>
      <c r="AB14" s="115" t="s">
        <v>166</v>
      </c>
      <c r="AC14" s="115"/>
      <c r="AD14" s="115" t="s">
        <v>86</v>
      </c>
    </row>
    <row r="15" spans="1:30" ht="16.5" customHeight="1">
      <c r="A15" s="113"/>
      <c r="B15" s="113"/>
      <c r="C15" s="19"/>
      <c r="D15" s="36" t="s">
        <v>13</v>
      </c>
      <c r="E15" s="20"/>
      <c r="F15" s="36" t="s">
        <v>13</v>
      </c>
      <c r="G15" s="20"/>
      <c r="H15" s="36" t="s">
        <v>13</v>
      </c>
      <c r="I15" s="20"/>
      <c r="J15" s="36" t="s">
        <v>13</v>
      </c>
      <c r="K15" s="115"/>
      <c r="L15" s="36" t="s">
        <v>13</v>
      </c>
      <c r="M15" s="20"/>
      <c r="N15" s="36" t="s">
        <v>13</v>
      </c>
      <c r="O15" s="20"/>
      <c r="P15" s="36" t="s">
        <v>13</v>
      </c>
      <c r="Q15" s="20"/>
      <c r="R15" s="36" t="s">
        <v>13</v>
      </c>
      <c r="S15" s="20"/>
      <c r="T15" s="36" t="s">
        <v>13</v>
      </c>
      <c r="U15" s="20"/>
      <c r="V15" s="36" t="s">
        <v>13</v>
      </c>
      <c r="W15" s="37"/>
      <c r="X15" s="36" t="s">
        <v>13</v>
      </c>
      <c r="Y15" s="20"/>
      <c r="Z15" s="36" t="s">
        <v>13</v>
      </c>
      <c r="AA15" s="20"/>
      <c r="AB15" s="36" t="s">
        <v>13</v>
      </c>
      <c r="AC15" s="37"/>
      <c r="AD15" s="36" t="s">
        <v>13</v>
      </c>
    </row>
    <row r="16" spans="1:30" ht="16.5" customHeight="1">
      <c r="A16" s="113"/>
      <c r="B16" s="113"/>
      <c r="C16" s="19"/>
      <c r="D16" s="20"/>
      <c r="E16" s="20"/>
      <c r="F16" s="20"/>
      <c r="G16" s="20"/>
      <c r="H16" s="20"/>
      <c r="I16" s="20"/>
      <c r="J16" s="20"/>
      <c r="K16" s="115"/>
      <c r="L16" s="20"/>
      <c r="M16" s="20"/>
      <c r="N16" s="20"/>
      <c r="O16" s="20"/>
      <c r="P16" s="20"/>
      <c r="Q16" s="20"/>
      <c r="R16" s="20"/>
      <c r="S16" s="20"/>
      <c r="T16" s="20"/>
      <c r="U16" s="20"/>
      <c r="V16" s="20"/>
      <c r="W16" s="20"/>
      <c r="X16" s="20"/>
      <c r="Y16" s="20"/>
      <c r="Z16" s="20"/>
      <c r="AA16" s="20"/>
      <c r="AB16" s="20"/>
      <c r="AC16" s="20"/>
      <c r="AD16" s="20"/>
    </row>
    <row r="17" spans="1:30" ht="16.5" customHeight="1">
      <c r="A17" s="122" t="s">
        <v>168</v>
      </c>
      <c r="B17" s="19"/>
      <c r="C17" s="113"/>
      <c r="D17" s="21">
        <v>1510464</v>
      </c>
      <c r="E17" s="21"/>
      <c r="F17" s="21">
        <v>6207179</v>
      </c>
      <c r="G17" s="21"/>
      <c r="H17" s="21">
        <v>36190</v>
      </c>
      <c r="I17" s="123"/>
      <c r="J17" s="21">
        <v>157341</v>
      </c>
      <c r="K17" s="123"/>
      <c r="L17" s="21">
        <v>26713212</v>
      </c>
      <c r="M17" s="21"/>
      <c r="N17" s="21">
        <v>-1348755</v>
      </c>
      <c r="O17" s="21"/>
      <c r="P17" s="21">
        <v>-940</v>
      </c>
      <c r="Q17" s="21"/>
      <c r="R17" s="21">
        <v>0</v>
      </c>
      <c r="S17" s="21"/>
      <c r="T17" s="21">
        <v>-105195</v>
      </c>
      <c r="U17" s="21"/>
      <c r="V17" s="21">
        <v>-32679</v>
      </c>
      <c r="W17" s="21"/>
      <c r="X17" s="21">
        <f>SUM(P17:V17)</f>
        <v>-138814</v>
      </c>
      <c r="Y17" s="21"/>
      <c r="Z17" s="21">
        <f>SUM(D17:N17,X17)</f>
        <v>33136817</v>
      </c>
      <c r="AA17" s="21"/>
      <c r="AB17" s="21">
        <v>3165660</v>
      </c>
      <c r="AC17" s="21"/>
      <c r="AD17" s="21">
        <f>SUM(Z17:AB17)</f>
        <v>36302477</v>
      </c>
    </row>
    <row r="18" spans="1:30" ht="16.5" customHeight="1">
      <c r="A18" s="124" t="s">
        <v>169</v>
      </c>
      <c r="B18" s="25"/>
      <c r="C18" s="125"/>
      <c r="D18" s="21">
        <v>0</v>
      </c>
      <c r="E18" s="21"/>
      <c r="F18" s="21">
        <v>0</v>
      </c>
      <c r="G18" s="21"/>
      <c r="H18" s="21">
        <v>0</v>
      </c>
      <c r="I18" s="21"/>
      <c r="J18" s="21">
        <v>0</v>
      </c>
      <c r="K18" s="21"/>
      <c r="L18" s="21">
        <v>0</v>
      </c>
      <c r="M18" s="21"/>
      <c r="N18" s="21">
        <v>0</v>
      </c>
      <c r="O18" s="21"/>
      <c r="P18" s="21">
        <v>0</v>
      </c>
      <c r="Q18" s="21"/>
      <c r="R18" s="21">
        <v>-51570</v>
      </c>
      <c r="S18" s="21"/>
      <c r="T18" s="21">
        <v>51570</v>
      </c>
      <c r="U18" s="21"/>
      <c r="V18" s="21">
        <v>0</v>
      </c>
      <c r="W18" s="21"/>
      <c r="X18" s="21">
        <f t="shared" ref="X18:X20" si="0">SUM(P18:V18)</f>
        <v>0</v>
      </c>
      <c r="Y18" s="21"/>
      <c r="Z18" s="21">
        <f>SUM(D18:N18,X18)</f>
        <v>0</v>
      </c>
      <c r="AA18" s="21"/>
      <c r="AB18" s="21">
        <v>0</v>
      </c>
      <c r="AC18" s="21"/>
      <c r="AD18" s="21">
        <f>SUM(Z18:AB18)</f>
        <v>0</v>
      </c>
    </row>
    <row r="19" spans="1:30" ht="16.5" customHeight="1">
      <c r="A19" s="124" t="s">
        <v>170</v>
      </c>
      <c r="B19" s="125"/>
      <c r="C19" s="125"/>
      <c r="D19" s="21">
        <v>0</v>
      </c>
      <c r="E19" s="21"/>
      <c r="F19" s="21">
        <v>0</v>
      </c>
      <c r="G19" s="21"/>
      <c r="H19" s="21">
        <v>0</v>
      </c>
      <c r="I19" s="21"/>
      <c r="J19" s="21">
        <v>0</v>
      </c>
      <c r="K19" s="21"/>
      <c r="L19" s="21">
        <v>0</v>
      </c>
      <c r="M19" s="21"/>
      <c r="N19" s="21">
        <v>0</v>
      </c>
      <c r="O19" s="21"/>
      <c r="P19" s="21">
        <v>0</v>
      </c>
      <c r="Q19" s="21"/>
      <c r="R19" s="21">
        <v>0</v>
      </c>
      <c r="S19" s="21"/>
      <c r="T19" s="21">
        <v>0</v>
      </c>
      <c r="U19" s="21"/>
      <c r="V19" s="21">
        <v>0</v>
      </c>
      <c r="W19" s="21"/>
      <c r="X19" s="21">
        <f t="shared" si="0"/>
        <v>0</v>
      </c>
      <c r="Y19" s="21"/>
      <c r="Z19" s="21">
        <f>SUM(D19:N19,X19)</f>
        <v>0</v>
      </c>
      <c r="AA19" s="21"/>
      <c r="AB19" s="21">
        <v>8441</v>
      </c>
      <c r="AC19" s="21"/>
      <c r="AD19" s="21">
        <f>SUM(Z19:AB19)</f>
        <v>8441</v>
      </c>
    </row>
    <row r="20" spans="1:30" ht="16.5" customHeight="1">
      <c r="A20" s="124" t="s">
        <v>117</v>
      </c>
      <c r="B20" s="125"/>
      <c r="C20" s="124"/>
      <c r="D20" s="22">
        <v>0</v>
      </c>
      <c r="E20" s="23"/>
      <c r="F20" s="22">
        <v>0</v>
      </c>
      <c r="G20" s="23"/>
      <c r="H20" s="22">
        <v>0</v>
      </c>
      <c r="I20" s="23"/>
      <c r="J20" s="22">
        <v>0</v>
      </c>
      <c r="K20" s="23"/>
      <c r="L20" s="22">
        <v>1100795</v>
      </c>
      <c r="M20" s="23"/>
      <c r="N20" s="22">
        <v>0</v>
      </c>
      <c r="O20" s="23"/>
      <c r="P20" s="22">
        <v>0</v>
      </c>
      <c r="Q20" s="23"/>
      <c r="R20" s="22">
        <v>13389</v>
      </c>
      <c r="S20" s="23"/>
      <c r="T20" s="22">
        <v>-2484</v>
      </c>
      <c r="U20" s="23"/>
      <c r="V20" s="22">
        <v>18413</v>
      </c>
      <c r="W20" s="23"/>
      <c r="X20" s="22">
        <f t="shared" si="0"/>
        <v>29318</v>
      </c>
      <c r="Y20" s="23"/>
      <c r="Z20" s="22">
        <f>SUM(D20:N20,X20)</f>
        <v>1130113</v>
      </c>
      <c r="AA20" s="23"/>
      <c r="AB20" s="22">
        <v>48400</v>
      </c>
      <c r="AC20" s="23"/>
      <c r="AD20" s="22">
        <f>SUM(Z20:AB20)</f>
        <v>1178513</v>
      </c>
    </row>
    <row r="21" spans="1:30" ht="16.5" customHeight="1">
      <c r="A21" s="124"/>
      <c r="B21" s="125"/>
      <c r="C21" s="124"/>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row>
    <row r="22" spans="1:30" ht="16.5" customHeight="1" thickBot="1">
      <c r="A22" s="122" t="s">
        <v>171</v>
      </c>
      <c r="B22" s="125"/>
      <c r="C22" s="122"/>
      <c r="D22" s="24">
        <f>SUM(D17:D20)</f>
        <v>1510464</v>
      </c>
      <c r="E22" s="21"/>
      <c r="F22" s="24">
        <f>SUM(F17:F20)</f>
        <v>6207179</v>
      </c>
      <c r="G22" s="21"/>
      <c r="H22" s="24">
        <f>SUM(H17:H20)</f>
        <v>36190</v>
      </c>
      <c r="I22" s="21"/>
      <c r="J22" s="24">
        <f>SUM(J17:J20)</f>
        <v>157341</v>
      </c>
      <c r="K22" s="21"/>
      <c r="L22" s="24">
        <f>SUM(L17:L20)</f>
        <v>27814007</v>
      </c>
      <c r="M22" s="21"/>
      <c r="N22" s="24">
        <f>SUM(N17:N20)</f>
        <v>-1348755</v>
      </c>
      <c r="O22" s="21"/>
      <c r="P22" s="24">
        <f>SUM(P17:P20)</f>
        <v>-940</v>
      </c>
      <c r="Q22" s="21"/>
      <c r="R22" s="24">
        <f>SUM(R17:R20)</f>
        <v>-38181</v>
      </c>
      <c r="S22" s="21"/>
      <c r="T22" s="24">
        <f>SUM(T17:T20)</f>
        <v>-56109</v>
      </c>
      <c r="U22" s="21"/>
      <c r="V22" s="24">
        <f>SUM(V17:V20)</f>
        <v>-14266</v>
      </c>
      <c r="W22" s="23"/>
      <c r="X22" s="24">
        <f>SUM(P22:V22)</f>
        <v>-109496</v>
      </c>
      <c r="Y22" s="21"/>
      <c r="Z22" s="24">
        <f>SUM(Z17:Z20)</f>
        <v>34266930</v>
      </c>
      <c r="AA22" s="21"/>
      <c r="AB22" s="24">
        <f>SUM(AB17:AB20)</f>
        <v>3222501</v>
      </c>
      <c r="AC22" s="21"/>
      <c r="AD22" s="24">
        <f>SUM(AD17:AD20)</f>
        <v>37489431</v>
      </c>
    </row>
    <row r="23" spans="1:30" ht="16.5" customHeight="1" thickTop="1">
      <c r="A23" s="122"/>
      <c r="B23" s="125"/>
      <c r="C23" s="122"/>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row>
    <row r="24" spans="1:30" ht="16.5" customHeight="1">
      <c r="A24" s="107"/>
      <c r="B24" s="94"/>
      <c r="C24" s="107"/>
    </row>
    <row r="25" spans="1:30" ht="16.5" customHeight="1">
      <c r="A25" s="122" t="s">
        <v>172</v>
      </c>
      <c r="B25" s="19"/>
      <c r="C25" s="113"/>
      <c r="D25" s="21">
        <v>1661507</v>
      </c>
      <c r="E25" s="21"/>
      <c r="F25" s="21">
        <v>6207185</v>
      </c>
      <c r="G25" s="21"/>
      <c r="H25" s="21">
        <v>36190</v>
      </c>
      <c r="I25" s="21"/>
      <c r="J25" s="21">
        <v>173077</v>
      </c>
      <c r="K25" s="21"/>
      <c r="L25" s="21">
        <v>30928974</v>
      </c>
      <c r="M25" s="21"/>
      <c r="N25" s="21">
        <v>-1348716</v>
      </c>
      <c r="O25" s="21"/>
      <c r="P25" s="21">
        <v>-1597</v>
      </c>
      <c r="Q25" s="21"/>
      <c r="R25" s="21">
        <v>-49661</v>
      </c>
      <c r="S25" s="21"/>
      <c r="T25" s="21">
        <v>-107960</v>
      </c>
      <c r="U25" s="21"/>
      <c r="V25" s="21">
        <v>-44842</v>
      </c>
      <c r="W25" s="21"/>
      <c r="X25" s="21">
        <f t="shared" ref="X25:X26" si="1">SUM(P25:V25)</f>
        <v>-204060</v>
      </c>
      <c r="Y25" s="21"/>
      <c r="Z25" s="21">
        <f>SUM(D25:N25,X25)</f>
        <v>37454157</v>
      </c>
      <c r="AA25" s="21"/>
      <c r="AB25" s="21">
        <v>3304804</v>
      </c>
      <c r="AC25" s="21"/>
      <c r="AD25" s="21">
        <f>SUM(Z25:AB25)</f>
        <v>40758961</v>
      </c>
    </row>
    <row r="26" spans="1:30" ht="16.5" customHeight="1">
      <c r="A26" s="124" t="s">
        <v>169</v>
      </c>
      <c r="B26" s="25"/>
      <c r="C26" s="125"/>
      <c r="D26" s="21">
        <v>0</v>
      </c>
      <c r="E26" s="21"/>
      <c r="F26" s="21">
        <v>0</v>
      </c>
      <c r="G26" s="21"/>
      <c r="H26" s="21">
        <v>0</v>
      </c>
      <c r="I26" s="21"/>
      <c r="J26" s="21">
        <v>0</v>
      </c>
      <c r="K26" s="21"/>
      <c r="L26" s="21">
        <v>-940</v>
      </c>
      <c r="M26" s="21"/>
      <c r="N26" s="21">
        <v>0</v>
      </c>
      <c r="O26" s="21"/>
      <c r="P26" s="21">
        <v>940</v>
      </c>
      <c r="Q26" s="21"/>
      <c r="R26" s="21">
        <v>0</v>
      </c>
      <c r="S26" s="21"/>
      <c r="T26" s="21">
        <v>0</v>
      </c>
      <c r="U26" s="21"/>
      <c r="V26" s="21">
        <v>0</v>
      </c>
      <c r="W26" s="21"/>
      <c r="X26" s="21">
        <f t="shared" si="1"/>
        <v>940</v>
      </c>
      <c r="Y26" s="21"/>
      <c r="Z26" s="21">
        <f>SUM(D26:N26,X26)</f>
        <v>0</v>
      </c>
      <c r="AA26" s="21"/>
      <c r="AB26" s="21">
        <v>0</v>
      </c>
      <c r="AC26" s="21"/>
      <c r="AD26" s="21">
        <f>SUM(Z26:AB26)</f>
        <v>0</v>
      </c>
    </row>
    <row r="27" spans="1:30" ht="16.5" customHeight="1">
      <c r="A27" s="124" t="s">
        <v>117</v>
      </c>
      <c r="B27" s="125"/>
      <c r="C27" s="124"/>
      <c r="D27" s="160">
        <v>0</v>
      </c>
      <c r="E27" s="161"/>
      <c r="F27" s="160">
        <v>0</v>
      </c>
      <c r="G27" s="161"/>
      <c r="H27" s="160">
        <v>0</v>
      </c>
      <c r="I27" s="161"/>
      <c r="J27" s="160">
        <v>0</v>
      </c>
      <c r="K27" s="161"/>
      <c r="L27" s="22">
        <v>1342077</v>
      </c>
      <c r="M27" s="23"/>
      <c r="N27" s="22">
        <v>0</v>
      </c>
      <c r="O27" s="23"/>
      <c r="P27" s="22">
        <v>7183</v>
      </c>
      <c r="Q27" s="23"/>
      <c r="R27" s="22">
        <v>6944</v>
      </c>
      <c r="S27" s="23"/>
      <c r="T27" s="22">
        <v>16448</v>
      </c>
      <c r="U27" s="23"/>
      <c r="V27" s="22">
        <v>23959</v>
      </c>
      <c r="W27" s="23"/>
      <c r="X27" s="22">
        <f t="shared" ref="X27" si="2">SUM(P27:V27)</f>
        <v>54534</v>
      </c>
      <c r="Y27" s="23"/>
      <c r="Z27" s="22">
        <f>SUM(D27:N27,X27)</f>
        <v>1396611</v>
      </c>
      <c r="AA27" s="23"/>
      <c r="AB27" s="22">
        <v>133552</v>
      </c>
      <c r="AC27" s="23"/>
      <c r="AD27" s="22">
        <f>SUM(Z27:AB27)</f>
        <v>1530163</v>
      </c>
    </row>
    <row r="28" spans="1:30" ht="16.5" customHeight="1">
      <c r="A28" s="124"/>
      <c r="B28" s="125"/>
      <c r="C28" s="124"/>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row>
    <row r="29" spans="1:30" ht="16.5" customHeight="1" thickBot="1">
      <c r="A29" s="122" t="s">
        <v>173</v>
      </c>
      <c r="B29" s="125"/>
      <c r="C29" s="122"/>
      <c r="D29" s="24">
        <f>SUM(D25:D28)</f>
        <v>1661507</v>
      </c>
      <c r="E29" s="21"/>
      <c r="F29" s="24">
        <f>SUM(F25:F28)</f>
        <v>6207185</v>
      </c>
      <c r="G29" s="21"/>
      <c r="H29" s="24">
        <f>SUM(H25:H28)</f>
        <v>36190</v>
      </c>
      <c r="I29" s="21"/>
      <c r="J29" s="24">
        <f>SUM(J25:J28)</f>
        <v>173077</v>
      </c>
      <c r="K29" s="21"/>
      <c r="L29" s="24">
        <f>SUM(L25:L28)</f>
        <v>32270111</v>
      </c>
      <c r="M29" s="21"/>
      <c r="N29" s="24">
        <f>SUM(N25:N28)</f>
        <v>-1348716</v>
      </c>
      <c r="O29" s="21"/>
      <c r="P29" s="24">
        <f>SUM(P25:P28)</f>
        <v>6526</v>
      </c>
      <c r="Q29" s="21"/>
      <c r="R29" s="24">
        <f>SUM(R25:R28)</f>
        <v>-42717</v>
      </c>
      <c r="S29" s="21"/>
      <c r="T29" s="24">
        <f>SUM(T25:T28)</f>
        <v>-91512</v>
      </c>
      <c r="U29" s="21"/>
      <c r="V29" s="24">
        <f>SUM(V25:V28)</f>
        <v>-20883</v>
      </c>
      <c r="W29" s="23"/>
      <c r="X29" s="24">
        <f>SUM(P29:V29)</f>
        <v>-148586</v>
      </c>
      <c r="Y29" s="21"/>
      <c r="Z29" s="24">
        <f>SUM(Z25:Z28)</f>
        <v>38850768</v>
      </c>
      <c r="AA29" s="21"/>
      <c r="AB29" s="24">
        <f>SUM(AB25:AB28)</f>
        <v>3438356</v>
      </c>
      <c r="AC29" s="21"/>
      <c r="AD29" s="24">
        <f>SUM(AD25:AD28)</f>
        <v>42289124</v>
      </c>
    </row>
    <row r="30" spans="1:30" ht="16.5" customHeight="1" thickTop="1">
      <c r="A30" s="107"/>
      <c r="B30" s="94"/>
      <c r="C30" s="107"/>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row>
    <row r="31" spans="1:30" ht="16.5" customHeight="1">
      <c r="A31" s="107"/>
      <c r="B31" s="94"/>
      <c r="C31" s="107"/>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row>
    <row r="32" spans="1:30" ht="16.5" customHeight="1">
      <c r="A32" s="107"/>
      <c r="B32" s="94"/>
      <c r="C32" s="107"/>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row>
    <row r="33" spans="1:30" ht="16.5" customHeight="1">
      <c r="A33" s="107"/>
      <c r="B33" s="94"/>
      <c r="C33" s="107"/>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row>
    <row r="34" spans="1:30" ht="16.5" customHeight="1">
      <c r="A34" s="107"/>
      <c r="B34" s="94"/>
      <c r="C34" s="107"/>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row>
    <row r="35" spans="1:30" ht="16.5" customHeight="1">
      <c r="A35" s="107"/>
      <c r="B35" s="94"/>
      <c r="C35" s="107"/>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row>
    <row r="36" spans="1:30" ht="16.5" customHeight="1">
      <c r="A36" s="107"/>
      <c r="B36" s="94"/>
      <c r="C36" s="107"/>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row>
    <row r="37" spans="1:30" ht="16.5" customHeight="1">
      <c r="A37" s="107"/>
      <c r="B37" s="94"/>
      <c r="C37" s="107"/>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row>
    <row r="38" spans="1:30" ht="16.5" customHeight="1">
      <c r="A38" s="107"/>
      <c r="B38" s="94"/>
      <c r="C38" s="107"/>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row>
    <row r="39" spans="1:30" ht="16.5" customHeight="1">
      <c r="A39" s="107"/>
      <c r="B39" s="94"/>
      <c r="C39" s="107"/>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row>
    <row r="40" spans="1:30" ht="16.5" customHeight="1">
      <c r="A40" s="107"/>
      <c r="B40" s="94"/>
      <c r="C40" s="107"/>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row>
    <row r="41" spans="1:30" ht="16.5" customHeight="1">
      <c r="A41" s="107"/>
      <c r="B41" s="94"/>
      <c r="C41" s="107"/>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row>
    <row r="42" spans="1:30" ht="21" customHeight="1">
      <c r="A42" s="107"/>
      <c r="B42" s="94"/>
      <c r="C42" s="107"/>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row>
    <row r="43" spans="1:30" ht="16.5" customHeight="1">
      <c r="A43" s="168" t="s">
        <v>174</v>
      </c>
      <c r="B43" s="168"/>
      <c r="C43" s="168"/>
      <c r="D43" s="168"/>
      <c r="E43" s="168"/>
      <c r="F43" s="168"/>
      <c r="G43" s="168"/>
      <c r="H43" s="168"/>
      <c r="I43" s="168"/>
      <c r="J43" s="168"/>
      <c r="K43" s="168"/>
      <c r="L43" s="168"/>
      <c r="M43" s="168"/>
      <c r="N43" s="168"/>
      <c r="O43" s="168"/>
      <c r="P43" s="168"/>
      <c r="Q43" s="168"/>
      <c r="R43" s="168"/>
      <c r="S43" s="168"/>
      <c r="T43" s="168"/>
      <c r="U43" s="168"/>
      <c r="V43" s="168"/>
      <c r="W43" s="168"/>
      <c r="X43" s="168"/>
      <c r="Y43" s="168"/>
      <c r="Z43" s="168"/>
      <c r="AA43" s="168"/>
      <c r="AB43" s="168"/>
      <c r="AC43" s="168"/>
      <c r="AD43" s="168"/>
    </row>
    <row r="44" spans="1:30" ht="16.5" customHeight="1">
      <c r="A44" s="156"/>
      <c r="B44" s="155"/>
      <c r="C44" s="156"/>
      <c r="D44" s="157"/>
      <c r="E44" s="157"/>
      <c r="F44" s="157"/>
      <c r="G44" s="157"/>
      <c r="H44" s="157"/>
      <c r="I44" s="157"/>
      <c r="J44" s="157"/>
      <c r="K44" s="157"/>
      <c r="L44" s="157"/>
      <c r="M44" s="157"/>
      <c r="N44" s="157"/>
      <c r="O44" s="157"/>
      <c r="P44" s="93"/>
      <c r="Q44" s="157"/>
      <c r="R44" s="93"/>
      <c r="S44" s="157"/>
      <c r="T44" s="93"/>
      <c r="U44" s="157"/>
      <c r="V44" s="93"/>
      <c r="W44" s="93"/>
      <c r="X44" s="93"/>
      <c r="Y44" s="157"/>
      <c r="Z44" s="157"/>
      <c r="AA44" s="27"/>
      <c r="AB44" s="93"/>
      <c r="AC44" s="93"/>
      <c r="AD44" s="93"/>
    </row>
    <row r="45" spans="1:30" ht="16.5" customHeight="1">
      <c r="A45" s="107"/>
      <c r="B45" s="94"/>
      <c r="C45" s="107"/>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row>
    <row r="46" spans="1:30" ht="21.95" customHeight="1">
      <c r="A46" s="126" t="s">
        <v>44</v>
      </c>
      <c r="B46" s="127"/>
      <c r="C46" s="126"/>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row>
    <row r="63" ht="12.75" customHeight="1"/>
  </sheetData>
  <mergeCells count="6">
    <mergeCell ref="A43:AD43"/>
    <mergeCell ref="D6:AD6"/>
    <mergeCell ref="D7:Z7"/>
    <mergeCell ref="P8:X8"/>
    <mergeCell ref="D9:H9"/>
    <mergeCell ref="P9:V9"/>
  </mergeCells>
  <pageMargins left="0.3" right="0.3" top="0.5" bottom="0.6" header="0.49" footer="0.4"/>
  <pageSetup paperSize="9" scale="70" firstPageNumber="7" orientation="landscape" useFirstPageNumber="1" horizontalDpi="1200" verticalDpi="1200" r:id="rId1"/>
  <headerFooter>
    <oddFooter>&amp;R&amp;"Arial,Regular"&amp;9&amp;P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24CCA-7735-405A-B7F2-48BF7627CCA3}">
  <dimension ref="A1:S63"/>
  <sheetViews>
    <sheetView zoomScaleNormal="100" zoomScaleSheetLayoutView="100" workbookViewId="0">
      <selection activeCell="AA14" sqref="AA14"/>
    </sheetView>
  </sheetViews>
  <sheetFormatPr defaultColWidth="9.140625" defaultRowHeight="14.25"/>
  <cols>
    <col min="1" max="1" width="30.85546875" style="86" customWidth="1"/>
    <col min="2" max="4" width="1.7109375" style="86" customWidth="1"/>
    <col min="5" max="5" width="13.85546875" style="86" customWidth="1"/>
    <col min="6" max="6" width="0.5703125" style="86" customWidth="1"/>
    <col min="7" max="7" width="13.85546875" style="86" customWidth="1"/>
    <col min="8" max="8" width="0.5703125" style="86" customWidth="1"/>
    <col min="9" max="9" width="14" style="86" customWidth="1"/>
    <col min="10" max="10" width="0.5703125" style="86" customWidth="1"/>
    <col min="11" max="11" width="14.140625" style="86" customWidth="1"/>
    <col min="12" max="12" width="0.5703125" style="86" customWidth="1"/>
    <col min="13" max="13" width="14.140625" style="86" customWidth="1"/>
    <col min="14" max="14" width="0.5703125" style="86" customWidth="1"/>
    <col min="15" max="15" width="13" style="86" customWidth="1"/>
    <col min="16" max="16" width="0.5703125" style="86" customWidth="1"/>
    <col min="17" max="17" width="12.140625" style="86" customWidth="1"/>
    <col min="18" max="18" width="0.5703125" style="86" customWidth="1"/>
    <col min="19" max="19" width="12.5703125" style="86" customWidth="1"/>
    <col min="20" max="16384" width="9.140625" style="86"/>
  </cols>
  <sheetData>
    <row r="1" spans="1:19" ht="16.5" customHeight="1">
      <c r="A1" s="72" t="s">
        <v>0</v>
      </c>
      <c r="B1" s="54"/>
      <c r="C1" s="41"/>
      <c r="D1" s="54"/>
      <c r="E1" s="63"/>
      <c r="F1" s="63"/>
      <c r="G1" s="63"/>
      <c r="H1" s="82"/>
      <c r="I1" s="82"/>
      <c r="J1" s="63"/>
      <c r="K1" s="82"/>
      <c r="L1" s="82"/>
      <c r="M1" s="82"/>
      <c r="N1" s="82"/>
      <c r="O1" s="82"/>
      <c r="P1" s="82"/>
      <c r="Q1" s="82"/>
      <c r="R1" s="82"/>
      <c r="S1" s="82"/>
    </row>
    <row r="2" spans="1:19" ht="16.5" customHeight="1">
      <c r="A2" s="54" t="s">
        <v>175</v>
      </c>
      <c r="B2" s="54"/>
      <c r="C2" s="41"/>
      <c r="D2" s="54"/>
      <c r="E2" s="63"/>
      <c r="F2" s="63"/>
      <c r="G2" s="63"/>
      <c r="H2" s="82"/>
      <c r="I2" s="82"/>
      <c r="J2" s="63"/>
      <c r="K2" s="82"/>
      <c r="L2" s="82"/>
      <c r="M2" s="82"/>
      <c r="N2" s="82"/>
      <c r="O2" s="82"/>
      <c r="P2" s="82"/>
      <c r="Q2" s="82"/>
      <c r="R2" s="82"/>
      <c r="S2" s="82"/>
    </row>
    <row r="3" spans="1:19" ht="16.5" customHeight="1">
      <c r="A3" s="87" t="s">
        <v>89</v>
      </c>
      <c r="B3" s="45"/>
      <c r="C3" s="47"/>
      <c r="D3" s="45"/>
      <c r="E3" s="88"/>
      <c r="F3" s="88"/>
      <c r="G3" s="88"/>
      <c r="H3" s="89"/>
      <c r="I3" s="89"/>
      <c r="J3" s="88"/>
      <c r="K3" s="89"/>
      <c r="L3" s="89"/>
      <c r="M3" s="89"/>
      <c r="N3" s="89"/>
      <c r="O3" s="89"/>
      <c r="P3" s="89"/>
      <c r="Q3" s="89"/>
      <c r="R3" s="89"/>
      <c r="S3" s="89"/>
    </row>
    <row r="4" spans="1:19" ht="16.5" customHeight="1">
      <c r="A4" s="44"/>
      <c r="B4" s="44"/>
      <c r="C4" s="41"/>
      <c r="D4" s="44"/>
      <c r="E4" s="63"/>
      <c r="F4" s="63"/>
      <c r="G4" s="63"/>
      <c r="H4" s="82"/>
      <c r="I4" s="82"/>
      <c r="J4" s="63"/>
      <c r="K4" s="82"/>
      <c r="L4" s="82"/>
      <c r="M4" s="82"/>
      <c r="N4" s="82"/>
      <c r="O4" s="82"/>
      <c r="P4" s="82"/>
      <c r="Q4" s="82"/>
      <c r="R4" s="82"/>
      <c r="S4" s="82"/>
    </row>
    <row r="5" spans="1:19" ht="16.5" customHeight="1">
      <c r="A5" s="90"/>
      <c r="B5" s="90"/>
      <c r="C5" s="91"/>
      <c r="D5" s="90"/>
      <c r="E5" s="92"/>
      <c r="F5" s="92"/>
      <c r="G5" s="92"/>
      <c r="H5" s="93"/>
      <c r="I5" s="93"/>
      <c r="J5" s="92"/>
      <c r="K5" s="93"/>
      <c r="L5" s="93"/>
      <c r="M5" s="93"/>
      <c r="N5" s="93"/>
      <c r="O5" s="93"/>
      <c r="P5" s="93"/>
      <c r="Q5" s="93"/>
      <c r="R5" s="93"/>
      <c r="S5" s="93"/>
    </row>
    <row r="6" spans="1:19" ht="16.5" customHeight="1">
      <c r="A6" s="94"/>
      <c r="B6" s="90"/>
      <c r="C6" s="91"/>
      <c r="D6" s="90"/>
      <c r="E6" s="173" t="s">
        <v>176</v>
      </c>
      <c r="F6" s="173"/>
      <c r="G6" s="173"/>
      <c r="H6" s="173"/>
      <c r="I6" s="173"/>
      <c r="J6" s="173"/>
      <c r="K6" s="173"/>
      <c r="L6" s="173"/>
      <c r="M6" s="173"/>
      <c r="N6" s="173"/>
      <c r="O6" s="173"/>
      <c r="P6" s="173"/>
      <c r="Q6" s="173"/>
      <c r="R6" s="173"/>
      <c r="S6" s="173"/>
    </row>
    <row r="7" spans="1:19" ht="16.5" customHeight="1">
      <c r="A7" s="94"/>
      <c r="B7" s="95"/>
      <c r="C7" s="95"/>
      <c r="D7" s="95"/>
      <c r="E7" s="96"/>
      <c r="F7" s="96"/>
      <c r="G7" s="96"/>
      <c r="H7" s="96"/>
      <c r="I7" s="96"/>
      <c r="J7" s="96"/>
      <c r="K7" s="96"/>
      <c r="L7" s="96"/>
      <c r="M7" s="96"/>
      <c r="N7" s="96"/>
      <c r="O7" s="174" t="s">
        <v>83</v>
      </c>
      <c r="P7" s="174"/>
      <c r="Q7" s="174"/>
      <c r="R7" s="96"/>
      <c r="S7" s="96"/>
    </row>
    <row r="8" spans="1:19" ht="16.5" customHeight="1">
      <c r="A8" s="94"/>
      <c r="B8" s="95"/>
      <c r="C8" s="95"/>
      <c r="D8" s="95"/>
      <c r="E8" s="96"/>
      <c r="F8" s="96"/>
      <c r="G8" s="96"/>
      <c r="H8" s="96"/>
      <c r="I8" s="96"/>
      <c r="J8" s="96"/>
      <c r="K8" s="96"/>
      <c r="L8" s="96"/>
      <c r="M8" s="96"/>
      <c r="N8" s="96"/>
      <c r="O8" s="101" t="s">
        <v>241</v>
      </c>
      <c r="P8" s="98"/>
      <c r="Q8" s="97"/>
      <c r="R8" s="96"/>
      <c r="S8" s="96"/>
    </row>
    <row r="9" spans="1:19" ht="16.5" customHeight="1">
      <c r="A9" s="94"/>
      <c r="B9" s="95"/>
      <c r="C9" s="95"/>
      <c r="D9" s="95"/>
      <c r="E9" s="96"/>
      <c r="F9" s="96"/>
      <c r="G9" s="96"/>
      <c r="H9" s="96"/>
      <c r="I9" s="96"/>
      <c r="J9" s="96"/>
      <c r="K9" s="96"/>
      <c r="L9" s="96"/>
      <c r="M9" s="96"/>
      <c r="N9" s="96"/>
      <c r="O9" s="100" t="s">
        <v>242</v>
      </c>
      <c r="P9" s="177"/>
      <c r="Q9" s="178"/>
      <c r="R9" s="96"/>
      <c r="S9" s="96"/>
    </row>
    <row r="10" spans="1:19" ht="16.5" customHeight="1">
      <c r="A10" s="94"/>
      <c r="B10" s="95"/>
      <c r="C10" s="95"/>
      <c r="D10" s="95"/>
      <c r="E10" s="173" t="s">
        <v>128</v>
      </c>
      <c r="F10" s="173"/>
      <c r="G10" s="173"/>
      <c r="H10" s="173"/>
      <c r="I10" s="173"/>
      <c r="J10" s="96"/>
      <c r="K10" s="96"/>
      <c r="L10" s="96"/>
      <c r="M10" s="96"/>
      <c r="N10" s="96"/>
      <c r="O10" s="179" t="s">
        <v>243</v>
      </c>
      <c r="P10" s="99"/>
      <c r="Q10" s="99"/>
      <c r="R10" s="96"/>
      <c r="S10" s="96"/>
    </row>
    <row r="11" spans="1:19" ht="16.5" customHeight="1">
      <c r="A11" s="94"/>
      <c r="B11" s="95"/>
      <c r="C11" s="95"/>
      <c r="D11" s="95"/>
      <c r="E11" s="100" t="s">
        <v>136</v>
      </c>
      <c r="F11" s="96"/>
      <c r="G11" s="100"/>
      <c r="H11" s="96"/>
      <c r="I11" s="100" t="s">
        <v>77</v>
      </c>
      <c r="J11" s="96"/>
      <c r="K11" s="100" t="s">
        <v>78</v>
      </c>
      <c r="L11" s="96"/>
      <c r="M11" s="93"/>
      <c r="N11" s="93"/>
      <c r="O11" s="101"/>
      <c r="P11" s="101"/>
      <c r="Q11" s="100" t="s">
        <v>143</v>
      </c>
      <c r="R11" s="96"/>
      <c r="S11" s="96"/>
    </row>
    <row r="12" spans="1:19" ht="16.5" customHeight="1">
      <c r="A12" s="95"/>
      <c r="B12" s="95"/>
      <c r="C12" s="95"/>
      <c r="D12" s="95"/>
      <c r="E12" s="100" t="s">
        <v>144</v>
      </c>
      <c r="F12" s="100"/>
      <c r="G12" s="100" t="s">
        <v>132</v>
      </c>
      <c r="H12" s="100"/>
      <c r="I12" s="100" t="s">
        <v>177</v>
      </c>
      <c r="J12" s="100"/>
      <c r="K12" s="100" t="s">
        <v>138</v>
      </c>
      <c r="L12" s="100"/>
      <c r="M12" s="100" t="s">
        <v>78</v>
      </c>
      <c r="N12" s="100"/>
      <c r="O12" s="102" t="s">
        <v>151</v>
      </c>
      <c r="P12" s="102"/>
      <c r="Q12" s="102" t="s">
        <v>152</v>
      </c>
      <c r="R12" s="100"/>
      <c r="S12" s="100"/>
    </row>
    <row r="13" spans="1:19" ht="16.5" customHeight="1">
      <c r="A13" s="95"/>
      <c r="B13" s="95"/>
      <c r="C13" s="95"/>
      <c r="D13" s="95"/>
      <c r="E13" s="100" t="s">
        <v>154</v>
      </c>
      <c r="F13" s="100"/>
      <c r="G13" s="100" t="s">
        <v>155</v>
      </c>
      <c r="H13" s="100"/>
      <c r="I13" s="100" t="s">
        <v>178</v>
      </c>
      <c r="J13" s="100"/>
      <c r="K13" s="103" t="s">
        <v>179</v>
      </c>
      <c r="L13" s="100"/>
      <c r="M13" s="103" t="s">
        <v>158</v>
      </c>
      <c r="N13" s="100"/>
      <c r="O13" s="102" t="s">
        <v>163</v>
      </c>
      <c r="P13" s="102"/>
      <c r="Q13" s="102" t="s">
        <v>164</v>
      </c>
      <c r="R13" s="100"/>
      <c r="S13" s="100" t="s">
        <v>86</v>
      </c>
    </row>
    <row r="14" spans="1:19" ht="16.5" customHeight="1">
      <c r="A14" s="95"/>
      <c r="B14" s="29"/>
      <c r="C14" s="94"/>
      <c r="D14" s="29"/>
      <c r="E14" s="38" t="s">
        <v>13</v>
      </c>
      <c r="F14" s="30"/>
      <c r="G14" s="38" t="s">
        <v>13</v>
      </c>
      <c r="H14" s="100"/>
      <c r="I14" s="38" t="s">
        <v>13</v>
      </c>
      <c r="J14" s="30"/>
      <c r="K14" s="38" t="s">
        <v>13</v>
      </c>
      <c r="L14" s="100"/>
      <c r="M14" s="38" t="s">
        <v>13</v>
      </c>
      <c r="N14" s="30"/>
      <c r="O14" s="104" t="s">
        <v>13</v>
      </c>
      <c r="P14" s="102"/>
      <c r="Q14" s="104" t="s">
        <v>13</v>
      </c>
      <c r="R14" s="100"/>
      <c r="S14" s="38" t="s">
        <v>13</v>
      </c>
    </row>
    <row r="15" spans="1:19" ht="6" customHeight="1">
      <c r="A15" s="95"/>
      <c r="B15" s="29"/>
      <c r="C15" s="95"/>
      <c r="D15" s="29"/>
      <c r="E15" s="30"/>
      <c r="F15" s="30"/>
      <c r="G15" s="30"/>
      <c r="H15" s="100"/>
      <c r="I15" s="30"/>
      <c r="J15" s="30"/>
      <c r="K15" s="30"/>
      <c r="L15" s="100"/>
      <c r="M15" s="30"/>
      <c r="N15" s="30"/>
      <c r="O15" s="102"/>
      <c r="P15" s="102"/>
      <c r="Q15" s="102"/>
      <c r="R15" s="100"/>
      <c r="S15" s="30"/>
    </row>
    <row r="16" spans="1:19" ht="16.5" customHeight="1">
      <c r="A16" s="105" t="s">
        <v>168</v>
      </c>
      <c r="B16" s="94"/>
      <c r="C16" s="94"/>
      <c r="D16" s="94"/>
      <c r="E16" s="31">
        <v>1510464</v>
      </c>
      <c r="F16" s="26"/>
      <c r="G16" s="26">
        <v>6207179</v>
      </c>
      <c r="H16" s="26"/>
      <c r="I16" s="26">
        <v>36190</v>
      </c>
      <c r="J16" s="26"/>
      <c r="K16" s="26">
        <v>157341</v>
      </c>
      <c r="L16" s="26"/>
      <c r="M16" s="26">
        <v>3711247</v>
      </c>
      <c r="N16" s="26"/>
      <c r="O16" s="26">
        <v>-32679</v>
      </c>
      <c r="P16" s="26"/>
      <c r="Q16" s="26">
        <f>SUM(O16:O16)</f>
        <v>-32679</v>
      </c>
      <c r="R16" s="26"/>
      <c r="S16" s="26">
        <f>SUM(E16:N16,Q16)</f>
        <v>11589742</v>
      </c>
    </row>
    <row r="17" spans="1:19" ht="16.5" customHeight="1">
      <c r="A17" s="106" t="s">
        <v>117</v>
      </c>
      <c r="B17" s="29"/>
      <c r="C17" s="95"/>
      <c r="D17" s="29"/>
      <c r="E17" s="28">
        <v>0</v>
      </c>
      <c r="F17" s="26"/>
      <c r="G17" s="28">
        <v>0</v>
      </c>
      <c r="H17" s="26"/>
      <c r="I17" s="28">
        <v>0</v>
      </c>
      <c r="J17" s="26"/>
      <c r="K17" s="28">
        <v>0</v>
      </c>
      <c r="L17" s="26"/>
      <c r="M17" s="28">
        <v>22699</v>
      </c>
      <c r="N17" s="26"/>
      <c r="O17" s="28">
        <v>18413</v>
      </c>
      <c r="P17" s="27"/>
      <c r="Q17" s="28">
        <f>SUM(O17:O17)</f>
        <v>18413</v>
      </c>
      <c r="R17" s="26"/>
      <c r="S17" s="28">
        <f>SUM(E17:M17,Q17)</f>
        <v>41112</v>
      </c>
    </row>
    <row r="18" spans="1:19" ht="6" customHeight="1">
      <c r="A18" s="105"/>
      <c r="B18" s="107"/>
      <c r="C18" s="94"/>
      <c r="D18" s="107"/>
      <c r="E18" s="32"/>
      <c r="F18" s="32"/>
      <c r="G18" s="32"/>
      <c r="H18" s="32"/>
      <c r="I18" s="32"/>
      <c r="J18" s="32"/>
      <c r="K18" s="32"/>
      <c r="L18" s="32"/>
      <c r="M18" s="32"/>
      <c r="N18" s="32"/>
      <c r="O18" s="32"/>
      <c r="P18" s="32"/>
      <c r="Q18" s="32"/>
      <c r="R18" s="32"/>
      <c r="S18" s="32"/>
    </row>
    <row r="19" spans="1:19" ht="16.5" customHeight="1" thickBot="1">
      <c r="A19" s="107" t="s">
        <v>171</v>
      </c>
      <c r="B19" s="94"/>
      <c r="C19" s="94"/>
      <c r="D19" s="94"/>
      <c r="E19" s="33">
        <f>SUM(E16:E17)</f>
        <v>1510464</v>
      </c>
      <c r="F19" s="32"/>
      <c r="G19" s="33">
        <f>SUM(G16:G17)</f>
        <v>6207179</v>
      </c>
      <c r="H19" s="32"/>
      <c r="I19" s="33">
        <f>SUM(I16:I17)</f>
        <v>36190</v>
      </c>
      <c r="J19" s="32"/>
      <c r="K19" s="33">
        <f>SUM(K16:K17)</f>
        <v>157341</v>
      </c>
      <c r="L19" s="32"/>
      <c r="M19" s="33">
        <f>SUM(M16:M17)</f>
        <v>3733946</v>
      </c>
      <c r="N19" s="32"/>
      <c r="O19" s="33">
        <f>SUM(O16:O17)</f>
        <v>-14266</v>
      </c>
      <c r="P19" s="34"/>
      <c r="Q19" s="33">
        <f>SUM(O19:O19)</f>
        <v>-14266</v>
      </c>
      <c r="R19" s="32"/>
      <c r="S19" s="33">
        <f>SUM(S16:S17)</f>
        <v>11630854</v>
      </c>
    </row>
    <row r="20" spans="1:19" ht="16.5" customHeight="1" thickTop="1">
      <c r="A20" s="107"/>
      <c r="B20" s="94"/>
      <c r="C20" s="94"/>
      <c r="D20" s="94"/>
      <c r="E20" s="34"/>
      <c r="F20" s="32"/>
      <c r="G20" s="34"/>
      <c r="H20" s="32"/>
      <c r="I20" s="34"/>
      <c r="J20" s="32"/>
      <c r="K20" s="34"/>
      <c r="L20" s="32"/>
      <c r="M20" s="34"/>
      <c r="N20" s="32"/>
      <c r="O20" s="34"/>
      <c r="P20" s="34"/>
      <c r="Q20" s="34"/>
      <c r="R20" s="32"/>
      <c r="S20" s="34"/>
    </row>
    <row r="21" spans="1:19" ht="16.5" customHeight="1">
      <c r="A21" s="107"/>
      <c r="B21" s="94"/>
      <c r="C21" s="94"/>
      <c r="D21" s="94"/>
      <c r="E21" s="34"/>
      <c r="F21" s="32"/>
      <c r="G21" s="34"/>
      <c r="H21" s="32"/>
      <c r="I21" s="34"/>
      <c r="J21" s="32"/>
      <c r="K21" s="34"/>
      <c r="L21" s="32"/>
      <c r="M21" s="34"/>
      <c r="N21" s="32"/>
      <c r="O21" s="34"/>
      <c r="P21" s="34"/>
      <c r="Q21" s="34"/>
      <c r="R21" s="32"/>
      <c r="S21" s="34"/>
    </row>
    <row r="22" spans="1:19" ht="16.5" customHeight="1">
      <c r="A22" s="105" t="s">
        <v>172</v>
      </c>
      <c r="B22" s="94"/>
      <c r="C22" s="94"/>
      <c r="D22" s="94"/>
      <c r="E22" s="31">
        <v>1661507</v>
      </c>
      <c r="F22" s="26"/>
      <c r="G22" s="26">
        <v>6207185</v>
      </c>
      <c r="H22" s="26"/>
      <c r="I22" s="26">
        <v>36190</v>
      </c>
      <c r="J22" s="26"/>
      <c r="K22" s="26">
        <v>173077</v>
      </c>
      <c r="L22" s="26"/>
      <c r="M22" s="26">
        <v>4125779</v>
      </c>
      <c r="N22" s="26"/>
      <c r="O22" s="26">
        <v>-44842</v>
      </c>
      <c r="P22" s="26"/>
      <c r="Q22" s="27">
        <f>SUM(O22)</f>
        <v>-44842</v>
      </c>
      <c r="R22" s="26"/>
      <c r="S22" s="27">
        <f>SUM(E22:M22,Q22)</f>
        <v>12158896</v>
      </c>
    </row>
    <row r="23" spans="1:19" ht="16.5" customHeight="1">
      <c r="A23" s="106" t="s">
        <v>117</v>
      </c>
      <c r="B23" s="29"/>
      <c r="C23" s="95"/>
      <c r="D23" s="29"/>
      <c r="E23" s="28">
        <v>0</v>
      </c>
      <c r="F23" s="26"/>
      <c r="G23" s="28">
        <v>0</v>
      </c>
      <c r="H23" s="26"/>
      <c r="I23" s="28">
        <v>0</v>
      </c>
      <c r="J23" s="26"/>
      <c r="K23" s="28">
        <v>0</v>
      </c>
      <c r="L23" s="26"/>
      <c r="M23" s="28">
        <v>14760</v>
      </c>
      <c r="N23" s="26"/>
      <c r="O23" s="28">
        <v>23959</v>
      </c>
      <c r="P23" s="27"/>
      <c r="Q23" s="28">
        <f>SUM(O23)</f>
        <v>23959</v>
      </c>
      <c r="R23" s="26"/>
      <c r="S23" s="28">
        <f>SUM(E23:M23,Q23)</f>
        <v>38719</v>
      </c>
    </row>
    <row r="24" spans="1:19" ht="6" customHeight="1">
      <c r="A24" s="105"/>
      <c r="B24" s="107"/>
      <c r="C24" s="94"/>
      <c r="D24" s="107"/>
      <c r="E24" s="32"/>
      <c r="F24" s="32"/>
      <c r="G24" s="32"/>
      <c r="H24" s="32"/>
      <c r="I24" s="32"/>
      <c r="J24" s="32"/>
      <c r="K24" s="32"/>
      <c r="L24" s="32"/>
      <c r="M24" s="32"/>
      <c r="N24" s="32"/>
      <c r="O24" s="32"/>
      <c r="P24" s="32"/>
      <c r="Q24" s="32"/>
      <c r="R24" s="32"/>
      <c r="S24" s="32"/>
    </row>
    <row r="25" spans="1:19" ht="16.5" customHeight="1" thickBot="1">
      <c r="A25" s="107" t="s">
        <v>173</v>
      </c>
      <c r="B25" s="94"/>
      <c r="C25" s="94"/>
      <c r="D25" s="94"/>
      <c r="E25" s="33">
        <f>SUM(E22:E23)</f>
        <v>1661507</v>
      </c>
      <c r="F25" s="32"/>
      <c r="G25" s="33">
        <f>SUM(G22:G23)</f>
        <v>6207185</v>
      </c>
      <c r="H25" s="32"/>
      <c r="I25" s="33">
        <f>SUM(I22:I23)</f>
        <v>36190</v>
      </c>
      <c r="J25" s="32"/>
      <c r="K25" s="33">
        <f>SUM(K22:K23)</f>
        <v>173077</v>
      </c>
      <c r="L25" s="32"/>
      <c r="M25" s="33">
        <f>SUM(M22:M23)</f>
        <v>4140539</v>
      </c>
      <c r="N25" s="32"/>
      <c r="O25" s="33">
        <f>SUM(O22:O23)</f>
        <v>-20883</v>
      </c>
      <c r="P25" s="34"/>
      <c r="Q25" s="33">
        <f>SUM(Q22:Q23)</f>
        <v>-20883</v>
      </c>
      <c r="R25" s="32"/>
      <c r="S25" s="33">
        <f>SUM(S22:S23)</f>
        <v>12197615</v>
      </c>
    </row>
    <row r="26" spans="1:19" ht="16.5" customHeight="1" thickTop="1">
      <c r="A26" s="107"/>
      <c r="B26" s="94"/>
      <c r="C26" s="94"/>
      <c r="D26" s="94"/>
      <c r="E26" s="34"/>
      <c r="F26" s="32"/>
      <c r="G26" s="34"/>
      <c r="H26" s="32"/>
      <c r="I26" s="34"/>
      <c r="J26" s="32"/>
      <c r="K26" s="34"/>
      <c r="L26" s="32"/>
      <c r="M26" s="34"/>
      <c r="N26" s="32"/>
      <c r="O26" s="34"/>
      <c r="P26" s="34"/>
      <c r="Q26" s="34"/>
      <c r="R26" s="32"/>
      <c r="S26" s="34"/>
    </row>
    <row r="27" spans="1:19" ht="16.5" customHeight="1">
      <c r="A27" s="107"/>
      <c r="B27" s="94"/>
      <c r="C27" s="94"/>
      <c r="D27" s="94"/>
      <c r="E27" s="34"/>
      <c r="F27" s="32"/>
      <c r="G27" s="34"/>
      <c r="H27" s="32"/>
      <c r="I27" s="34"/>
      <c r="J27" s="32"/>
      <c r="K27" s="34"/>
      <c r="L27" s="32"/>
      <c r="M27" s="34"/>
      <c r="N27" s="32"/>
      <c r="O27" s="34"/>
      <c r="P27" s="34"/>
      <c r="Q27" s="34"/>
      <c r="R27" s="32"/>
      <c r="S27" s="34"/>
    </row>
    <row r="28" spans="1:19" ht="16.5" customHeight="1">
      <c r="A28" s="107"/>
      <c r="B28" s="94"/>
      <c r="C28" s="94"/>
      <c r="D28" s="94"/>
      <c r="E28" s="34"/>
      <c r="F28" s="32"/>
      <c r="G28" s="34"/>
      <c r="H28" s="32"/>
      <c r="I28" s="34"/>
      <c r="J28" s="32"/>
      <c r="K28" s="34"/>
      <c r="L28" s="32"/>
      <c r="M28" s="34"/>
      <c r="N28" s="32"/>
      <c r="O28" s="34"/>
      <c r="P28" s="34"/>
      <c r="Q28" s="34"/>
      <c r="R28" s="32"/>
      <c r="S28" s="34"/>
    </row>
    <row r="29" spans="1:19" ht="15.75" customHeight="1">
      <c r="A29" s="107"/>
      <c r="B29" s="94"/>
      <c r="C29" s="94"/>
      <c r="D29" s="94"/>
      <c r="E29" s="34"/>
      <c r="F29" s="32"/>
      <c r="G29" s="34"/>
      <c r="H29" s="32"/>
      <c r="I29" s="34"/>
      <c r="J29" s="32"/>
      <c r="K29" s="34"/>
      <c r="L29" s="32"/>
      <c r="M29" s="34"/>
      <c r="N29" s="32"/>
      <c r="O29" s="34"/>
      <c r="P29" s="34"/>
      <c r="Q29" s="34"/>
      <c r="R29" s="32"/>
      <c r="S29" s="34"/>
    </row>
    <row r="30" spans="1:19" ht="11.25" customHeight="1">
      <c r="A30" s="107"/>
      <c r="B30" s="94"/>
      <c r="C30" s="94"/>
      <c r="D30" s="94"/>
      <c r="E30" s="34"/>
      <c r="F30" s="32"/>
      <c r="G30" s="34"/>
      <c r="H30" s="32"/>
      <c r="I30" s="34"/>
      <c r="J30" s="32"/>
      <c r="K30" s="34"/>
      <c r="L30" s="32"/>
      <c r="M30" s="34"/>
      <c r="N30" s="32"/>
      <c r="O30" s="34"/>
      <c r="P30" s="34"/>
      <c r="Q30" s="34"/>
      <c r="R30" s="32"/>
      <c r="S30" s="34"/>
    </row>
    <row r="31" spans="1:19" ht="16.5" customHeight="1">
      <c r="A31" s="107"/>
      <c r="B31" s="94"/>
      <c r="C31" s="94"/>
      <c r="D31" s="94"/>
      <c r="E31" s="34"/>
      <c r="F31" s="32"/>
      <c r="G31" s="34"/>
      <c r="H31" s="32"/>
      <c r="I31" s="34"/>
      <c r="J31" s="32"/>
      <c r="K31" s="34"/>
      <c r="L31" s="32"/>
      <c r="M31" s="34"/>
      <c r="N31" s="32"/>
      <c r="O31" s="34"/>
      <c r="P31" s="34"/>
      <c r="Q31" s="34"/>
      <c r="R31" s="32"/>
      <c r="S31" s="34"/>
    </row>
    <row r="32" spans="1:19" ht="16.5" customHeight="1">
      <c r="A32" s="107"/>
      <c r="B32" s="94"/>
      <c r="C32" s="94"/>
      <c r="D32" s="94"/>
      <c r="E32" s="34"/>
      <c r="F32" s="32"/>
      <c r="G32" s="34"/>
      <c r="H32" s="32"/>
      <c r="I32" s="34"/>
      <c r="J32" s="32"/>
      <c r="K32" s="34"/>
      <c r="L32" s="32"/>
      <c r="M32" s="34"/>
      <c r="N32" s="32"/>
      <c r="O32" s="34"/>
      <c r="P32" s="34"/>
      <c r="Q32" s="34"/>
      <c r="R32" s="32"/>
      <c r="S32" s="34"/>
    </row>
    <row r="33" spans="1:19" ht="16.5" customHeight="1">
      <c r="A33" s="175" t="s">
        <v>174</v>
      </c>
      <c r="B33" s="175"/>
      <c r="C33" s="175"/>
      <c r="D33" s="175"/>
      <c r="E33" s="175"/>
      <c r="F33" s="175"/>
      <c r="G33" s="175"/>
      <c r="H33" s="175"/>
      <c r="I33" s="175"/>
      <c r="J33" s="175"/>
      <c r="K33" s="175"/>
      <c r="L33" s="175"/>
      <c r="M33" s="175"/>
      <c r="N33" s="175"/>
      <c r="O33" s="175"/>
      <c r="P33" s="175"/>
      <c r="Q33" s="175"/>
      <c r="R33" s="175"/>
      <c r="S33" s="175"/>
    </row>
    <row r="34" spans="1:19" ht="16.5" customHeight="1">
      <c r="A34" s="107"/>
      <c r="B34" s="94"/>
      <c r="C34" s="94"/>
      <c r="D34" s="94"/>
      <c r="E34" s="34"/>
      <c r="F34" s="32"/>
      <c r="G34" s="34"/>
      <c r="H34" s="32"/>
      <c r="I34" s="34"/>
      <c r="J34" s="32"/>
      <c r="K34" s="34"/>
      <c r="L34" s="32"/>
      <c r="M34" s="34"/>
      <c r="N34" s="32"/>
      <c r="O34" s="34"/>
      <c r="P34" s="34"/>
      <c r="Q34" s="34"/>
      <c r="R34" s="32"/>
      <c r="S34" s="34"/>
    </row>
    <row r="35" spans="1:19" ht="18" customHeight="1">
      <c r="A35" s="107"/>
      <c r="B35" s="94"/>
      <c r="C35" s="94"/>
      <c r="D35" s="94"/>
      <c r="E35" s="34"/>
      <c r="F35" s="32"/>
      <c r="G35" s="34"/>
      <c r="H35" s="32"/>
      <c r="I35" s="34"/>
      <c r="J35" s="32"/>
      <c r="K35" s="34"/>
      <c r="L35" s="32"/>
      <c r="M35" s="34"/>
      <c r="N35" s="32"/>
      <c r="O35" s="34"/>
      <c r="P35" s="34"/>
      <c r="Q35" s="34"/>
      <c r="R35" s="32"/>
      <c r="S35" s="34"/>
    </row>
    <row r="36" spans="1:19" ht="21.95" customHeight="1">
      <c r="A36" s="108" t="s">
        <v>44</v>
      </c>
      <c r="B36" s="67"/>
      <c r="C36" s="47"/>
      <c r="D36" s="67"/>
      <c r="E36" s="109"/>
      <c r="F36" s="109"/>
      <c r="G36" s="109"/>
      <c r="H36" s="109"/>
      <c r="I36" s="109"/>
      <c r="J36" s="109"/>
      <c r="K36" s="109"/>
      <c r="L36" s="109"/>
      <c r="M36" s="109"/>
      <c r="N36" s="109"/>
      <c r="O36" s="109"/>
      <c r="P36" s="109"/>
      <c r="Q36" s="109"/>
      <c r="R36" s="109"/>
      <c r="S36" s="109"/>
    </row>
    <row r="63" ht="12.75" customHeight="1"/>
  </sheetData>
  <mergeCells count="4">
    <mergeCell ref="E6:S6"/>
    <mergeCell ref="O7:Q7"/>
    <mergeCell ref="E10:I10"/>
    <mergeCell ref="A33:S33"/>
  </mergeCells>
  <pageMargins left="0.4" right="0.4" top="0.5" bottom="0.6" header="0.49" footer="0.4"/>
  <pageSetup paperSize="9" scale="95" firstPageNumber="8" orientation="landscape"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D04D7-E86D-44DF-9B9A-7952F65733B4}">
  <dimension ref="A1:K134"/>
  <sheetViews>
    <sheetView tabSelected="1" topLeftCell="A5" zoomScaleNormal="100" zoomScaleSheetLayoutView="115" workbookViewId="0">
      <selection activeCell="Q21" sqref="Q21"/>
    </sheetView>
  </sheetViews>
  <sheetFormatPr defaultColWidth="9.140625" defaultRowHeight="12"/>
  <cols>
    <col min="1" max="1" width="1.85546875" style="59" customWidth="1"/>
    <col min="2" max="2" width="50.85546875" style="59" customWidth="1"/>
    <col min="3" max="3" width="4.42578125" style="59" customWidth="1"/>
    <col min="4" max="4" width="0.85546875" style="59" customWidth="1"/>
    <col min="5" max="5" width="12.85546875" style="59" customWidth="1"/>
    <col min="6" max="6" width="0.85546875" style="59" customWidth="1"/>
    <col min="7" max="7" width="12.85546875" style="59" customWidth="1"/>
    <col min="8" max="8" width="0.85546875" style="59" customWidth="1"/>
    <col min="9" max="9" width="12.85546875" style="59" customWidth="1"/>
    <col min="10" max="10" width="0.85546875" style="59" customWidth="1"/>
    <col min="11" max="11" width="12.85546875" style="59" customWidth="1"/>
    <col min="12" max="16384" width="9.140625" style="59"/>
  </cols>
  <sheetData>
    <row r="1" spans="1:11" s="50" customFormat="1" ht="16.5" customHeight="1">
      <c r="A1" s="72" t="s">
        <v>0</v>
      </c>
      <c r="B1" s="72"/>
      <c r="C1" s="42"/>
      <c r="E1" s="42"/>
      <c r="F1" s="42"/>
      <c r="G1" s="42"/>
      <c r="I1" s="42"/>
      <c r="K1" s="42"/>
    </row>
    <row r="2" spans="1:11" s="50" customFormat="1" ht="16.5" customHeight="1">
      <c r="A2" s="44" t="s">
        <v>180</v>
      </c>
      <c r="B2" s="73"/>
      <c r="C2" s="42"/>
      <c r="E2" s="42"/>
      <c r="F2" s="42"/>
      <c r="G2" s="42"/>
      <c r="I2" s="42"/>
      <c r="K2" s="42"/>
    </row>
    <row r="3" spans="1:11" s="50" customFormat="1" ht="16.5" customHeight="1">
      <c r="A3" s="45" t="s">
        <v>89</v>
      </c>
      <c r="B3" s="74"/>
      <c r="C3" s="48"/>
      <c r="D3" s="67"/>
      <c r="E3" s="48"/>
      <c r="F3" s="48"/>
      <c r="G3" s="48"/>
      <c r="H3" s="67"/>
      <c r="I3" s="48"/>
      <c r="J3" s="67"/>
      <c r="K3" s="48"/>
    </row>
    <row r="4" spans="1:11" s="50" customFormat="1" ht="15" customHeight="1">
      <c r="A4" s="44"/>
      <c r="B4" s="73"/>
      <c r="C4" s="42"/>
      <c r="E4" s="42"/>
      <c r="F4" s="42"/>
      <c r="G4" s="42"/>
      <c r="I4" s="42"/>
      <c r="K4" s="42"/>
    </row>
    <row r="5" spans="1:11" s="50" customFormat="1" ht="15" customHeight="1">
      <c r="A5" s="44"/>
      <c r="B5" s="73"/>
      <c r="C5" s="42"/>
      <c r="E5" s="42"/>
      <c r="F5" s="42"/>
      <c r="G5" s="42"/>
      <c r="I5" s="42"/>
      <c r="K5" s="42"/>
    </row>
    <row r="6" spans="1:11" s="50" customFormat="1" ht="15" customHeight="1">
      <c r="A6" s="44"/>
      <c r="B6" s="73"/>
      <c r="C6" s="42"/>
      <c r="E6" s="164" t="s">
        <v>3</v>
      </c>
      <c r="F6" s="164"/>
      <c r="G6" s="164"/>
      <c r="H6" s="54"/>
      <c r="I6" s="164" t="s">
        <v>4</v>
      </c>
      <c r="J6" s="164"/>
      <c r="K6" s="164"/>
    </row>
    <row r="7" spans="1:11" s="50" customFormat="1" ht="15" customHeight="1">
      <c r="A7" s="44"/>
      <c r="B7" s="73"/>
      <c r="C7" s="73"/>
      <c r="E7" s="163" t="s">
        <v>5</v>
      </c>
      <c r="F7" s="163"/>
      <c r="G7" s="163"/>
      <c r="H7" s="51"/>
      <c r="I7" s="163" t="s">
        <v>5</v>
      </c>
      <c r="J7" s="163"/>
      <c r="K7" s="163"/>
    </row>
    <row r="8" spans="1:11" s="50" customFormat="1" ht="15" customHeight="1">
      <c r="A8" s="44"/>
      <c r="B8" s="73"/>
      <c r="C8" s="73"/>
      <c r="E8" s="53" t="s">
        <v>8</v>
      </c>
      <c r="F8" s="75"/>
      <c r="G8" s="53" t="s">
        <v>8</v>
      </c>
      <c r="H8" s="75"/>
      <c r="I8" s="53" t="s">
        <v>8</v>
      </c>
      <c r="J8" s="75"/>
      <c r="K8" s="53" t="s">
        <v>8</v>
      </c>
    </row>
    <row r="9" spans="1:11" s="50" customFormat="1" ht="15" customHeight="1">
      <c r="A9" s="44"/>
      <c r="B9" s="73"/>
      <c r="C9" s="76"/>
      <c r="E9" s="56" t="s">
        <v>10</v>
      </c>
      <c r="F9" s="52"/>
      <c r="G9" s="56" t="s">
        <v>11</v>
      </c>
      <c r="I9" s="56" t="s">
        <v>10</v>
      </c>
      <c r="J9" s="52"/>
      <c r="K9" s="56" t="s">
        <v>11</v>
      </c>
    </row>
    <row r="10" spans="1:11" s="50" customFormat="1" ht="15" customHeight="1">
      <c r="A10" s="77"/>
      <c r="B10" s="77"/>
      <c r="C10" s="76"/>
      <c r="D10" s="78"/>
      <c r="E10" s="11" t="s">
        <v>13</v>
      </c>
      <c r="F10" s="52"/>
      <c r="G10" s="11" t="s">
        <v>13</v>
      </c>
      <c r="H10" s="78"/>
      <c r="I10" s="11" t="s">
        <v>13</v>
      </c>
      <c r="J10" s="78"/>
      <c r="K10" s="11" t="s">
        <v>13</v>
      </c>
    </row>
    <row r="11" spans="1:11" s="50" customFormat="1" ht="15" customHeight="1">
      <c r="A11" s="54" t="s">
        <v>181</v>
      </c>
      <c r="B11" s="79"/>
      <c r="C11" s="41"/>
      <c r="E11" s="42"/>
      <c r="F11" s="42"/>
      <c r="G11" s="42"/>
      <c r="I11" s="42"/>
      <c r="K11" s="42"/>
    </row>
    <row r="12" spans="1:11" s="50" customFormat="1" ht="15" customHeight="1">
      <c r="A12" s="79" t="s">
        <v>98</v>
      </c>
      <c r="C12" s="41"/>
      <c r="E12" s="42">
        <v>1883871</v>
      </c>
      <c r="F12" s="42"/>
      <c r="G12" s="42">
        <v>1451103</v>
      </c>
      <c r="H12" s="154"/>
      <c r="I12" s="42">
        <v>18475</v>
      </c>
      <c r="J12" s="154"/>
      <c r="K12" s="42">
        <v>28798</v>
      </c>
    </row>
    <row r="13" spans="1:11" s="50" customFormat="1" ht="15" customHeight="1">
      <c r="A13" s="80" t="s">
        <v>182</v>
      </c>
      <c r="C13" s="41"/>
      <c r="E13" s="42"/>
      <c r="F13" s="42"/>
      <c r="G13" s="42"/>
      <c r="H13" s="42"/>
      <c r="I13" s="42"/>
      <c r="K13" s="42"/>
    </row>
    <row r="14" spans="1:11" s="50" customFormat="1" ht="15" customHeight="1">
      <c r="A14" s="79"/>
      <c r="B14" s="50" t="s">
        <v>183</v>
      </c>
      <c r="C14" s="41"/>
      <c r="E14" s="42">
        <v>8997</v>
      </c>
      <c r="F14" s="42"/>
      <c r="G14" s="42">
        <v>-7295</v>
      </c>
      <c r="H14" s="42"/>
      <c r="I14" s="42">
        <v>-12</v>
      </c>
      <c r="K14" s="42">
        <v>515</v>
      </c>
    </row>
    <row r="15" spans="1:11" s="50" customFormat="1" ht="15" customHeight="1">
      <c r="A15" s="79"/>
      <c r="B15" s="50" t="s">
        <v>184</v>
      </c>
      <c r="C15" s="41"/>
      <c r="E15" s="42">
        <v>255338</v>
      </c>
      <c r="F15" s="42"/>
      <c r="G15" s="42">
        <v>253747</v>
      </c>
      <c r="H15" s="42"/>
      <c r="I15" s="42">
        <v>916</v>
      </c>
      <c r="K15" s="42">
        <v>920</v>
      </c>
    </row>
    <row r="16" spans="1:11" s="50" customFormat="1" ht="15" customHeight="1">
      <c r="A16" s="79"/>
      <c r="B16" s="50" t="s">
        <v>185</v>
      </c>
      <c r="C16" s="41"/>
      <c r="E16" s="42">
        <v>33363</v>
      </c>
      <c r="F16" s="42"/>
      <c r="G16" s="42">
        <v>30581</v>
      </c>
      <c r="H16" s="42"/>
      <c r="I16" s="42">
        <v>29728</v>
      </c>
      <c r="K16" s="42">
        <v>22360</v>
      </c>
    </row>
    <row r="17" spans="1:11" s="50" customFormat="1" ht="15" customHeight="1">
      <c r="A17" s="79"/>
      <c r="B17" s="50" t="s">
        <v>186</v>
      </c>
      <c r="C17" s="41"/>
      <c r="E17" s="42">
        <v>788</v>
      </c>
      <c r="F17" s="42"/>
      <c r="G17" s="42">
        <v>647</v>
      </c>
      <c r="H17" s="42"/>
      <c r="I17" s="42">
        <v>0</v>
      </c>
      <c r="K17" s="42">
        <v>0</v>
      </c>
    </row>
    <row r="18" spans="1:11" s="50" customFormat="1" ht="15" customHeight="1">
      <c r="A18" s="79"/>
      <c r="B18" s="50" t="s">
        <v>187</v>
      </c>
      <c r="C18" s="41"/>
      <c r="E18" s="42">
        <v>-1458</v>
      </c>
      <c r="F18" s="42"/>
      <c r="G18" s="42">
        <v>-466</v>
      </c>
      <c r="H18" s="42"/>
      <c r="I18" s="42">
        <v>0</v>
      </c>
      <c r="K18" s="42">
        <v>0</v>
      </c>
    </row>
    <row r="19" spans="1:11" s="50" customFormat="1" ht="15" customHeight="1">
      <c r="A19" s="79"/>
      <c r="B19" s="50" t="s">
        <v>188</v>
      </c>
      <c r="C19" s="41"/>
      <c r="E19" s="42">
        <v>-21</v>
      </c>
      <c r="F19" s="42"/>
      <c r="G19" s="42">
        <v>-735</v>
      </c>
      <c r="H19" s="42"/>
      <c r="I19" s="42">
        <v>0</v>
      </c>
      <c r="K19" s="42">
        <v>0</v>
      </c>
    </row>
    <row r="20" spans="1:11" s="50" customFormat="1" ht="15" customHeight="1">
      <c r="A20" s="79"/>
      <c r="B20" s="50" t="s">
        <v>189</v>
      </c>
      <c r="C20" s="41"/>
      <c r="E20" s="42">
        <v>-78153</v>
      </c>
      <c r="F20" s="42"/>
      <c r="G20" s="42">
        <v>4073</v>
      </c>
      <c r="H20" s="42"/>
      <c r="I20" s="42">
        <v>0</v>
      </c>
      <c r="K20" s="42">
        <v>0</v>
      </c>
    </row>
    <row r="21" spans="1:11" s="50" customFormat="1" ht="15" customHeight="1">
      <c r="B21" s="79" t="s">
        <v>190</v>
      </c>
      <c r="C21" s="41"/>
      <c r="E21" s="42">
        <v>109060</v>
      </c>
      <c r="F21" s="42"/>
      <c r="G21" s="42">
        <v>287187</v>
      </c>
      <c r="H21" s="42"/>
      <c r="I21" s="42">
        <v>0</v>
      </c>
      <c r="K21" s="42">
        <v>0</v>
      </c>
    </row>
    <row r="22" spans="1:11" s="50" customFormat="1" ht="15" customHeight="1">
      <c r="B22" s="79" t="s">
        <v>94</v>
      </c>
      <c r="C22" s="41"/>
      <c r="E22" s="42">
        <v>513140</v>
      </c>
      <c r="F22" s="42"/>
      <c r="G22" s="42">
        <v>421058</v>
      </c>
      <c r="H22" s="42"/>
      <c r="I22" s="42">
        <v>0</v>
      </c>
      <c r="K22" s="42">
        <v>0</v>
      </c>
    </row>
    <row r="23" spans="1:11" s="50" customFormat="1" ht="15" customHeight="1">
      <c r="A23" s="79"/>
      <c r="B23" s="79" t="s">
        <v>191</v>
      </c>
      <c r="C23" s="41"/>
      <c r="E23" s="42">
        <v>7896</v>
      </c>
      <c r="F23" s="42"/>
      <c r="G23" s="42">
        <v>7349</v>
      </c>
      <c r="H23" s="42"/>
      <c r="I23" s="42">
        <v>506</v>
      </c>
      <c r="K23" s="42">
        <v>585</v>
      </c>
    </row>
    <row r="24" spans="1:11" s="50" customFormat="1" ht="15" customHeight="1">
      <c r="B24" s="79" t="s">
        <v>192</v>
      </c>
      <c r="C24" s="41"/>
      <c r="E24" s="42">
        <v>472</v>
      </c>
      <c r="F24" s="42"/>
      <c r="G24" s="42">
        <v>417</v>
      </c>
      <c r="H24" s="42"/>
      <c r="I24" s="42">
        <v>7</v>
      </c>
      <c r="K24" s="42">
        <v>6</v>
      </c>
    </row>
    <row r="25" spans="1:11" s="50" customFormat="1" ht="15" customHeight="1">
      <c r="B25" s="79" t="s">
        <v>91</v>
      </c>
      <c r="C25" s="41"/>
      <c r="E25" s="42">
        <v>-4206279</v>
      </c>
      <c r="F25" s="42"/>
      <c r="G25" s="42">
        <v>-4055745</v>
      </c>
      <c r="H25" s="42"/>
      <c r="I25" s="42">
        <v>-581610</v>
      </c>
      <c r="K25" s="42">
        <v>-630635</v>
      </c>
    </row>
    <row r="26" spans="1:11" s="50" customFormat="1" ht="15" customHeight="1">
      <c r="B26" s="79" t="s">
        <v>193</v>
      </c>
      <c r="C26" s="41"/>
      <c r="E26" s="42">
        <v>622967</v>
      </c>
      <c r="F26" s="42"/>
      <c r="G26" s="42">
        <v>697019</v>
      </c>
      <c r="H26" s="42"/>
      <c r="I26" s="42">
        <v>506813</v>
      </c>
      <c r="K26" s="42">
        <v>551270</v>
      </c>
    </row>
    <row r="27" spans="1:11" s="50" customFormat="1" ht="15" customHeight="1">
      <c r="A27" s="54" t="s">
        <v>194</v>
      </c>
      <c r="B27" s="79"/>
      <c r="C27" s="41"/>
      <c r="E27" s="42"/>
      <c r="F27" s="42"/>
      <c r="G27" s="42"/>
      <c r="H27" s="42"/>
      <c r="I27" s="42"/>
      <c r="K27" s="42"/>
    </row>
    <row r="28" spans="1:11" s="50" customFormat="1" ht="15" customHeight="1">
      <c r="B28" s="50" t="s">
        <v>33</v>
      </c>
      <c r="C28" s="12"/>
      <c r="E28" s="42">
        <v>-713594</v>
      </c>
      <c r="F28" s="13"/>
      <c r="G28" s="42">
        <v>1352287</v>
      </c>
      <c r="H28" s="13"/>
      <c r="I28" s="42">
        <v>0</v>
      </c>
      <c r="K28" s="13">
        <v>0</v>
      </c>
    </row>
    <row r="29" spans="1:11" s="50" customFormat="1" ht="15" customHeight="1">
      <c r="B29" s="79" t="s">
        <v>22</v>
      </c>
      <c r="C29" s="12"/>
      <c r="E29" s="42">
        <v>160786</v>
      </c>
      <c r="F29" s="13"/>
      <c r="G29" s="42">
        <v>209323</v>
      </c>
      <c r="H29" s="13"/>
      <c r="I29" s="42">
        <v>20432</v>
      </c>
      <c r="K29" s="13">
        <v>-348</v>
      </c>
    </row>
    <row r="30" spans="1:11" s="50" customFormat="1" ht="15" customHeight="1">
      <c r="B30" s="79" t="s">
        <v>26</v>
      </c>
      <c r="C30" s="13"/>
      <c r="E30" s="42">
        <v>279077</v>
      </c>
      <c r="F30" s="13"/>
      <c r="G30" s="42">
        <v>489416</v>
      </c>
      <c r="H30" s="13"/>
      <c r="I30" s="42">
        <v>0</v>
      </c>
      <c r="K30" s="13">
        <v>0</v>
      </c>
    </row>
    <row r="31" spans="1:11" s="50" customFormat="1" ht="15" customHeight="1">
      <c r="B31" s="79" t="s">
        <v>27</v>
      </c>
      <c r="C31" s="13"/>
      <c r="E31" s="42">
        <v>-104562</v>
      </c>
      <c r="F31" s="13"/>
      <c r="G31" s="42">
        <v>-59457</v>
      </c>
      <c r="H31" s="13"/>
      <c r="I31" s="42">
        <v>1</v>
      </c>
      <c r="K31" s="13">
        <v>1701</v>
      </c>
    </row>
    <row r="32" spans="1:11" s="50" customFormat="1" ht="15" customHeight="1">
      <c r="B32" s="79" t="s">
        <v>34</v>
      </c>
      <c r="C32" s="13"/>
      <c r="E32" s="42">
        <v>-40372</v>
      </c>
      <c r="F32" s="13"/>
      <c r="G32" s="42">
        <v>0</v>
      </c>
      <c r="H32" s="13"/>
      <c r="I32" s="42">
        <v>0</v>
      </c>
      <c r="K32" s="9">
        <v>0</v>
      </c>
    </row>
    <row r="33" spans="1:11" s="50" customFormat="1" ht="15" customHeight="1">
      <c r="B33" s="79" t="s">
        <v>40</v>
      </c>
      <c r="C33" s="12"/>
      <c r="E33" s="42">
        <v>-2985</v>
      </c>
      <c r="F33" s="13"/>
      <c r="G33" s="42">
        <v>3195</v>
      </c>
      <c r="H33" s="13"/>
      <c r="I33" s="42">
        <v>1975</v>
      </c>
      <c r="K33" s="13">
        <v>0</v>
      </c>
    </row>
    <row r="34" spans="1:11" s="50" customFormat="1" ht="15" customHeight="1">
      <c r="B34" s="79" t="s">
        <v>49</v>
      </c>
      <c r="C34" s="12"/>
      <c r="E34" s="42">
        <v>100058</v>
      </c>
      <c r="F34" s="13"/>
      <c r="G34" s="42">
        <v>65259</v>
      </c>
      <c r="H34" s="13"/>
      <c r="I34" s="42">
        <v>3870</v>
      </c>
      <c r="K34" s="13">
        <v>28750</v>
      </c>
    </row>
    <row r="35" spans="1:11" s="50" customFormat="1" ht="15" customHeight="1">
      <c r="B35" s="79" t="s">
        <v>59</v>
      </c>
      <c r="C35" s="12"/>
      <c r="E35" s="42">
        <v>17870</v>
      </c>
      <c r="F35" s="13"/>
      <c r="G35" s="42">
        <v>-63782</v>
      </c>
      <c r="H35" s="13"/>
      <c r="I35" s="42">
        <v>-2632</v>
      </c>
      <c r="K35" s="13">
        <v>-3159</v>
      </c>
    </row>
    <row r="36" spans="1:11" s="50" customFormat="1" ht="15" customHeight="1">
      <c r="B36" s="79" t="s">
        <v>67</v>
      </c>
      <c r="C36" s="12"/>
      <c r="E36" s="2">
        <v>-14462</v>
      </c>
      <c r="F36" s="13"/>
      <c r="G36" s="2">
        <v>-4292</v>
      </c>
      <c r="H36" s="13"/>
      <c r="I36" s="2">
        <v>-4578</v>
      </c>
      <c r="K36" s="2">
        <v>0</v>
      </c>
    </row>
    <row r="37" spans="1:11" s="50" customFormat="1" ht="8.1" customHeight="1">
      <c r="A37" s="79"/>
      <c r="B37" s="79"/>
      <c r="C37" s="13"/>
      <c r="E37" s="13"/>
      <c r="F37" s="13"/>
      <c r="G37" s="13"/>
      <c r="H37" s="13"/>
      <c r="I37" s="13"/>
      <c r="K37" s="13"/>
    </row>
    <row r="38" spans="1:11" s="50" customFormat="1" ht="15" customHeight="1">
      <c r="A38" s="50" t="s">
        <v>238</v>
      </c>
      <c r="B38" s="79"/>
      <c r="C38" s="42"/>
      <c r="E38" s="42">
        <f>SUM(E12:E36)</f>
        <v>-1168203</v>
      </c>
      <c r="F38" s="42"/>
      <c r="G38" s="42">
        <f>SUM(G12:G36)</f>
        <v>1080889</v>
      </c>
      <c r="H38" s="42"/>
      <c r="I38" s="42">
        <f>SUM(I12:I36)</f>
        <v>-6109</v>
      </c>
      <c r="J38" s="42"/>
      <c r="K38" s="42">
        <f>SUM(K12:K36)</f>
        <v>763</v>
      </c>
    </row>
    <row r="39" spans="1:11" s="50" customFormat="1" ht="15" customHeight="1">
      <c r="A39" s="54"/>
      <c r="B39" s="79" t="s">
        <v>195</v>
      </c>
      <c r="C39" s="42"/>
      <c r="E39" s="42">
        <v>4177523</v>
      </c>
      <c r="F39" s="42"/>
      <c r="G39" s="42">
        <v>4026322</v>
      </c>
      <c r="H39" s="42"/>
      <c r="I39" s="42">
        <v>1090546</v>
      </c>
      <c r="K39" s="42">
        <v>1348025</v>
      </c>
    </row>
    <row r="40" spans="1:11" s="50" customFormat="1" ht="15" customHeight="1">
      <c r="A40" s="54"/>
      <c r="B40" s="79" t="s">
        <v>196</v>
      </c>
      <c r="C40" s="42"/>
      <c r="E40" s="42">
        <v>-604414</v>
      </c>
      <c r="F40" s="42"/>
      <c r="G40" s="42">
        <v>-691244</v>
      </c>
      <c r="H40" s="42"/>
      <c r="I40" s="42">
        <v>-502803</v>
      </c>
      <c r="K40" s="42">
        <v>-552803</v>
      </c>
    </row>
    <row r="41" spans="1:11" s="50" customFormat="1" ht="15" customHeight="1">
      <c r="B41" s="79" t="s">
        <v>197</v>
      </c>
      <c r="C41" s="42"/>
      <c r="E41" s="35">
        <v>-49315</v>
      </c>
      <c r="F41" s="13"/>
      <c r="G41" s="2">
        <v>-42138</v>
      </c>
      <c r="H41" s="13"/>
      <c r="I41" s="35">
        <v>-10905</v>
      </c>
      <c r="K41" s="2">
        <v>-13480</v>
      </c>
    </row>
    <row r="42" spans="1:11" s="50" customFormat="1" ht="8.1" customHeight="1">
      <c r="B42" s="79"/>
      <c r="C42" s="42"/>
      <c r="E42" s="42"/>
      <c r="F42" s="42"/>
      <c r="G42" s="42"/>
      <c r="H42" s="42"/>
      <c r="I42" s="42"/>
      <c r="K42" s="42"/>
    </row>
    <row r="43" spans="1:11" s="50" customFormat="1" ht="15" customHeight="1">
      <c r="A43" s="50" t="s">
        <v>198</v>
      </c>
      <c r="C43" s="42"/>
      <c r="E43" s="48">
        <f>SUM(E38:E41)</f>
        <v>2355591</v>
      </c>
      <c r="F43" s="42"/>
      <c r="G43" s="48">
        <f>SUM(G38:G41)</f>
        <v>4373829</v>
      </c>
      <c r="H43" s="42"/>
      <c r="I43" s="48">
        <f>SUM(I38:I41)</f>
        <v>570729</v>
      </c>
      <c r="K43" s="48">
        <f>SUM(K38:K41)</f>
        <v>782505</v>
      </c>
    </row>
    <row r="44" spans="1:11" s="50" customFormat="1" ht="15" customHeight="1">
      <c r="A44" s="54"/>
      <c r="C44" s="42"/>
      <c r="E44" s="42"/>
      <c r="F44" s="42"/>
      <c r="G44" s="42"/>
      <c r="H44" s="42"/>
      <c r="I44" s="42"/>
      <c r="K44" s="42"/>
    </row>
    <row r="45" spans="1:11" s="50" customFormat="1" ht="15" customHeight="1">
      <c r="A45" s="54"/>
      <c r="C45" s="42"/>
      <c r="E45" s="42"/>
      <c r="F45" s="42"/>
      <c r="G45" s="42"/>
      <c r="H45" s="42"/>
      <c r="I45" s="42"/>
      <c r="K45" s="42"/>
    </row>
    <row r="46" spans="1:11" s="50" customFormat="1" ht="15" customHeight="1">
      <c r="A46" s="54"/>
      <c r="C46" s="42"/>
      <c r="E46" s="42"/>
      <c r="F46" s="42"/>
      <c r="G46" s="42"/>
      <c r="H46" s="42"/>
      <c r="I46" s="42"/>
      <c r="K46" s="42"/>
    </row>
    <row r="47" spans="1:11" s="50" customFormat="1" ht="15" customHeight="1">
      <c r="A47" s="54"/>
      <c r="C47" s="42"/>
      <c r="E47" s="42"/>
      <c r="F47" s="42"/>
      <c r="G47" s="42"/>
      <c r="H47" s="42"/>
      <c r="I47" s="42"/>
      <c r="K47" s="42"/>
    </row>
    <row r="48" spans="1:11" s="50" customFormat="1" ht="15" customHeight="1">
      <c r="A48" s="54"/>
      <c r="C48" s="42"/>
      <c r="E48" s="42"/>
      <c r="F48" s="42"/>
      <c r="G48" s="42"/>
      <c r="H48" s="42"/>
      <c r="I48" s="42"/>
      <c r="K48" s="42"/>
    </row>
    <row r="49" spans="1:11" s="50" customFormat="1" ht="15" customHeight="1">
      <c r="A49" s="54"/>
      <c r="C49" s="42"/>
      <c r="E49" s="42"/>
      <c r="F49" s="42"/>
      <c r="G49" s="42"/>
      <c r="H49" s="42"/>
      <c r="I49" s="42"/>
      <c r="K49" s="42"/>
    </row>
    <row r="50" spans="1:11" s="50" customFormat="1" ht="15" customHeight="1">
      <c r="A50" s="54"/>
      <c r="C50" s="42"/>
      <c r="E50" s="42"/>
      <c r="F50" s="42"/>
      <c r="G50" s="42"/>
      <c r="H50" s="42"/>
      <c r="I50" s="42"/>
      <c r="K50" s="42"/>
    </row>
    <row r="51" spans="1:11" s="50" customFormat="1" ht="15" customHeight="1">
      <c r="A51" s="54"/>
      <c r="C51" s="42"/>
      <c r="E51" s="42"/>
      <c r="F51" s="42"/>
      <c r="G51" s="42"/>
      <c r="H51" s="42"/>
      <c r="I51" s="42"/>
      <c r="K51" s="42"/>
    </row>
    <row r="52" spans="1:11" s="50" customFormat="1" ht="15" customHeight="1">
      <c r="A52" s="54"/>
      <c r="C52" s="42"/>
      <c r="E52" s="42"/>
      <c r="F52" s="42"/>
      <c r="G52" s="42"/>
      <c r="H52" s="42"/>
      <c r="I52" s="42"/>
      <c r="K52" s="42"/>
    </row>
    <row r="53" spans="1:11" s="50" customFormat="1" ht="15" customHeight="1">
      <c r="A53" s="54"/>
      <c r="C53" s="42"/>
      <c r="E53" s="42"/>
      <c r="F53" s="42"/>
      <c r="G53" s="42"/>
      <c r="H53" s="42"/>
      <c r="I53" s="42"/>
      <c r="K53" s="42"/>
    </row>
    <row r="54" spans="1:11" s="50" customFormat="1" ht="15" customHeight="1">
      <c r="A54" s="54"/>
      <c r="C54" s="42"/>
      <c r="E54" s="42"/>
      <c r="F54" s="42"/>
      <c r="G54" s="42"/>
      <c r="H54" s="42"/>
      <c r="I54" s="42"/>
      <c r="K54" s="42"/>
    </row>
    <row r="55" spans="1:11" s="50" customFormat="1" ht="15" customHeight="1">
      <c r="A55" s="54"/>
      <c r="C55" s="42"/>
      <c r="E55" s="42"/>
      <c r="F55" s="42"/>
      <c r="G55" s="42"/>
      <c r="H55" s="42"/>
      <c r="I55" s="42"/>
      <c r="K55" s="42"/>
    </row>
    <row r="56" spans="1:11" s="50" customFormat="1" ht="15" customHeight="1">
      <c r="A56" s="54"/>
      <c r="C56" s="42"/>
      <c r="E56" s="42"/>
      <c r="F56" s="42"/>
      <c r="G56" s="42"/>
      <c r="H56" s="42"/>
      <c r="I56" s="42"/>
      <c r="K56" s="42"/>
    </row>
    <row r="57" spans="1:11" s="50" customFormat="1" ht="15" customHeight="1">
      <c r="A57" s="54"/>
      <c r="C57" s="42"/>
      <c r="E57" s="42"/>
      <c r="F57" s="42"/>
      <c r="G57" s="42"/>
      <c r="H57" s="42"/>
      <c r="I57" s="42"/>
      <c r="K57" s="42"/>
    </row>
    <row r="58" spans="1:11" s="50" customFormat="1" ht="15" customHeight="1">
      <c r="A58" s="54"/>
      <c r="C58" s="42"/>
      <c r="E58" s="42"/>
      <c r="F58" s="42"/>
      <c r="G58" s="42"/>
      <c r="H58" s="42"/>
      <c r="I58" s="42"/>
      <c r="K58" s="42"/>
    </row>
    <row r="59" spans="1:11" s="50" customFormat="1" ht="15" customHeight="1">
      <c r="A59" s="54"/>
      <c r="C59" s="42"/>
      <c r="E59" s="42"/>
      <c r="F59" s="42"/>
      <c r="G59" s="42"/>
      <c r="H59" s="42"/>
      <c r="I59" s="42"/>
      <c r="K59" s="42"/>
    </row>
    <row r="60" spans="1:11" s="50" customFormat="1" ht="15" customHeight="1">
      <c r="A60" s="54"/>
      <c r="C60" s="42"/>
      <c r="E60" s="42"/>
      <c r="F60" s="42"/>
      <c r="G60" s="42"/>
      <c r="H60" s="42"/>
      <c r="I60" s="42"/>
      <c r="K60" s="42"/>
    </row>
    <row r="61" spans="1:11" s="50" customFormat="1" ht="15" customHeight="1">
      <c r="A61" s="54"/>
      <c r="C61" s="42"/>
      <c r="E61" s="42"/>
      <c r="F61" s="42"/>
      <c r="G61" s="42"/>
      <c r="H61" s="42"/>
      <c r="I61" s="42"/>
      <c r="K61" s="42"/>
    </row>
    <row r="62" spans="1:11" s="50" customFormat="1" ht="12.75" customHeight="1">
      <c r="A62" s="165" t="s">
        <v>43</v>
      </c>
      <c r="B62" s="165"/>
      <c r="C62" s="165"/>
      <c r="D62" s="165"/>
      <c r="E62" s="165"/>
      <c r="F62" s="165"/>
      <c r="G62" s="165"/>
      <c r="H62" s="165"/>
      <c r="I62" s="165"/>
      <c r="J62" s="165"/>
      <c r="K62" s="165"/>
    </row>
    <row r="63" spans="1:11" s="50" customFormat="1" ht="15" customHeight="1">
      <c r="A63" s="54"/>
      <c r="C63" s="42"/>
      <c r="E63" s="42"/>
      <c r="F63" s="42"/>
      <c r="G63" s="42"/>
      <c r="H63" s="42"/>
      <c r="I63" s="42"/>
      <c r="K63" s="42"/>
    </row>
    <row r="64" spans="1:11" s="50" customFormat="1" ht="15" customHeight="1">
      <c r="A64" s="54"/>
      <c r="C64" s="42"/>
      <c r="E64" s="42"/>
      <c r="F64" s="42"/>
      <c r="G64" s="42"/>
      <c r="H64" s="42"/>
      <c r="I64" s="42"/>
      <c r="K64" s="42"/>
    </row>
    <row r="65" spans="1:11" s="50" customFormat="1" ht="21.75" customHeight="1">
      <c r="A65" s="54"/>
      <c r="C65" s="42"/>
      <c r="E65" s="42"/>
      <c r="F65" s="42"/>
      <c r="G65" s="42"/>
      <c r="H65" s="42"/>
      <c r="I65" s="42"/>
      <c r="K65" s="42"/>
    </row>
    <row r="66" spans="1:11" s="50" customFormat="1" ht="21.95" customHeight="1">
      <c r="A66" s="176" t="s">
        <v>44</v>
      </c>
      <c r="B66" s="162"/>
      <c r="C66" s="162"/>
      <c r="D66" s="162"/>
      <c r="E66" s="162"/>
      <c r="F66" s="162"/>
      <c r="G66" s="162"/>
      <c r="H66" s="162"/>
      <c r="I66" s="162"/>
      <c r="J66" s="162"/>
      <c r="K66" s="67"/>
    </row>
    <row r="67" spans="1:11" s="50" customFormat="1" ht="16.5" customHeight="1">
      <c r="A67" s="72" t="s">
        <v>0</v>
      </c>
      <c r="B67" s="72"/>
      <c r="C67" s="42"/>
      <c r="E67" s="42"/>
      <c r="F67" s="42"/>
      <c r="G67" s="42"/>
      <c r="I67" s="42"/>
      <c r="K67" s="42"/>
    </row>
    <row r="68" spans="1:11" s="50" customFormat="1" ht="16.5" customHeight="1">
      <c r="A68" s="44" t="s">
        <v>199</v>
      </c>
      <c r="B68" s="73"/>
      <c r="C68" s="42"/>
      <c r="E68" s="42"/>
      <c r="F68" s="42"/>
      <c r="G68" s="42"/>
      <c r="I68" s="42"/>
      <c r="K68" s="42"/>
    </row>
    <row r="69" spans="1:11" s="50" customFormat="1" ht="16.5" customHeight="1">
      <c r="A69" s="45" t="s">
        <v>89</v>
      </c>
      <c r="B69" s="74"/>
      <c r="C69" s="48"/>
      <c r="D69" s="67"/>
      <c r="E69" s="48"/>
      <c r="F69" s="48"/>
      <c r="G69" s="48"/>
      <c r="H69" s="67"/>
      <c r="I69" s="48"/>
      <c r="J69" s="67"/>
      <c r="K69" s="48"/>
    </row>
    <row r="70" spans="1:11" s="50" customFormat="1" ht="15" customHeight="1">
      <c r="A70" s="44"/>
      <c r="B70" s="73"/>
      <c r="C70" s="42"/>
      <c r="E70" s="42"/>
      <c r="F70" s="42"/>
      <c r="G70" s="42"/>
      <c r="I70" s="42"/>
      <c r="K70" s="42"/>
    </row>
    <row r="71" spans="1:11" s="50" customFormat="1" ht="15" customHeight="1">
      <c r="A71" s="44"/>
      <c r="B71" s="73"/>
      <c r="C71" s="42"/>
      <c r="E71" s="42"/>
      <c r="F71" s="42"/>
      <c r="G71" s="42"/>
      <c r="I71" s="42"/>
      <c r="K71" s="42"/>
    </row>
    <row r="72" spans="1:11" s="50" customFormat="1" ht="15" customHeight="1">
      <c r="A72" s="44"/>
      <c r="B72" s="73"/>
      <c r="C72" s="42"/>
      <c r="E72" s="164" t="s">
        <v>3</v>
      </c>
      <c r="F72" s="164"/>
      <c r="G72" s="164"/>
      <c r="H72" s="54"/>
      <c r="I72" s="164" t="s">
        <v>4</v>
      </c>
      <c r="J72" s="164"/>
      <c r="K72" s="164"/>
    </row>
    <row r="73" spans="1:11" s="50" customFormat="1" ht="15" customHeight="1">
      <c r="A73" s="44"/>
      <c r="B73" s="73"/>
      <c r="C73" s="42"/>
      <c r="E73" s="163" t="s">
        <v>5</v>
      </c>
      <c r="F73" s="163"/>
      <c r="G73" s="163"/>
      <c r="H73" s="51"/>
      <c r="I73" s="163" t="s">
        <v>5</v>
      </c>
      <c r="J73" s="163"/>
      <c r="K73" s="163"/>
    </row>
    <row r="74" spans="1:11" s="50" customFormat="1" ht="15" customHeight="1">
      <c r="A74" s="44"/>
      <c r="B74" s="73"/>
      <c r="C74" s="73"/>
      <c r="E74" s="53" t="s">
        <v>8</v>
      </c>
      <c r="F74" s="75"/>
      <c r="G74" s="53" t="s">
        <v>8</v>
      </c>
      <c r="H74" s="75"/>
      <c r="I74" s="53" t="s">
        <v>8</v>
      </c>
      <c r="J74" s="75"/>
      <c r="K74" s="53" t="s">
        <v>8</v>
      </c>
    </row>
    <row r="75" spans="1:11" s="50" customFormat="1" ht="15" customHeight="1">
      <c r="A75" s="81"/>
      <c r="B75" s="81"/>
      <c r="C75" s="76"/>
      <c r="E75" s="56" t="s">
        <v>10</v>
      </c>
      <c r="F75" s="52"/>
      <c r="G75" s="56" t="s">
        <v>11</v>
      </c>
      <c r="I75" s="56" t="s">
        <v>10</v>
      </c>
      <c r="J75" s="52"/>
      <c r="K75" s="56" t="s">
        <v>11</v>
      </c>
    </row>
    <row r="76" spans="1:11" s="50" customFormat="1" ht="15" customHeight="1">
      <c r="A76" s="77"/>
      <c r="B76" s="77"/>
      <c r="C76" s="57" t="s">
        <v>167</v>
      </c>
      <c r="D76" s="78"/>
      <c r="E76" s="11" t="s">
        <v>13</v>
      </c>
      <c r="F76" s="52"/>
      <c r="G76" s="11" t="s">
        <v>13</v>
      </c>
      <c r="H76" s="78"/>
      <c r="I76" s="11" t="s">
        <v>13</v>
      </c>
      <c r="J76" s="78"/>
      <c r="K76" s="11" t="s">
        <v>13</v>
      </c>
    </row>
    <row r="77" spans="1:11" s="50" customFormat="1" ht="15" customHeight="1">
      <c r="A77" s="80" t="s">
        <v>200</v>
      </c>
      <c r="B77" s="79"/>
      <c r="C77" s="42"/>
      <c r="E77" s="42"/>
      <c r="F77" s="42"/>
      <c r="G77" s="42"/>
      <c r="H77" s="42"/>
      <c r="I77" s="42"/>
      <c r="K77" s="42"/>
    </row>
    <row r="78" spans="1:11" s="50" customFormat="1" ht="15" customHeight="1">
      <c r="A78" s="79" t="s">
        <v>201</v>
      </c>
      <c r="B78" s="79"/>
      <c r="C78" s="42"/>
      <c r="E78" s="42"/>
      <c r="F78" s="42"/>
      <c r="G78" s="42"/>
      <c r="H78" s="42"/>
      <c r="I78" s="42"/>
      <c r="K78" s="42"/>
    </row>
    <row r="79" spans="1:11" s="50" customFormat="1" ht="15" customHeight="1">
      <c r="A79" s="80"/>
      <c r="B79" s="79" t="s">
        <v>202</v>
      </c>
      <c r="C79" s="41">
        <v>10</v>
      </c>
      <c r="E79" s="42">
        <v>1004379</v>
      </c>
      <c r="F79" s="42"/>
      <c r="G79" s="42">
        <v>0</v>
      </c>
      <c r="H79" s="42"/>
      <c r="I79" s="42">
        <v>0</v>
      </c>
      <c r="K79" s="42">
        <v>0</v>
      </c>
    </row>
    <row r="80" spans="1:11" s="50" customFormat="1" ht="15" customHeight="1">
      <c r="A80" s="79" t="s">
        <v>203</v>
      </c>
      <c r="B80" s="79"/>
      <c r="C80" s="59"/>
      <c r="E80" s="63"/>
      <c r="F80" s="63"/>
      <c r="G80" s="63"/>
      <c r="H80" s="63"/>
      <c r="I80" s="63"/>
      <c r="J80" s="82"/>
      <c r="K80" s="63"/>
    </row>
    <row r="81" spans="1:11" s="50" customFormat="1" ht="15" customHeight="1">
      <c r="A81" s="80"/>
      <c r="B81" s="79" t="s">
        <v>202</v>
      </c>
      <c r="C81" s="41"/>
      <c r="E81" s="63">
        <v>0</v>
      </c>
      <c r="F81" s="63"/>
      <c r="G81" s="42">
        <v>-300000</v>
      </c>
      <c r="H81" s="63"/>
      <c r="I81" s="63">
        <v>0</v>
      </c>
      <c r="J81" s="82"/>
      <c r="K81" s="42">
        <v>0</v>
      </c>
    </row>
    <row r="82" spans="1:11" s="50" customFormat="1" ht="15" customHeight="1">
      <c r="A82" s="50" t="s">
        <v>204</v>
      </c>
      <c r="B82" s="79"/>
      <c r="C82" s="41"/>
      <c r="E82" s="42">
        <v>0</v>
      </c>
      <c r="F82" s="42"/>
      <c r="G82" s="42">
        <v>0</v>
      </c>
      <c r="H82" s="42"/>
      <c r="I82" s="42">
        <v>5820000</v>
      </c>
      <c r="K82" s="42">
        <v>3400000</v>
      </c>
    </row>
    <row r="83" spans="1:11" s="50" customFormat="1" ht="15" customHeight="1">
      <c r="A83" s="50" t="s">
        <v>205</v>
      </c>
      <c r="B83" s="79"/>
      <c r="C83" s="41"/>
      <c r="E83" s="42">
        <v>0</v>
      </c>
      <c r="F83" s="42"/>
      <c r="G83" s="42">
        <v>0</v>
      </c>
      <c r="H83" s="42"/>
      <c r="I83" s="42">
        <v>-4653400</v>
      </c>
      <c r="J83" s="42"/>
      <c r="K83" s="42">
        <v>-2480000</v>
      </c>
    </row>
    <row r="84" spans="1:11" s="50" customFormat="1" ht="15" customHeight="1">
      <c r="A84" s="50" t="s">
        <v>206</v>
      </c>
      <c r="B84" s="79"/>
      <c r="C84" s="41"/>
      <c r="E84" s="42">
        <v>25016</v>
      </c>
      <c r="F84" s="42"/>
      <c r="G84" s="42">
        <v>3345</v>
      </c>
      <c r="H84" s="42"/>
      <c r="I84" s="42">
        <v>0</v>
      </c>
      <c r="J84" s="42"/>
      <c r="K84" s="42">
        <v>0</v>
      </c>
    </row>
    <row r="85" spans="1:11" s="50" customFormat="1" ht="15" customHeight="1">
      <c r="A85" s="50" t="s">
        <v>207</v>
      </c>
      <c r="B85" s="79"/>
      <c r="C85" s="41"/>
      <c r="E85" s="42">
        <v>-15648</v>
      </c>
      <c r="F85" s="42"/>
      <c r="G85" s="42">
        <v>-54818</v>
      </c>
      <c r="H85" s="42"/>
      <c r="I85" s="42">
        <v>0</v>
      </c>
      <c r="K85" s="42">
        <v>0</v>
      </c>
    </row>
    <row r="86" spans="1:11" s="50" customFormat="1" ht="15" customHeight="1">
      <c r="A86" s="50" t="s">
        <v>208</v>
      </c>
      <c r="B86" s="79"/>
      <c r="C86" s="41"/>
      <c r="E86" s="42">
        <v>-3061</v>
      </c>
      <c r="F86" s="42"/>
      <c r="G86" s="42">
        <v>-28267</v>
      </c>
      <c r="H86" s="42"/>
      <c r="I86" s="42">
        <v>0</v>
      </c>
      <c r="K86" s="42">
        <v>0</v>
      </c>
    </row>
    <row r="87" spans="1:11" s="50" customFormat="1" ht="15" customHeight="1">
      <c r="A87" s="50" t="s">
        <v>209</v>
      </c>
      <c r="B87" s="79"/>
      <c r="C87" s="41"/>
      <c r="E87" s="42">
        <v>0</v>
      </c>
      <c r="F87" s="42"/>
      <c r="G87" s="63">
        <v>0</v>
      </c>
      <c r="H87" s="63"/>
      <c r="I87" s="63">
        <v>-20000</v>
      </c>
      <c r="J87" s="82"/>
      <c r="K87" s="63">
        <v>0</v>
      </c>
    </row>
    <row r="88" spans="1:11" s="50" customFormat="1" ht="15" customHeight="1">
      <c r="A88" s="83" t="s">
        <v>210</v>
      </c>
      <c r="C88" s="12"/>
      <c r="E88" s="2">
        <v>-1</v>
      </c>
      <c r="F88" s="13"/>
      <c r="G88" s="2">
        <v>-1</v>
      </c>
      <c r="H88" s="13"/>
      <c r="I88" s="2">
        <v>0</v>
      </c>
      <c r="K88" s="2">
        <v>0</v>
      </c>
    </row>
    <row r="89" spans="1:11" s="50" customFormat="1" ht="8.1" customHeight="1">
      <c r="B89" s="79"/>
      <c r="C89" s="42"/>
      <c r="E89" s="42"/>
      <c r="F89" s="42"/>
      <c r="G89" s="42"/>
      <c r="H89" s="42"/>
      <c r="I89" s="42"/>
      <c r="K89" s="42"/>
    </row>
    <row r="90" spans="1:11" s="50" customFormat="1" ht="15" customHeight="1">
      <c r="A90" s="79" t="s">
        <v>211</v>
      </c>
      <c r="C90" s="42"/>
      <c r="E90" s="48">
        <f>SUM(E79:E88)</f>
        <v>1010685</v>
      </c>
      <c r="F90" s="42"/>
      <c r="G90" s="48">
        <f>SUM(G79:G88)</f>
        <v>-379741</v>
      </c>
      <c r="H90" s="42"/>
      <c r="I90" s="48">
        <f>SUM(I79:I88)</f>
        <v>1146600</v>
      </c>
      <c r="J90" s="42"/>
      <c r="K90" s="48">
        <f>SUM(K79:K88)</f>
        <v>920000</v>
      </c>
    </row>
    <row r="91" spans="1:11" s="50" customFormat="1" ht="12" customHeight="1">
      <c r="A91" s="80"/>
      <c r="C91" s="42"/>
      <c r="E91" s="42"/>
      <c r="F91" s="42"/>
      <c r="G91" s="42"/>
      <c r="H91" s="42"/>
      <c r="I91" s="42"/>
      <c r="J91" s="42"/>
      <c r="K91" s="42"/>
    </row>
    <row r="92" spans="1:11" s="50" customFormat="1" ht="15" customHeight="1">
      <c r="A92" s="54" t="s">
        <v>212</v>
      </c>
      <c r="C92" s="79"/>
      <c r="E92" s="42"/>
      <c r="F92" s="42"/>
      <c r="G92" s="42"/>
      <c r="I92" s="42"/>
      <c r="K92" s="42"/>
    </row>
    <row r="93" spans="1:11" s="50" customFormat="1" ht="15" customHeight="1">
      <c r="A93" s="50" t="s">
        <v>213</v>
      </c>
      <c r="B93" s="80"/>
      <c r="C93" s="55"/>
      <c r="D93" s="54"/>
      <c r="E93" s="42">
        <v>0</v>
      </c>
      <c r="F93" s="42"/>
      <c r="G93" s="42">
        <v>40000</v>
      </c>
      <c r="I93" s="42">
        <v>0</v>
      </c>
      <c r="K93" s="42">
        <v>0</v>
      </c>
    </row>
    <row r="94" spans="1:11" s="50" customFormat="1" ht="15" customHeight="1">
      <c r="A94" s="50" t="s">
        <v>214</v>
      </c>
      <c r="B94" s="80"/>
      <c r="C94" s="55"/>
      <c r="D94" s="54"/>
      <c r="E94" s="42">
        <v>0</v>
      </c>
      <c r="F94" s="42"/>
      <c r="G94" s="42">
        <v>-70000</v>
      </c>
      <c r="I94" s="42">
        <v>0</v>
      </c>
      <c r="K94" s="42">
        <v>0</v>
      </c>
    </row>
    <row r="95" spans="1:11" s="50" customFormat="1" ht="15" customHeight="1">
      <c r="A95" s="50" t="s">
        <v>215</v>
      </c>
      <c r="B95" s="79"/>
      <c r="C95" s="40"/>
      <c r="E95" s="42">
        <v>907915</v>
      </c>
      <c r="F95" s="42"/>
      <c r="G95" s="42">
        <v>4778299</v>
      </c>
      <c r="H95" s="42"/>
      <c r="I95" s="42">
        <v>833894</v>
      </c>
      <c r="K95" s="42">
        <v>4699819</v>
      </c>
    </row>
    <row r="96" spans="1:11" s="50" customFormat="1" ht="15" customHeight="1">
      <c r="A96" s="50" t="s">
        <v>216</v>
      </c>
      <c r="B96" s="79"/>
      <c r="C96" s="40"/>
      <c r="E96" s="42">
        <v>-720000</v>
      </c>
      <c r="F96" s="42"/>
      <c r="G96" s="42">
        <v>-4585000</v>
      </c>
      <c r="H96" s="42"/>
      <c r="I96" s="42">
        <v>-720000</v>
      </c>
      <c r="K96" s="42">
        <v>-4585000</v>
      </c>
    </row>
    <row r="97" spans="1:11" s="50" customFormat="1" ht="15" customHeight="1">
      <c r="A97" s="50" t="s">
        <v>217</v>
      </c>
      <c r="B97" s="79"/>
      <c r="C97" s="40"/>
      <c r="E97" s="42">
        <v>500000</v>
      </c>
      <c r="F97" s="42"/>
      <c r="G97" s="42">
        <v>600000</v>
      </c>
      <c r="H97" s="42"/>
      <c r="I97" s="42">
        <v>500000</v>
      </c>
      <c r="K97" s="42">
        <v>600000</v>
      </c>
    </row>
    <row r="98" spans="1:11" s="50" customFormat="1" ht="15" customHeight="1">
      <c r="A98" s="50" t="s">
        <v>218</v>
      </c>
      <c r="B98" s="79"/>
      <c r="C98" s="40"/>
      <c r="E98" s="42">
        <v>-1866055</v>
      </c>
      <c r="F98" s="42"/>
      <c r="G98" s="42">
        <v>-4330158</v>
      </c>
      <c r="H98" s="42"/>
      <c r="I98" s="42">
        <v>-1678555</v>
      </c>
      <c r="K98" s="42">
        <v>-1155212</v>
      </c>
    </row>
    <row r="99" spans="1:11" s="50" customFormat="1" ht="15" customHeight="1">
      <c r="A99" s="50" t="s">
        <v>219</v>
      </c>
      <c r="B99" s="79"/>
      <c r="C99" s="40"/>
      <c r="E99" s="42">
        <v>0</v>
      </c>
      <c r="F99" s="42"/>
      <c r="G99" s="42">
        <v>5610442</v>
      </c>
      <c r="H99" s="42"/>
      <c r="I99" s="42">
        <v>0</v>
      </c>
      <c r="K99" s="42">
        <v>4020072</v>
      </c>
    </row>
    <row r="100" spans="1:11" s="50" customFormat="1" ht="15" customHeight="1">
      <c r="A100" s="50" t="s">
        <v>220</v>
      </c>
      <c r="B100" s="79"/>
      <c r="C100" s="40"/>
      <c r="E100" s="42">
        <v>-2680900</v>
      </c>
      <c r="F100" s="42"/>
      <c r="G100" s="42">
        <v>-4528800</v>
      </c>
      <c r="H100" s="42"/>
      <c r="I100" s="42">
        <v>-1999500</v>
      </c>
      <c r="K100" s="42">
        <v>-2857000</v>
      </c>
    </row>
    <row r="101" spans="1:11" s="50" customFormat="1" ht="15" customHeight="1">
      <c r="A101" s="50" t="s">
        <v>221</v>
      </c>
      <c r="B101" s="79"/>
      <c r="C101" s="40"/>
      <c r="F101" s="13"/>
      <c r="G101" s="13"/>
      <c r="H101" s="13"/>
      <c r="K101" s="13"/>
    </row>
    <row r="102" spans="1:11" s="50" customFormat="1" ht="15" customHeight="1">
      <c r="B102" s="79" t="s">
        <v>222</v>
      </c>
      <c r="C102" s="40"/>
      <c r="E102" s="13">
        <v>0</v>
      </c>
      <c r="F102" s="13"/>
      <c r="G102" s="13">
        <v>8441</v>
      </c>
      <c r="H102" s="13"/>
      <c r="I102" s="13">
        <v>0</v>
      </c>
      <c r="K102" s="13">
        <v>0</v>
      </c>
    </row>
    <row r="103" spans="1:11" s="50" customFormat="1" ht="15" customHeight="1">
      <c r="A103" s="50" t="s">
        <v>223</v>
      </c>
      <c r="B103" s="79"/>
      <c r="C103" s="40"/>
      <c r="E103" s="9">
        <v>-58</v>
      </c>
      <c r="F103" s="13"/>
      <c r="G103" s="63">
        <v>0</v>
      </c>
      <c r="H103" s="63"/>
      <c r="I103" s="63">
        <v>-58</v>
      </c>
      <c r="J103" s="82"/>
      <c r="K103" s="63">
        <v>0</v>
      </c>
    </row>
    <row r="104" spans="1:11" s="50" customFormat="1" ht="15" customHeight="1">
      <c r="A104" s="79" t="s">
        <v>224</v>
      </c>
      <c r="C104" s="12"/>
      <c r="E104" s="2">
        <v>-221610</v>
      </c>
      <c r="F104" s="13"/>
      <c r="G104" s="2">
        <v>-223122</v>
      </c>
      <c r="H104" s="13"/>
      <c r="I104" s="2">
        <v>-648</v>
      </c>
      <c r="K104" s="2">
        <v>-648</v>
      </c>
    </row>
    <row r="105" spans="1:11" s="50" customFormat="1" ht="8.1" customHeight="1">
      <c r="B105" s="79"/>
      <c r="C105" s="42"/>
      <c r="E105" s="42"/>
      <c r="F105" s="42"/>
      <c r="G105" s="42"/>
      <c r="H105" s="42"/>
      <c r="I105" s="42"/>
      <c r="K105" s="42"/>
    </row>
    <row r="106" spans="1:11" s="50" customFormat="1" ht="15" customHeight="1">
      <c r="A106" s="50" t="s">
        <v>225</v>
      </c>
      <c r="B106" s="79"/>
      <c r="C106" s="42"/>
      <c r="E106" s="48">
        <f>SUM(E93:E104)</f>
        <v>-4080708</v>
      </c>
      <c r="F106" s="42"/>
      <c r="G106" s="48">
        <f>SUM(G93:G104)</f>
        <v>-2699898</v>
      </c>
      <c r="H106" s="42"/>
      <c r="I106" s="48">
        <f>SUM(I93:I104)</f>
        <v>-3064867</v>
      </c>
      <c r="J106" s="42"/>
      <c r="K106" s="48">
        <f>SUM(K93:K104)</f>
        <v>722031</v>
      </c>
    </row>
    <row r="107" spans="1:11" s="50" customFormat="1" ht="12" customHeight="1">
      <c r="B107" s="79"/>
      <c r="C107" s="42"/>
      <c r="E107" s="42"/>
      <c r="F107" s="42"/>
      <c r="G107" s="42"/>
      <c r="H107" s="42"/>
      <c r="I107" s="42"/>
      <c r="K107" s="42"/>
    </row>
    <row r="108" spans="1:11" s="50" customFormat="1" ht="15" customHeight="1">
      <c r="A108" s="54" t="s">
        <v>226</v>
      </c>
      <c r="B108" s="79"/>
      <c r="E108" s="42">
        <f>SUM(E43+E90+E106)</f>
        <v>-714432</v>
      </c>
      <c r="F108" s="42"/>
      <c r="G108" s="42">
        <f>SUM(G43+G90+G106)</f>
        <v>1294190</v>
      </c>
      <c r="H108" s="42"/>
      <c r="I108" s="42">
        <f>SUM(I43+I90+I106)</f>
        <v>-1347538</v>
      </c>
      <c r="K108" s="42">
        <f>SUM(K43+K90+K106)</f>
        <v>2424536</v>
      </c>
    </row>
    <row r="109" spans="1:11" s="50" customFormat="1" ht="15" customHeight="1">
      <c r="A109" s="50" t="s">
        <v>227</v>
      </c>
      <c r="B109" s="79"/>
      <c r="C109" s="42"/>
      <c r="E109" s="42">
        <v>6045546</v>
      </c>
      <c r="F109" s="42"/>
      <c r="G109" s="42">
        <v>5813692</v>
      </c>
      <c r="H109" s="42"/>
      <c r="I109" s="42">
        <v>2411014</v>
      </c>
      <c r="K109" s="42">
        <v>863886</v>
      </c>
    </row>
    <row r="110" spans="1:11" s="50" customFormat="1" ht="15" customHeight="1">
      <c r="A110" s="50" t="s">
        <v>228</v>
      </c>
      <c r="B110" s="79"/>
      <c r="C110" s="42"/>
      <c r="E110" s="63">
        <v>16061</v>
      </c>
      <c r="F110" s="63"/>
      <c r="G110" s="13">
        <v>14014</v>
      </c>
      <c r="H110" s="42"/>
      <c r="I110" s="42">
        <v>0</v>
      </c>
      <c r="J110" s="84"/>
      <c r="K110" s="13">
        <v>0</v>
      </c>
    </row>
    <row r="111" spans="1:11" s="50" customFormat="1" ht="15" customHeight="1">
      <c r="A111" s="50" t="s">
        <v>229</v>
      </c>
      <c r="B111" s="54"/>
      <c r="C111" s="42"/>
      <c r="E111" s="48">
        <v>22564</v>
      </c>
      <c r="F111" s="42"/>
      <c r="G111" s="48">
        <v>-3248</v>
      </c>
      <c r="H111" s="42"/>
      <c r="I111" s="48">
        <v>0</v>
      </c>
      <c r="K111" s="48">
        <v>0</v>
      </c>
    </row>
    <row r="112" spans="1:11" s="50" customFormat="1" ht="8.1" customHeight="1">
      <c r="B112" s="79"/>
      <c r="C112" s="42"/>
      <c r="E112" s="42"/>
      <c r="F112" s="42"/>
      <c r="G112" s="42"/>
      <c r="H112" s="42"/>
      <c r="I112" s="42"/>
      <c r="K112" s="42"/>
    </row>
    <row r="113" spans="1:11" s="50" customFormat="1" ht="15" customHeight="1" thickBot="1">
      <c r="A113" s="54" t="s">
        <v>230</v>
      </c>
      <c r="B113" s="79"/>
      <c r="E113" s="66">
        <f>SUM(E108:E111)</f>
        <v>5369739</v>
      </c>
      <c r="F113" s="42"/>
      <c r="G113" s="66">
        <f>SUM(G108:G111)</f>
        <v>7118648</v>
      </c>
      <c r="H113" s="42"/>
      <c r="I113" s="66">
        <f>SUM(I108:I111)</f>
        <v>1063476</v>
      </c>
      <c r="K113" s="66">
        <f>SUM(K108:K111)</f>
        <v>3288422</v>
      </c>
    </row>
    <row r="114" spans="1:11" s="50" customFormat="1" ht="12" customHeight="1" thickTop="1">
      <c r="B114" s="79"/>
      <c r="C114" s="42"/>
      <c r="E114" s="42"/>
      <c r="F114" s="42"/>
      <c r="G114" s="42"/>
      <c r="H114" s="42"/>
      <c r="I114" s="42"/>
      <c r="K114" s="42"/>
    </row>
    <row r="115" spans="1:11" s="50" customFormat="1" ht="15" customHeight="1">
      <c r="A115" s="54" t="s">
        <v>231</v>
      </c>
      <c r="B115" s="79"/>
      <c r="C115" s="42"/>
      <c r="E115" s="42"/>
      <c r="F115" s="42"/>
      <c r="G115" s="42"/>
      <c r="H115" s="42"/>
      <c r="I115" s="42"/>
      <c r="K115" s="42"/>
    </row>
    <row r="116" spans="1:11" s="50" customFormat="1" ht="8.1" customHeight="1">
      <c r="A116" s="54"/>
      <c r="B116" s="79"/>
      <c r="C116" s="42"/>
      <c r="E116" s="42"/>
      <c r="F116" s="42"/>
      <c r="G116" s="42"/>
      <c r="H116" s="42"/>
      <c r="I116" s="42"/>
      <c r="K116" s="42"/>
    </row>
    <row r="117" spans="1:11" s="50" customFormat="1" ht="15" customHeight="1">
      <c r="A117" s="50" t="s">
        <v>232</v>
      </c>
      <c r="B117" s="54"/>
      <c r="C117" s="42"/>
      <c r="E117" s="42">
        <v>1148689</v>
      </c>
      <c r="F117" s="42"/>
      <c r="G117" s="42">
        <v>179028</v>
      </c>
      <c r="H117" s="42"/>
      <c r="I117" s="42">
        <v>0</v>
      </c>
      <c r="K117" s="42">
        <v>0</v>
      </c>
    </row>
    <row r="118" spans="1:11" s="50" customFormat="1" ht="15" customHeight="1">
      <c r="A118" s="50" t="s">
        <v>233</v>
      </c>
      <c r="B118" s="79"/>
      <c r="C118" s="42"/>
      <c r="E118" s="42">
        <v>4330</v>
      </c>
      <c r="F118" s="42"/>
      <c r="G118" s="42">
        <v>3453</v>
      </c>
      <c r="H118" s="42"/>
      <c r="I118" s="42">
        <v>0</v>
      </c>
      <c r="K118" s="42">
        <v>0</v>
      </c>
    </row>
    <row r="119" spans="1:11" s="50" customFormat="1" ht="15" customHeight="1">
      <c r="A119" s="50" t="s">
        <v>234</v>
      </c>
      <c r="C119" s="41"/>
      <c r="E119" s="63">
        <v>1036</v>
      </c>
      <c r="F119" s="82"/>
      <c r="G119" s="63">
        <v>348</v>
      </c>
      <c r="H119" s="82"/>
      <c r="I119" s="42">
        <v>0</v>
      </c>
      <c r="J119" s="82"/>
      <c r="K119" s="42">
        <v>0</v>
      </c>
    </row>
    <row r="120" spans="1:11" s="50" customFormat="1" ht="15" customHeight="1">
      <c r="B120" s="79"/>
      <c r="C120" s="42"/>
      <c r="E120" s="42"/>
      <c r="F120" s="42"/>
      <c r="G120" s="42"/>
      <c r="H120" s="42"/>
      <c r="I120" s="42"/>
      <c r="K120" s="42"/>
    </row>
    <row r="121" spans="1:11" s="50" customFormat="1" ht="15" customHeight="1">
      <c r="B121" s="79"/>
      <c r="C121" s="42"/>
      <c r="E121" s="42"/>
      <c r="F121" s="42"/>
      <c r="G121" s="42"/>
      <c r="H121" s="42"/>
      <c r="I121" s="42"/>
      <c r="K121" s="42"/>
    </row>
    <row r="122" spans="1:11" s="50" customFormat="1" ht="15" customHeight="1">
      <c r="B122" s="79"/>
      <c r="C122" s="42"/>
      <c r="E122" s="42"/>
      <c r="F122" s="42"/>
      <c r="G122" s="42"/>
      <c r="H122" s="42"/>
      <c r="I122" s="42"/>
      <c r="K122" s="42"/>
    </row>
    <row r="123" spans="1:11" s="50" customFormat="1" ht="15" customHeight="1">
      <c r="B123" s="79"/>
      <c r="C123" s="42"/>
      <c r="E123" s="42"/>
      <c r="F123" s="42"/>
      <c r="G123" s="42"/>
      <c r="H123" s="42"/>
      <c r="I123" s="42"/>
      <c r="K123" s="42"/>
    </row>
    <row r="124" spans="1:11" s="50" customFormat="1" ht="15" customHeight="1">
      <c r="B124" s="79"/>
      <c r="C124" s="42"/>
      <c r="E124" s="42"/>
      <c r="F124" s="42"/>
      <c r="G124" s="42"/>
      <c r="H124" s="42"/>
      <c r="I124" s="42"/>
      <c r="K124" s="42"/>
    </row>
    <row r="125" spans="1:11" s="50" customFormat="1" ht="15" customHeight="1">
      <c r="B125" s="79"/>
      <c r="C125" s="42"/>
      <c r="E125" s="42"/>
      <c r="F125" s="42"/>
      <c r="G125" s="42"/>
      <c r="H125" s="42"/>
      <c r="I125" s="42"/>
      <c r="K125" s="42"/>
    </row>
    <row r="126" spans="1:11" s="50" customFormat="1" ht="15" customHeight="1">
      <c r="B126" s="79"/>
      <c r="C126" s="42"/>
      <c r="E126" s="42"/>
      <c r="F126" s="42"/>
      <c r="G126" s="42"/>
      <c r="H126" s="42"/>
      <c r="I126" s="42"/>
      <c r="K126" s="42"/>
    </row>
    <row r="127" spans="1:11" s="50" customFormat="1" ht="15" customHeight="1">
      <c r="B127" s="79"/>
      <c r="C127" s="42"/>
      <c r="E127" s="42"/>
      <c r="F127" s="42"/>
      <c r="G127" s="42"/>
      <c r="H127" s="42"/>
      <c r="I127" s="42"/>
      <c r="K127" s="42"/>
    </row>
    <row r="128" spans="1:11" s="50" customFormat="1" ht="15" customHeight="1">
      <c r="B128" s="79"/>
      <c r="C128" s="42"/>
      <c r="E128" s="42"/>
      <c r="F128" s="42"/>
      <c r="G128" s="42"/>
      <c r="H128" s="42"/>
      <c r="I128" s="42"/>
      <c r="K128" s="42"/>
    </row>
    <row r="129" spans="1:11" s="50" customFormat="1" ht="15" customHeight="1">
      <c r="B129" s="79"/>
      <c r="C129" s="42"/>
      <c r="E129" s="42"/>
      <c r="F129" s="42"/>
      <c r="G129" s="42"/>
      <c r="H129" s="42"/>
      <c r="I129" s="42"/>
      <c r="K129" s="42"/>
    </row>
    <row r="130" spans="1:11" s="50" customFormat="1" ht="15" customHeight="1">
      <c r="B130" s="79"/>
      <c r="C130" s="42"/>
      <c r="E130" s="42"/>
      <c r="F130" s="42"/>
      <c r="G130" s="42"/>
      <c r="H130" s="42"/>
      <c r="I130" s="42"/>
      <c r="K130" s="42"/>
    </row>
    <row r="131" spans="1:11" s="50" customFormat="1" ht="15" customHeight="1">
      <c r="A131" s="165" t="s">
        <v>43</v>
      </c>
      <c r="B131" s="165"/>
      <c r="C131" s="165"/>
      <c r="D131" s="165"/>
      <c r="E131" s="165"/>
      <c r="F131" s="165"/>
      <c r="G131" s="165"/>
      <c r="H131" s="165"/>
      <c r="I131" s="165"/>
      <c r="J131" s="165"/>
      <c r="K131" s="165"/>
    </row>
    <row r="132" spans="1:11" s="50" customFormat="1" ht="15" customHeight="1">
      <c r="A132" s="40"/>
      <c r="B132" s="40"/>
      <c r="C132" s="40"/>
      <c r="D132" s="40"/>
      <c r="E132" s="40"/>
      <c r="F132" s="40"/>
      <c r="G132" s="40"/>
      <c r="H132" s="40"/>
      <c r="I132" s="40"/>
      <c r="J132" s="40"/>
      <c r="K132" s="40"/>
    </row>
    <row r="133" spans="1:11" s="50" customFormat="1" ht="14.25" customHeight="1">
      <c r="B133" s="79"/>
      <c r="C133" s="42"/>
      <c r="E133" s="42"/>
      <c r="F133" s="42"/>
      <c r="G133" s="42"/>
      <c r="H133" s="42"/>
      <c r="I133" s="42"/>
      <c r="K133" s="42"/>
    </row>
    <row r="134" spans="1:11" s="50" customFormat="1" ht="21.95" customHeight="1">
      <c r="A134" s="85" t="s">
        <v>44</v>
      </c>
      <c r="B134" s="67"/>
      <c r="C134" s="48"/>
      <c r="D134" s="67"/>
      <c r="E134" s="48"/>
      <c r="F134" s="48"/>
      <c r="G134" s="48"/>
      <c r="H134" s="67"/>
      <c r="I134" s="48"/>
      <c r="J134" s="67"/>
      <c r="K134" s="48"/>
    </row>
  </sheetData>
  <mergeCells count="11">
    <mergeCell ref="A131:K131"/>
    <mergeCell ref="E73:G73"/>
    <mergeCell ref="I73:K73"/>
    <mergeCell ref="E6:G6"/>
    <mergeCell ref="I6:K6"/>
    <mergeCell ref="E7:G7"/>
    <mergeCell ref="I7:K7"/>
    <mergeCell ref="A66:J66"/>
    <mergeCell ref="E72:G72"/>
    <mergeCell ref="I72:K72"/>
    <mergeCell ref="A62:K62"/>
  </mergeCells>
  <pageMargins left="0.8" right="0.5" top="0.5" bottom="0.6" header="0.49" footer="0.4"/>
  <pageSetup paperSize="9" scale="80" firstPageNumber="9" orientation="portrait" useFirstPageNumber="1" horizontalDpi="1200" verticalDpi="1200" r:id="rId1"/>
  <headerFooter>
    <oddFooter>&amp;R&amp;"Arial,Regular"&amp;9&amp;P</oddFooter>
  </headerFooter>
  <rowBreaks count="1" manualBreakCount="1">
    <brk id="6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75AD2AE9DC2C4FAE2E3165245EE8C1" ma:contentTypeVersion="12" ma:contentTypeDescription="Create a new document." ma:contentTypeScope="" ma:versionID="9b93f71e7c1e97be2f3e894e04dd8501">
  <xsd:schema xmlns:xsd="http://www.w3.org/2001/XMLSchema" xmlns:xs="http://www.w3.org/2001/XMLSchema" xmlns:p="http://schemas.microsoft.com/office/2006/metadata/properties" xmlns:ns2="7d5ca8a3-c2d1-435a-8691-3c2480d66409" xmlns:ns3="e4cb2b32-8ec7-47cf-880d-e5cab8e11081" targetNamespace="http://schemas.microsoft.com/office/2006/metadata/properties" ma:root="true" ma:fieldsID="dd3d25d552c4781d2466e509b357fad8" ns2:_="" ns3:_="">
    <xsd:import namespace="7d5ca8a3-c2d1-435a-8691-3c2480d66409"/>
    <xsd:import namespace="e4cb2b32-8ec7-47cf-880d-e5cab8e1108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5ca8a3-c2d1-435a-8691-3c2480d6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4cb2b32-8ec7-47cf-880d-e5cab8e1108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f08638-ad57-43e7-b4be-bc5bb9c2e803}" ma:internalName="TaxCatchAll" ma:showField="CatchAllData" ma:web="e4cb2b32-8ec7-47cf-880d-e5cab8e110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d5ca8a3-c2d1-435a-8691-3c2480d66409">
      <Terms xmlns="http://schemas.microsoft.com/office/infopath/2007/PartnerControls"/>
    </lcf76f155ced4ddcb4097134ff3c332f>
    <TaxCatchAll xmlns="e4cb2b32-8ec7-47cf-880d-e5cab8e1108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38B00E-4D04-4F27-B0F7-25F7488151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5ca8a3-c2d1-435a-8691-3c2480d66409"/>
    <ds:schemaRef ds:uri="e4cb2b32-8ec7-47cf-880d-e5cab8e110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ADF4A5-D689-4401-99AF-3CFA1F2B4C73}">
  <ds:schemaRefs>
    <ds:schemaRef ds:uri="7d5ca8a3-c2d1-435a-8691-3c2480d66409"/>
    <ds:schemaRef ds:uri="e4cb2b32-8ec7-47cf-880d-e5cab8e11081"/>
    <ds:schemaRef ds:uri="http://purl.org/dc/dcmitype/"/>
    <ds:schemaRef ds:uri="http://schemas.microsoft.com/office/infopath/2007/PartnerControls"/>
    <ds:schemaRef ds:uri="http://purl.org/dc/terms/"/>
    <ds:schemaRef ds:uri="http://www.w3.org/XML/1998/namespace"/>
    <ds:schemaRef ds:uri="http://schemas.microsoft.com/office/2006/documentManagement/types"/>
    <ds:schemaRef ds:uri="http://purl.org/dc/elements/1.1/"/>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AF60434D-744C-4680-B63F-88E5427D1E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2-4</vt:lpstr>
      <vt:lpstr>5-6 (3M)</vt:lpstr>
      <vt:lpstr>7</vt:lpstr>
      <vt:lpstr>8</vt:lpstr>
      <vt:lpstr>9-10</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Chayaporn Srilap (TH)</dc:creator>
  <cp:keywords/>
  <dc:description/>
  <cp:lastModifiedBy>Kodchawan Srikaewpraphan (TH)</cp:lastModifiedBy>
  <cp:revision/>
  <cp:lastPrinted>2026-05-15T10:56:24Z</cp:lastPrinted>
  <dcterms:created xsi:type="dcterms:W3CDTF">2023-11-14T10:29:59Z</dcterms:created>
  <dcterms:modified xsi:type="dcterms:W3CDTF">2026-05-15T10:56:26Z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0x010100EA75AD2AE9DC2C4FAE2E3165245EE8C1</vt:lpwstr>
  </property>
  <property fmtid="{D5CDD505-2E9C-101B-9397-08002B2CF9AE}" pid="3" name="MediaServiceImageTags">
    <vt:lpwstr/>
  </property>
</Properties>
</file>